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_rels/sheet1.xml.rels" ContentType="application/vnd.openxmlformats-package.relationships+xml"/>
  <Override PartName="/xl/worksheets/_rels/sheet2.xml.rels" ContentType="application/vnd.openxmlformats-package.relationships+xml"/>
  <Override PartName="/xl/worksheets/_rels/sheet4.xml.rels" ContentType="application/vnd.openxmlformats-package.relationships+xml"/>
  <Override PartName="/xl/styles.xml" ContentType="application/vnd.openxmlformats-officedocument.spreadsheetml.styles+xml"/>
  <Override PartName="/xl/theme/theme1.xml" ContentType="application/vnd.openxmlformats-officedocument.theme+xml"/>
  <Override PartName="/xl/externalLinks/_rels/externalLink1.xml.rels" ContentType="application/vnd.openxmlformats-package.relationships+xml"/>
  <Override PartName="/xl/externalLinks/externalLink1.xml" ContentType="application/vnd.openxmlformats-officedocument.spreadsheetml.externalLink+xml"/>
  <Override PartName="/xl/sharedStrings.xml" ContentType="application/vnd.openxmlformats-officedocument.spreadsheetml.sharedStrings+xml"/>
  <Override PartName="/xl/media/image1.png" ContentType="image/png"/>
  <Override PartName="/xl/media/image2.png" ContentType="image/png"/>
  <Override PartName="/xl/drawings/drawing1.xml" ContentType="application/vnd.openxmlformats-officedocument.drawing+xml"/>
  <Override PartName="/xl/drawings/drawing2.xml" ContentType="application/vnd.openxmlformats-officedocument.drawing+xml"/>
  <Override PartName="/xl/drawings/_rels/drawing1.xml.rels" ContentType="application/vnd.openxmlformats-package.relationships+xml"/>
  <Override PartName="/xl/drawings/_rels/drawing2.xml.rels" ContentType="application/vnd.openxmlformats-package.relationship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1"/>
  </bookViews>
  <sheets>
    <sheet name="REF" sheetId="1" state="visible" r:id="rId3"/>
    <sheet name="PO-PLANILHA ORÇAMENTÁRIA" sheetId="2" state="visible" r:id="rId4"/>
    <sheet name="MC-MEMÓRIA DE CÁLCULO" sheetId="3" state="visible" r:id="rId5"/>
    <sheet name="CPU" sheetId="4" state="visible" r:id="rId6"/>
    <sheet name="BDI" sheetId="5" state="visible" r:id="rId7"/>
    <sheet name="CFF- CRON. FIS.FINCEIRO" sheetId="6" state="visible" r:id="rId8"/>
  </sheets>
  <externalReferences>
    <externalReference r:id="rId9"/>
  </externalReferences>
  <definedNames>
    <definedName function="false" hidden="false" localSheetId="4" name="_xlnm.Print_Area" vbProcedure="false">BDI!$A$1:$C$57</definedName>
    <definedName function="false" hidden="false" localSheetId="5" name="_xlnm.Print_Area" vbProcedure="false">'CFF- CRON. FIS.FINCEIRO'!$A$1:$L$51</definedName>
    <definedName function="false" hidden="false" localSheetId="3" name="_xlnm.Print_Area" vbProcedure="false">CPU!$A$1:$H$26</definedName>
    <definedName function="false" hidden="false" localSheetId="2" name="_xlnm.Print_Area" vbProcedure="false">'MC-MEMÓRIA DE CÁLCULO'!$A$1:$Q$123</definedName>
    <definedName function="false" hidden="false" localSheetId="2" name="_xlnm.Print_Titles" vbProcedure="false">'MC-MEMÓRIA DE CÁLCULO'!$1:$12</definedName>
    <definedName function="false" hidden="false" localSheetId="1" name="_xlnm.Print_Area" vbProcedure="false">'PO-PLANILHA ORÇAMENTÁRIA'!$A$2:$K$106</definedName>
    <definedName function="false" hidden="false" localSheetId="1" name="_xlnm.Print_Titles" vbProcedure="false">'PO-PLANILHA ORÇAMENTÁRIA'!$1:$13</definedName>
    <definedName function="false" hidden="false" name="A" vbProcedure="false">#REF!</definedName>
    <definedName function="false" hidden="false" name="aa" vbProcedure="false">#REF!</definedName>
    <definedName function="false" hidden="false" name="aaa" vbProcedure="false">#REF!</definedName>
    <definedName function="false" hidden="false" name="abc" vbProcedure="false">#REF!</definedName>
    <definedName function="false" hidden="false" name="Abrigo_moto_gerador_consulta" vbProcedure="false">#REF!</definedName>
    <definedName function="false" hidden="false" name="Acesso_Estacao_01" vbProcedure="false">#REF!</definedName>
    <definedName function="false" hidden="true" name="ACOMPANHAMENTO" vbProcedure="false">IF(VALUE([1]MENU!$O$4)=2,"BM","PLE")</definedName>
    <definedName function="false" hidden="false" name="adfv" vbProcedure="false">#REF!</definedName>
    <definedName function="false" hidden="false" name="Administração" vbProcedure="false">#REF!</definedName>
    <definedName function="false" hidden="true" name="AUTOEVENTO" vbProcedure="false">[1]CÁLCULO!$A$12</definedName>
    <definedName function="false" hidden="false" name="BASICO" vbProcedure="false">#REF!</definedName>
    <definedName function="false" hidden="false" name="BDI" vbProcedure="false">#REF!</definedName>
    <definedName function="false" hidden="false" name="BDI.Filtro" vbProcedure="false">#REF!</definedName>
    <definedName function="false" hidden="true" name="BDI.Opcao" vbProcedure="false">[1]DADOS!$F$18</definedName>
    <definedName function="false" hidden="false" name="BDI.TipoObra" vbProcedure="false">#REF!</definedName>
    <definedName function="false" hidden="false" name="BDI_DIF." vbProcedure="false">#REF!</definedName>
    <definedName function="false" hidden="true" name="BM.AFAcumulado" vbProcedure="false">[1]BM!$R1</definedName>
    <definedName function="false" hidden="true" name="BM.AFAnterior" vbProcedure="false">[1]BM!$Q1</definedName>
    <definedName function="false" hidden="true" name="BM.MaxMed" vbProcedure="false">IF(RegimeExecucao="Global",1,[1]BM!$G1)</definedName>
    <definedName function="false" hidden="true" name="RegimeExecucao" vbProcedure="false">IF(OR(Import.RegimeExecução="",Import.RegimeExecução="Empreitada por Preço Global",Import.RegimeExecução="Empreitada Integral"),"Global","Unitário")</definedName>
    <definedName function="false" hidden="true" name="Import.RegimeExecução" vbProcedure="false">OFFSET([1]DADOS!$G$39,0,-1)</definedName>
    <definedName function="false" hidden="true" name="BM.MEDAcumulado" vbProcedure="false">IF(COUNTIF([1]BM!$AB$13:$AM$13,BM.medicao)&gt;0,SUM(OFFSET([1]BM!$AB1,0,0,1,MATCH(BM.medicao,[1]BM!$AB$13:$AM$13,0))),0)</definedName>
    <definedName function="false" hidden="true" name="BM.medicao" vbProcedure="false">OFFSET([1]BM!$O$7,1,0)</definedName>
    <definedName function="false" hidden="true" name="BM.MEDAnterior" vbProcedure="false">IF(COUNTIF([1]BM!$AB$13:$AM$13,BM.medicao-1)&gt;0,SUM(OFFSET([1]BM!$AB1,0,0,1,MATCH(BM.medicao-1,[1]BM!$AB$13:$AM$13,0))),0)</definedName>
    <definedName function="false" hidden="true" name="BM.MinMed" vbProcedure="false">IF(RegimeExecucao="Global",-1,-[1]BM!$G1)</definedName>
    <definedName function="false" hidden="true" name="CAIXA.Modo" vbProcedure="false">[1]BM!$A$3</definedName>
    <definedName function="false" hidden="false" name="CAPA" vbProcedure="false">#REF!</definedName>
    <definedName function="false" hidden="false" name="CAPA_3" vbProcedure="false">#REF!</definedName>
    <definedName function="false" hidden="false" name="CAPA_4" vbProcedure="false">#REF!</definedName>
    <definedName function="false" hidden="false" name="CAPA_5" vbProcedure="false">#REF!</definedName>
    <definedName function="false" hidden="false" name="CAPA_6" vbProcedure="false">#REF!</definedName>
    <definedName function="false" hidden="false" name="CAPA_8" vbProcedure="false">#REF!</definedName>
    <definedName function="false" hidden="false" name="CAP_2" vbProcedure="false">#REF!</definedName>
    <definedName function="false" hidden="false" name="Casa_de_maquinas" vbProcedure="false">#REF!</definedName>
    <definedName function="false" hidden="false" name="CERCA" vbProcedure="false">#REF!</definedName>
    <definedName function="false" hidden="false" name="Cisterna_e_Castelo_d_agua_Consulta" vbProcedure="false">#REF!</definedName>
    <definedName function="false" hidden="false" name="CLIENTE" vbProcedure="false">#REF!</definedName>
    <definedName function="false" hidden="false" name="Codigos" vbProcedure="false">#REF!</definedName>
    <definedName function="false" hidden="false" name="COMPRA" vbProcedure="false">#REF!</definedName>
    <definedName function="false" hidden="false" name="COMPRAS" vbProcedure="false">#REF!</definedName>
    <definedName function="false" hidden="false" name="COMPRIM" vbProcedure="false">#REF!</definedName>
    <definedName function="false" hidden="false" name="CONCATENAR" vbProcedure="false">CONCATENATE(#REF!," ",#REF!)</definedName>
    <definedName function="false" hidden="false" name="Construcao_Casa_Maq_Plano_Inclinado" vbProcedure="false">#REF!</definedName>
    <definedName function="false" hidden="false" name="Construcao_do_acesso_a_Estacao_I" vbProcedure="false">#REF!</definedName>
    <definedName function="false" hidden="false" name="Construcao_Escadaria_Apoio" vbProcedure="false">#REF!</definedName>
    <definedName function="false" hidden="false" name="Contencao" vbProcedure="false">#REF!</definedName>
    <definedName function="false" hidden="false" name="Contencao_" vbProcedure="false">#REF!</definedName>
    <definedName function="false" hidden="false" name="Corte1" vbProcedure="false">#REF!</definedName>
    <definedName function="false" hidden="false" name="cpartida" vbProcedure="false">#REF!</definedName>
    <definedName function="false" hidden="false" name="CPU0001_" vbProcedure="false">#REF!</definedName>
    <definedName function="false" hidden="false" name="CPU_ADMINISTRACAO_LOCAL" vbProcedure="false">#REF!</definedName>
    <definedName function="false" hidden="true" name="CRONO.LinhasNecessarias" vbProcedure="false">COUNTIF([1]QCI!$B$13:$B$24,"Manual")+COUNTIF([1]QCI!$B$13:$B$24,"SemiAuto")+COUNT(ORÇAMENTO.ListaCrono)</definedName>
    <definedName function="false" hidden="true" name="ORÇAMENTO.ListaCrono" vbProcedure="false">OFFSET([1]ORÇAMENTO!$AD$15,1,0):OFFSET([1]ORÇAMENTO!$AD$266,-1,0)</definedName>
    <definedName function="false" hidden="true" name="CRONO.MaxParc" vbProcedure="false">[1]CRONO!$G1048576+[1]CRONO!A1</definedName>
    <definedName function="false" hidden="true" name="CRONO.NivelExibicao" vbProcedure="false">[1]CRONO!$G$10</definedName>
    <definedName function="false" hidden="false" name="CRONOGRAMA" vbProcedure="false">#REF!</definedName>
    <definedName function="false" hidden="false" name="CRONOGRAMA_FF" vbProcedure="false">#REF!</definedName>
    <definedName function="false" hidden="false" name="CRONOGRAMA_FISICO" vbProcedure="false">#REF!</definedName>
    <definedName function="false" hidden="false" name="CRONOGRAMA_FÍSICO_FINANCEIRO" vbProcedure="false">#REF!</definedName>
    <definedName function="false" hidden="true" name="CRONOPLE.ValorDoEvento" vbProcedure="false">SUMIF([1]CÁLCULO!$M$15:$M$266,[1]CRONOPLE!$B1,OFFSET([1]CÁLCULO!$AQ$15:$AQ$266,0,[1]CRONOPLE!A$12))</definedName>
    <definedName function="false" hidden="false" name="CURVA_ABC_SERVICO" vbProcedure="false">#REF!</definedName>
    <definedName function="false" hidden="false" name="C_" vbProcedure="false">#REF!</definedName>
    <definedName function="false" hidden="true" name="CÁLCULO.NúmeroDeEventos" vbProcedure="false">IF(AUTOEVENTO&lt;&gt;"manual",MAX([1]CÁLCULO!$M$15:$M$266),MAX(OFFSET([1]EVENTOS!$C$14:$C$30,1,0)))</definedName>
    <definedName function="false" hidden="true" name="CÁLCULO.NúmeroDeFrentes" vbProcedure="false">COLUMN([1]CÁLCULO!$AQ$15)-COLUMN([1]CÁLCULO!$Q$15)</definedName>
    <definedName function="false" hidden="true" name="CÁLCULO.TotalAdmLocal" vbProcedure="false">IF(AUTOEVENTO="manual",SUMIF([1]CÁLCULO!$M$15:$M$266,1,[1]ORÇAMENTO!$X$15:$X$266),0)</definedName>
    <definedName function="false" hidden="false" name="DATA" vbProcedure="false">#REF!</definedName>
    <definedName function="false" hidden="false" name="Database" vbProcedure="false">#REF!</definedName>
    <definedName function="false" hidden="false" name="Demolicao_de_Guarita_Consulta" vbProcedure="false">#REF!</definedName>
    <definedName function="false" hidden="false" name="Demolicao_Lavanderia_Existente" vbProcedure="false">#REF!</definedName>
    <definedName function="false" hidden="false" name="Dem_Lavanderia" vbProcedure="false">#REF!</definedName>
    <definedName function="false" hidden="false" name="Descricao" vbProcedure="false">#REF!</definedName>
    <definedName function="false" hidden="true" name="DESONERACAO" vbProcedure="false">IF(OR(Import.Desoneracao="DESONERADO",Import.Desoneracao="SIM"),"SIM","NÃO")</definedName>
    <definedName function="false" hidden="true" name="Import.Desoneracao" vbProcedure="false">OFFSET([1]DADOS!$G$18,0,-1)</definedName>
    <definedName function="false" hidden="false" name="DEZEMBRO06" vbProcedure="false">#REF!</definedName>
    <definedName function="false" hidden="false" name="dfg" vbProcedure="false">#REF!</definedName>
    <definedName function="false" hidden="false" name="DRENAGEM" vbProcedure="false">#REF!</definedName>
    <definedName function="false" hidden="false" name="DTEE" vbProcedure="false">#REF!</definedName>
    <definedName function="false" hidden="false" name="DTEP" vbProcedure="false">#REF!</definedName>
    <definedName function="false" hidden="false" name="DTET" vbProcedure="false">#REF!</definedName>
    <definedName function="false" hidden="false" name="DTFE" vbProcedure="false">#REF!</definedName>
    <definedName function="false" hidden="false" name="DTFM" vbProcedure="false">#REF!</definedName>
    <definedName function="false" hidden="false" name="DTL" vbProcedure="false">#REF!</definedName>
    <definedName function="false" hidden="false" name="edital" vbProcedure="false">#REF!</definedName>
    <definedName function="false" hidden="false" name="ELEMVS07" vbProcedure="false">#REF!</definedName>
    <definedName function="false" hidden="false" name="Eletric" vbProcedure="false">#REF!</definedName>
    <definedName function="false" hidden="false" name="ELEVATÓRIAS" vbProcedure="false">#REF!</definedName>
    <definedName function="false" hidden="false" name="EMBAL" vbProcedure="false">#REF!</definedName>
    <definedName function="false" hidden="false" name="Embalagem" vbProcedure="false">#REF!</definedName>
    <definedName function="false" hidden="false" name="ENG" vbProcedure="false">#REF!</definedName>
    <definedName function="false" hidden="false" name="Escadaria" vbProcedure="false">#REF!</definedName>
    <definedName function="false" hidden="false" name="ESCMAN" vbProcedure="false">#REF!</definedName>
    <definedName function="false" hidden="false" name="ESCRITÓRIO" vbProcedure="false">#REF!</definedName>
    <definedName function="false" hidden="false" name="ESGOTO" vbProcedure="false">#REF!</definedName>
    <definedName function="false" hidden="false" name="ESSENCIAIS" vbProcedure="false">#REF!</definedName>
    <definedName function="false" hidden="false" name="Estacao_01" vbProcedure="false">#REF!</definedName>
    <definedName function="false" hidden="false" name="Estacao_02" vbProcedure="false">#REF!</definedName>
    <definedName function="false" hidden="false" name="Estacao_03" vbProcedure="false">#REF!</definedName>
    <definedName function="false" hidden="false" name="Estacao_04" vbProcedure="false">#REF!</definedName>
    <definedName function="false" hidden="false" name="Estacao_05" vbProcedure="false">#REF!</definedName>
    <definedName function="false" hidden="false" name="ETE" vbProcedure="false">#REF!</definedName>
    <definedName function="false" hidden="true" name="EVENTOS.Lista" vbProcedure="false">[1]EVENTOS!$C$15:OFFSET([1]EVENTOS!$C$30,-1,0)</definedName>
    <definedName function="false" hidden="true" name="EVENTOS.ListaValidacao" vbProcedure="false">[1]EVENTOS!$B$15:OFFSET([1]EVENTOS!$B$30,-1,0)</definedName>
    <definedName function="false" hidden="true" name="Excel_BuiltIn_Database" vbProcedure="false">TEXT(Import.DataBase,"mm-aaaa")</definedName>
    <definedName function="false" hidden="true" name="Import.DataBase" vbProcedure="false">OFFSET([1]DADOS!$G$19,0,-1)</definedName>
    <definedName function="false" hidden="false" name="Excel_BuiltIn_Print_Area_1" vbProcedure="false">#REF!</definedName>
    <definedName function="false" hidden="false" name="Excel_BuiltIn_Print_Area_1_1" vbProcedure="false">#REF!</definedName>
    <definedName function="false" hidden="false" name="Excel_BuiltIn_Print_Area_1_1_1" vbProcedure="false">#REF!</definedName>
    <definedName function="false" hidden="false" name="Excel_BuiltIn_Print_Area_1_1_5" vbProcedure="false">#REF!</definedName>
    <definedName function="false" hidden="false" name="Excel_BuiltIn_Print_Area_1_1_6" vbProcedure="false">#REF!</definedName>
    <definedName function="false" hidden="false" name="Excel_BuiltIn_Print_Area_1_6" vbProcedure="false">#REF!</definedName>
    <definedName function="false" hidden="false" name="Excel_BuiltIn_Print_Area_1_7" vbProcedure="false">#REF!</definedName>
    <definedName function="false" hidden="false" name="Excel_BuiltIn_Print_Area_1_8" vbProcedure="false">#REF!</definedName>
    <definedName function="false" hidden="false" name="Excel_BuiltIn_Print_Area_1_9" vbProcedure="false">#REF!</definedName>
    <definedName function="false" hidden="false" name="Excel_BuiltIn_Print_Area_2" vbProcedure="false">#REF!</definedName>
    <definedName function="false" hidden="false" name="Excel_BuiltIn_Print_Area_2_1" vbProcedure="false">#REF!</definedName>
    <definedName function="false" hidden="false" name="Excel_BuiltIn_Print_Area_2_6" vbProcedure="false">#REF!</definedName>
    <definedName function="false" hidden="false" name="Excel_BuiltIn_Print_Area_2_7" vbProcedure="false">#REF!</definedName>
    <definedName function="false" hidden="false" name="Excel_BuiltIn_Print_Area_2_8" vbProcedure="false">#REF!</definedName>
    <definedName function="false" hidden="false" name="Excel_BuiltIn_Print_Area_2_9" vbProcedure="false">#REF!</definedName>
    <definedName function="false" hidden="false" name="Excel_BuiltIn_Print_Area_3" vbProcedure="false">#REF!</definedName>
    <definedName function="false" hidden="false" name="Excel_BuiltIn_Print_Area_4" vbProcedure="false">#REF!</definedName>
    <definedName function="false" hidden="false" name="Excel_BuiltIn_Print_Area_4_1" vbProcedure="false">#REF!</definedName>
    <definedName function="false" hidden="false" name="Excel_BuiltIn_Print_Area_5" vbProcedure="false">#REF!</definedName>
    <definedName function="false" hidden="false" name="Excel_BuiltIn_Print_Area_6" vbProcedure="false">#REF!</definedName>
    <definedName function="false" hidden="false" name="Excel_BuiltIn_Print_Area_7" vbProcedure="false">#REF!</definedName>
    <definedName function="false" hidden="false" name="Excel_BuiltIn_Print_Area_8" vbProcedure="false">#REF!</definedName>
    <definedName function="false" hidden="false" name="Excel_BuiltIn_Print_Titles_1_1" vbProcedure="false">#REF!</definedName>
    <definedName function="false" hidden="false" name="Excel_BuiltIn_Print_Titles_1_1_5" vbProcedure="false">#REF!</definedName>
    <definedName function="false" hidden="false" name="Excel_BuiltIn_Print_Titles_1_1_6" vbProcedure="false">#REF!</definedName>
    <definedName function="false" hidden="false" name="Excel_BuiltIn_Print_Titles_2_1" vbProcedure="false">#REF!</definedName>
    <definedName function="false" hidden="false" name="Excel_BuiltIn_Print_Titles_3" vbProcedure="false">#REF!</definedName>
    <definedName function="false" hidden="false" name="Excel_BuiltIn_Print_Titles_4" vbProcedure="false">#REF!</definedName>
    <definedName function="false" hidden="false" name="Excel_BuiltIn_Print_Titles_6" vbProcedure="false">#REF!</definedName>
    <definedName function="false" hidden="false" name="Excel_BuiltIn_Print_Titles_7" vbProcedure="false">#REF!</definedName>
    <definedName function="false" hidden="false" name="Excel_BuiltIn_Print_Titles_8" vbProcedure="false">#REF!</definedName>
    <definedName function="false" hidden="false" name="Execucao_Fundacoes_Plano_Inclinado" vbProcedure="false">#REF!</definedName>
    <definedName function="false" hidden="false" name="EXT" vbProcedure="false">#REF!</definedName>
    <definedName function="false" hidden="false" name="extensao" vbProcedure="false">#REF!</definedName>
    <definedName function="false" hidden="false" name="F" vbProcedure="false">#REF!</definedName>
    <definedName function="false" hidden="false" name="FGVC0504" vbProcedure="false">#REF!</definedName>
    <definedName function="false" hidden="false" name="FGVSER" vbProcedure="false">#REF!</definedName>
    <definedName function="false" hidden="false" name="firma1" vbProcedure="false">#REF!</definedName>
    <definedName function="false" hidden="false" name="firma2" vbProcedure="false">#REF!</definedName>
    <definedName function="false" hidden="false" name="Format" vbProcedure="false">#REF!</definedName>
    <definedName function="false" hidden="false" name="Fundacao_Plano_Inclinado" vbProcedure="false">#REF!</definedName>
    <definedName function="false" hidden="false" name="Header" vbProcedure="false">#REF!</definedName>
    <definedName function="false" hidden="false" name="ICMS" vbProcedure="false">#REF!</definedName>
    <definedName function="false" hidden="false" name="IH0001_" vbProcedure="false">#REF!</definedName>
    <definedName function="false" hidden="false" name="IH0002_" vbProcedure="false">#REF!</definedName>
    <definedName function="false" hidden="false" name="IH0003_" vbProcedure="false">#REF!</definedName>
    <definedName function="false" hidden="false" name="Implantacao_Consulta" vbProcedure="false">#REF!</definedName>
    <definedName function="false" hidden="true" name="Import.Apelido" vbProcedure="false">[1]DADOS!$F$16</definedName>
    <definedName function="false" hidden="false" name="Import.BDI.Det1" vbProcedure="false">#REF!</definedName>
    <definedName function="false" hidden="false" name="Import.BDI.Det2" vbProcedure="false">#REF!</definedName>
    <definedName function="false" hidden="false" name="Import.BDI.Det3" vbProcedure="false">#REF!</definedName>
    <definedName function="false" hidden="false" name="Import.BDI.ISS" vbProcedure="false">#REF!</definedName>
    <definedName function="false" hidden="false" name="Import.BDI.Obs1" vbProcedure="false">#REF!</definedName>
    <definedName function="false" hidden="false" name="Import.BDI.Obs2" vbProcedure="false">#REF!</definedName>
    <definedName function="false" hidden="false" name="Import.BDI.Obs3" vbProcedure="false">#REF!</definedName>
    <definedName function="false" hidden="false" name="Import.BDI.Tipo1" vbProcedure="false">#REF!</definedName>
    <definedName function="false" hidden="false" name="Import.BDI.Tipo2" vbProcedure="false">#REF!</definedName>
    <definedName function="false" hidden="false" name="Import.BDI.Tipo3" vbProcedure="false">#REF!</definedName>
    <definedName function="false" hidden="true" name="Import.BMAFAcumulado" vbProcedure="false">OFFSET([1]BM!$R$15,1,0):OFFSET([1]BM!$R$266,-1,0)</definedName>
    <definedName function="false" hidden="true" name="Import.CNPJ" vbProcedure="false">[1]DADOS!$F$38</definedName>
    <definedName function="false" hidden="true" name="Import.Contrapartida" vbProcedure="false">[1]DADOS!$F$10</definedName>
    <definedName function="false" hidden="true" name="Import.CPMaxPerc" vbProcedure="false">[1]DADOS!$F$13</definedName>
    <definedName function="false" hidden="true" name="Import.CPMinAbsoluta" vbProcedure="false">[1]DADOS!$F$12</definedName>
    <definedName function="false" hidden="true" name="Import.CPMinPerc" vbProcedure="false">[1]DADOS!$F$11</definedName>
    <definedName function="false" hidden="true" name="Import.CR" vbProcedure="false">[1]DADOS!$F$7</definedName>
    <definedName function="false" hidden="true" name="Import.CRONOPLE" vbProcedure="false">OFFSET([1]CRONOPLE!$F$15,1,1):OFFSET([1]CRONOPLE!$BE$30,-1,-1)</definedName>
    <definedName function="false" hidden="true" name="Import.CTEF" vbProcedure="false">[1]DADOS!$F$36</definedName>
    <definedName function="false" hidden="true" name="Import.CustoUnitário" vbProcedure="false">OFFSET([1]ORÇAMENTO!$U$15,1,0):OFFSET([1]ORÇAMENTO!$U$266,-1,0)</definedName>
    <definedName function="false" hidden="true" name="Import.Código" vbProcedure="false">OFFSET([1]ORÇAMENTO!$Q$15,1,0):OFFSET([1]ORÇAMENTO!$Q$266,-1,0)</definedName>
    <definedName function="false" hidden="true" name="Import.DataBaseLicit" vbProcedure="false">OFFSET([1]DADOS!$G$40,0,-1)</definedName>
    <definedName function="false" hidden="true" name="Import.DataInicioObra" vbProcedure="false">[1]DADOS!$F$46</definedName>
    <definedName function="false" hidden="true" name="Import.DescLote" vbProcedure="false">[1]DADOS!$F$17</definedName>
    <definedName function="false" hidden="true" name="Import.Descrição" vbProcedure="false">OFFSET([1]ORÇAMENTO!$R$15,1,0):OFFSET([1]ORÇAMENTO!$R$266,-1,0)</definedName>
    <definedName function="false" hidden="true" name="Import.empresa" vbProcedure="false">[1]DADOS!$F$37</definedName>
    <definedName function="false" hidden="true" name="Import.Eventos.Nomes" vbProcedure="false">OFFSET([1]EVENTOS!$D$15,1,0):OFFSET([1]EVENTOS!$D$30,-1,0)</definedName>
    <definedName function="false" hidden="true" name="Import.Fonte" vbProcedure="false">OFFSET([1]ORÇAMENTO!$P$15,1,0):OFFSET([1]ORÇAMENTO!$P$266,-1,0)</definedName>
    <definedName function="false" hidden="true" name="Import.FrenteDeObra" vbProcedure="false">[1]CÁLCULO!$Q$12:OFFSET([1]CÁLCULO!$AQ$12,0,-1)</definedName>
    <definedName function="false" hidden="true" name="Import.Município" vbProcedure="false">[1]DADOS!$F$6</definedName>
    <definedName function="false" hidden="true" name="Import.Nível" vbProcedure="false">OFFSET([1]ORÇAMENTO!$M$15,1,0):OFFSET([1]ORÇAMENTO!$M$266,-1,0)</definedName>
    <definedName function="false" hidden="true" name="Import.OpcaoBDI" vbProcedure="false">OFFSET([1]ORÇAMENTO!$V$15,1,0):OFFSET([1]ORÇAMENTO!$V$266,-1,0)</definedName>
    <definedName function="false" hidden="true" name="Import.ORÇAMENTO.DivRecurso" vbProcedure="false">OFFSET([1]ORÇAMENTO!$Y$15,1,0):OFFSET([1]ORÇAMENTO!$Y$266,-1,0)</definedName>
    <definedName function="false" hidden="true" name="Import.PLE" vbProcedure="false">OFFSET([1]PLE!$G$15,1,1):OFFSET([1]PLE!$BF$30,-1,-1)</definedName>
    <definedName function="false" hidden="true" name="Import.PLQ" vbProcedure="false">OFFSET([1]CÁLCULO!$P$15,1,1):OFFSET([1]CÁLCULO!$AQ$266,-1,-1)</definedName>
    <definedName function="false" hidden="true" name="Import.PLQ.MemCalc" vbProcedure="false">OFFSET([1]CÁLCULO!$I$15,1,0):OFFSET([1]CÁLCULO!$I$266,-1,0)</definedName>
    <definedName function="false" hidden="true" name="Import.Proponente" vbProcedure="false">[1]DADOS!$F$5</definedName>
    <definedName function="false" hidden="true" name="Import.QCI.Divisao" vbProcedure="false">OFFSET([1]QCI!$V$13,1,0):OFFSET([1]QCI!$V$24,-1,0)</definedName>
    <definedName function="false" hidden="true" name="Import.QCI.ItemInv" vbProcedure="false">OFFSET([1]QCI!$E$13,1,0):OFFSET([1]QCI!$E$24,-1,0)</definedName>
    <definedName function="false" hidden="true" name="Import.QCI.Qtde" vbProcedure="false">OFFSET([1]QCI!$I$13,1,0):OFFSET([1]QCI!$I$24,-1,0)</definedName>
    <definedName function="false" hidden="true" name="Import.QCI.Situacao" vbProcedure="false">OFFSET([1]QCI!$H$13,1,0):OFFSET([1]QCI!$H$24,-1,0)</definedName>
    <definedName function="false" hidden="true" name="Import.QCI.SubItemInv" vbProcedure="false">OFFSET([1]QCI!$F$13,1,0):OFFSET([1]QCI!$F$24,-1,0)</definedName>
    <definedName function="false" hidden="true" name="Import.QCICP" vbProcedure="false">OFFSET([1]QCI!$W$13,1,0):OFFSET([1]QCI!$W$24,-1,0)</definedName>
    <definedName function="false" hidden="true" name="Import.QCIDesc" vbProcedure="false">OFFSET([1]QCI!$R$13,1,0):OFFSET([1]QCI!$R$24,-1,0)</definedName>
    <definedName function="false" hidden="true" name="Import.QCIInv" vbProcedure="false">OFFSET([1]QCI!$U$13,1,0):OFFSET([1]QCI!$U$24,-1,0)</definedName>
    <definedName function="false" hidden="true" name="Import.QCILote" vbProcedure="false">OFFSET([1]QCI!$T$13,1,0):OFFSET([1]QCI!$T$24,-1,0)</definedName>
    <definedName function="false" hidden="true" name="Import.QCIOutros" vbProcedure="false">OFFSET([1]QCI!$X$13,1,0):OFFSET([1]QCI!$X$24,-1,0)</definedName>
    <definedName function="false" hidden="true" name="Import.Quantidade" vbProcedure="false">OFFSET([1]ORÇAMENTO!$AJ$15,1,0):OFFSET([1]ORÇAMENTO!$AJ$266,-1,0)</definedName>
    <definedName function="false" hidden="true" name="import.recurso" vbProcedure="false">[1]DADOS!$F$4</definedName>
    <definedName function="false" hidden="true" name="Import.Repasse" vbProcedure="false">[1]DADOS!$F$9</definedName>
    <definedName function="false" hidden="true" name="Import.RespFiscalização" vbProcedure="false">[1]DADOS!$F$50:$F$53</definedName>
    <definedName function="false" hidden="true" name="Import.RespOrçamento" vbProcedure="false">[1]DADOS!$F$22:$F$24</definedName>
    <definedName function="false" hidden="true" name="Import.SICONV" vbProcedure="false">[1]DADOS!$F$8</definedName>
    <definedName function="false" hidden="true" name="Import.Unidade" vbProcedure="false">OFFSET([1]ORÇAMENTO!$S$15,1,0):OFFSET([1]ORÇAMENTO!$S$266,-1,0)</definedName>
    <definedName function="false" hidden="true" name="Import.UnitarioLicitado" vbProcedure="false">OFFSET([1]ORÇAMENTO!$AL$15,1,0):OFFSET([1]ORÇAMENTO!$AL$266,-1,0)</definedName>
    <definedName function="false" hidden="false" name="INDICE" vbProcedure="false">#REF!</definedName>
    <definedName function="false" hidden="false" name="INTERCEPTORES___EMISSÁRIOS" vbProcedure="false">#REF!</definedName>
    <definedName function="false" hidden="false" name="J" vbProcedure="false">#REF!</definedName>
    <definedName function="false" hidden="false" name="jhb" vbProcedure="false">#REF!</definedName>
    <definedName function="false" hidden="false" name="K" vbProcedure="false">#REF!</definedName>
    <definedName function="false" hidden="false" name="Kvenda" vbProcedure="false">#REF!</definedName>
    <definedName function="false" hidden="false" name="LARGURA" vbProcedure="false">#REF!</definedName>
    <definedName function="false" hidden="false" name="LIGAÇÃO" vbProcedure="false">#REF!</definedName>
    <definedName function="false" hidden="false" name="LINHAS_DE_RECALQUE" vbProcedure="false">#REF!</definedName>
    <definedName function="false" hidden="false" name="lote" vbProcedure="false">#REF!</definedName>
    <definedName function="false" hidden="true" name="MENU.CRONO" vbProcedure="false">OFFSET([1]CRONO!$T$11,1,0)</definedName>
    <definedName function="false" hidden="false" name="mes" vbProcedure="false">#REF!</definedName>
    <definedName function="false" hidden="false" name="MM" vbProcedure="false">#REF!</definedName>
    <definedName function="false" hidden="false" name="Mob" vbProcedure="false">#REF!</definedName>
    <definedName function="false" hidden="false" name="N" vbProcedure="false">#REF!</definedName>
    <definedName function="false" hidden="false" name="NCOMPOSICOES" vbProcedure="false">15</definedName>
    <definedName function="false" hidden="false" name="NCOTACOES" vbProcedure="false">15</definedName>
    <definedName function="false" hidden="false" name="Nº" vbProcedure="false">#REF!</definedName>
    <definedName function="false" hidden="true" name="Objeto" vbProcedure="false">[1]MENU!$J$1</definedName>
    <definedName function="false" hidden="false" name="ORÇ" vbProcedure="false">#REF!</definedName>
    <definedName function="false" hidden="true" name="ORÇAMENTO.BancoRef" vbProcedure="false">[1]ORÇAMENTO!$F$8</definedName>
    <definedName function="false" hidden="true" name="ORÇAMENTO.CodBarra" vbProcedure="false">IF(ORÇAMENTO.Fonte="Sinapi",SUBSTITUTE(SUBSTITUTE(ORÇAMENTO.Codigo,"/00","/"),"/0","/"),ORÇAMENTO.Codigo)</definedName>
    <definedName function="false" hidden="true" name="ORÇAMENTO.Fonte" vbProcedure="false">[1]ORÇAMENTO!$P1</definedName>
    <definedName function="false" hidden="true" name="ORÇAMENTO.Codigo" vbProcedure="false">[1]ORÇAMENTO!$Q1</definedName>
    <definedName function="false" hidden="true" name="ORÇAMENTO.CustoUnitario" vbProcedure="false">ROUND([1]ORÇAMENTO!$U1,15-13*[1]ORÇAMENTO!$AF$8)</definedName>
    <definedName function="false" hidden="true" name="ORÇAMENTO.Descricao" vbProcedure="false">[1]ORÇAMENTO!$R1</definedName>
    <definedName function="false" hidden="true" name="ORÇAMENTO.MáximoListaCrono" vbProcedure="false">MAX(ORÇAMENTO.ListaCrono)</definedName>
    <definedName function="false" hidden="true" name="ORÇAMENTO.Nivel" vbProcedure="false">[1]ORÇAMENTO!$M1</definedName>
    <definedName function="false" hidden="true" name="ORÇAMENTO.OpcaoBDI" vbProcedure="false">[1]ORÇAMENTO!$V1</definedName>
    <definedName function="false" hidden="true" name="ORÇAMENTO.PasteFormat1" vbProcedure="false">OFFSET([1]ORÇAMENTO!$P$15,1,0):OFFSET([1]ORÇAMENTO!$S$266,-1,0)</definedName>
    <definedName function="false" hidden="true" name="ORÇAMENTO.PasteFormat2" vbProcedure="false">OFFSET([1]ORÇAMENTO!$U$15,1,0):OFFSET([1]ORÇAMENTO!$V$266,-1,0)</definedName>
    <definedName function="false" hidden="true" name="ORÇAMENTO.PrecoUnitarioLicitado" vbProcedure="false">[1]ORÇAMENTO!$AL1</definedName>
    <definedName function="false" hidden="true" name="ORÇAMENTO.RangeQuant" vbProcedure="false">OFFSET([1]ORÇAMENTO!$T$15,1,0):OFFSET([1]ORÇAMENTO!$T$266,-1,0)</definedName>
    <definedName function="false" hidden="true" name="ORÇAMENTO.SumCPMANUAL" vbProcedure="false">SUMIF([1]ORÇAMENTO!$Z$15:$Z$266,"CP",[1]ORÇAMENTO!$AA$15:$AA$266)</definedName>
    <definedName function="false" hidden="true" name="ORÇAMENTO.SumINVMANUAL" vbProcedure="false">SUMIF([1]ORÇAMENTO!$Z$15:$Z$266,"RP",[1]ORÇAMENTO!$X$15:$X$266)+SUMIF([1]ORÇAMENTO!$Z$15:$Z$266,"CP",[1]ORÇAMENTO!$X$15:$X$266)+SUMIF([1]ORÇAMENTO!$Z$15:$Z$266,"OU",[1]ORÇAMENTO!$X$15:$X$266)</definedName>
    <definedName function="false" hidden="true" name="ORÇAMENTO.SumOUTROSMANUAL" vbProcedure="false">SUMIF([1]ORÇAMENTO!$Z$15:$Z$266,"OU",[1]ORÇAMENTO!$AB$15:$AB$266)</definedName>
    <definedName function="false" hidden="true" name="ORÇAMENTO.SumREPASSEMANUAL" vbProcedure="false">ORÇAMENTO.SumINVMANUAL-ORÇAMENTO.SumCPMANUAL-ORÇAMENTO.SumOUTROSMANUAL</definedName>
    <definedName function="false" hidden="true" name="ORÇAMENTO.Unidade" vbProcedure="false">[1]ORÇAMENTO!$S1</definedName>
    <definedName function="false" hidden="false" name="OUTROS" vbProcedure="false">#REF!</definedName>
    <definedName function="false" hidden="false" name="Paisagismo_Consulta" vbProcedure="false">#REF!</definedName>
    <definedName function="false" hidden="false" name="PAVIMENTAÇÃO" vbProcedure="false">#REF!</definedName>
    <definedName function="false" hidden="false" name="PBR" vbProcedure="false">#REF!</definedName>
    <definedName function="false" hidden="false" name="plani" vbProcedure="false">#REF!</definedName>
    <definedName function="false" hidden="true" name="PLE.firstrow" vbProcedure="false">[1]PLE!$A$15:$XFD$15</definedName>
    <definedName function="false" hidden="true" name="PLE.lastrow" vbProcedure="false">[1]PLE!$A$30:$XFD$30</definedName>
    <definedName function="false" hidden="true" name="PLE.Medicao" vbProcedure="false">[1]PLE!$J$9</definedName>
    <definedName function="false" hidden="true" name="PLE.ValorDoEvento" vbProcedure="false">SUMIF([1]CÁLCULO!$M$15:$M$266,[1]PLE!$B1,OFFSET([1]CÁLCULO!$AQ$15:$AQ$266,0,[1]PLE!A$12))</definedName>
    <definedName function="false" hidden="true" name="PO.ValoresBDI" vbProcedure="false">OFFSET([1]ORÇAMENTO!$AH$15,1,0):OFFSET([1]ORÇAMENTO!$AH$266,-1,0)</definedName>
    <definedName function="false" hidden="false" name="Poste" vbProcedure="false">#REF!</definedName>
    <definedName function="false" hidden="false" name="Preco" vbProcedure="false">#REF!</definedName>
    <definedName function="false" hidden="false" name="Preparo_Terreno" vbProcedure="false">#REF!</definedName>
    <definedName function="false" hidden="false" name="PROJ" vbProcedure="false">#REF!</definedName>
    <definedName function="false" hidden="false" name="PRT" vbProcedure="false">#REF!</definedName>
    <definedName function="false" hidden="false" name="pv" vbProcedure="false">#REF!</definedName>
    <definedName function="false" hidden="false" name="qci" vbProcedure="false">#REF!</definedName>
    <definedName function="false" hidden="true" name="QCI.CPManual" vbProcedure="false">ROUND([1]QCI!$W1,2)</definedName>
    <definedName function="false" hidden="true" name="QCI.DescManual" vbProcedure="false">[1]QCI!$R1</definedName>
    <definedName function="false" hidden="true" name="QCI.Divisao" vbProcedure="false">[1]QCI!$V1</definedName>
    <definedName function="false" hidden="true" name="QCI.ExisteManual" vbProcedure="false">(COUNTIF([1]QCI!$B$13:$B$24,"Manual")+COUNTIF([1]QCI!$B$13:$B$24,"SemiAuto"))&gt;0</definedName>
    <definedName function="false" hidden="true" name="QCI.InvManual" vbProcedure="false">ROUND([1]QCI!$U1,2)</definedName>
    <definedName function="false" hidden="true" name="QCI.ItemInvestimento" vbProcedure="false">OFFSET([1]DADOS!$J$2,1,0,COUNTA([1]DADOS!$J$1:$J$1048576)-1,1)</definedName>
    <definedName function="false" hidden="true" name="QCI.LoteManual" vbProcedure="false">[1]QCI!$T1</definedName>
    <definedName function="false" hidden="true" name="QCI.MaxCPManual" vbProcedure="false">[1]QCI!$O1-[1]QCI!$X1</definedName>
    <definedName function="false" hidden="true" name="QCI.MaxOUManual" vbProcedure="false">[1]QCI!$O1-[1]QCI!$W1</definedName>
    <definedName function="false" hidden="true" name="QCI.OutrosManual" vbProcedure="false">ROUND([1]QCI!$X1,2)</definedName>
    <definedName function="false" hidden="true" name="QCI.SubItemInvestimento" vbProcedure="false">OFFSET([1]DADOS!$A$2,1,MATCH([1]QCI!$E1,[1]DADOS!$A$2:$XFD$2,0)-1,INDEX([1]DADOS!$A$2:$XFD$2,MATCH([1]QCI!$E1,[1]DADOS!$A$2:$XFD$2,0)+1))</definedName>
    <definedName function="false" hidden="true" name="QCI.SumCPMANUAL" vbProcedure="false">SUMIF([1]QCI!$B$13:$B$24,"Manual",[1]QCI!$AA$13:$AA$24)</definedName>
    <definedName function="false" hidden="true" name="QCI.SumINVMANUAL" vbProcedure="false">SUMIF([1]QCI!$B$13:$B$24,"Manual",[1]QCI!$O$13:$O$24)</definedName>
    <definedName function="false" hidden="true" name="QCI.SumOUTROSMANUAL" vbProcedure="false">SUMIF([1]QCI!$B$13:$B$24,"Manual",[1]QCI!$AB$13:$AB$24)</definedName>
    <definedName function="false" hidden="true" name="QCI.SumREPASSEMANUAL" vbProcedure="false">QCI.SumINVMANUAL-QCI.CPManual-QCI.OutrosManual</definedName>
    <definedName function="false" hidden="false" name="RawData" vbProcedure="false">#REF!</definedName>
    <definedName function="false" hidden="false" name="RawHeader" vbProcedure="false">#REF!</definedName>
    <definedName function="false" hidden="false" name="REDE_COLETORA" vbProcedure="false">#REF!</definedName>
    <definedName function="false" hidden="true" name="REFERENCIA.Descricao" vbProcedure="false">IF(ISNUMBER([1]ORÇAMENTO!$AF1),OFFSET(INDIRECT(ORÇAMENTO.BancoRef),[1]ORÇAMENTO!$AF1-1,3,1),[1]ORÇAMENTO!$AF1)</definedName>
    <definedName function="false" hidden="true" name="REFERENCIA.Desonerado" vbProcedure="false">IF(ISNUMBER([1]ORÇAMENTO!$AF1),VALUE(OFFSET(INDIRECT(ORÇAMENTO.BancoRef),[1]ORÇAMENTO!$AF1-1,5,1)),0)</definedName>
    <definedName function="false" hidden="true" name="REFERENCIA.NaoDesonerado" vbProcedure="false">IF(ISNUMBER([1]ORÇAMENTO!$AF1),VALUE(OFFSET(INDIRECT(ORÇAMENTO.BancoRef),[1]ORÇAMENTO!$AF1-1,6,1)),0)</definedName>
    <definedName function="false" hidden="true" name="REFERENCIA.Unidade" vbProcedure="false">IF(ISNUMBER([1]ORÇAMENTO!$AF1),OFFSET(INDIRECT(ORÇAMENTO.BancoRef),[1]ORÇAMENTO!$AF1-1,4,1),"-")</definedName>
    <definedName function="false" hidden="false" name="REF_SERVICOS" vbProcedure="false">#REF!</definedName>
    <definedName function="false" hidden="false" name="RESP." vbProcedure="false">#REF!</definedName>
    <definedName function="false" hidden="false" name="rodovia" vbProcedure="false">#REF!</definedName>
    <definedName function="false" hidden="true" name="RRE.MaxCPAcum" vbProcedure="false">[1]RRE!$AD$26</definedName>
    <definedName function="false" hidden="true" name="RRE.MaxCPAnt" vbProcedure="false">[1]RRE!$AC$26</definedName>
    <definedName function="false" hidden="true" name="RRE.MaxOUAcum" vbProcedure="false">[1]RRE!$AD$27</definedName>
    <definedName function="false" hidden="true" name="RRE.MaxOUAnt" vbProcedure="false">[1]RRE!$AC$27</definedName>
    <definedName function="false" hidden="true" name="RRE.Numero" vbProcedure="false">OFFSET([1]RRE!$O$7,0,1)</definedName>
    <definedName function="false" hidden="true" name="RRE.VIMeta" vbProcedure="false">[1]RRE!$L1</definedName>
    <definedName function="false" hidden="false" name="RTL" vbProcedure="false">#REF!</definedName>
    <definedName function="false" hidden="false" name="sasasa" vbProcedure="false">#REF!</definedName>
    <definedName function="false" hidden="false" name="sasasasasasa" vbProcedure="false">#REF!</definedName>
    <definedName function="false" hidden="false" name="SDS" vbProcedure="false">#REF!</definedName>
    <definedName function="false" hidden="false" name="Sede_Detran_Consulta" vbProcedure="false">#REF!</definedName>
    <definedName function="false" hidden="true" name="SENHAGT" vbProcedure="false">"PM3CAIXA"</definedName>
    <definedName function="false" hidden="false" name="Servicos_Tecnicos" vbProcedure="false">#REF!</definedName>
    <definedName function="false" hidden="false" name="Servicos_Tecnicos_" vbProcedure="false">#REF!</definedName>
    <definedName function="false" hidden="false" name="SERVIÇOS_COMPLEMENTARES" vbProcedure="false">#REF!</definedName>
    <definedName function="false" hidden="false" name="SERVIÇOS_PRELIMINARES" vbProcedure="false">#REF!</definedName>
    <definedName function="false" hidden="true" name="SomaAgrup" vbProcedure="false">SUMIF(OFFSET([1]ORÇAMENTO!$C1,1,0,[1]ORÇAMENTO!$D1),"S",OFFSET([1]ORÇAMENTO!A1,1,0,[1]ORÇAMENTO!$D1))</definedName>
    <definedName function="false" hidden="true" name="SomaAgrupBM" vbProcedure="false">SUMIF(OFFSET([1]BM!$A1,1,0,[1]BM!$B1),"S",OFFSET([1]BM!A1,1,0,[1]BM!$B1))</definedName>
    <definedName function="false" hidden="false" name="subtrecho" vbProcedure="false">#REF!</definedName>
    <definedName function="false" hidden="false" name="TEC" vbProcedure="false">#REF!</definedName>
    <definedName function="false" hidden="false" name="TEC." vbProcedure="false">#REF!</definedName>
    <definedName function="false" hidden="false" name="TERRAPLENAGEM" vbProcedure="false">#REF!</definedName>
    <definedName function="false" hidden="true" name="TIPOORCAMENTO" vbProcedure="false">IF(VALUE([1]MENU!$O$3)=2,"Licitado","Proposto")</definedName>
    <definedName function="false" hidden="false" name="trecho" vbProcedure="false">#REF!</definedName>
    <definedName function="false" hidden="false" name="urb" vbProcedure="false">#REF!</definedName>
    <definedName function="false" hidden="true" name="Versao" vbProcedure="false">[1]MENU!$J$2</definedName>
    <definedName function="false" hidden="true" name="VTOTAL1" vbProcedure="false">ROUND([1]ORÇAMENTO!$T1*[1]ORÇAMENTO!$W1,15-13*[1]ORÇAMENTO!$AF$11)</definedName>
    <definedName function="false" hidden="true" name="VTOTALBM" vbProcedure="false">IF([1]BM!$I1=0,0,CHOOSE(MATCH(RegimeExecucao,{"Global","Unitário"},0),ROUND(ROUND([1]bm!#ref!,15-13*[1]BM!$A$9)/100*[1]BM!$I1,15-13*[1]ORÇAMENTO!$AF$11),ROUND(ROUND([1]bm!#ref!,15-13*[1]BM!$A$9)*ROUND([1]BM!$H1,15-13*[1]ORÇAMENTO!$AF$10),15-13*[1]ORÇAMENTO!$AF$11)))</definedName>
    <definedName function="false" hidden="true" name="wrn.PENDENCIAS." vbProcedure="false">{#N/A,#N/A,FALSE,"GERAL";#N/A,#N/A,FALSE,"012-96";#N/A,#N/A,FALSE,"018-96";#N/A,#N/A,FALSE,"027-96";#N/A,#N/A,FALSE,"059-96";#N/A,#N/A,FALSE,"076-96";#N/A,#N/A,FALSE,"019-97";#N/A,#N/A,FALSE,"021-97";#N/A,#N/A,FALSE,"022-97";#N/A,#N/A,FALSE,"028-97"}</definedName>
    <definedName function="false" hidden="false" name="xxxxxx" vbProcedure="false">#REF!</definedName>
    <definedName function="false" hidden="false" name="zero" vbProcedure="false">#REF!</definedName>
    <definedName function="false" hidden="false" name="_1Excel_BuiltIn_Print_Area_1_1" vbProcedure="false">#REF!</definedName>
    <definedName function="false" hidden="false" name="_2Excel_BuiltIn_Print_Area_2_1" vbProcedure="false">#REF!</definedName>
    <definedName function="false" hidden="false" name="_3Excel_BuiltIn_Print_Area_4_1" vbProcedure="false">#REF!</definedName>
    <definedName function="false" hidden="false" name="_4Excel_BuiltIn_Print_Area_1_1" vbProcedure="false">#REF!</definedName>
    <definedName function="false" hidden="false" name="_6Excel_BuiltIn_Print_Area_4_1" vbProcedure="false">#REF!</definedName>
    <definedName function="false" hidden="false" name="_abc2" vbProcedure="false">#REF!</definedName>
    <definedName function="false" hidden="false" name="_Ele200502" vbProcedure="false">#REF!</definedName>
    <definedName function="false" hidden="false" name="_Ele200609" vbProcedure="false">#REF!</definedName>
    <definedName function="false" hidden="false" name="_pv2" vbProcedure="false">#REF!</definedName>
    <definedName function="false" hidden="false" name="_pv3" vbProcedure="false">#REF!</definedName>
    <definedName function="false" hidden="false" name="_REV5" vbProcedure="false">#REF!</definedName>
    <definedName function="false" hidden="false" name="_Ser200506" vbProcedure="false">#REF!</definedName>
    <definedName function="false" hidden="false" name="_Ser200705" vbProcedure="false">#REF!</definedName>
    <definedName function="false" hidden="false" name="_Ser200712" vbProcedure="false">#REF!</definedName>
    <definedName function="false" hidden="false" name="_Ser201104" vbProcedure="false">#REF!</definedName>
    <definedName function="false" hidden="false" name="_TR2" vbProcedure="false">#REF!</definedName>
    <definedName function="false" hidden="false" name="_TR5" vbProcedure="false">#REF!</definedName>
    <definedName function="false" hidden="false" name="__abc2" vbProcedure="false">#REF!</definedName>
    <definedName function="false" hidden="false" name="__Ele200502" vbProcedure="false">#REF!</definedName>
    <definedName function="false" hidden="false" name="__Ele200609" vbProcedure="false">#REF!</definedName>
    <definedName function="false" hidden="false" name="__pv2" vbProcedure="false">#REF!</definedName>
    <definedName function="false" hidden="false" name="__pv3" vbProcedure="false">#REF!</definedName>
    <definedName function="false" hidden="false" name="__REV5" vbProcedure="false">#REF!</definedName>
    <definedName function="false" hidden="false" name="__Ser200506" vbProcedure="false">#REF!</definedName>
    <definedName function="false" hidden="false" name="__Ser200705" vbProcedure="false">#REF!</definedName>
    <definedName function="false" hidden="false" name="__Ser200712" vbProcedure="false">#REF!</definedName>
    <definedName function="false" hidden="false" name="__Ser201104" vbProcedure="false">#REF!</definedName>
    <definedName function="false" hidden="false" name="__TR2" vbProcedure="false">#REF!</definedName>
    <definedName function="false" hidden="false" name="__TR5" vbProcedure="false">#REF!</definedName>
    <definedName function="false" hidden="false" name="___abc2" vbProcedure="false">#REF!</definedName>
    <definedName function="false" hidden="false" name="___Ele200502" vbProcedure="false">#REF!</definedName>
    <definedName function="false" hidden="false" name="___Ele200609" vbProcedure="false">#REF!</definedName>
    <definedName function="false" hidden="false" name="___pv2" vbProcedure="false">#REF!</definedName>
    <definedName function="false" hidden="false" name="___pv3" vbProcedure="false">#REF!</definedName>
    <definedName function="false" hidden="false" name="___REV5" vbProcedure="false">#REF!</definedName>
    <definedName function="false" hidden="false" name="___Ser200506" vbProcedure="false">#REF!</definedName>
    <definedName function="false" hidden="false" name="___Ser200705" vbProcedure="false">#REF!</definedName>
    <definedName function="false" hidden="false" name="___Ser200712" vbProcedure="false">#REF!</definedName>
    <definedName function="false" hidden="false" name="___Ser201104" vbProcedure="false">#REF!</definedName>
    <definedName function="false" hidden="false" name="___TR2" vbProcedure="false">#REF!</definedName>
    <definedName function="false" hidden="false" name="___TR5" vbProcedure="false">#REF!</definedName>
    <definedName function="false" hidden="false" name="____abc2" vbProcedure="false">#REF!</definedName>
    <definedName function="false" hidden="false" name="____Ele200502" vbProcedure="false">#REF!</definedName>
    <definedName function="false" hidden="false" name="____Ele200609" vbProcedure="false">#REF!</definedName>
    <definedName function="false" hidden="false" name="____pv2" vbProcedure="false">#REF!</definedName>
    <definedName function="false" hidden="false" name="____pv3" vbProcedure="false">#REF!</definedName>
    <definedName function="false" hidden="false" name="____REV5" vbProcedure="false">#REF!</definedName>
    <definedName function="false" hidden="false" name="____Ser200506" vbProcedure="false">#REF!</definedName>
    <definedName function="false" hidden="false" name="____Ser200705" vbProcedure="false">#REF!</definedName>
    <definedName function="false" hidden="false" name="____Ser200712" vbProcedure="false">#REF!</definedName>
    <definedName function="false" hidden="false" name="____Ser201104" vbProcedure="false">#REF!</definedName>
    <definedName function="false" hidden="false" name="____TR2" vbProcedure="false">#REF!</definedName>
    <definedName function="false" hidden="false" name="____TR5" vbProcedure="false">#REF!</definedName>
    <definedName function="false" hidden="false" name="_____abc2" vbProcedure="false">#REF!</definedName>
    <definedName function="false" hidden="false" name="_____Ele200502" vbProcedure="false">#REF!</definedName>
    <definedName function="false" hidden="false" name="_____Ele200609" vbProcedure="false">#REF!</definedName>
    <definedName function="false" hidden="false" name="_____pv2" vbProcedure="false">#REF!</definedName>
    <definedName function="false" hidden="false" name="_____pv3" vbProcedure="false">#REF!</definedName>
    <definedName function="false" hidden="false" name="_____REV5" vbProcedure="false">#REF!</definedName>
    <definedName function="false" hidden="false" name="_____Ser200506" vbProcedure="false">#REF!</definedName>
    <definedName function="false" hidden="false" name="_____Ser200705" vbProcedure="false">#REF!</definedName>
    <definedName function="false" hidden="false" name="_____Ser200712" vbProcedure="false">#REF!</definedName>
    <definedName function="false" hidden="false" name="_____Ser201104" vbProcedure="false">#REF!</definedName>
    <definedName function="false" hidden="false" name="_____TR2" vbProcedure="false">#REF!</definedName>
    <definedName function="false" hidden="false" name="_____TR5" vbProcedure="false">#REF!</definedName>
    <definedName function="false" hidden="false" name="______abc2" vbProcedure="false">#REF!</definedName>
    <definedName function="false" hidden="false" name="______Ele200502" vbProcedure="false">#REF!</definedName>
    <definedName function="false" hidden="false" name="______Ele200609" vbProcedure="false">#REF!</definedName>
    <definedName function="false" hidden="false" name="______pv2" vbProcedure="false">#REF!</definedName>
    <definedName function="false" hidden="false" name="______pv3" vbProcedure="false">#REF!</definedName>
    <definedName function="false" hidden="false" name="______REV5" vbProcedure="false">#REF!</definedName>
    <definedName function="false" hidden="false" name="______Ser200506" vbProcedure="false">#REF!</definedName>
    <definedName function="false" hidden="false" name="______Ser200705" vbProcedure="false">#REF!</definedName>
    <definedName function="false" hidden="false" name="______Ser200712" vbProcedure="false">#REF!</definedName>
    <definedName function="false" hidden="false" name="______Ser201104" vbProcedure="false">#REF!</definedName>
    <definedName function="false" hidden="false" name="______TR2" vbProcedure="false">#REF!</definedName>
    <definedName function="false" hidden="false" name="______TR5" vbProcedure="false">#REF!</definedName>
    <definedName function="false" hidden="false" name="_______abc2" vbProcedure="false">#REF!</definedName>
    <definedName function="false" hidden="false" name="_______Ele200502" vbProcedure="false">#REF!</definedName>
    <definedName function="false" hidden="false" name="_______Ele200609" vbProcedure="false">#REF!</definedName>
    <definedName function="false" hidden="false" name="_______pv2" vbProcedure="false">#REF!</definedName>
    <definedName function="false" hidden="false" name="_______pv3" vbProcedure="false">#REF!</definedName>
    <definedName function="false" hidden="false" name="_______REV5" vbProcedure="false">#REF!</definedName>
    <definedName function="false" hidden="false" name="_______Ser200506" vbProcedure="false">#REF!</definedName>
    <definedName function="false" hidden="false" name="_______Ser200705" vbProcedure="false">#REF!</definedName>
    <definedName function="false" hidden="false" name="_______Ser200712" vbProcedure="false">#REF!</definedName>
    <definedName function="false" hidden="false" name="_______Ser201104" vbProcedure="false">#REF!</definedName>
    <definedName function="false" hidden="false" name="_______TR2" vbProcedure="false">#REF!</definedName>
    <definedName function="false" hidden="false" name="_______TR5" vbProcedure="false">#REF!</definedName>
    <definedName function="false" hidden="false" name="________abc2" vbProcedure="false">#REF!</definedName>
    <definedName function="false" hidden="false" name="________Ele200502" vbProcedure="false">#REF!</definedName>
    <definedName function="false" hidden="false" name="________Ele200609" vbProcedure="false">#REF!</definedName>
    <definedName function="false" hidden="false" name="________pv2" vbProcedure="false">#REF!</definedName>
    <definedName function="false" hidden="false" name="________pv3" vbProcedure="false">#REF!</definedName>
    <definedName function="false" hidden="false" name="________REV5" vbProcedure="false">#REF!</definedName>
    <definedName function="false" hidden="false" name="________Ser200506" vbProcedure="false">#REF!</definedName>
    <definedName function="false" hidden="false" name="________Ser200705" vbProcedure="false">#REF!</definedName>
    <definedName function="false" hidden="false" name="________Ser200712" vbProcedure="false">#REF!</definedName>
    <definedName function="false" hidden="false" name="________Ser201104" vbProcedure="false">#REF!</definedName>
    <definedName function="false" hidden="false" name="________TR2" vbProcedure="false">#REF!</definedName>
    <definedName function="false" hidden="false" name="________TR5" vbProcedure="false">#REF!</definedName>
    <definedName function="false" hidden="false" name="_________abc2" vbProcedure="false">#REF!</definedName>
    <definedName function="false" hidden="false" name="_________Ele200502" vbProcedure="false">#REF!</definedName>
    <definedName function="false" hidden="false" name="_________Ele200609" vbProcedure="false">#REF!</definedName>
    <definedName function="false" hidden="false" name="_________pv2" vbProcedure="false">#REF!</definedName>
    <definedName function="false" hidden="false" name="_________pv3" vbProcedure="false">#REF!</definedName>
    <definedName function="false" hidden="false" name="_________REV5" vbProcedure="false">#REF!</definedName>
    <definedName function="false" hidden="false" name="_________Ser200506" vbProcedure="false">#REF!</definedName>
    <definedName function="false" hidden="false" name="_________Ser200705" vbProcedure="false">#REF!</definedName>
    <definedName function="false" hidden="false" name="_________Ser200712" vbProcedure="false">#REF!</definedName>
    <definedName function="false" hidden="false" name="_________Ser201104" vbProcedure="false">#REF!</definedName>
    <definedName function="false" hidden="false" name="_________TR2" vbProcedure="false">#REF!</definedName>
    <definedName function="false" hidden="false" name="_________TR5" vbProcedure="false">#REF!</definedName>
    <definedName function="false" hidden="false" name="__________abc2" vbProcedure="false">#REF!</definedName>
    <definedName function="false" hidden="false" name="__________Ele200502" vbProcedure="false">#REF!</definedName>
    <definedName function="false" hidden="false" name="__________Ele200609" vbProcedure="false">#REF!</definedName>
    <definedName function="false" hidden="false" name="__________pv2" vbProcedure="false">#REF!</definedName>
    <definedName function="false" hidden="false" name="__________pv3" vbProcedure="false">#REF!</definedName>
    <definedName function="false" hidden="false" name="__________REV5" vbProcedure="false">#REF!</definedName>
    <definedName function="false" hidden="false" name="__________Ser200506" vbProcedure="false">#REF!</definedName>
    <definedName function="false" hidden="false" name="__________Ser200705" vbProcedure="false">#REF!</definedName>
    <definedName function="false" hidden="false" name="__________Ser200712" vbProcedure="false">#REF!</definedName>
    <definedName function="false" hidden="false" name="__________Ser201104" vbProcedure="false">#REF!</definedName>
    <definedName function="false" hidden="false" name="__________TR2" vbProcedure="false">#REF!</definedName>
    <definedName function="false" hidden="false" name="__________TR5" vbProcedure="false">#REF!</definedName>
    <definedName function="false" hidden="false" name="___________Ele200502" vbProcedure="false">#REF!</definedName>
    <definedName function="false" hidden="false" name="___________Ele200609" vbProcedure="false">#REF!</definedName>
    <definedName function="false" hidden="false" name="___________pv2" vbProcedure="false">#REF!</definedName>
    <definedName function="false" hidden="false" name="___________pv3" vbProcedure="false">#REF!</definedName>
    <definedName function="false" hidden="false" name="___________REV5" vbProcedure="false">#REF!</definedName>
    <definedName function="false" hidden="false" name="___________Ser200506" vbProcedure="false">#REF!</definedName>
    <definedName function="false" hidden="false" name="___________Ser200705" vbProcedure="false">#REF!</definedName>
    <definedName function="false" hidden="false" name="___________Ser200712" vbProcedure="false">#REF!</definedName>
    <definedName function="false" hidden="false" name="___________Ser201104" vbProcedure="false">#REF!</definedName>
    <definedName function="false" hidden="false" name="___________TR2" vbProcedure="false">#REF!</definedName>
    <definedName function="false" hidden="false" name="___________TR5" vbProcedure="false">#REF!</definedName>
    <definedName function="false" hidden="false" name="____________Ele200502" vbProcedure="false">#REF!</definedName>
    <definedName function="false" hidden="false" name="____________Ele200609" vbProcedure="false">#REF!</definedName>
    <definedName function="false" hidden="false" name="____________pv2" vbProcedure="false">#REF!</definedName>
    <definedName function="false" hidden="false" name="____________pv3" vbProcedure="false">#REF!</definedName>
    <definedName function="false" hidden="false" name="____________REV5" vbProcedure="false">#REF!</definedName>
    <definedName function="false" hidden="false" name="____________Ser200506" vbProcedure="false">#REF!</definedName>
    <definedName function="false" hidden="false" name="____________Ser200705" vbProcedure="false">#REF!</definedName>
    <definedName function="false" hidden="false" name="____________Ser200712" vbProcedure="false">#REF!</definedName>
    <definedName function="false" hidden="false" name="____________Ser201104" vbProcedure="false">#REF!</definedName>
    <definedName function="false" hidden="false" name="____________TR2" vbProcedure="false">#REF!</definedName>
    <definedName function="false" hidden="false" name="____________TR5" vbProcedure="false">#REF!</definedName>
    <definedName function="false" hidden="false" name="_____________Ele200502" vbProcedure="false">#REF!</definedName>
    <definedName function="false" hidden="false" name="_____________Ele200609" vbProcedure="false">#REF!</definedName>
    <definedName function="false" hidden="false" name="_____________pv2" vbProcedure="false">#REF!</definedName>
    <definedName function="false" hidden="false" name="_____________pv3" vbProcedure="false">#REF!</definedName>
    <definedName function="false" hidden="false" name="_____________REV5" vbProcedure="false">#REF!</definedName>
    <definedName function="false" hidden="false" name="_____________Ser200506" vbProcedure="false">#REF!</definedName>
    <definedName function="false" hidden="false" name="_____________Ser200705" vbProcedure="false">#REF!</definedName>
    <definedName function="false" hidden="false" name="_____________Ser200712" vbProcedure="false">#REF!</definedName>
    <definedName function="false" hidden="false" name="_____________Ser201104" vbProcedure="false">#REF!</definedName>
    <definedName function="false" hidden="false" name="_____________TR2" vbProcedure="false">#REF!</definedName>
    <definedName function="false" hidden="false" name="_____________TR5" vbProcedure="false">#REF!</definedName>
    <definedName function="false" hidden="false" name="______________Ele200502" vbProcedure="false">#REF!</definedName>
    <definedName function="false" hidden="false" name="______________Ele200609" vbProcedure="false">#REF!</definedName>
    <definedName function="false" hidden="false" name="______________pv2" vbProcedure="false">#REF!</definedName>
    <definedName function="false" hidden="false" name="______________pv3" vbProcedure="false">#REF!</definedName>
    <definedName function="false" hidden="false" name="______________Ser200506" vbProcedure="false">#REF!</definedName>
    <definedName function="false" hidden="false" name="______________Ser200705" vbProcedure="false">#REF!</definedName>
    <definedName function="false" hidden="false" name="______________Ser200712" vbProcedure="false">#REF!</definedName>
    <definedName function="false" hidden="false" name="______________Ser201104" vbProcedure="false">#REF!</definedName>
    <definedName function="false" hidden="false" name="______________TR2" vbProcedure="false">#REF!</definedName>
    <definedName function="false" hidden="false" name="______________TR5" vbProcedure="false">#REF!</definedName>
    <definedName function="false" hidden="false" name="_______________Ele200502" vbProcedure="false">#REF!</definedName>
    <definedName function="false" hidden="false" name="_______________Ele200609" vbProcedure="false">#REF!</definedName>
    <definedName function="false" hidden="false" name="_______________pv2" vbProcedure="false">#REF!</definedName>
    <definedName function="false" hidden="false" name="_______________pv3" vbProcedure="false">#REF!</definedName>
    <definedName function="false" hidden="false" name="_______________Ser200506" vbProcedure="false">#REF!</definedName>
    <definedName function="false" hidden="false" name="_______________Ser200705" vbProcedure="false">#REF!</definedName>
    <definedName function="false" hidden="false" name="_______________Ser200712" vbProcedure="false">#REF!</definedName>
    <definedName function="false" hidden="false" name="_______________Ser201104" vbProcedure="false">#REF!</definedName>
    <definedName function="false" hidden="false" name="_______________TR2" vbProcedure="false">#REF!</definedName>
    <definedName function="false" hidden="false" name="_______________TR5" vbProcedure="false">#REF!</definedName>
    <definedName function="false" hidden="false" name="________________Ele200502" vbProcedure="false">#REF!</definedName>
    <definedName function="false" hidden="false" name="________________Ele200609" vbProcedure="false">#REF!</definedName>
    <definedName function="false" hidden="false" name="________________pv2" vbProcedure="false">#REF!</definedName>
    <definedName function="false" hidden="false" name="________________pv3" vbProcedure="false">#REF!</definedName>
    <definedName function="false" hidden="false" name="________________Ser200506" vbProcedure="false">#REF!</definedName>
    <definedName function="false" hidden="false" name="________________Ser200705" vbProcedure="false">#REF!</definedName>
    <definedName function="false" hidden="false" name="________________Ser200712" vbProcedure="false">#REF!</definedName>
    <definedName function="false" hidden="false" name="________________Ser201104" vbProcedure="false">#REF!</definedName>
    <definedName function="false" hidden="false" name="________________TR2" vbProcedure="false">#REF!</definedName>
    <definedName function="false" hidden="false" name="________________TR5" vbProcedure="false">#REF!</definedName>
    <definedName function="false" hidden="false" name="_________________Ele200502" vbProcedure="false">#REF!</definedName>
    <definedName function="false" hidden="false" name="_________________Ele200609" vbProcedure="false">#REF!</definedName>
    <definedName function="false" hidden="false" name="_________________pv2" vbProcedure="false">#REF!</definedName>
    <definedName function="false" hidden="false" name="_________________pv3" vbProcedure="false">#REF!</definedName>
    <definedName function="false" hidden="false" name="_________________Ser200506" vbProcedure="false">#REF!</definedName>
    <definedName function="false" hidden="false" name="_________________Ser200705" vbProcedure="false">#REF!</definedName>
    <definedName function="false" hidden="false" name="_________________Ser200712" vbProcedure="false">#REF!</definedName>
    <definedName function="false" hidden="false" name="_________________Ser201104" vbProcedure="false">#REF!</definedName>
    <definedName function="false" hidden="false" name="_________________TR2" vbProcedure="false">#REF!</definedName>
    <definedName function="false" hidden="false" name="_________________TR5" vbProcedure="false">#REF!</definedName>
    <definedName function="false" hidden="false" name="__________________Ele200502" vbProcedure="false">#REF!</definedName>
    <definedName function="false" hidden="false" name="__________________Ele200609" vbProcedure="false">#REF!</definedName>
    <definedName function="false" hidden="false" name="__________________pv2" vbProcedure="false">#REF!</definedName>
    <definedName function="false" hidden="false" name="__________________pv3" vbProcedure="false">#REF!</definedName>
    <definedName function="false" hidden="false" name="__________________Ser200506" vbProcedure="false">#REF!</definedName>
    <definedName function="false" hidden="false" name="__________________Ser200705" vbProcedure="false">#REF!</definedName>
    <definedName function="false" hidden="false" name="__________________Ser200712" vbProcedure="false">#REF!</definedName>
    <definedName function="false" hidden="false" name="__________________Ser201104" vbProcedure="false">#REF!</definedName>
    <definedName function="false" hidden="false" name="__________________TR2" vbProcedure="false">#REF!</definedName>
    <definedName function="false" hidden="false" name="__________________TR5" vbProcedure="false">#REF!</definedName>
    <definedName function="false" hidden="false" name="___________________Ele200502" vbProcedure="false">#REF!</definedName>
    <definedName function="false" hidden="false" name="___________________Ele200609" vbProcedure="false">#REF!</definedName>
    <definedName function="false" hidden="false" name="___________________pv2" vbProcedure="false">#REF!</definedName>
    <definedName function="false" hidden="false" name="___________________pv3" vbProcedure="false">#REF!</definedName>
    <definedName function="false" hidden="false" name="___________________Ser200506" vbProcedure="false">#REF!</definedName>
    <definedName function="false" hidden="false" name="___________________Ser200705" vbProcedure="false">#REF!</definedName>
    <definedName function="false" hidden="false" name="___________________Ser200712" vbProcedure="false">#REF!</definedName>
    <definedName function="false" hidden="false" name="___________________Ser201104" vbProcedure="false">#REF!</definedName>
    <definedName function="false" hidden="false" name="___________________TR2" vbProcedure="false">#REF!</definedName>
    <definedName function="false" hidden="false" name="___________________TR5" vbProcedure="false">#REF!</definedName>
    <definedName function="false" hidden="false" name="____________________Ele200502" vbProcedure="false">#REF!</definedName>
    <definedName function="false" hidden="false" name="____________________pv3" vbProcedure="false">#REF!</definedName>
    <definedName function="false" hidden="false" name="____________________Ser200705" vbProcedure="false">#REF!</definedName>
    <definedName function="false" hidden="false" name="____________________Ser200712" vbProcedure="false">#REF!</definedName>
    <definedName function="false" hidden="false" name="____________________Ser201104" vbProcedure="false">#REF!</definedName>
    <definedName function="false" hidden="false" name="____________________TR2" vbProcedure="false">#REF!</definedName>
    <definedName function="false" hidden="false" name="____________________TR5" vbProcedure="false">#REF!</definedName>
    <definedName function="false" hidden="false" name="_____________________pv3" vbProcedure="false">#REF!</definedName>
    <definedName function="false" hidden="false" localSheetId="1" name="A" vbProcedure="false">#REF!</definedName>
    <definedName function="false" hidden="false" localSheetId="1" name="aa" vbProcedure="false">#REF!</definedName>
    <definedName function="false" hidden="false" localSheetId="1" name="aaa" vbProcedure="false">#REF!</definedName>
    <definedName function="false" hidden="false" localSheetId="1" name="abc" vbProcedure="false">#REF!</definedName>
    <definedName function="false" hidden="false" localSheetId="1" name="Abrigo_moto_gerador_consulta" vbProcedure="false">#REF!</definedName>
    <definedName function="false" hidden="false" localSheetId="1" name="Acesso_Estacao_01" vbProcedure="false">#REF!</definedName>
    <definedName function="false" hidden="false" localSheetId="1" name="adfv" vbProcedure="false">#REF!</definedName>
    <definedName function="false" hidden="false" localSheetId="1" name="Administração" vbProcedure="false">#REF!</definedName>
    <definedName function="false" hidden="false" localSheetId="1" name="BASICO" vbProcedure="false">#REF!</definedName>
    <definedName function="false" hidden="false" localSheetId="1" name="BDI" vbProcedure="false">#REF!</definedName>
    <definedName function="false" hidden="false" localSheetId="1" name="BDI.Filtro" vbProcedure="false">#REF!</definedName>
    <definedName function="false" hidden="false" localSheetId="1" name="BDI.TipoObra" vbProcedure="false">#REF!</definedName>
    <definedName function="false" hidden="false" localSheetId="1" name="BDI_DIF." vbProcedure="false">#REF!</definedName>
    <definedName function="false" hidden="true" localSheetId="1" name="BM.MaxMed" vbProcedure="false">#N/A</definedName>
    <definedName function="false" hidden="true" localSheetId="1" name="BM.MinMed" vbProcedure="false">#N/A</definedName>
    <definedName function="false" hidden="false" localSheetId="1" name="CAPA" vbProcedure="false">#REF!</definedName>
    <definedName function="false" hidden="false" localSheetId="1" name="CAPA_3" vbProcedure="false">#REF!</definedName>
    <definedName function="false" hidden="false" localSheetId="1" name="CAPA_4" vbProcedure="false">#REF!</definedName>
    <definedName function="false" hidden="false" localSheetId="1" name="CAPA_5" vbProcedure="false">#REF!</definedName>
    <definedName function="false" hidden="false" localSheetId="1" name="CAPA_6" vbProcedure="false">#REF!</definedName>
    <definedName function="false" hidden="false" localSheetId="1" name="CAPA_8" vbProcedure="false">#REF!</definedName>
    <definedName function="false" hidden="false" localSheetId="1" name="CAP_2" vbProcedure="false">#REF!</definedName>
    <definedName function="false" hidden="false" localSheetId="1" name="Casa_de_maquinas" vbProcedure="false">#REF!</definedName>
    <definedName function="false" hidden="false" localSheetId="1" name="CERCA" vbProcedure="false">#REF!</definedName>
    <definedName function="false" hidden="false" localSheetId="1" name="Cisterna_e_Castelo_d_agua_Consulta" vbProcedure="false">#REF!</definedName>
    <definedName function="false" hidden="false" localSheetId="1" name="CLIENTE" vbProcedure="false">#REF!</definedName>
    <definedName function="false" hidden="false" localSheetId="1" name="Codigos" vbProcedure="false">#REF!</definedName>
    <definedName function="false" hidden="false" localSheetId="1" name="COMPRA" vbProcedure="false">#REF!</definedName>
    <definedName function="false" hidden="false" localSheetId="1" name="COMPRAS" vbProcedure="false">#REF!</definedName>
    <definedName function="false" hidden="false" localSheetId="1" name="COMPRIM" vbProcedure="false">#REF!</definedName>
    <definedName function="false" hidden="false" localSheetId="1" name="CONCATENAR" vbProcedure="false">CONCATENATE(#REF!," ",#REF!)</definedName>
    <definedName function="false" hidden="false" localSheetId="1" name="Construcao_Casa_Maq_Plano_Inclinado" vbProcedure="false">#REF!</definedName>
    <definedName function="false" hidden="false" localSheetId="1" name="Construcao_do_acesso_a_Estacao_I" vbProcedure="false">#REF!</definedName>
    <definedName function="false" hidden="false" localSheetId="1" name="Construcao_Escadaria_Apoio" vbProcedure="false">#REF!</definedName>
    <definedName function="false" hidden="false" localSheetId="1" name="Contencao" vbProcedure="false">#REF!</definedName>
    <definedName function="false" hidden="false" localSheetId="1" name="Contencao_" vbProcedure="false">#REF!</definedName>
    <definedName function="false" hidden="false" localSheetId="1" name="Corte1" vbProcedure="false">#REF!</definedName>
    <definedName function="false" hidden="false" localSheetId="1" name="cpartida" vbProcedure="false">#REF!</definedName>
    <definedName function="false" hidden="false" localSheetId="1" name="CPU0001_" vbProcedure="false">#REF!</definedName>
    <definedName function="false" hidden="false" localSheetId="1" name="CPU_ADMINISTRACAO_LOCAL" vbProcedure="false">#REF!</definedName>
    <definedName function="false" hidden="false" localSheetId="1" name="CRONOGRAMA" vbProcedure="false">#REF!</definedName>
    <definedName function="false" hidden="false" localSheetId="1" name="CRONOGRAMA_FF" vbProcedure="false">#REF!</definedName>
    <definedName function="false" hidden="false" localSheetId="1" name="CRONOGRAMA_FISICO" vbProcedure="false">#REF!</definedName>
    <definedName function="false" hidden="false" localSheetId="1" name="CRONOGRAMA_FÍSICO_FINANCEIRO" vbProcedure="false">#REF!</definedName>
    <definedName function="false" hidden="false" localSheetId="1" name="CURVA_ABC_SERVICO" vbProcedure="false">#REF!</definedName>
    <definedName function="false" hidden="false" localSheetId="1" name="C_" vbProcedure="false">#REF!</definedName>
    <definedName function="false" hidden="false" localSheetId="1" name="DATA" vbProcedure="false">#REF!</definedName>
    <definedName function="false" hidden="false" localSheetId="1" name="Database" vbProcedure="false">#REF!</definedName>
    <definedName function="false" hidden="false" localSheetId="1" name="Demolicao_de_Guarita_Consulta" vbProcedure="false">#REF!</definedName>
    <definedName function="false" hidden="false" localSheetId="1" name="Demolicao_Lavanderia_Existente" vbProcedure="false">#REF!</definedName>
    <definedName function="false" hidden="false" localSheetId="1" name="Dem_Lavanderia" vbProcedure="false">#REF!</definedName>
    <definedName function="false" hidden="false" localSheetId="1" name="Descricao" vbProcedure="false">#REF!</definedName>
    <definedName function="false" hidden="false" localSheetId="1" name="DEZEMBRO06" vbProcedure="false">#REF!</definedName>
    <definedName function="false" hidden="false" localSheetId="1" name="dfg" vbProcedure="false">#REF!</definedName>
    <definedName function="false" hidden="false" localSheetId="1" name="DRENAGEM" vbProcedure="false">#REF!</definedName>
    <definedName function="false" hidden="false" localSheetId="1" name="DTEE" vbProcedure="false">#REF!</definedName>
    <definedName function="false" hidden="false" localSheetId="1" name="DTEP" vbProcedure="false">#REF!</definedName>
    <definedName function="false" hidden="false" localSheetId="1" name="DTET" vbProcedure="false">#REF!</definedName>
    <definedName function="false" hidden="false" localSheetId="1" name="DTFE" vbProcedure="false">#REF!</definedName>
    <definedName function="false" hidden="false" localSheetId="1" name="DTFM" vbProcedure="false">#REF!</definedName>
    <definedName function="false" hidden="false" localSheetId="1" name="DTL" vbProcedure="false">#REF!</definedName>
    <definedName function="false" hidden="false" localSheetId="1" name="edital" vbProcedure="false">#REF!</definedName>
    <definedName function="false" hidden="false" localSheetId="1" name="ELEMVS07" vbProcedure="false">#REF!</definedName>
    <definedName function="false" hidden="false" localSheetId="1" name="Eletric" vbProcedure="false">#REF!</definedName>
    <definedName function="false" hidden="false" localSheetId="1" name="ELEVATÓRIAS" vbProcedure="false">#REF!</definedName>
    <definedName function="false" hidden="false" localSheetId="1" name="EMBAL" vbProcedure="false">#REF!</definedName>
    <definedName function="false" hidden="false" localSheetId="1" name="Embalagem" vbProcedure="false">#REF!</definedName>
    <definedName function="false" hidden="false" localSheetId="1" name="ENG" vbProcedure="false">#REF!</definedName>
    <definedName function="false" hidden="false" localSheetId="1" name="Escadaria" vbProcedure="false">#REF!</definedName>
    <definedName function="false" hidden="false" localSheetId="1" name="ESCMAN" vbProcedure="false">#REF!</definedName>
    <definedName function="false" hidden="false" localSheetId="1" name="ESCRITÓRIO" vbProcedure="false">#REF!</definedName>
    <definedName function="false" hidden="false" localSheetId="1" name="ESGOTO" vbProcedure="false">#REF!</definedName>
    <definedName function="false" hidden="false" localSheetId="1" name="ESSENCIAIS" vbProcedure="false">#REF!</definedName>
    <definedName function="false" hidden="false" localSheetId="1" name="Estacao_01" vbProcedure="false">#REF!</definedName>
    <definedName function="false" hidden="false" localSheetId="1" name="Estacao_02" vbProcedure="false">#REF!</definedName>
    <definedName function="false" hidden="false" localSheetId="1" name="Estacao_03" vbProcedure="false">#REF!</definedName>
    <definedName function="false" hidden="false" localSheetId="1" name="Estacao_04" vbProcedure="false">#REF!</definedName>
    <definedName function="false" hidden="false" localSheetId="1" name="Estacao_05" vbProcedure="false">#REF!</definedName>
    <definedName function="false" hidden="false" localSheetId="1" name="ETE" vbProcedure="false">#REF!</definedName>
    <definedName function="false" hidden="false" localSheetId="1" name="Excel_BuiltIn_Print_Area_1" vbProcedure="false">#REF!</definedName>
    <definedName function="false" hidden="false" localSheetId="1" name="Excel_BuiltIn_Print_Area_1_1" vbProcedure="false">#REF!</definedName>
    <definedName function="false" hidden="false" localSheetId="1" name="Excel_BuiltIn_Print_Area_1_1_1" vbProcedure="false">#REF!</definedName>
    <definedName function="false" hidden="false" localSheetId="1" name="Excel_BuiltIn_Print_Area_1_1_5" vbProcedure="false">#REF!</definedName>
    <definedName function="false" hidden="false" localSheetId="1" name="Excel_BuiltIn_Print_Area_1_1_6" vbProcedure="false">#REF!</definedName>
    <definedName function="false" hidden="false" localSheetId="1" name="Excel_BuiltIn_Print_Area_1_6" vbProcedure="false">#REF!</definedName>
    <definedName function="false" hidden="false" localSheetId="1" name="Excel_BuiltIn_Print_Area_1_7" vbProcedure="false">#REF!</definedName>
    <definedName function="false" hidden="false" localSheetId="1" name="Excel_BuiltIn_Print_Area_1_8" vbProcedure="false">#REF!</definedName>
    <definedName function="false" hidden="false" localSheetId="1" name="Excel_BuiltIn_Print_Area_1_9" vbProcedure="false">#REF!</definedName>
    <definedName function="false" hidden="false" localSheetId="1" name="Excel_BuiltIn_Print_Area_2" vbProcedure="false">#REF!</definedName>
    <definedName function="false" hidden="false" localSheetId="1" name="Excel_BuiltIn_Print_Area_2_1" vbProcedure="false">#REF!</definedName>
    <definedName function="false" hidden="false" localSheetId="1" name="Excel_BuiltIn_Print_Area_2_6" vbProcedure="false">#REF!</definedName>
    <definedName function="false" hidden="false" localSheetId="1" name="Excel_BuiltIn_Print_Area_2_7" vbProcedure="false">#REF!</definedName>
    <definedName function="false" hidden="false" localSheetId="1" name="Excel_BuiltIn_Print_Area_2_8" vbProcedure="false">#REF!</definedName>
    <definedName function="false" hidden="false" localSheetId="1" name="Excel_BuiltIn_Print_Area_2_9" vbProcedure="false">#REF!</definedName>
    <definedName function="false" hidden="false" localSheetId="1" name="Excel_BuiltIn_Print_Area_3" vbProcedure="false">#REF!</definedName>
    <definedName function="false" hidden="false" localSheetId="1" name="Excel_BuiltIn_Print_Area_4" vbProcedure="false">#REF!</definedName>
    <definedName function="false" hidden="false" localSheetId="1" name="Excel_BuiltIn_Print_Area_4_1" vbProcedure="false">#REF!</definedName>
    <definedName function="false" hidden="false" localSheetId="1" name="Excel_BuiltIn_Print_Area_5" vbProcedure="false">#REF!</definedName>
    <definedName function="false" hidden="false" localSheetId="1" name="Excel_BuiltIn_Print_Area_6" vbProcedure="false">#REF!</definedName>
    <definedName function="false" hidden="false" localSheetId="1" name="Excel_BuiltIn_Print_Area_7" vbProcedure="false">#REF!</definedName>
    <definedName function="false" hidden="false" localSheetId="1" name="Excel_BuiltIn_Print_Area_8" vbProcedure="false">#REF!</definedName>
    <definedName function="false" hidden="false" localSheetId="1" name="Excel_BuiltIn_Print_Titles_1_1" vbProcedure="false">#REF!</definedName>
    <definedName function="false" hidden="false" localSheetId="1" name="Excel_BuiltIn_Print_Titles_1_1_5" vbProcedure="false">#REF!</definedName>
    <definedName function="false" hidden="false" localSheetId="1" name="Excel_BuiltIn_Print_Titles_1_1_6" vbProcedure="false">#REF!</definedName>
    <definedName function="false" hidden="false" localSheetId="1" name="Excel_BuiltIn_Print_Titles_2_1" vbProcedure="false">#REF!</definedName>
    <definedName function="false" hidden="false" localSheetId="1" name="Excel_BuiltIn_Print_Titles_3" vbProcedure="false">#REF!</definedName>
    <definedName function="false" hidden="false" localSheetId="1" name="Excel_BuiltIn_Print_Titles_4" vbProcedure="false">#REF!</definedName>
    <definedName function="false" hidden="false" localSheetId="1" name="Excel_BuiltIn_Print_Titles_6" vbProcedure="false">#REF!</definedName>
    <definedName function="false" hidden="false" localSheetId="1" name="Excel_BuiltIn_Print_Titles_7" vbProcedure="false">#REF!</definedName>
    <definedName function="false" hidden="false" localSheetId="1" name="Excel_BuiltIn_Print_Titles_8" vbProcedure="false">#REF!</definedName>
    <definedName function="false" hidden="false" localSheetId="1" name="Execucao_Fundacoes_Plano_Inclinado" vbProcedure="false">#REF!</definedName>
    <definedName function="false" hidden="false" localSheetId="1" name="EXT" vbProcedure="false">#REF!</definedName>
    <definedName function="false" hidden="false" localSheetId="1" name="extensao" vbProcedure="false">#REF!</definedName>
    <definedName function="false" hidden="false" localSheetId="1" name="F" vbProcedure="false">#REF!</definedName>
    <definedName function="false" hidden="false" localSheetId="1" name="FGVC0504" vbProcedure="false">#REF!</definedName>
    <definedName function="false" hidden="false" localSheetId="1" name="FGVSER" vbProcedure="false">#REF!</definedName>
    <definedName function="false" hidden="false" localSheetId="1" name="firma1" vbProcedure="false">#REF!</definedName>
    <definedName function="false" hidden="false" localSheetId="1" name="firma2" vbProcedure="false">#REF!</definedName>
    <definedName function="false" hidden="false" localSheetId="1" name="Format" vbProcedure="false">#REF!</definedName>
    <definedName function="false" hidden="false" localSheetId="1" name="Fundacao_Plano_Inclinado" vbProcedure="false">#REF!</definedName>
    <definedName function="false" hidden="false" localSheetId="1" name="Header" vbProcedure="false">#REF!</definedName>
    <definedName function="false" hidden="false" localSheetId="1" name="ICMS" vbProcedure="false">#REF!</definedName>
    <definedName function="false" hidden="false" localSheetId="1" name="IH0001_" vbProcedure="false">#REF!</definedName>
    <definedName function="false" hidden="false" localSheetId="1" name="IH0002_" vbProcedure="false">#REF!</definedName>
    <definedName function="false" hidden="false" localSheetId="1" name="IH0003_" vbProcedure="false">#REF!</definedName>
    <definedName function="false" hidden="false" localSheetId="1" name="Implantacao_Consulta" vbProcedure="false">#REF!</definedName>
    <definedName function="false" hidden="false" localSheetId="1" name="Import.BDI.Det1" vbProcedure="false">#REF!</definedName>
    <definedName function="false" hidden="false" localSheetId="1" name="Import.BDI.Det2" vbProcedure="false">#REF!</definedName>
    <definedName function="false" hidden="false" localSheetId="1" name="Import.BDI.Det3" vbProcedure="false">#REF!</definedName>
    <definedName function="false" hidden="false" localSheetId="1" name="Import.BDI.ISS" vbProcedure="false">#REF!</definedName>
    <definedName function="false" hidden="false" localSheetId="1" name="Import.BDI.Obs1" vbProcedure="false">#REF!</definedName>
    <definedName function="false" hidden="false" localSheetId="1" name="Import.BDI.Obs2" vbProcedure="false">#REF!</definedName>
    <definedName function="false" hidden="false" localSheetId="1" name="Import.BDI.Obs3" vbProcedure="false">#REF!</definedName>
    <definedName function="false" hidden="false" localSheetId="1" name="Import.BDI.Tipo1" vbProcedure="false">#REF!</definedName>
    <definedName function="false" hidden="false" localSheetId="1" name="Import.BDI.Tipo2" vbProcedure="false">#REF!</definedName>
    <definedName function="false" hidden="false" localSheetId="1" name="Import.BDI.Tipo3" vbProcedure="false">#REF!</definedName>
    <definedName function="false" hidden="false" localSheetId="1" name="INDICE" vbProcedure="false">#REF!</definedName>
    <definedName function="false" hidden="false" localSheetId="1" name="INTERCEPTORES___EMISSÁRIOS" vbProcedure="false">#REF!</definedName>
    <definedName function="false" hidden="false" localSheetId="1" name="J" vbProcedure="false">#REF!</definedName>
    <definedName function="false" hidden="false" localSheetId="1" name="jhb" vbProcedure="false">#REF!</definedName>
    <definedName function="false" hidden="false" localSheetId="1" name="K" vbProcedure="false">#REF!</definedName>
    <definedName function="false" hidden="false" localSheetId="1" name="Kvenda" vbProcedure="false">#REF!</definedName>
    <definedName function="false" hidden="false" localSheetId="1" name="LARGURA" vbProcedure="false">#REF!</definedName>
    <definedName function="false" hidden="false" localSheetId="1" name="LIGAÇÃO" vbProcedure="false">#REF!</definedName>
    <definedName function="false" hidden="false" localSheetId="1" name="LINHAS_DE_RECALQUE" vbProcedure="false">#REF!</definedName>
    <definedName function="false" hidden="false" localSheetId="1" name="lote" vbProcedure="false">#REF!</definedName>
    <definedName function="false" hidden="false" localSheetId="1" name="mes" vbProcedure="false">#REF!</definedName>
    <definedName function="false" hidden="false" localSheetId="1" name="MM" vbProcedure="false">#REF!</definedName>
    <definedName function="false" hidden="false" localSheetId="1" name="Mob" vbProcedure="false">#REF!</definedName>
    <definedName function="false" hidden="false" localSheetId="1" name="N" vbProcedure="false">#REF!</definedName>
    <definedName function="false" hidden="false" localSheetId="1" name="Nº" vbProcedure="false">#REF!</definedName>
    <definedName function="false" hidden="false" localSheetId="1" name="ORÇ" vbProcedure="false">#REF!</definedName>
    <definedName function="false" hidden="false" localSheetId="1" name="OUTROS" vbProcedure="false">#REF!</definedName>
    <definedName function="false" hidden="false" localSheetId="1" name="Paisagismo_Consulta" vbProcedure="false">#REF!</definedName>
    <definedName function="false" hidden="false" localSheetId="1" name="PAVIMENTAÇÃO" vbProcedure="false">#REF!</definedName>
    <definedName function="false" hidden="false" localSheetId="1" name="PBR" vbProcedure="false">#REF!</definedName>
    <definedName function="false" hidden="false" localSheetId="1" name="plani" vbProcedure="false">#REF!</definedName>
    <definedName function="false" hidden="false" localSheetId="1" name="Poste" vbProcedure="false">#REF!</definedName>
    <definedName function="false" hidden="false" localSheetId="1" name="Preco" vbProcedure="false">#REF!</definedName>
    <definedName function="false" hidden="false" localSheetId="1" name="Preparo_Terreno" vbProcedure="false">#REF!</definedName>
    <definedName function="false" hidden="false" localSheetId="1" name="PROJ" vbProcedure="false">#REF!</definedName>
    <definedName function="false" hidden="false" localSheetId="1" name="PRT" vbProcedure="false">#REF!</definedName>
    <definedName function="false" hidden="false" localSheetId="1" name="pv" vbProcedure="false">#REF!</definedName>
    <definedName function="false" hidden="false" localSheetId="1" name="qci" vbProcedure="false">#REF!</definedName>
    <definedName function="false" hidden="false" localSheetId="1" name="RawData" vbProcedure="false">#REF!</definedName>
    <definedName function="false" hidden="false" localSheetId="1" name="RawHeader" vbProcedure="false">#REF!</definedName>
    <definedName function="false" hidden="false" localSheetId="1" name="REDE_COLETORA" vbProcedure="false">#REF!</definedName>
    <definedName function="false" hidden="false" localSheetId="1" name="REF_SERVICOS" vbProcedure="false">#REF!</definedName>
    <definedName function="false" hidden="false" localSheetId="1" name="RESP." vbProcedure="false">#REF!</definedName>
    <definedName function="false" hidden="false" localSheetId="1" name="rodovia" vbProcedure="false">#REF!</definedName>
    <definedName function="false" hidden="false" localSheetId="1" name="RTL" vbProcedure="false">#REF!</definedName>
    <definedName function="false" hidden="false" localSheetId="1" name="sasasa" vbProcedure="false">#REF!</definedName>
    <definedName function="false" hidden="false" localSheetId="1" name="sasasasasasa" vbProcedure="false">#REF!</definedName>
    <definedName function="false" hidden="false" localSheetId="1" name="SDS" vbProcedure="false">#REF!</definedName>
    <definedName function="false" hidden="false" localSheetId="1" name="Sede_Detran_Consulta" vbProcedure="false">#REF!</definedName>
    <definedName function="false" hidden="false" localSheetId="1" name="Servicos_Tecnicos" vbProcedure="false">#REF!</definedName>
    <definedName function="false" hidden="false" localSheetId="1" name="Servicos_Tecnicos_" vbProcedure="false">#REF!</definedName>
    <definedName function="false" hidden="false" localSheetId="1" name="SERVIÇOS_COMPLEMENTARES" vbProcedure="false">#REF!</definedName>
    <definedName function="false" hidden="false" localSheetId="1" name="SERVIÇOS_PRELIMINARES" vbProcedure="false">#REF!</definedName>
    <definedName function="false" hidden="false" localSheetId="1" name="subtrecho" vbProcedure="false">#REF!</definedName>
    <definedName function="false" hidden="false" localSheetId="1" name="TEC" vbProcedure="false">#REF!</definedName>
    <definedName function="false" hidden="false" localSheetId="1" name="TEC." vbProcedure="false">#REF!</definedName>
    <definedName function="false" hidden="false" localSheetId="1" name="TERRAPLENAGEM" vbProcedure="false">#REF!</definedName>
    <definedName function="false" hidden="false" localSheetId="1" name="trecho" vbProcedure="false">#REF!</definedName>
    <definedName function="false" hidden="false" localSheetId="1" name="urb" vbProcedure="false">#REF!</definedName>
    <definedName function="false" hidden="true" localSheetId="1" name="VTOTALBM" vbProcedure="false">IF([1]BM!$I1=0,0,CHOOSE(MATCH(RegimeExecucao,{"Global","Unitário"},0),ROUND(ROUND([1]bm!#ref!,15-13*[1]BM!$A$9)/100*[1]BM!$I1,15-13*[1]ORÇAMENTO!$AF$11),ROUND(ROUND([1]bm!#ref!,15-13*[1]BM!$A$9)*ROUND([1]BM!$H1,15-13*[1]ORÇAMENTO!$AF$10),15-13*[1]ORÇAMENTO!$AF$11)))</definedName>
    <definedName function="false" hidden="false" localSheetId="1" name="xxxxxx" vbProcedure="false">#REF!</definedName>
    <definedName function="false" hidden="false" localSheetId="1" name="zero" vbProcedure="false">#REF!</definedName>
    <definedName function="false" hidden="false" localSheetId="1" name="_1Excel_BuiltIn_Print_Area_1_1" vbProcedure="false">#REF!</definedName>
    <definedName function="false" hidden="false" localSheetId="1" name="_2Excel_BuiltIn_Print_Area_2_1" vbProcedure="false">#REF!</definedName>
    <definedName function="false" hidden="false" localSheetId="1" name="_3Excel_BuiltIn_Print_Area_4_1" vbProcedure="false">#REF!</definedName>
    <definedName function="false" hidden="false" localSheetId="1" name="_4Excel_BuiltIn_Print_Area_1_1" vbProcedure="false">#REF!</definedName>
    <definedName function="false" hidden="false" localSheetId="1" name="_6Excel_BuiltIn_Print_Area_4_1" vbProcedure="false">#REF!</definedName>
    <definedName function="false" hidden="false" localSheetId="1" name="_abc2" vbProcedure="false">#REF!</definedName>
    <definedName function="false" hidden="false" localSheetId="1" name="_Ele200502" vbProcedure="false">#REF!</definedName>
    <definedName function="false" hidden="false" localSheetId="1" name="_Ele200609" vbProcedure="false">#REF!</definedName>
    <definedName function="false" hidden="false" localSheetId="1" name="_pv2" vbProcedure="false">#REF!</definedName>
    <definedName function="false" hidden="false" localSheetId="1" name="_pv3" vbProcedure="false">#REF!</definedName>
    <definedName function="false" hidden="false" localSheetId="1" name="_REV5" vbProcedure="false">#REF!</definedName>
    <definedName function="false" hidden="false" localSheetId="1" name="_Ser200506" vbProcedure="false">#REF!</definedName>
    <definedName function="false" hidden="false" localSheetId="1" name="_Ser200705" vbProcedure="false">#REF!</definedName>
    <definedName function="false" hidden="false" localSheetId="1" name="_Ser200712" vbProcedure="false">#REF!</definedName>
    <definedName function="false" hidden="false" localSheetId="1" name="_Ser201104" vbProcedure="false">#REF!</definedName>
    <definedName function="false" hidden="false" localSheetId="1" name="_TR2" vbProcedure="false">#REF!</definedName>
    <definedName function="false" hidden="false" localSheetId="1" name="_TR5" vbProcedure="false">#REF!</definedName>
    <definedName function="false" hidden="false" localSheetId="1" name="__abc2" vbProcedure="false">#REF!</definedName>
    <definedName function="false" hidden="false" localSheetId="1" name="__Ele200502" vbProcedure="false">#REF!</definedName>
    <definedName function="false" hidden="false" localSheetId="1" name="__Ele200609" vbProcedure="false">#REF!</definedName>
    <definedName function="false" hidden="false" localSheetId="1" name="__pv2" vbProcedure="false">#REF!</definedName>
    <definedName function="false" hidden="false" localSheetId="1" name="__pv3" vbProcedure="false">#REF!</definedName>
    <definedName function="false" hidden="false" localSheetId="1" name="__REV5" vbProcedure="false">#REF!</definedName>
    <definedName function="false" hidden="false" localSheetId="1" name="__Ser200506" vbProcedure="false">#REF!</definedName>
    <definedName function="false" hidden="false" localSheetId="1" name="__Ser200705" vbProcedure="false">#REF!</definedName>
    <definedName function="false" hidden="false" localSheetId="1" name="__Ser200712" vbProcedure="false">#REF!</definedName>
    <definedName function="false" hidden="false" localSheetId="1" name="__Ser201104" vbProcedure="false">#REF!</definedName>
    <definedName function="false" hidden="false" localSheetId="1" name="__TR2" vbProcedure="false">#REF!</definedName>
    <definedName function="false" hidden="false" localSheetId="1" name="__TR5" vbProcedure="false">#REF!</definedName>
    <definedName function="false" hidden="false" localSheetId="1" name="___abc2" vbProcedure="false">#REF!</definedName>
    <definedName function="false" hidden="false" localSheetId="1" name="___Ele200502" vbProcedure="false">#REF!</definedName>
    <definedName function="false" hidden="false" localSheetId="1" name="___Ele200609" vbProcedure="false">#REF!</definedName>
    <definedName function="false" hidden="false" localSheetId="1" name="___pv2" vbProcedure="false">#REF!</definedName>
    <definedName function="false" hidden="false" localSheetId="1" name="___pv3" vbProcedure="false">#REF!</definedName>
    <definedName function="false" hidden="false" localSheetId="1" name="___REV5" vbProcedure="false">#REF!</definedName>
    <definedName function="false" hidden="false" localSheetId="1" name="___Ser200506" vbProcedure="false">#REF!</definedName>
    <definedName function="false" hidden="false" localSheetId="1" name="___Ser200705" vbProcedure="false">#REF!</definedName>
    <definedName function="false" hidden="false" localSheetId="1" name="___Ser200712" vbProcedure="false">#REF!</definedName>
    <definedName function="false" hidden="false" localSheetId="1" name="___Ser201104" vbProcedure="false">#REF!</definedName>
    <definedName function="false" hidden="false" localSheetId="1" name="___TR2" vbProcedure="false">#REF!</definedName>
    <definedName function="false" hidden="false" localSheetId="1" name="___TR5" vbProcedure="false">#REF!</definedName>
    <definedName function="false" hidden="false" localSheetId="1" name="____abc2" vbProcedure="false">#REF!</definedName>
    <definedName function="false" hidden="false" localSheetId="1" name="____Ele200502" vbProcedure="false">#REF!</definedName>
    <definedName function="false" hidden="false" localSheetId="1" name="____Ele200609" vbProcedure="false">#REF!</definedName>
    <definedName function="false" hidden="false" localSheetId="1" name="____pv2" vbProcedure="false">#REF!</definedName>
    <definedName function="false" hidden="false" localSheetId="1" name="____pv3" vbProcedure="false">#REF!</definedName>
    <definedName function="false" hidden="false" localSheetId="1" name="____REV5" vbProcedure="false">#REF!</definedName>
    <definedName function="false" hidden="false" localSheetId="1" name="____Ser200506" vbProcedure="false">#REF!</definedName>
    <definedName function="false" hidden="false" localSheetId="1" name="____Ser200705" vbProcedure="false">#REF!</definedName>
    <definedName function="false" hidden="false" localSheetId="1" name="____Ser200712" vbProcedure="false">#REF!</definedName>
    <definedName function="false" hidden="false" localSheetId="1" name="____Ser201104" vbProcedure="false">#REF!</definedName>
    <definedName function="false" hidden="false" localSheetId="1" name="____TR2" vbProcedure="false">#REF!</definedName>
    <definedName function="false" hidden="false" localSheetId="1" name="____TR5" vbProcedure="false">#REF!</definedName>
    <definedName function="false" hidden="false" localSheetId="1" name="_____abc2" vbProcedure="false">#REF!</definedName>
    <definedName function="false" hidden="false" localSheetId="1" name="_____Ele200502" vbProcedure="false">#REF!</definedName>
    <definedName function="false" hidden="false" localSheetId="1" name="_____Ele200609" vbProcedure="false">#REF!</definedName>
    <definedName function="false" hidden="false" localSheetId="1" name="_____pv2" vbProcedure="false">#REF!</definedName>
    <definedName function="false" hidden="false" localSheetId="1" name="_____pv3" vbProcedure="false">#REF!</definedName>
    <definedName function="false" hidden="false" localSheetId="1" name="_____REV5" vbProcedure="false">#REF!</definedName>
    <definedName function="false" hidden="false" localSheetId="1" name="_____Ser200506" vbProcedure="false">#REF!</definedName>
    <definedName function="false" hidden="false" localSheetId="1" name="_____Ser200705" vbProcedure="false">#REF!</definedName>
    <definedName function="false" hidden="false" localSheetId="1" name="_____Ser200712" vbProcedure="false">#REF!</definedName>
    <definedName function="false" hidden="false" localSheetId="1" name="_____Ser201104" vbProcedure="false">#REF!</definedName>
    <definedName function="false" hidden="false" localSheetId="1" name="_____TR2" vbProcedure="false">#REF!</definedName>
    <definedName function="false" hidden="false" localSheetId="1" name="_____TR5" vbProcedure="false">#REF!</definedName>
    <definedName function="false" hidden="false" localSheetId="1" name="______abc2" vbProcedure="false">#REF!</definedName>
    <definedName function="false" hidden="false" localSheetId="1" name="______Ele200502" vbProcedure="false">#REF!</definedName>
    <definedName function="false" hidden="false" localSheetId="1" name="______Ele200609" vbProcedure="false">#REF!</definedName>
    <definedName function="false" hidden="false" localSheetId="1" name="______pv2" vbProcedure="false">#REF!</definedName>
    <definedName function="false" hidden="false" localSheetId="1" name="______pv3" vbProcedure="false">#REF!</definedName>
    <definedName function="false" hidden="false" localSheetId="1" name="______REV5" vbProcedure="false">#REF!</definedName>
    <definedName function="false" hidden="false" localSheetId="1" name="______Ser200506" vbProcedure="false">#REF!</definedName>
    <definedName function="false" hidden="false" localSheetId="1" name="______Ser200705" vbProcedure="false">#REF!</definedName>
    <definedName function="false" hidden="false" localSheetId="1" name="______Ser200712" vbProcedure="false">#REF!</definedName>
    <definedName function="false" hidden="false" localSheetId="1" name="______Ser201104" vbProcedure="false">#REF!</definedName>
    <definedName function="false" hidden="false" localSheetId="1" name="______TR2" vbProcedure="false">#REF!</definedName>
    <definedName function="false" hidden="false" localSheetId="1" name="______TR5" vbProcedure="false">#REF!</definedName>
    <definedName function="false" hidden="false" localSheetId="1" name="_______abc2" vbProcedure="false">#REF!</definedName>
    <definedName function="false" hidden="false" localSheetId="1" name="_______Ele200502" vbProcedure="false">#REF!</definedName>
    <definedName function="false" hidden="false" localSheetId="1" name="_______Ele200609" vbProcedure="false">#REF!</definedName>
    <definedName function="false" hidden="false" localSheetId="1" name="_______pv2" vbProcedure="false">#REF!</definedName>
    <definedName function="false" hidden="false" localSheetId="1" name="_______pv3" vbProcedure="false">#REF!</definedName>
    <definedName function="false" hidden="false" localSheetId="1" name="_______REV5" vbProcedure="false">#REF!</definedName>
    <definedName function="false" hidden="false" localSheetId="1" name="_______Ser200506" vbProcedure="false">#REF!</definedName>
    <definedName function="false" hidden="false" localSheetId="1" name="_______Ser200705" vbProcedure="false">#REF!</definedName>
    <definedName function="false" hidden="false" localSheetId="1" name="_______Ser200712" vbProcedure="false">#REF!</definedName>
    <definedName function="false" hidden="false" localSheetId="1" name="_______Ser201104" vbProcedure="false">#REF!</definedName>
    <definedName function="false" hidden="false" localSheetId="1" name="_______TR2" vbProcedure="false">#REF!</definedName>
    <definedName function="false" hidden="false" localSheetId="1" name="_______TR5" vbProcedure="false">#REF!</definedName>
    <definedName function="false" hidden="false" localSheetId="1" name="________abc2" vbProcedure="false">#REF!</definedName>
    <definedName function="false" hidden="false" localSheetId="1" name="________Ele200502" vbProcedure="false">#REF!</definedName>
    <definedName function="false" hidden="false" localSheetId="1" name="________Ele200609" vbProcedure="false">#REF!</definedName>
    <definedName function="false" hidden="false" localSheetId="1" name="________pv2" vbProcedure="false">#REF!</definedName>
    <definedName function="false" hidden="false" localSheetId="1" name="________pv3" vbProcedure="false">#REF!</definedName>
    <definedName function="false" hidden="false" localSheetId="1" name="________REV5" vbProcedure="false">#REF!</definedName>
    <definedName function="false" hidden="false" localSheetId="1" name="________Ser200506" vbProcedure="false">#REF!</definedName>
    <definedName function="false" hidden="false" localSheetId="1" name="________Ser200705" vbProcedure="false">#REF!</definedName>
    <definedName function="false" hidden="false" localSheetId="1" name="________Ser200712" vbProcedure="false">#REF!</definedName>
    <definedName function="false" hidden="false" localSheetId="1" name="________Ser201104" vbProcedure="false">#REF!</definedName>
    <definedName function="false" hidden="false" localSheetId="1" name="________TR2" vbProcedure="false">#REF!</definedName>
    <definedName function="false" hidden="false" localSheetId="1" name="________TR5" vbProcedure="false">#REF!</definedName>
    <definedName function="false" hidden="false" localSheetId="1" name="_________abc2" vbProcedure="false">#REF!</definedName>
    <definedName function="false" hidden="false" localSheetId="1" name="_________Ele200502" vbProcedure="false">#REF!</definedName>
    <definedName function="false" hidden="false" localSheetId="1" name="_________Ele200609" vbProcedure="false">#REF!</definedName>
    <definedName function="false" hidden="false" localSheetId="1" name="_________pv2" vbProcedure="false">#REF!</definedName>
    <definedName function="false" hidden="false" localSheetId="1" name="_________pv3" vbProcedure="false">#REF!</definedName>
    <definedName function="false" hidden="false" localSheetId="1" name="_________REV5" vbProcedure="false">#REF!</definedName>
    <definedName function="false" hidden="false" localSheetId="1" name="_________Ser200506" vbProcedure="false">#REF!</definedName>
    <definedName function="false" hidden="false" localSheetId="1" name="_________Ser200705" vbProcedure="false">#REF!</definedName>
    <definedName function="false" hidden="false" localSheetId="1" name="_________Ser200712" vbProcedure="false">#REF!</definedName>
    <definedName function="false" hidden="false" localSheetId="1" name="_________Ser201104" vbProcedure="false">#REF!</definedName>
    <definedName function="false" hidden="false" localSheetId="1" name="_________TR2" vbProcedure="false">#REF!</definedName>
    <definedName function="false" hidden="false" localSheetId="1" name="_________TR5" vbProcedure="false">#REF!</definedName>
    <definedName function="false" hidden="false" localSheetId="1" name="__________abc2" vbProcedure="false">#REF!</definedName>
    <definedName function="false" hidden="false" localSheetId="1" name="__________Ele200502" vbProcedure="false">#REF!</definedName>
    <definedName function="false" hidden="false" localSheetId="1" name="__________Ele200609" vbProcedure="false">#REF!</definedName>
    <definedName function="false" hidden="false" localSheetId="1" name="__________pv2" vbProcedure="false">#REF!</definedName>
    <definedName function="false" hidden="false" localSheetId="1" name="__________pv3" vbProcedure="false">#REF!</definedName>
    <definedName function="false" hidden="false" localSheetId="1" name="__________REV5" vbProcedure="false">#REF!</definedName>
    <definedName function="false" hidden="false" localSheetId="1" name="__________Ser200506" vbProcedure="false">#REF!</definedName>
    <definedName function="false" hidden="false" localSheetId="1" name="__________Ser200705" vbProcedure="false">#REF!</definedName>
    <definedName function="false" hidden="false" localSheetId="1" name="__________Ser200712" vbProcedure="false">#REF!</definedName>
    <definedName function="false" hidden="false" localSheetId="1" name="__________Ser201104" vbProcedure="false">#REF!</definedName>
    <definedName function="false" hidden="false" localSheetId="1" name="__________TR2" vbProcedure="false">#REF!</definedName>
    <definedName function="false" hidden="false" localSheetId="1" name="__________TR5" vbProcedure="false">#REF!</definedName>
    <definedName function="false" hidden="false" localSheetId="1" name="___________Ele200502" vbProcedure="false">#REF!</definedName>
    <definedName function="false" hidden="false" localSheetId="1" name="___________Ele200609" vbProcedure="false">#REF!</definedName>
    <definedName function="false" hidden="false" localSheetId="1" name="___________pv2" vbProcedure="false">#REF!</definedName>
    <definedName function="false" hidden="false" localSheetId="1" name="___________pv3" vbProcedure="false">#REF!</definedName>
    <definedName function="false" hidden="false" localSheetId="1" name="___________REV5" vbProcedure="false">#REF!</definedName>
    <definedName function="false" hidden="false" localSheetId="1" name="___________Ser200506" vbProcedure="false">#REF!</definedName>
    <definedName function="false" hidden="false" localSheetId="1" name="___________Ser200705" vbProcedure="false">#REF!</definedName>
    <definedName function="false" hidden="false" localSheetId="1" name="___________Ser200712" vbProcedure="false">#REF!</definedName>
    <definedName function="false" hidden="false" localSheetId="1" name="___________Ser201104" vbProcedure="false">#REF!</definedName>
    <definedName function="false" hidden="false" localSheetId="1" name="___________TR2" vbProcedure="false">#REF!</definedName>
    <definedName function="false" hidden="false" localSheetId="1" name="___________TR5" vbProcedure="false">#REF!</definedName>
    <definedName function="false" hidden="false" localSheetId="1" name="____________Ele200502" vbProcedure="false">#REF!</definedName>
    <definedName function="false" hidden="false" localSheetId="1" name="____________Ele200609" vbProcedure="false">#REF!</definedName>
    <definedName function="false" hidden="false" localSheetId="1" name="____________pv2" vbProcedure="false">#REF!</definedName>
    <definedName function="false" hidden="false" localSheetId="1" name="____________pv3" vbProcedure="false">#REF!</definedName>
    <definedName function="false" hidden="false" localSheetId="1" name="____________REV5" vbProcedure="false">#REF!</definedName>
    <definedName function="false" hidden="false" localSheetId="1" name="____________Ser200506" vbProcedure="false">#REF!</definedName>
    <definedName function="false" hidden="false" localSheetId="1" name="____________Ser200705" vbProcedure="false">#REF!</definedName>
    <definedName function="false" hidden="false" localSheetId="1" name="____________Ser200712" vbProcedure="false">#REF!</definedName>
    <definedName function="false" hidden="false" localSheetId="1" name="____________Ser201104" vbProcedure="false">#REF!</definedName>
    <definedName function="false" hidden="false" localSheetId="1" name="____________TR2" vbProcedure="false">#REF!</definedName>
    <definedName function="false" hidden="false" localSheetId="1" name="____________TR5" vbProcedure="false">#REF!</definedName>
    <definedName function="false" hidden="false" localSheetId="1" name="_____________Ele200502" vbProcedure="false">#REF!</definedName>
    <definedName function="false" hidden="false" localSheetId="1" name="_____________Ele200609" vbProcedure="false">#REF!</definedName>
    <definedName function="false" hidden="false" localSheetId="1" name="_____________pv2" vbProcedure="false">#REF!</definedName>
    <definedName function="false" hidden="false" localSheetId="1" name="_____________pv3" vbProcedure="false">#REF!</definedName>
    <definedName function="false" hidden="false" localSheetId="1" name="_____________REV5" vbProcedure="false">#REF!</definedName>
    <definedName function="false" hidden="false" localSheetId="1" name="_____________Ser200506" vbProcedure="false">#REF!</definedName>
    <definedName function="false" hidden="false" localSheetId="1" name="_____________Ser200705" vbProcedure="false">#REF!</definedName>
    <definedName function="false" hidden="false" localSheetId="1" name="_____________Ser200712" vbProcedure="false">#REF!</definedName>
    <definedName function="false" hidden="false" localSheetId="1" name="_____________Ser201104" vbProcedure="false">#REF!</definedName>
    <definedName function="false" hidden="false" localSheetId="1" name="_____________TR2" vbProcedure="false">#REF!</definedName>
    <definedName function="false" hidden="false" localSheetId="1" name="_____________TR5" vbProcedure="false">#REF!</definedName>
    <definedName function="false" hidden="false" localSheetId="1" name="______________Ele200502" vbProcedure="false">#REF!</definedName>
    <definedName function="false" hidden="false" localSheetId="1" name="______________Ele200609" vbProcedure="false">#REF!</definedName>
    <definedName function="false" hidden="false" localSheetId="1" name="______________pv2" vbProcedure="false">#REF!</definedName>
    <definedName function="false" hidden="false" localSheetId="1" name="______________pv3" vbProcedure="false">#REF!</definedName>
    <definedName function="false" hidden="false" localSheetId="1" name="______________Ser200506" vbProcedure="false">#REF!</definedName>
    <definedName function="false" hidden="false" localSheetId="1" name="______________Ser200705" vbProcedure="false">#REF!</definedName>
    <definedName function="false" hidden="false" localSheetId="1" name="______________Ser200712" vbProcedure="false">#REF!</definedName>
    <definedName function="false" hidden="false" localSheetId="1" name="______________Ser201104" vbProcedure="false">#REF!</definedName>
    <definedName function="false" hidden="false" localSheetId="1" name="______________TR2" vbProcedure="false">#REF!</definedName>
    <definedName function="false" hidden="false" localSheetId="1" name="______________TR5" vbProcedure="false">#REF!</definedName>
    <definedName function="false" hidden="false" localSheetId="1" name="_______________Ele200502" vbProcedure="false">#REF!</definedName>
    <definedName function="false" hidden="false" localSheetId="1" name="_______________Ele200609" vbProcedure="false">#REF!</definedName>
    <definedName function="false" hidden="false" localSheetId="1" name="_______________pv2" vbProcedure="false">#REF!</definedName>
    <definedName function="false" hidden="false" localSheetId="1" name="_______________pv3" vbProcedure="false">#REF!</definedName>
    <definedName function="false" hidden="false" localSheetId="1" name="_______________Ser200506" vbProcedure="false">#REF!</definedName>
    <definedName function="false" hidden="false" localSheetId="1" name="_______________Ser200705" vbProcedure="false">#REF!</definedName>
    <definedName function="false" hidden="false" localSheetId="1" name="_______________Ser200712" vbProcedure="false">#REF!</definedName>
    <definedName function="false" hidden="false" localSheetId="1" name="_______________Ser201104" vbProcedure="false">#REF!</definedName>
    <definedName function="false" hidden="false" localSheetId="1" name="_______________TR2" vbProcedure="false">#REF!</definedName>
    <definedName function="false" hidden="false" localSheetId="1" name="_______________TR5" vbProcedure="false">#REF!</definedName>
    <definedName function="false" hidden="false" localSheetId="1" name="________________Ele200502" vbProcedure="false">#REF!</definedName>
    <definedName function="false" hidden="false" localSheetId="1" name="________________Ele200609" vbProcedure="false">#REF!</definedName>
    <definedName function="false" hidden="false" localSheetId="1" name="________________pv2" vbProcedure="false">#REF!</definedName>
    <definedName function="false" hidden="false" localSheetId="1" name="________________pv3" vbProcedure="false">#REF!</definedName>
    <definedName function="false" hidden="false" localSheetId="1" name="________________Ser200506" vbProcedure="false">#REF!</definedName>
    <definedName function="false" hidden="false" localSheetId="1" name="________________Ser200705" vbProcedure="false">#REF!</definedName>
    <definedName function="false" hidden="false" localSheetId="1" name="________________Ser200712" vbProcedure="false">#REF!</definedName>
    <definedName function="false" hidden="false" localSheetId="1" name="________________Ser201104" vbProcedure="false">#REF!</definedName>
    <definedName function="false" hidden="false" localSheetId="1" name="________________TR2" vbProcedure="false">#REF!</definedName>
    <definedName function="false" hidden="false" localSheetId="1" name="________________TR5" vbProcedure="false">#REF!</definedName>
    <definedName function="false" hidden="false" localSheetId="1" name="_________________Ele200502" vbProcedure="false">#REF!</definedName>
    <definedName function="false" hidden="false" localSheetId="1" name="_________________Ele200609" vbProcedure="false">#REF!</definedName>
    <definedName function="false" hidden="false" localSheetId="1" name="_________________pv2" vbProcedure="false">#REF!</definedName>
    <definedName function="false" hidden="false" localSheetId="1" name="_________________pv3" vbProcedure="false">#REF!</definedName>
    <definedName function="false" hidden="false" localSheetId="1" name="_________________Ser200506" vbProcedure="false">#REF!</definedName>
    <definedName function="false" hidden="false" localSheetId="1" name="_________________Ser200705" vbProcedure="false">#REF!</definedName>
    <definedName function="false" hidden="false" localSheetId="1" name="_________________Ser200712" vbProcedure="false">#REF!</definedName>
    <definedName function="false" hidden="false" localSheetId="1" name="_________________Ser201104" vbProcedure="false">#REF!</definedName>
    <definedName function="false" hidden="false" localSheetId="1" name="_________________TR2" vbProcedure="false">#REF!</definedName>
    <definedName function="false" hidden="false" localSheetId="1" name="_________________TR5" vbProcedure="false">#REF!</definedName>
    <definedName function="false" hidden="false" localSheetId="1" name="__________________Ele200502" vbProcedure="false">#REF!</definedName>
    <definedName function="false" hidden="false" localSheetId="1" name="__________________Ele200609" vbProcedure="false">#REF!</definedName>
    <definedName function="false" hidden="false" localSheetId="1" name="__________________pv2" vbProcedure="false">#REF!</definedName>
    <definedName function="false" hidden="false" localSheetId="1" name="__________________pv3" vbProcedure="false">#REF!</definedName>
    <definedName function="false" hidden="false" localSheetId="1" name="__________________Ser200506" vbProcedure="false">#REF!</definedName>
    <definedName function="false" hidden="false" localSheetId="1" name="__________________Ser200705" vbProcedure="false">#REF!</definedName>
    <definedName function="false" hidden="false" localSheetId="1" name="__________________Ser200712" vbProcedure="false">#REF!</definedName>
    <definedName function="false" hidden="false" localSheetId="1" name="__________________Ser201104" vbProcedure="false">#REF!</definedName>
    <definedName function="false" hidden="false" localSheetId="1" name="__________________TR2" vbProcedure="false">#REF!</definedName>
    <definedName function="false" hidden="false" localSheetId="1" name="__________________TR5" vbProcedure="false">#REF!</definedName>
    <definedName function="false" hidden="false" localSheetId="1" name="___________________Ele200502" vbProcedure="false">#REF!</definedName>
    <definedName function="false" hidden="false" localSheetId="1" name="___________________Ele200609" vbProcedure="false">#REF!</definedName>
    <definedName function="false" hidden="false" localSheetId="1" name="___________________pv2" vbProcedure="false">#REF!</definedName>
    <definedName function="false" hidden="false" localSheetId="1" name="___________________pv3" vbProcedure="false">#REF!</definedName>
    <definedName function="false" hidden="false" localSheetId="1" name="___________________Ser200506" vbProcedure="false">#REF!</definedName>
    <definedName function="false" hidden="false" localSheetId="1" name="___________________Ser200705" vbProcedure="false">#REF!</definedName>
    <definedName function="false" hidden="false" localSheetId="1" name="___________________Ser200712" vbProcedure="false">#REF!</definedName>
    <definedName function="false" hidden="false" localSheetId="1" name="___________________Ser201104" vbProcedure="false">#REF!</definedName>
    <definedName function="false" hidden="false" localSheetId="1" name="___________________TR2" vbProcedure="false">#REF!</definedName>
    <definedName function="false" hidden="false" localSheetId="1" name="___________________TR5" vbProcedure="false">#REF!</definedName>
    <definedName function="false" hidden="false" localSheetId="1" name="____________________Ele200502" vbProcedure="false">#REF!</definedName>
    <definedName function="false" hidden="false" localSheetId="1" name="____________________pv3" vbProcedure="false">#REF!</definedName>
    <definedName function="false" hidden="false" localSheetId="1" name="____________________Ser200705" vbProcedure="false">#REF!</definedName>
    <definedName function="false" hidden="false" localSheetId="1" name="____________________Ser200712" vbProcedure="false">#REF!</definedName>
    <definedName function="false" hidden="false" localSheetId="1" name="____________________Ser201104" vbProcedure="false">#REF!</definedName>
    <definedName function="false" hidden="false" localSheetId="1" name="____________________TR2" vbProcedure="false">#REF!</definedName>
    <definedName function="false" hidden="false" localSheetId="1" name="____________________TR5" vbProcedure="false">#REF!</definedName>
    <definedName function="false" hidden="false" localSheetId="1" name="_____________________pv3" vbProcedure="false">#REF!</definedName>
    <definedName function="false" hidden="false" localSheetId="2" name="A" vbProcedure="false">#REF!</definedName>
    <definedName function="false" hidden="false" localSheetId="2" name="aa" vbProcedure="false">#REF!</definedName>
    <definedName function="false" hidden="false" localSheetId="2" name="aaa" vbProcedure="false">#REF!</definedName>
    <definedName function="false" hidden="false" localSheetId="2" name="abc" vbProcedure="false">#REF!</definedName>
    <definedName function="false" hidden="false" localSheetId="2" name="Abrigo_moto_gerador_consulta" vbProcedure="false">#REF!</definedName>
    <definedName function="false" hidden="false" localSheetId="2" name="Acesso_Estacao_01" vbProcedure="false">#REF!</definedName>
    <definedName function="false" hidden="false" localSheetId="2" name="adfv" vbProcedure="false">#REF!</definedName>
    <definedName function="false" hidden="false" localSheetId="2" name="Administração" vbProcedure="false">#REF!</definedName>
    <definedName function="false" hidden="false" localSheetId="2" name="BASICO" vbProcedure="false">#REF!</definedName>
    <definedName function="false" hidden="false" localSheetId="2" name="BDI" vbProcedure="false">#REF!</definedName>
    <definedName function="false" hidden="false" localSheetId="2" name="BDI.Filtro" vbProcedure="false">#REF!</definedName>
    <definedName function="false" hidden="false" localSheetId="2" name="BDI.TipoObra" vbProcedure="false">#REF!</definedName>
    <definedName function="false" hidden="false" localSheetId="2" name="BDI_DIF." vbProcedure="false">#REF!</definedName>
    <definedName function="false" hidden="true" localSheetId="2" name="BM.MaxMed" vbProcedure="false">#N/A</definedName>
    <definedName function="false" hidden="true" localSheetId="2" name="BM.MinMed" vbProcedure="false">#N/A</definedName>
    <definedName function="false" hidden="false" localSheetId="2" name="CAPA" vbProcedure="false">#REF!</definedName>
    <definedName function="false" hidden="false" localSheetId="2" name="CAPA_3" vbProcedure="false">#REF!</definedName>
    <definedName function="false" hidden="false" localSheetId="2" name="CAPA_4" vbProcedure="false">#REF!</definedName>
    <definedName function="false" hidden="false" localSheetId="2" name="CAPA_5" vbProcedure="false">#REF!</definedName>
    <definedName function="false" hidden="false" localSheetId="2" name="CAPA_6" vbProcedure="false">#REF!</definedName>
    <definedName function="false" hidden="false" localSheetId="2" name="CAPA_8" vbProcedure="false">#REF!</definedName>
    <definedName function="false" hidden="false" localSheetId="2" name="CAP_2" vbProcedure="false">#REF!</definedName>
    <definedName function="false" hidden="false" localSheetId="2" name="Casa_de_maquinas" vbProcedure="false">#REF!</definedName>
    <definedName function="false" hidden="false" localSheetId="2" name="CERCA" vbProcedure="false">#REF!</definedName>
    <definedName function="false" hidden="false" localSheetId="2" name="Cisterna_e_Castelo_d_agua_Consulta" vbProcedure="false">#REF!</definedName>
    <definedName function="false" hidden="false" localSheetId="2" name="CLIENTE" vbProcedure="false">#REF!</definedName>
    <definedName function="false" hidden="false" localSheetId="2" name="Codigos" vbProcedure="false">#REF!</definedName>
    <definedName function="false" hidden="false" localSheetId="2" name="COMPRA" vbProcedure="false">#REF!</definedName>
    <definedName function="false" hidden="false" localSheetId="2" name="COMPRAS" vbProcedure="false">#REF!</definedName>
    <definedName function="false" hidden="false" localSheetId="2" name="COMPRIM" vbProcedure="false">#REF!</definedName>
    <definedName function="false" hidden="false" localSheetId="2" name="CONCATENAR" vbProcedure="false">CONCATENATE(#REF!," ",#REF!)</definedName>
    <definedName function="false" hidden="false" localSheetId="2" name="Construcao_Casa_Maq_Plano_Inclinado" vbProcedure="false">#REF!</definedName>
    <definedName function="false" hidden="false" localSheetId="2" name="Construcao_do_acesso_a_Estacao_I" vbProcedure="false">#REF!</definedName>
    <definedName function="false" hidden="false" localSheetId="2" name="Construcao_Escadaria_Apoio" vbProcedure="false">#REF!</definedName>
    <definedName function="false" hidden="false" localSheetId="2" name="Contencao" vbProcedure="false">#REF!</definedName>
    <definedName function="false" hidden="false" localSheetId="2" name="Contencao_" vbProcedure="false">#REF!</definedName>
    <definedName function="false" hidden="false" localSheetId="2" name="Corte1" vbProcedure="false">#REF!</definedName>
    <definedName function="false" hidden="false" localSheetId="2" name="cpartida" vbProcedure="false">#REF!</definedName>
    <definedName function="false" hidden="false" localSheetId="2" name="CPU0001_" vbProcedure="false">#REF!</definedName>
    <definedName function="false" hidden="false" localSheetId="2" name="CPU_ADMINISTRACAO_LOCAL" vbProcedure="false">#REF!</definedName>
    <definedName function="false" hidden="false" localSheetId="2" name="CRONOGRAMA" vbProcedure="false">#REF!</definedName>
    <definedName function="false" hidden="false" localSheetId="2" name="CRONOGRAMA_FF" vbProcedure="false">#REF!</definedName>
    <definedName function="false" hidden="false" localSheetId="2" name="CRONOGRAMA_FISICO" vbProcedure="false">#REF!</definedName>
    <definedName function="false" hidden="false" localSheetId="2" name="CRONOGRAMA_FÍSICO_FINANCEIRO" vbProcedure="false">#REF!</definedName>
    <definedName function="false" hidden="false" localSheetId="2" name="CURVA_ABC_SERVICO" vbProcedure="false">#REF!</definedName>
    <definedName function="false" hidden="false" localSheetId="2" name="C_" vbProcedure="false">#REF!</definedName>
    <definedName function="false" hidden="false" localSheetId="2" name="DATA" vbProcedure="false">#REF!</definedName>
    <definedName function="false" hidden="false" localSheetId="2" name="Database" vbProcedure="false">#REF!</definedName>
    <definedName function="false" hidden="false" localSheetId="2" name="Demolicao_de_Guarita_Consulta" vbProcedure="false">#REF!</definedName>
    <definedName function="false" hidden="false" localSheetId="2" name="Demolicao_Lavanderia_Existente" vbProcedure="false">#REF!</definedName>
    <definedName function="false" hidden="false" localSheetId="2" name="Dem_Lavanderia" vbProcedure="false">#REF!</definedName>
    <definedName function="false" hidden="false" localSheetId="2" name="Descricao" vbProcedure="false">#REF!</definedName>
    <definedName function="false" hidden="false" localSheetId="2" name="DEZEMBRO06" vbProcedure="false">#REF!</definedName>
    <definedName function="false" hidden="false" localSheetId="2" name="dfg" vbProcedure="false">#REF!</definedName>
    <definedName function="false" hidden="false" localSheetId="2" name="DRENAGEM" vbProcedure="false">#REF!</definedName>
    <definedName function="false" hidden="false" localSheetId="2" name="DTEE" vbProcedure="false">#REF!</definedName>
    <definedName function="false" hidden="false" localSheetId="2" name="DTEP" vbProcedure="false">#REF!</definedName>
    <definedName function="false" hidden="false" localSheetId="2" name="DTET" vbProcedure="false">#REF!</definedName>
    <definedName function="false" hidden="false" localSheetId="2" name="DTFE" vbProcedure="false">#REF!</definedName>
    <definedName function="false" hidden="false" localSheetId="2" name="DTFM" vbProcedure="false">#REF!</definedName>
    <definedName function="false" hidden="false" localSheetId="2" name="DTL" vbProcedure="false">#REF!</definedName>
    <definedName function="false" hidden="false" localSheetId="2" name="edital" vbProcedure="false">#REF!</definedName>
    <definedName function="false" hidden="false" localSheetId="2" name="ELEMVS07" vbProcedure="false">#REF!</definedName>
    <definedName function="false" hidden="false" localSheetId="2" name="Eletric" vbProcedure="false">#REF!</definedName>
    <definedName function="false" hidden="false" localSheetId="2" name="ELEVATÓRIAS" vbProcedure="false">#REF!</definedName>
    <definedName function="false" hidden="false" localSheetId="2" name="EMBAL" vbProcedure="false">#REF!</definedName>
    <definedName function="false" hidden="false" localSheetId="2" name="Embalagem" vbProcedure="false">#REF!</definedName>
    <definedName function="false" hidden="false" localSheetId="2" name="ENG" vbProcedure="false">#REF!</definedName>
    <definedName function="false" hidden="false" localSheetId="2" name="Escadaria" vbProcedure="false">#REF!</definedName>
    <definedName function="false" hidden="false" localSheetId="2" name="ESCMAN" vbProcedure="false">#REF!</definedName>
    <definedName function="false" hidden="false" localSheetId="2" name="ESCRITÓRIO" vbProcedure="false">#REF!</definedName>
    <definedName function="false" hidden="false" localSheetId="2" name="ESGOTO" vbProcedure="false">#REF!</definedName>
    <definedName function="false" hidden="false" localSheetId="2" name="ESSENCIAIS" vbProcedure="false">#REF!</definedName>
    <definedName function="false" hidden="false" localSheetId="2" name="Estacao_01" vbProcedure="false">#REF!</definedName>
    <definedName function="false" hidden="false" localSheetId="2" name="Estacao_02" vbProcedure="false">#REF!</definedName>
    <definedName function="false" hidden="false" localSheetId="2" name="Estacao_03" vbProcedure="false">#REF!</definedName>
    <definedName function="false" hidden="false" localSheetId="2" name="Estacao_04" vbProcedure="false">#REF!</definedName>
    <definedName function="false" hidden="false" localSheetId="2" name="Estacao_05" vbProcedure="false">#REF!</definedName>
    <definedName function="false" hidden="false" localSheetId="2" name="ETE" vbProcedure="false">#REF!</definedName>
    <definedName function="false" hidden="false" localSheetId="2" name="Excel_BuiltIn_Print_Area_1" vbProcedure="false">#REF!</definedName>
    <definedName function="false" hidden="false" localSheetId="2" name="Excel_BuiltIn_Print_Area_1_1" vbProcedure="false">#REF!</definedName>
    <definedName function="false" hidden="false" localSheetId="2" name="Excel_BuiltIn_Print_Area_1_1_1" vbProcedure="false">#REF!</definedName>
    <definedName function="false" hidden="false" localSheetId="2" name="Excel_BuiltIn_Print_Area_1_1_5" vbProcedure="false">#REF!</definedName>
    <definedName function="false" hidden="false" localSheetId="2" name="Excel_BuiltIn_Print_Area_1_1_6" vbProcedure="false">#REF!</definedName>
    <definedName function="false" hidden="false" localSheetId="2" name="Excel_BuiltIn_Print_Area_1_6" vbProcedure="false">#REF!</definedName>
    <definedName function="false" hidden="false" localSheetId="2" name="Excel_BuiltIn_Print_Area_1_7" vbProcedure="false">#REF!</definedName>
    <definedName function="false" hidden="false" localSheetId="2" name="Excel_BuiltIn_Print_Area_1_8" vbProcedure="false">#REF!</definedName>
    <definedName function="false" hidden="false" localSheetId="2" name="Excel_BuiltIn_Print_Area_1_9" vbProcedure="false">#REF!</definedName>
    <definedName function="false" hidden="false" localSheetId="2" name="Excel_BuiltIn_Print_Area_2" vbProcedure="false">#REF!</definedName>
    <definedName function="false" hidden="false" localSheetId="2" name="Excel_BuiltIn_Print_Area_2_1" vbProcedure="false">#REF!</definedName>
    <definedName function="false" hidden="false" localSheetId="2" name="Excel_BuiltIn_Print_Area_2_6" vbProcedure="false">#REF!</definedName>
    <definedName function="false" hidden="false" localSheetId="2" name="Excel_BuiltIn_Print_Area_2_7" vbProcedure="false">#REF!</definedName>
    <definedName function="false" hidden="false" localSheetId="2" name="Excel_BuiltIn_Print_Area_2_8" vbProcedure="false">#REF!</definedName>
    <definedName function="false" hidden="false" localSheetId="2" name="Excel_BuiltIn_Print_Area_2_9" vbProcedure="false">#REF!</definedName>
    <definedName function="false" hidden="false" localSheetId="2" name="Excel_BuiltIn_Print_Area_3" vbProcedure="false">#REF!</definedName>
    <definedName function="false" hidden="false" localSheetId="2" name="Excel_BuiltIn_Print_Area_4" vbProcedure="false">#REF!</definedName>
    <definedName function="false" hidden="false" localSheetId="2" name="Excel_BuiltIn_Print_Area_4_1" vbProcedure="false">#REF!</definedName>
    <definedName function="false" hidden="false" localSheetId="2" name="Excel_BuiltIn_Print_Area_5" vbProcedure="false">#REF!</definedName>
    <definedName function="false" hidden="false" localSheetId="2" name="Excel_BuiltIn_Print_Area_6" vbProcedure="false">#REF!</definedName>
    <definedName function="false" hidden="false" localSheetId="2" name="Excel_BuiltIn_Print_Area_7" vbProcedure="false">#REF!</definedName>
    <definedName function="false" hidden="false" localSheetId="2" name="Excel_BuiltIn_Print_Area_8" vbProcedure="false">#REF!</definedName>
    <definedName function="false" hidden="false" localSheetId="2" name="Excel_BuiltIn_Print_Titles_1_1" vbProcedure="false">#REF!</definedName>
    <definedName function="false" hidden="false" localSheetId="2" name="Excel_BuiltIn_Print_Titles_1_1_5" vbProcedure="false">#REF!</definedName>
    <definedName function="false" hidden="false" localSheetId="2" name="Excel_BuiltIn_Print_Titles_1_1_6" vbProcedure="false">#REF!</definedName>
    <definedName function="false" hidden="false" localSheetId="2" name="Excel_BuiltIn_Print_Titles_2_1" vbProcedure="false">#REF!</definedName>
    <definedName function="false" hidden="false" localSheetId="2" name="Excel_BuiltIn_Print_Titles_3" vbProcedure="false">#REF!</definedName>
    <definedName function="false" hidden="false" localSheetId="2" name="Excel_BuiltIn_Print_Titles_4" vbProcedure="false">#REF!</definedName>
    <definedName function="false" hidden="false" localSheetId="2" name="Excel_BuiltIn_Print_Titles_6" vbProcedure="false">#REF!</definedName>
    <definedName function="false" hidden="false" localSheetId="2" name="Excel_BuiltIn_Print_Titles_7" vbProcedure="false">#REF!</definedName>
    <definedName function="false" hidden="false" localSheetId="2" name="Excel_BuiltIn_Print_Titles_8" vbProcedure="false">#REF!</definedName>
    <definedName function="false" hidden="false" localSheetId="2" name="Execucao_Fundacoes_Plano_Inclinado" vbProcedure="false">#REF!</definedName>
    <definedName function="false" hidden="false" localSheetId="2" name="EXT" vbProcedure="false">#REF!</definedName>
    <definedName function="false" hidden="false" localSheetId="2" name="extensao" vbProcedure="false">#REF!</definedName>
    <definedName function="false" hidden="false" localSheetId="2" name="F" vbProcedure="false">#REF!</definedName>
    <definedName function="false" hidden="false" localSheetId="2" name="FGVC0504" vbProcedure="false">#REF!</definedName>
    <definedName function="false" hidden="false" localSheetId="2" name="FGVSER" vbProcedure="false">#REF!</definedName>
    <definedName function="false" hidden="false" localSheetId="2" name="firma1" vbProcedure="false">#REF!</definedName>
    <definedName function="false" hidden="false" localSheetId="2" name="firma2" vbProcedure="false">#REF!</definedName>
    <definedName function="false" hidden="false" localSheetId="2" name="Format" vbProcedure="false">#REF!</definedName>
    <definedName function="false" hidden="false" localSheetId="2" name="Fundacao_Plano_Inclinado" vbProcedure="false">#REF!</definedName>
    <definedName function="false" hidden="false" localSheetId="2" name="Header" vbProcedure="false">#REF!</definedName>
    <definedName function="false" hidden="false" localSheetId="2" name="ICMS" vbProcedure="false">#REF!</definedName>
    <definedName function="false" hidden="false" localSheetId="2" name="IH0001_" vbProcedure="false">#REF!</definedName>
    <definedName function="false" hidden="false" localSheetId="2" name="IH0002_" vbProcedure="false">#REF!</definedName>
    <definedName function="false" hidden="false" localSheetId="2" name="IH0003_" vbProcedure="false">#REF!</definedName>
    <definedName function="false" hidden="false" localSheetId="2" name="Implantacao_Consulta" vbProcedure="false">#REF!</definedName>
    <definedName function="false" hidden="false" localSheetId="2" name="Import.BDI.Det1" vbProcedure="false">#REF!</definedName>
    <definedName function="false" hidden="false" localSheetId="2" name="Import.BDI.Det2" vbProcedure="false">#REF!</definedName>
    <definedName function="false" hidden="false" localSheetId="2" name="Import.BDI.Det3" vbProcedure="false">#REF!</definedName>
    <definedName function="false" hidden="false" localSheetId="2" name="Import.BDI.ISS" vbProcedure="false">#REF!</definedName>
    <definedName function="false" hidden="false" localSheetId="2" name="Import.BDI.Obs1" vbProcedure="false">#REF!</definedName>
    <definedName function="false" hidden="false" localSheetId="2" name="Import.BDI.Obs2" vbProcedure="false">#REF!</definedName>
    <definedName function="false" hidden="false" localSheetId="2" name="Import.BDI.Obs3" vbProcedure="false">#REF!</definedName>
    <definedName function="false" hidden="false" localSheetId="2" name="Import.BDI.Tipo1" vbProcedure="false">#REF!</definedName>
    <definedName function="false" hidden="false" localSheetId="2" name="Import.BDI.Tipo2" vbProcedure="false">#REF!</definedName>
    <definedName function="false" hidden="false" localSheetId="2" name="Import.BDI.Tipo3" vbProcedure="false">#REF!</definedName>
    <definedName function="false" hidden="false" localSheetId="2" name="INDICE" vbProcedure="false">#REF!</definedName>
    <definedName function="false" hidden="false" localSheetId="2" name="INTERCEPTORES___EMISSÁRIOS" vbProcedure="false">#REF!</definedName>
    <definedName function="false" hidden="false" localSheetId="2" name="J" vbProcedure="false">#REF!</definedName>
    <definedName function="false" hidden="false" localSheetId="2" name="jhb" vbProcedure="false">#REF!</definedName>
    <definedName function="false" hidden="false" localSheetId="2" name="K" vbProcedure="false">#REF!</definedName>
    <definedName function="false" hidden="false" localSheetId="2" name="Kvenda" vbProcedure="false">#REF!</definedName>
    <definedName function="false" hidden="false" localSheetId="2" name="LARGURA" vbProcedure="false">#REF!</definedName>
    <definedName function="false" hidden="false" localSheetId="2" name="LIGAÇÃO" vbProcedure="false">#REF!</definedName>
    <definedName function="false" hidden="false" localSheetId="2" name="LINHAS_DE_RECALQUE" vbProcedure="false">#REF!</definedName>
    <definedName function="false" hidden="false" localSheetId="2" name="lote" vbProcedure="false">#REF!</definedName>
    <definedName function="false" hidden="false" localSheetId="2" name="mes" vbProcedure="false">#REF!</definedName>
    <definedName function="false" hidden="false" localSheetId="2" name="MM" vbProcedure="false">#REF!</definedName>
    <definedName function="false" hidden="false" localSheetId="2" name="Mob" vbProcedure="false">#REF!</definedName>
    <definedName function="false" hidden="false" localSheetId="2" name="N" vbProcedure="false">#REF!</definedName>
    <definedName function="false" hidden="false" localSheetId="2" name="Nº" vbProcedure="false">#REF!</definedName>
    <definedName function="false" hidden="false" localSheetId="2" name="ORÇ" vbProcedure="false">#REF!</definedName>
    <definedName function="false" hidden="false" localSheetId="2" name="OUTROS" vbProcedure="false">#REF!</definedName>
    <definedName function="false" hidden="false" localSheetId="2" name="Paisagismo_Consulta" vbProcedure="false">#REF!</definedName>
    <definedName function="false" hidden="false" localSheetId="2" name="PAVIMENTAÇÃO" vbProcedure="false">#REF!</definedName>
    <definedName function="false" hidden="false" localSheetId="2" name="PBR" vbProcedure="false">#REF!</definedName>
    <definedName function="false" hidden="false" localSheetId="2" name="plani" vbProcedure="false">#REF!</definedName>
    <definedName function="false" hidden="false" localSheetId="2" name="Poste" vbProcedure="false">#REF!</definedName>
    <definedName function="false" hidden="false" localSheetId="2" name="Preco" vbProcedure="false">#REF!</definedName>
    <definedName function="false" hidden="false" localSheetId="2" name="Preparo_Terreno" vbProcedure="false">#REF!</definedName>
    <definedName function="false" hidden="false" localSheetId="2" name="PROJ" vbProcedure="false">#REF!</definedName>
    <definedName function="false" hidden="false" localSheetId="2" name="PRT" vbProcedure="false">#REF!</definedName>
    <definedName function="false" hidden="false" localSheetId="2" name="pv" vbProcedure="false">#REF!</definedName>
    <definedName function="false" hidden="false" localSheetId="2" name="qci" vbProcedure="false">#REF!</definedName>
    <definedName function="false" hidden="false" localSheetId="2" name="RawData" vbProcedure="false">#REF!</definedName>
    <definedName function="false" hidden="false" localSheetId="2" name="RawHeader" vbProcedure="false">#REF!</definedName>
    <definedName function="false" hidden="false" localSheetId="2" name="REDE_COLETORA" vbProcedure="false">#REF!</definedName>
    <definedName function="false" hidden="false" localSheetId="2" name="REF_SERVICOS" vbProcedure="false">#REF!</definedName>
    <definedName function="false" hidden="false" localSheetId="2" name="RESP." vbProcedure="false">#REF!</definedName>
    <definedName function="false" hidden="false" localSheetId="2" name="rodovia" vbProcedure="false">#REF!</definedName>
    <definedName function="false" hidden="false" localSheetId="2" name="RTL" vbProcedure="false">#REF!</definedName>
    <definedName function="false" hidden="false" localSheetId="2" name="sasasa" vbProcedure="false">#REF!</definedName>
    <definedName function="false" hidden="false" localSheetId="2" name="sasasasasasa" vbProcedure="false">#REF!</definedName>
    <definedName function="false" hidden="false" localSheetId="2" name="SDS" vbProcedure="false">#REF!</definedName>
    <definedName function="false" hidden="false" localSheetId="2" name="Sede_Detran_Consulta" vbProcedure="false">#REF!</definedName>
    <definedName function="false" hidden="false" localSheetId="2" name="Servicos_Tecnicos" vbProcedure="false">#REF!</definedName>
    <definedName function="false" hidden="false" localSheetId="2" name="Servicos_Tecnicos_" vbProcedure="false">#REF!</definedName>
    <definedName function="false" hidden="false" localSheetId="2" name="SERVIÇOS_COMPLEMENTARES" vbProcedure="false">#REF!</definedName>
    <definedName function="false" hidden="false" localSheetId="2" name="SERVIÇOS_PRELIMINARES" vbProcedure="false">#REF!</definedName>
    <definedName function="false" hidden="false" localSheetId="2" name="subtrecho" vbProcedure="false">#REF!</definedName>
    <definedName function="false" hidden="false" localSheetId="2" name="TEC" vbProcedure="false">#REF!</definedName>
    <definedName function="false" hidden="false" localSheetId="2" name="TEC." vbProcedure="false">#REF!</definedName>
    <definedName function="false" hidden="false" localSheetId="2" name="TERRAPLENAGEM" vbProcedure="false">#REF!</definedName>
    <definedName function="false" hidden="false" localSheetId="2" name="trecho" vbProcedure="false">#REF!</definedName>
    <definedName function="false" hidden="false" localSheetId="2" name="urb" vbProcedure="false">#REF!</definedName>
    <definedName function="false" hidden="true" localSheetId="2" name="VTOTALBM" vbProcedure="false">IF([1]BM!$I1=0,0,CHOOSE(MATCH(RegimeExecucao,{"Global","Unitário"},0),ROUND(ROUND([1]bm!#ref!,15-13*[1]BM!$A$9)/100*[1]BM!$I1,15-13*[1]ORÇAMENTO!$AF$11),ROUND(ROUND([1]bm!#ref!,15-13*[1]BM!$A$9)*ROUND([1]BM!$H1,15-13*[1]ORÇAMENTO!$AF$10),15-13*[1]ORÇAMENTO!$AF$11)))</definedName>
    <definedName function="false" hidden="false" localSheetId="2" name="xxxxxx" vbProcedure="false">#REF!</definedName>
    <definedName function="false" hidden="false" localSheetId="2" name="zero" vbProcedure="false">#REF!</definedName>
    <definedName function="false" hidden="false" localSheetId="2" name="_1Excel_BuiltIn_Print_Area_1_1" vbProcedure="false">#REF!</definedName>
    <definedName function="false" hidden="false" localSheetId="2" name="_2Excel_BuiltIn_Print_Area_2_1" vbProcedure="false">#REF!</definedName>
    <definedName function="false" hidden="false" localSheetId="2" name="_3Excel_BuiltIn_Print_Area_4_1" vbProcedure="false">#REF!</definedName>
    <definedName function="false" hidden="false" localSheetId="2" name="_4Excel_BuiltIn_Print_Area_1_1" vbProcedure="false">#REF!</definedName>
    <definedName function="false" hidden="false" localSheetId="2" name="_6Excel_BuiltIn_Print_Area_4_1" vbProcedure="false">#REF!</definedName>
    <definedName function="false" hidden="false" localSheetId="2" name="_abc2" vbProcedure="false">#REF!</definedName>
    <definedName function="false" hidden="false" localSheetId="2" name="_Ele200502" vbProcedure="false">#REF!</definedName>
    <definedName function="false" hidden="false" localSheetId="2" name="_Ele200609" vbProcedure="false">#REF!</definedName>
    <definedName function="false" hidden="false" localSheetId="2" name="_pv2" vbProcedure="false">#REF!</definedName>
    <definedName function="false" hidden="false" localSheetId="2" name="_pv3" vbProcedure="false">#REF!</definedName>
    <definedName function="false" hidden="false" localSheetId="2" name="_REV5" vbProcedure="false">#REF!</definedName>
    <definedName function="false" hidden="false" localSheetId="2" name="_Ser200506" vbProcedure="false">#REF!</definedName>
    <definedName function="false" hidden="false" localSheetId="2" name="_Ser200705" vbProcedure="false">#REF!</definedName>
    <definedName function="false" hidden="false" localSheetId="2" name="_Ser200712" vbProcedure="false">#REF!</definedName>
    <definedName function="false" hidden="false" localSheetId="2" name="_Ser201104" vbProcedure="false">#REF!</definedName>
    <definedName function="false" hidden="false" localSheetId="2" name="_TR2" vbProcedure="false">#REF!</definedName>
    <definedName function="false" hidden="false" localSheetId="2" name="_TR5" vbProcedure="false">#REF!</definedName>
    <definedName function="false" hidden="false" localSheetId="2" name="__abc2" vbProcedure="false">#REF!</definedName>
    <definedName function="false" hidden="false" localSheetId="2" name="__Ele200502" vbProcedure="false">#REF!</definedName>
    <definedName function="false" hidden="false" localSheetId="2" name="__Ele200609" vbProcedure="false">#REF!</definedName>
    <definedName function="false" hidden="false" localSheetId="2" name="__pv2" vbProcedure="false">#REF!</definedName>
    <definedName function="false" hidden="false" localSheetId="2" name="__pv3" vbProcedure="false">#REF!</definedName>
    <definedName function="false" hidden="false" localSheetId="2" name="__REV5" vbProcedure="false">#REF!</definedName>
    <definedName function="false" hidden="false" localSheetId="2" name="__Ser200506" vbProcedure="false">#REF!</definedName>
    <definedName function="false" hidden="false" localSheetId="2" name="__Ser200705" vbProcedure="false">#REF!</definedName>
    <definedName function="false" hidden="false" localSheetId="2" name="__Ser200712" vbProcedure="false">#REF!</definedName>
    <definedName function="false" hidden="false" localSheetId="2" name="__Ser201104" vbProcedure="false">#REF!</definedName>
    <definedName function="false" hidden="false" localSheetId="2" name="__TR2" vbProcedure="false">#REF!</definedName>
    <definedName function="false" hidden="false" localSheetId="2" name="__TR5" vbProcedure="false">#REF!</definedName>
    <definedName function="false" hidden="false" localSheetId="2" name="___abc2" vbProcedure="false">#REF!</definedName>
    <definedName function="false" hidden="false" localSheetId="2" name="___Ele200502" vbProcedure="false">#REF!</definedName>
    <definedName function="false" hidden="false" localSheetId="2" name="___Ele200609" vbProcedure="false">#REF!</definedName>
    <definedName function="false" hidden="false" localSheetId="2" name="___pv2" vbProcedure="false">#REF!</definedName>
    <definedName function="false" hidden="false" localSheetId="2" name="___pv3" vbProcedure="false">#REF!</definedName>
    <definedName function="false" hidden="false" localSheetId="2" name="___REV5" vbProcedure="false">#REF!</definedName>
    <definedName function="false" hidden="false" localSheetId="2" name="___Ser200506" vbProcedure="false">#REF!</definedName>
    <definedName function="false" hidden="false" localSheetId="2" name="___Ser200705" vbProcedure="false">#REF!</definedName>
    <definedName function="false" hidden="false" localSheetId="2" name="___Ser200712" vbProcedure="false">#REF!</definedName>
    <definedName function="false" hidden="false" localSheetId="2" name="___Ser201104" vbProcedure="false">#REF!</definedName>
    <definedName function="false" hidden="false" localSheetId="2" name="___TR2" vbProcedure="false">#REF!</definedName>
    <definedName function="false" hidden="false" localSheetId="2" name="___TR5" vbProcedure="false">#REF!</definedName>
    <definedName function="false" hidden="false" localSheetId="2" name="____abc2" vbProcedure="false">#REF!</definedName>
    <definedName function="false" hidden="false" localSheetId="2" name="____Ele200502" vbProcedure="false">#REF!</definedName>
    <definedName function="false" hidden="false" localSheetId="2" name="____Ele200609" vbProcedure="false">#REF!</definedName>
    <definedName function="false" hidden="false" localSheetId="2" name="____pv2" vbProcedure="false">#REF!</definedName>
    <definedName function="false" hidden="false" localSheetId="2" name="____pv3" vbProcedure="false">#REF!</definedName>
    <definedName function="false" hidden="false" localSheetId="2" name="____REV5" vbProcedure="false">#REF!</definedName>
    <definedName function="false" hidden="false" localSheetId="2" name="____Ser200506" vbProcedure="false">#REF!</definedName>
    <definedName function="false" hidden="false" localSheetId="2" name="____Ser200705" vbProcedure="false">#REF!</definedName>
    <definedName function="false" hidden="false" localSheetId="2" name="____Ser200712" vbProcedure="false">#REF!</definedName>
    <definedName function="false" hidden="false" localSheetId="2" name="____Ser201104" vbProcedure="false">#REF!</definedName>
    <definedName function="false" hidden="false" localSheetId="2" name="____TR2" vbProcedure="false">#REF!</definedName>
    <definedName function="false" hidden="false" localSheetId="2" name="____TR5" vbProcedure="false">#REF!</definedName>
    <definedName function="false" hidden="false" localSheetId="2" name="_____abc2" vbProcedure="false">#REF!</definedName>
    <definedName function="false" hidden="false" localSheetId="2" name="_____Ele200502" vbProcedure="false">#REF!</definedName>
    <definedName function="false" hidden="false" localSheetId="2" name="_____Ele200609" vbProcedure="false">#REF!</definedName>
    <definedName function="false" hidden="false" localSheetId="2" name="_____pv2" vbProcedure="false">#REF!</definedName>
    <definedName function="false" hidden="false" localSheetId="2" name="_____pv3" vbProcedure="false">#REF!</definedName>
    <definedName function="false" hidden="false" localSheetId="2" name="_____REV5" vbProcedure="false">#REF!</definedName>
    <definedName function="false" hidden="false" localSheetId="2" name="_____Ser200506" vbProcedure="false">#REF!</definedName>
    <definedName function="false" hidden="false" localSheetId="2" name="_____Ser200705" vbProcedure="false">#REF!</definedName>
    <definedName function="false" hidden="false" localSheetId="2" name="_____Ser200712" vbProcedure="false">#REF!</definedName>
    <definedName function="false" hidden="false" localSheetId="2" name="_____Ser201104" vbProcedure="false">#REF!</definedName>
    <definedName function="false" hidden="false" localSheetId="2" name="_____TR2" vbProcedure="false">#REF!</definedName>
    <definedName function="false" hidden="false" localSheetId="2" name="_____TR5" vbProcedure="false">#REF!</definedName>
    <definedName function="false" hidden="false" localSheetId="2" name="______abc2" vbProcedure="false">#REF!</definedName>
    <definedName function="false" hidden="false" localSheetId="2" name="______Ele200502" vbProcedure="false">#REF!</definedName>
    <definedName function="false" hidden="false" localSheetId="2" name="______Ele200609" vbProcedure="false">#REF!</definedName>
    <definedName function="false" hidden="false" localSheetId="2" name="______pv2" vbProcedure="false">#REF!</definedName>
    <definedName function="false" hidden="false" localSheetId="2" name="______pv3" vbProcedure="false">#REF!</definedName>
    <definedName function="false" hidden="false" localSheetId="2" name="______REV5" vbProcedure="false">#REF!</definedName>
    <definedName function="false" hidden="false" localSheetId="2" name="______Ser200506" vbProcedure="false">#REF!</definedName>
    <definedName function="false" hidden="false" localSheetId="2" name="______Ser200705" vbProcedure="false">#REF!</definedName>
    <definedName function="false" hidden="false" localSheetId="2" name="______Ser200712" vbProcedure="false">#REF!</definedName>
    <definedName function="false" hidden="false" localSheetId="2" name="______Ser201104" vbProcedure="false">#REF!</definedName>
    <definedName function="false" hidden="false" localSheetId="2" name="______TR2" vbProcedure="false">#REF!</definedName>
    <definedName function="false" hidden="false" localSheetId="2" name="______TR5" vbProcedure="false">#REF!</definedName>
    <definedName function="false" hidden="false" localSheetId="2" name="_______abc2" vbProcedure="false">#REF!</definedName>
    <definedName function="false" hidden="false" localSheetId="2" name="_______Ele200502" vbProcedure="false">#REF!</definedName>
    <definedName function="false" hidden="false" localSheetId="2" name="_______Ele200609" vbProcedure="false">#REF!</definedName>
    <definedName function="false" hidden="false" localSheetId="2" name="_______pv2" vbProcedure="false">#REF!</definedName>
    <definedName function="false" hidden="false" localSheetId="2" name="_______pv3" vbProcedure="false">#REF!</definedName>
    <definedName function="false" hidden="false" localSheetId="2" name="_______REV5" vbProcedure="false">#REF!</definedName>
    <definedName function="false" hidden="false" localSheetId="2" name="_______Ser200506" vbProcedure="false">#REF!</definedName>
    <definedName function="false" hidden="false" localSheetId="2" name="_______Ser200705" vbProcedure="false">#REF!</definedName>
    <definedName function="false" hidden="false" localSheetId="2" name="_______Ser200712" vbProcedure="false">#REF!</definedName>
    <definedName function="false" hidden="false" localSheetId="2" name="_______Ser201104" vbProcedure="false">#REF!</definedName>
    <definedName function="false" hidden="false" localSheetId="2" name="_______TR2" vbProcedure="false">#REF!</definedName>
    <definedName function="false" hidden="false" localSheetId="2" name="_______TR5" vbProcedure="false">#REF!</definedName>
    <definedName function="false" hidden="false" localSheetId="2" name="________abc2" vbProcedure="false">#REF!</definedName>
    <definedName function="false" hidden="false" localSheetId="2" name="________Ele200502" vbProcedure="false">#REF!</definedName>
    <definedName function="false" hidden="false" localSheetId="2" name="________Ele200609" vbProcedure="false">#REF!</definedName>
    <definedName function="false" hidden="false" localSheetId="2" name="________pv2" vbProcedure="false">#REF!</definedName>
    <definedName function="false" hidden="false" localSheetId="2" name="________pv3" vbProcedure="false">#REF!</definedName>
    <definedName function="false" hidden="false" localSheetId="2" name="________REV5" vbProcedure="false">#REF!</definedName>
    <definedName function="false" hidden="false" localSheetId="2" name="________Ser200506" vbProcedure="false">#REF!</definedName>
    <definedName function="false" hidden="false" localSheetId="2" name="________Ser200705" vbProcedure="false">#REF!</definedName>
    <definedName function="false" hidden="false" localSheetId="2" name="________Ser200712" vbProcedure="false">#REF!</definedName>
    <definedName function="false" hidden="false" localSheetId="2" name="________Ser201104" vbProcedure="false">#REF!</definedName>
    <definedName function="false" hidden="false" localSheetId="2" name="________TR2" vbProcedure="false">#REF!</definedName>
    <definedName function="false" hidden="false" localSheetId="2" name="________TR5" vbProcedure="false">#REF!</definedName>
    <definedName function="false" hidden="false" localSheetId="2" name="_________abc2" vbProcedure="false">#REF!</definedName>
    <definedName function="false" hidden="false" localSheetId="2" name="_________Ele200502" vbProcedure="false">#REF!</definedName>
    <definedName function="false" hidden="false" localSheetId="2" name="_________Ele200609" vbProcedure="false">#REF!</definedName>
    <definedName function="false" hidden="false" localSheetId="2" name="_________pv2" vbProcedure="false">#REF!</definedName>
    <definedName function="false" hidden="false" localSheetId="2" name="_________pv3" vbProcedure="false">#REF!</definedName>
    <definedName function="false" hidden="false" localSheetId="2" name="_________REV5" vbProcedure="false">#REF!</definedName>
    <definedName function="false" hidden="false" localSheetId="2" name="_________Ser200506" vbProcedure="false">#REF!</definedName>
    <definedName function="false" hidden="false" localSheetId="2" name="_________Ser200705" vbProcedure="false">#REF!</definedName>
    <definedName function="false" hidden="false" localSheetId="2" name="_________Ser200712" vbProcedure="false">#REF!</definedName>
    <definedName function="false" hidden="false" localSheetId="2" name="_________Ser201104" vbProcedure="false">#REF!</definedName>
    <definedName function="false" hidden="false" localSheetId="2" name="_________TR2" vbProcedure="false">#REF!</definedName>
    <definedName function="false" hidden="false" localSheetId="2" name="_________TR5" vbProcedure="false">#REF!</definedName>
    <definedName function="false" hidden="false" localSheetId="2" name="__________abc2" vbProcedure="false">#REF!</definedName>
    <definedName function="false" hidden="false" localSheetId="2" name="__________Ele200502" vbProcedure="false">#REF!</definedName>
    <definedName function="false" hidden="false" localSheetId="2" name="__________Ele200609" vbProcedure="false">#REF!</definedName>
    <definedName function="false" hidden="false" localSheetId="2" name="__________pv2" vbProcedure="false">#REF!</definedName>
    <definedName function="false" hidden="false" localSheetId="2" name="__________pv3" vbProcedure="false">#REF!</definedName>
    <definedName function="false" hidden="false" localSheetId="2" name="__________REV5" vbProcedure="false">#REF!</definedName>
    <definedName function="false" hidden="false" localSheetId="2" name="__________Ser200506" vbProcedure="false">#REF!</definedName>
    <definedName function="false" hidden="false" localSheetId="2" name="__________Ser200705" vbProcedure="false">#REF!</definedName>
    <definedName function="false" hidden="false" localSheetId="2" name="__________Ser200712" vbProcedure="false">#REF!</definedName>
    <definedName function="false" hidden="false" localSheetId="2" name="__________Ser201104" vbProcedure="false">#REF!</definedName>
    <definedName function="false" hidden="false" localSheetId="2" name="__________TR2" vbProcedure="false">#REF!</definedName>
    <definedName function="false" hidden="false" localSheetId="2" name="__________TR5" vbProcedure="false">#REF!</definedName>
    <definedName function="false" hidden="false" localSheetId="2" name="___________Ele200502" vbProcedure="false">#REF!</definedName>
    <definedName function="false" hidden="false" localSheetId="2" name="___________Ele200609" vbProcedure="false">#REF!</definedName>
    <definedName function="false" hidden="false" localSheetId="2" name="___________pv2" vbProcedure="false">#REF!</definedName>
    <definedName function="false" hidden="false" localSheetId="2" name="___________pv3" vbProcedure="false">#REF!</definedName>
    <definedName function="false" hidden="false" localSheetId="2" name="___________REV5" vbProcedure="false">#REF!</definedName>
    <definedName function="false" hidden="false" localSheetId="2" name="___________Ser200506" vbProcedure="false">#REF!</definedName>
    <definedName function="false" hidden="false" localSheetId="2" name="___________Ser200705" vbProcedure="false">#REF!</definedName>
    <definedName function="false" hidden="false" localSheetId="2" name="___________Ser200712" vbProcedure="false">#REF!</definedName>
    <definedName function="false" hidden="false" localSheetId="2" name="___________Ser201104" vbProcedure="false">#REF!</definedName>
    <definedName function="false" hidden="false" localSheetId="2" name="___________TR2" vbProcedure="false">#REF!</definedName>
    <definedName function="false" hidden="false" localSheetId="2" name="___________TR5" vbProcedure="false">#REF!</definedName>
    <definedName function="false" hidden="false" localSheetId="2" name="____________Ele200502" vbProcedure="false">#REF!</definedName>
    <definedName function="false" hidden="false" localSheetId="2" name="____________Ele200609" vbProcedure="false">#REF!</definedName>
    <definedName function="false" hidden="false" localSheetId="2" name="____________pv2" vbProcedure="false">#REF!</definedName>
    <definedName function="false" hidden="false" localSheetId="2" name="____________pv3" vbProcedure="false">#REF!</definedName>
    <definedName function="false" hidden="false" localSheetId="2" name="____________REV5" vbProcedure="false">#REF!</definedName>
    <definedName function="false" hidden="false" localSheetId="2" name="____________Ser200506" vbProcedure="false">#REF!</definedName>
    <definedName function="false" hidden="false" localSheetId="2" name="____________Ser200705" vbProcedure="false">#REF!</definedName>
    <definedName function="false" hidden="false" localSheetId="2" name="____________Ser200712" vbProcedure="false">#REF!</definedName>
    <definedName function="false" hidden="false" localSheetId="2" name="____________Ser201104" vbProcedure="false">#REF!</definedName>
    <definedName function="false" hidden="false" localSheetId="2" name="____________TR2" vbProcedure="false">#REF!</definedName>
    <definedName function="false" hidden="false" localSheetId="2" name="____________TR5" vbProcedure="false">#REF!</definedName>
    <definedName function="false" hidden="false" localSheetId="2" name="_____________Ele200502" vbProcedure="false">#REF!</definedName>
    <definedName function="false" hidden="false" localSheetId="2" name="_____________Ele200609" vbProcedure="false">#REF!</definedName>
    <definedName function="false" hidden="false" localSheetId="2" name="_____________pv2" vbProcedure="false">#REF!</definedName>
    <definedName function="false" hidden="false" localSheetId="2" name="_____________pv3" vbProcedure="false">#REF!</definedName>
    <definedName function="false" hidden="false" localSheetId="2" name="_____________REV5" vbProcedure="false">#REF!</definedName>
    <definedName function="false" hidden="false" localSheetId="2" name="_____________Ser200506" vbProcedure="false">#REF!</definedName>
    <definedName function="false" hidden="false" localSheetId="2" name="_____________Ser200705" vbProcedure="false">#REF!</definedName>
    <definedName function="false" hidden="false" localSheetId="2" name="_____________Ser200712" vbProcedure="false">#REF!</definedName>
    <definedName function="false" hidden="false" localSheetId="2" name="_____________Ser201104" vbProcedure="false">#REF!</definedName>
    <definedName function="false" hidden="false" localSheetId="2" name="_____________TR2" vbProcedure="false">#REF!</definedName>
    <definedName function="false" hidden="false" localSheetId="2" name="_____________TR5" vbProcedure="false">#REF!</definedName>
    <definedName function="false" hidden="false" localSheetId="2" name="______________Ele200502" vbProcedure="false">#REF!</definedName>
    <definedName function="false" hidden="false" localSheetId="2" name="______________Ele200609" vbProcedure="false">#REF!</definedName>
    <definedName function="false" hidden="false" localSheetId="2" name="______________pv2" vbProcedure="false">#REF!</definedName>
    <definedName function="false" hidden="false" localSheetId="2" name="______________pv3" vbProcedure="false">#REF!</definedName>
    <definedName function="false" hidden="false" localSheetId="2" name="______________Ser200506" vbProcedure="false">#REF!</definedName>
    <definedName function="false" hidden="false" localSheetId="2" name="______________Ser200705" vbProcedure="false">#REF!</definedName>
    <definedName function="false" hidden="false" localSheetId="2" name="______________Ser200712" vbProcedure="false">#REF!</definedName>
    <definedName function="false" hidden="false" localSheetId="2" name="______________Ser201104" vbProcedure="false">#REF!</definedName>
    <definedName function="false" hidden="false" localSheetId="2" name="______________TR2" vbProcedure="false">#REF!</definedName>
    <definedName function="false" hidden="false" localSheetId="2" name="______________TR5" vbProcedure="false">#REF!</definedName>
    <definedName function="false" hidden="false" localSheetId="2" name="_______________Ele200502" vbProcedure="false">#REF!</definedName>
    <definedName function="false" hidden="false" localSheetId="2" name="_______________Ele200609" vbProcedure="false">#REF!</definedName>
    <definedName function="false" hidden="false" localSheetId="2" name="_______________pv2" vbProcedure="false">#REF!</definedName>
    <definedName function="false" hidden="false" localSheetId="2" name="_______________pv3" vbProcedure="false">#REF!</definedName>
    <definedName function="false" hidden="false" localSheetId="2" name="_______________Ser200506" vbProcedure="false">#REF!</definedName>
    <definedName function="false" hidden="false" localSheetId="2" name="_______________Ser200705" vbProcedure="false">#REF!</definedName>
    <definedName function="false" hidden="false" localSheetId="2" name="_______________Ser200712" vbProcedure="false">#REF!</definedName>
    <definedName function="false" hidden="false" localSheetId="2" name="_______________Ser201104" vbProcedure="false">#REF!</definedName>
    <definedName function="false" hidden="false" localSheetId="2" name="_______________TR2" vbProcedure="false">#REF!</definedName>
    <definedName function="false" hidden="false" localSheetId="2" name="_______________TR5" vbProcedure="false">#REF!</definedName>
    <definedName function="false" hidden="false" localSheetId="2" name="________________Ele200502" vbProcedure="false">#REF!</definedName>
    <definedName function="false" hidden="false" localSheetId="2" name="________________Ele200609" vbProcedure="false">#REF!</definedName>
    <definedName function="false" hidden="false" localSheetId="2" name="________________pv2" vbProcedure="false">#REF!</definedName>
    <definedName function="false" hidden="false" localSheetId="2" name="________________pv3" vbProcedure="false">#REF!</definedName>
    <definedName function="false" hidden="false" localSheetId="2" name="________________Ser200506" vbProcedure="false">#REF!</definedName>
    <definedName function="false" hidden="false" localSheetId="2" name="________________Ser200705" vbProcedure="false">#REF!</definedName>
    <definedName function="false" hidden="false" localSheetId="2" name="________________Ser200712" vbProcedure="false">#REF!</definedName>
    <definedName function="false" hidden="false" localSheetId="2" name="________________Ser201104" vbProcedure="false">#REF!</definedName>
    <definedName function="false" hidden="false" localSheetId="2" name="________________TR2" vbProcedure="false">#REF!</definedName>
    <definedName function="false" hidden="false" localSheetId="2" name="________________TR5" vbProcedure="false">#REF!</definedName>
    <definedName function="false" hidden="false" localSheetId="2" name="_________________Ele200502" vbProcedure="false">#REF!</definedName>
    <definedName function="false" hidden="false" localSheetId="2" name="_________________Ele200609" vbProcedure="false">#REF!</definedName>
    <definedName function="false" hidden="false" localSheetId="2" name="_________________pv2" vbProcedure="false">#REF!</definedName>
    <definedName function="false" hidden="false" localSheetId="2" name="_________________pv3" vbProcedure="false">#REF!</definedName>
    <definedName function="false" hidden="false" localSheetId="2" name="_________________Ser200506" vbProcedure="false">#REF!</definedName>
    <definedName function="false" hidden="false" localSheetId="2" name="_________________Ser200705" vbProcedure="false">#REF!</definedName>
    <definedName function="false" hidden="false" localSheetId="2" name="_________________Ser200712" vbProcedure="false">#REF!</definedName>
    <definedName function="false" hidden="false" localSheetId="2" name="_________________Ser201104" vbProcedure="false">#REF!</definedName>
    <definedName function="false" hidden="false" localSheetId="2" name="_________________TR2" vbProcedure="false">#REF!</definedName>
    <definedName function="false" hidden="false" localSheetId="2" name="_________________TR5" vbProcedure="false">#REF!</definedName>
    <definedName function="false" hidden="false" localSheetId="2" name="__________________Ele200502" vbProcedure="false">#REF!</definedName>
    <definedName function="false" hidden="false" localSheetId="2" name="__________________Ele200609" vbProcedure="false">#REF!</definedName>
    <definedName function="false" hidden="false" localSheetId="2" name="__________________pv2" vbProcedure="false">#REF!</definedName>
    <definedName function="false" hidden="false" localSheetId="2" name="__________________pv3" vbProcedure="false">#REF!</definedName>
    <definedName function="false" hidden="false" localSheetId="2" name="__________________Ser200506" vbProcedure="false">#REF!</definedName>
    <definedName function="false" hidden="false" localSheetId="2" name="__________________Ser200705" vbProcedure="false">#REF!</definedName>
    <definedName function="false" hidden="false" localSheetId="2" name="__________________Ser200712" vbProcedure="false">#REF!</definedName>
    <definedName function="false" hidden="false" localSheetId="2" name="__________________Ser201104" vbProcedure="false">#REF!</definedName>
    <definedName function="false" hidden="false" localSheetId="2" name="__________________TR2" vbProcedure="false">#REF!</definedName>
    <definedName function="false" hidden="false" localSheetId="2" name="__________________TR5" vbProcedure="false">#REF!</definedName>
    <definedName function="false" hidden="false" localSheetId="2" name="___________________Ele200502" vbProcedure="false">#REF!</definedName>
    <definedName function="false" hidden="false" localSheetId="2" name="___________________Ele200609" vbProcedure="false">#REF!</definedName>
    <definedName function="false" hidden="false" localSheetId="2" name="___________________pv2" vbProcedure="false">#REF!</definedName>
    <definedName function="false" hidden="false" localSheetId="2" name="___________________pv3" vbProcedure="false">#REF!</definedName>
    <definedName function="false" hidden="false" localSheetId="2" name="___________________Ser200506" vbProcedure="false">#REF!</definedName>
    <definedName function="false" hidden="false" localSheetId="2" name="___________________Ser200705" vbProcedure="false">#REF!</definedName>
    <definedName function="false" hidden="false" localSheetId="2" name="___________________Ser200712" vbProcedure="false">#REF!</definedName>
    <definedName function="false" hidden="false" localSheetId="2" name="___________________Ser201104" vbProcedure="false">#REF!</definedName>
    <definedName function="false" hidden="false" localSheetId="2" name="___________________TR2" vbProcedure="false">#REF!</definedName>
    <definedName function="false" hidden="false" localSheetId="2" name="___________________TR5" vbProcedure="false">#REF!</definedName>
    <definedName function="false" hidden="false" localSheetId="2" name="____________________Ele200502" vbProcedure="false">#REF!</definedName>
    <definedName function="false" hidden="false" localSheetId="2" name="____________________pv3" vbProcedure="false">#REF!</definedName>
    <definedName function="false" hidden="false" localSheetId="2" name="____________________Ser200705" vbProcedure="false">#REF!</definedName>
    <definedName function="false" hidden="false" localSheetId="2" name="____________________Ser200712" vbProcedure="false">#REF!</definedName>
    <definedName function="false" hidden="false" localSheetId="2" name="____________________Ser201104" vbProcedure="false">#REF!</definedName>
    <definedName function="false" hidden="false" localSheetId="2" name="____________________TR2" vbProcedure="false">#REF!</definedName>
    <definedName function="false" hidden="false" localSheetId="2" name="____________________TR5" vbProcedure="false">#REF!</definedName>
    <definedName function="false" hidden="false" localSheetId="2" name="_____________________pv3" vbProcedure="false">#REF!</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<sst xmlns="http://schemas.openxmlformats.org/spreadsheetml/2006/main" count="53640" uniqueCount="23602">
  <si>
    <t xml:space="preserve">
TABELA REFERENCIAL DE PREÇOS UNITÁRIOS PARA OBRAS DE EDIFICAÇÃO
</t>
  </si>
  <si>
    <t xml:space="preserve">TABELA REFERENCIAL DE PREÇOS UNITÁRIOS PARA OBRAS DE EDIFICAÇÃO</t>
  </si>
  <si>
    <t xml:space="preserve">Região Central - C/ Desoneração</t>
  </si>
  <si>
    <t xml:space="preserve">ABRIL/2024</t>
  </si>
  <si>
    <t xml:space="preserve">CÓDIGO</t>
  </si>
  <si>
    <t xml:space="preserve">DESCRIÇÃO DO SERVIÇO</t>
  </si>
  <si>
    <t xml:space="preserve">UNIDADE</t>
  </si>
  <si>
    <t xml:space="preserve">CUSTO UNITÁRIO</t>
  </si>
  <si>
    <t xml:space="preserve">SETOP</t>
  </si>
  <si>
    <t xml:space="preserve">MOBILIZAÇÃO E DESMOBILIZAÇÃO DE OBRA</t>
  </si>
  <si>
    <t xml:space="preserve">OBRAS EM CENTRO URBANO OU REGIÃO LIMÍTROFE</t>
  </si>
  <si>
    <t xml:space="preserve">ED-50394</t>
  </si>
  <si>
    <t xml:space="preserve">MOBILIZAÇÃO E DESMOBILIZAÇÃO DE OBRA EM CENTRO URBANO OU REGIÃO LIMÍTROFE COM VALOR ACIMA DE 3.000.000,01</t>
  </si>
  <si>
    <t xml:space="preserve">%</t>
  </si>
  <si>
    <t xml:space="preserve">ED-50392</t>
  </si>
  <si>
    <t xml:space="preserve">MOBILIZAÇÃO E DESMOBILIZAÇÃO DE OBRA EM CENTRO URBANO OU REGIÃO LIMÍTROFE COM VALOR ATÉ O VALOR DE 1.000.000,00</t>
  </si>
  <si>
    <t xml:space="preserve">ED-50393</t>
  </si>
  <si>
    <t xml:space="preserve">MOBILIZAÇÃO E DESMOBILIZAÇÃO DE OBRA EM CENTRO URBANO OU REGIÃO LIMÍTROFE COM VALOR ENTRE 1.000.000,01 E 3.000.000,00</t>
  </si>
  <si>
    <t xml:space="preserve">OBRA DISTANTE DE CENTRO URBANO</t>
  </si>
  <si>
    <t xml:space="preserve">ED-50391</t>
  </si>
  <si>
    <t xml:space="preserve">MOBILIZAÇÃO E DESMOBILIZAÇÃO OBRA DISTANTE DE CENTRO URBANO COM ACIMA DE 3.000.000,01</t>
  </si>
  <si>
    <t xml:space="preserve">ED-50390</t>
  </si>
  <si>
    <t xml:space="preserve">MOBILIZAÇÃO E DESMOBILIZAÇÃO OBRA DISTANTE DE CENTRO URBANO COM ENTRE 1.000.000,01 E 3.000.000,00</t>
  </si>
  <si>
    <t xml:space="preserve">ED-50389</t>
  </si>
  <si>
    <t xml:space="preserve">MOBILIZAÇÃO E DESMOBILIZAÇÃO OBRA DISTANTE DE CENTRO URBANO COM VALOR ATÉ O VALOR DE 1.000.000,00</t>
  </si>
  <si>
    <t xml:space="preserve">SERVIÇOS PRELIMINARES</t>
  </si>
  <si>
    <t xml:space="preserve">LIMPEZA DO TERRENO</t>
  </si>
  <si>
    <t xml:space="preserve">ED-50701</t>
  </si>
  <si>
    <t xml:space="preserve">CAPINA MANUAL DO TERRENO, EXCLUSIVE RASTELAMENTO E QUEIMA</t>
  </si>
  <si>
    <t xml:space="preserve">m2</t>
  </si>
  <si>
    <t xml:space="preserve">ED-28163</t>
  </si>
  <si>
    <t xml:space="preserve">DESTOCAMENTO E AFASTAMENTO DE REMANESCENTE ARBÓREO, INCLUSIVE TRANSPORTE COM RETIRADA DO MATERIAL DESTOCADO (EM CAÇAMBA)</t>
  </si>
  <si>
    <t xml:space="preserve">un</t>
  </si>
  <si>
    <t xml:space="preserve">ED-50703</t>
  </si>
  <si>
    <t xml:space="preserve">LIMPEZA DE TERRENO, INCLUSIVE CAPINA, RASTELAMENTO COM AFASTAMENTO ATÉ VINTE (20) METROS E QUEIMA CONTROLADA</t>
  </si>
  <si>
    <t xml:space="preserve">ED-8143</t>
  </si>
  <si>
    <t xml:space="preserve">RASTELAMENTO DE ÁREA COM AFASTAMENTO DE ATÉ VINTE (20) METROS, EXCLUSIVE CAPINA OU ROÇADA MANUAL</t>
  </si>
  <si>
    <t xml:space="preserve">ED-28162</t>
  </si>
  <si>
    <t xml:space="preserve">ROÇADA MANUAL DE TERRENO COM ROÇADEIRA COSTAL, EXCLUSIVE RASTELAMENTO E QUEIMA</t>
  </si>
  <si>
    <t xml:space="preserve">DESMATAMENTO E DESTOCAMENTO</t>
  </si>
  <si>
    <t xml:space="preserve">ED-50702</t>
  </si>
  <si>
    <t xml:space="preserve">DESMATAMENTO, DESTOCAMENTO E LIMPEZA, INCLUSIVE TRANSPORTE ATÉ CINQUENTA (50) METROS</t>
  </si>
  <si>
    <t xml:space="preserve">SUPRESSÃO DE ÁRVORE</t>
  </si>
  <si>
    <t xml:space="preserve">ED-50699</t>
  </si>
  <si>
    <t xml:space="preserve">CORTE DE ÁRVORE COM MOTOSSERRA, DIÂMETRO DO TRONCO ACIMA DE TRINTA (30) CENTÍMETROS ATÉ CINQUENTA (50) CENTÍMETROS, EXCLUSIVE DESTOCAMENTO E AFASTAMENTO</t>
  </si>
  <si>
    <t xml:space="preserve">ED-50697</t>
  </si>
  <si>
    <t xml:space="preserve">CORTE DE ÁRVORE COM MOTOSSERRA, DIÂMETRO DO TRONCO DE QUINZE (15) CENTÍMETROS ATÉ TRINTA (30) CENTÍMETROS, EXCLUSIVE DESTOCAMENTO E AFASTAMENTO</t>
  </si>
  <si>
    <t xml:space="preserve">REMOÇÃO DE TELHADO</t>
  </si>
  <si>
    <t xml:space="preserve">ED-48438</t>
  </si>
  <si>
    <t xml:space="preserve">REMOÇÃO DE CALHA EM CHAPA GALVANIZADA OU EM PVC, COM REAPROVEITAMENTO, INCLUSIVE AFASTAMENTO E EMPILHAMENTO, EXCLUSIVE TRANSPORTE E RETIRADA DO MATERIAL REMOVIDO NÃO REAPROVEITÁVEL</t>
  </si>
  <si>
    <t xml:space="preserve">m</t>
  </si>
  <si>
    <t xml:space="preserve">ED-48446</t>
  </si>
  <si>
    <t xml:space="preserve">REMOÇÃO MANUAL DE CONDUTOR EM PVC OU METÁLICO, COM REAPROVEITAMENTO, INCLUSIVE AFASTAMENTO E EMPILHAMENTO, EXCLUSIVE TRANSPORTE E RETIRADA DO MATERIAL REMOVIDO NÃO REAPROVEITÁVEL</t>
  </si>
  <si>
    <t xml:space="preserve">ED-48455</t>
  </si>
  <si>
    <t xml:space="preserve">REMOÇÃO MANUAL DE ENGRADAMENTO PARA TELHA TIPO CALHA ESTRUTURAL EM FIBROCIMENTO, COM REAPROVEITAMENTO, INCLUSIVE AFASTAMENTO E EMPILHAMENTO, EXCLUSIVE TRANSPORTE E RETIRADA DO MATERIAL REMOVIDO NÃO REAPROVEITÁVEL</t>
  </si>
  <si>
    <t xml:space="preserve">ED-48457</t>
  </si>
  <si>
    <t xml:space="preserve">REMOÇÃO MANUAL DE ENGRADAMENTO PARA TELHA TIPO CERÂMICA OU CONCRETO, INCLUSIVE AFASTAMENTO E EMPILHAMENTO, EXCLUSIVE TRANSPORTE E RETIRADA DO MATERIAL REMOVIDO NÃO REAPROVEITÁVEL</t>
  </si>
  <si>
    <t xml:space="preserve">ED-48454</t>
  </si>
  <si>
    <t xml:space="preserve">REMOÇÃO MANUAL DE ENGRADAMENTO PARA TELHA TIPO METÁLICA, PVC OU FIBROCIMENTO, COM REAPROVEITAMENTO, INCLUSIVE AFASTAMENTO E EMPILHAMENTO, EXCLUSIVE TRANSPORTE E RETIRADA DO MATERIAL REMOVIDO NÃO REAPROVEITÁVEL</t>
  </si>
  <si>
    <t xml:space="preserve">ED-48506</t>
  </si>
  <si>
    <t xml:space="preserve">REMOÇÃO MANUAL DE RUFO METÁLICO, COM REAPROVEITAMENTO, INCLUSIVE AFASTAMENTO E EMPILHAMENTO, EXCLUSIVE TRANSPORTE E RETIRADA DO MATERIAL REMOVIDO NÃO REAPROVEITÁVEL</t>
  </si>
  <si>
    <t xml:space="preserve">ED-48512</t>
  </si>
  <si>
    <t xml:space="preserve">REMOÇÃO MANUAL DE TELHA  EM FIBROCIMENTO, TIPO ONDULADA, COM REAPROVEITAMENTO, INCLUSIVE AFASTAMENTO E EMPILHAMENTO, EXCLUSIVE TRANSPORTE E RETIRADA DO MATERIAL REMOVIDO NÃO REAPROVEITÁVEL</t>
  </si>
  <si>
    <t xml:space="preserve">ED-48514</t>
  </si>
  <si>
    <t xml:space="preserve">REMOÇÃO MANUAL DE TELHA CERÂMICA, COM REAPROVEITAMENTO, INCLUSIVE AFASTAMENTO E EMPILHAMENTO, EXCLUSIVE TRANSPORTE E RETIRADA DO MATERIAL REMOVIDO NÃO REAPROVEITÁVEL</t>
  </si>
  <si>
    <t xml:space="preserve">ED-48510</t>
  </si>
  <si>
    <t xml:space="preserve">REMOÇÃO MANUAL DE TELHA EM FIBROCIMENTO, TIPO CALHA ESTRUTURAL, COM REAPROVEITAMENTO, INCLUSIVE IÇAMENTO, AFASTAMENTO E EMPILHAMENTO, EXCLUSIVE TRANSPORTE E RETIRADA DO MATERIAL REMOVIDO NÃO REAPROVEITÁVEL</t>
  </si>
  <si>
    <t xml:space="preserve">ED-48509</t>
  </si>
  <si>
    <t xml:space="preserve">REMOÇÃO MANUAL DE TELHA METÁLICA OU PVC, COM REAPROVEITAMENTO, INCLUSIVE AFASTAMENTO E EMPILHAMENTO, EXCLUSIVE TRANSPORTE E RETIRADA DO MATERIAL REMOVIDO NÃO REAPROVEITÁVEL</t>
  </si>
  <si>
    <t xml:space="preserve">DEMOLIÇÃO E REMOÇÃO DE INSTALAÇÃO</t>
  </si>
  <si>
    <t xml:space="preserve">ED-48500</t>
  </si>
  <si>
    <t xml:space="preserve">DEMOLIÇÃO MANUAL DE TUBULAÇÕES EMBUTIDAS DE REDE (ÁGUA, ELÉTRICA, GASES, ETC.), INCLUSIVE RASGO EM ALVENARIA, REMOÇÃO DE ACESSÓRIOS DE FIXAÇÃO, AFASTAMENTO E EMPILHAMENTO, EXCLUSIVE TRANSPORTE E RETIRADA DO MATERIAL DEMOLIDO</t>
  </si>
  <si>
    <t xml:space="preserve">ED-48466</t>
  </si>
  <si>
    <t xml:space="preserve">REMOÇÃO MANUAL DE INTERFONE, COM REAPROVEITAMENTO, INCLUSIVE AFASTAMENTO E EMPILHAMENTO, EXCLUSIVE TRANSPORTE E RETIRADA DO MATERIAL REMOVIDO NÃO REAPROVEITÁVEL</t>
  </si>
  <si>
    <t xml:space="preserve">ED-48468</t>
  </si>
  <si>
    <t xml:space="preserve">REMOÇÃO MANUAL DE LUMINÁRIA COMERCIAL, EMBUTIDA OU SOBREPOR, COM REAPROVEITAMENTO, INCLUSIVE AFASTAMENTO E EMPILHAMENTO, EXCLUSIVE TRANSPORTE E RETIRADA DO MATERIAL REMOVIDO NÃO REAPROVEITÁVEL</t>
  </si>
  <si>
    <t xml:space="preserve">ED-48469</t>
  </si>
  <si>
    <t xml:space="preserve">REMOÇÃO MANUAL DE LUMINÁRIA COMPACTA (PLAFON, PAINEL LED, ETC.) EMBUTIDA OU SOBREPOR, COM REAPROVEITAMENTO, INCLUSIVE AFASTAMENTO E EMPILHAMENTO, EXCLUSIVE TRANSPORTE E RETIRADA DO MATERIAL REMOVIDO NÃO REAPROVEITÁVEL</t>
  </si>
  <si>
    <t xml:space="preserve">ED-48499</t>
  </si>
  <si>
    <t xml:space="preserve">REMOÇÃO MANUAL DE REDES DE DUTOS PARA CLIMATIZAÇÃO, INCLUSIVE AFASTAMENTO E EMPILHAMENTO, EXCLUSIVE TRANSPORTE E RETIRADA DO MATERIAL REMOVIDO NÃO REAPROVEITÁVEL</t>
  </si>
  <si>
    <t xml:space="preserve">ED-48515</t>
  </si>
  <si>
    <t xml:space="preserve">REMOÇÃO MANUAL DE TUBULAÇÕES EMBUTIDAS DE REDE (ÁGUA, ELÉTRICA, GASES, ETC.), COM REAPROVEITAMENTO, INCLUSIVE RASGO EM ALVENARIA, REMOÇÃO DE ACESSÓRIOS DE FIXAÇÃO, AFASTAMENTO E EMPILHAMENTO, EXCLUSIVE TRANSPORTE E RETIRADA DO MATERIAL REMOVIDO NÃO REAPROVEITÁVEL</t>
  </si>
  <si>
    <t xml:space="preserve">DEMOLIÇÃO DE FORRO</t>
  </si>
  <si>
    <t xml:space="preserve">ED-48463</t>
  </si>
  <si>
    <t xml:space="preserve">DEMOLIÇÃO MANUAL DE FORRO DE CHAPA OU PLACA DE GESSO, INCLUSIVE DEMOLIÇÃO DA ESTRUTURA DE SUSTENTAÇÃO, AFASTAMENTO E EMPILHAMENTO, EXCLUSIVE TRANSPORTE E RETIRADA DO MATERIAL DEMOLIDO</t>
  </si>
  <si>
    <t xml:space="preserve">REMOÇÃO DE FORRO</t>
  </si>
  <si>
    <t xml:space="preserve">ED-48460</t>
  </si>
  <si>
    <t xml:space="preserve">REMOÇÃO MANUAL DE FORRO DE PLACAS (GESSO, MINERAL, FIBRA, ISOPOR, COLMEIA, PVC, ETC.), COM REAPROVEITAMENTO, INCLUSIVE AFASTAMENTO E EMPILHAMENTO, EXCLUSIVE DEMOLIÇÃO DA ESTRUTURA DE SUSTENTAÇÃO, TRANSPORTE E RETIRADA DO MATERIAL REMOVIDO NÃO REAPROVEITÁVEL</t>
  </si>
  <si>
    <t xml:space="preserve">ED-48459</t>
  </si>
  <si>
    <t xml:space="preserve">REMOÇÃO MANUAL DE FORRO DE PLACAS (GESSO, MINERAL, FIBRA, ISOPOR, COLMEIA, PVC, ETC.), COM REAPROVEITAMENTO, INCLUSIVE DEMOLIÇÃO ESTRUTURA DE SUSTENTAÇÃO, AFASTAMENTO E EMPILHAMENTO, EXCLUSIVE TRANSPORTE E RETIRADA DO MATERIAL REMOVIDO NÃO REAPROVEITÁVEL</t>
  </si>
  <si>
    <t xml:space="preserve">ED-48464</t>
  </si>
  <si>
    <t xml:space="preserve">REMOÇÃO MANUAL DE FORRO DE TÁBUAS DE PINHO, COM REAPROVEITAMENTO, INCLUSIVE AFASTAMENTO E EMPILHAMENTO, EXCLUSIVE REMOÇÃO DA ESTRUTURA DE SUSTENTAÇÃO, TRANSPORTE E RETIRADA DO MATERIAL REMOVIDO NÃO REAPROVEITÁVEL</t>
  </si>
  <si>
    <t xml:space="preserve">ED-28355</t>
  </si>
  <si>
    <t xml:space="preserve">REMOÇÃO MANUAL ESTRUTURA OU TRAMA DE SUSTENTAÇÃO DE MADEIRA OU METÁLICA PARA FORRO, COM REAPROVEITAMENTO, INCLUSIVE AFASTAMENTO E EMPILHAMENTO, EXCLUSIVE TRANSPORTE E RETIRADA DO MATERIAL REMOVIDO NÃO REAPROVEITÁVEL</t>
  </si>
  <si>
    <t xml:space="preserve">REMOÇÃO DE ESQUADRIA</t>
  </si>
  <si>
    <t xml:space="preserve">ED-48496</t>
  </si>
  <si>
    <t xml:space="preserve">REMOÇÃO MANUAL DE CONJUNTO DE ALIZARES, COM REAPROVEITAMENTO, INCLUSIVE AFASTAMENTO E EMPILHAMENTO, EXCLUSIVE TRANSPORTE E RETIRADA DO MATERIAL REMOVIDO NÃO REAPROVEITÁVEL</t>
  </si>
  <si>
    <t xml:space="preserve">cj</t>
  </si>
  <si>
    <t xml:space="preserve">ED-48458</t>
  </si>
  <si>
    <t xml:space="preserve">REMOÇÃO MANUAL DE CONJUNTO DE FERRAGENS (DOBRADIÇAS, FECHADURA E MAÇANETAS), COM REAPROVEITAMENTO, INCLUSIVE AFASTAMENTO E EMPILHAMENTO, EXCLUSIVE TRANSPORTE E RETIRADA DO MATERIAL REMOVIDO NÃO REAPROVEITÁVEL</t>
  </si>
  <si>
    <t xml:space="preserve">ED-48493</t>
  </si>
  <si>
    <t xml:space="preserve">REMOÇÃO MANUAL DE ESQUADRIA EM MADEIRA, COM REAPROVEITAMENTO, INCLUSIVE REMOÇÃO DE MARCO/ALIZAR/GUARNIÇÕES, AFASTAMENTO E EMPILHAMENTO, EXCLUSIVE TRANSPORTE E RETIRADA DO MATERIAL REMOVIDO NÃO REAPROVEITÁVEL</t>
  </si>
  <si>
    <t xml:space="preserve">ED-48497</t>
  </si>
  <si>
    <t xml:space="preserve">REMOÇÃO MANUAL DE ESQUADRIA METÁLICA, COM REAPROVEITAMENTO, INCLUSIVE MARCO/ALIZAR/GUARNIÇÕES, AFASTAMENTO E EMPILHAMENTO, EXCLUSIVE TRANSPORTE E RETIRADA DO MATERIAL REMOVIDO NÃO REAPROVEITÁVEL</t>
  </si>
  <si>
    <t xml:space="preserve">ED-48494</t>
  </si>
  <si>
    <t xml:space="preserve">REMOÇÃO MANUAL DE FOLHA DE PORTA OU JANELA DE MADEIRA OU METÁLICA, COM REAPROVEITAMENTO, INCLUSIVE AFASTAMENTO E EMPILHAMENTO, EXCLUSIVE TRANSPORTE E RETIRADA DO MATERIAL REMOVIDO NÃO REAPROVEITÁVEL</t>
  </si>
  <si>
    <t xml:space="preserve">ED-48495</t>
  </si>
  <si>
    <t xml:space="preserve">REMOÇÃO MANUAL DE MARCO EM MADEIRA OU METÁLICO, COM REAPROVEITAMENTO, INCLUSIVE AFASTAMENTO E EMPILHAMENTO, EXCLUSIVE TRANSPORTE E RETIRADA DO MATERIAL REMOVIDO NÃO REAPROVEITÁVEL</t>
  </si>
  <si>
    <t xml:space="preserve">DEMOLIÇÃO DE IMPERMEABILIZAÇÃO</t>
  </si>
  <si>
    <t xml:space="preserve">ED-48465</t>
  </si>
  <si>
    <t xml:space="preserve">DEMOLIÇÃO MANUAL DE IMPERMEABILIZAÇÃO E PROTEÇÃO MECÂNICA, INCLUSIVE AFASTAMENTO E EMPILHAMENTO, EXCLUSIVE TRANSPORTE E RETIRADA DO MATERIAL DEMOLIDO</t>
  </si>
  <si>
    <t xml:space="preserve">REMOÇÃO DE LOUÇA E ACESSÓRIOS</t>
  </si>
  <si>
    <t xml:space="preserve">ED-48467</t>
  </si>
  <si>
    <t xml:space="preserve">REMOÇÃO DE LOUÇAS (LAVATÓRIO, BANHEIRA, PIA, VASO SANITÁRIO, TANQUE), COM REAPROVEITAMENTO, INCLUSIVE AFASTAMENTO E EMPILHAMENTO, EXCLUSIVE TRANSPORTE E RETIRADA DO MATERIAL REMOVIDO NÃO REAPROVEITÁVEL</t>
  </si>
  <si>
    <t xml:space="preserve">ED-48470</t>
  </si>
  <si>
    <t xml:space="preserve">REMOÇÃO MANUAL DE METAIS COMUNS E ACABAMENTOS (TORNEIRA, ACABAMENTO PARA REGISTRO, SIFÃO, ENGATE FLEXÍVEL, ETC.), COM REAPROVEITAMENTO, INCLUSIVE AFASTAMENTO E EMPILHAMENTO, EXCLUSIVE TRANSPORTE E RETIRADA DO MATERIAL REMOVIDO NÃO REAPROVEITÁVEL</t>
  </si>
  <si>
    <t xml:space="preserve">ED-48471</t>
  </si>
  <si>
    <t xml:space="preserve">REMOÇÃO MANUAL DE METAIS EMBUTIDOS (BASE DE REGISTRO, VÁLVULA DE DESCARGA, TORNEIRA ANTIVANDALISMO, ETC.), COM REAPROVEITAMENTO, INCLUSIVE AFASTAMENTO E EMPILHAMENTO, EXCLUSIVE TRANSPORTE E RETIRADA DO MATERIAL REMOVIDO NÃO REAPROVEITÁVEL</t>
  </si>
  <si>
    <t xml:space="preserve">DEMOLIÇÃO E REMOÇÃO DE DIVISÓRIA E BANCADA</t>
  </si>
  <si>
    <t xml:space="preserve">ED-48452</t>
  </si>
  <si>
    <t xml:space="preserve">DEMOLIÇÃO MANUAL DE ALVENARIA/DIVISÓRIA DE ELEMENTOS VAZADOS (COBOGÓ, ETC. ), INCLUSIVE AFASTAMENTO E EMPILHAMENTO, EXCLUSIVE TRANSPORTE E RETIRADA DO MATERIAL DEMOLIDO</t>
  </si>
  <si>
    <t xml:space="preserve">ED-48453</t>
  </si>
  <si>
    <t xml:space="preserve">DEMOLIÇÃO MANUAL DE DIVISÓRIA COMERCIAL EM LAMINADO, INCLUSIVE AFASTAMENTO E EMPILHAMENTO, EXCLUSIVE TRANSPORTE E RETIRADA DO MATERIAL DEMOLIDO</t>
  </si>
  <si>
    <t xml:space="preserve">ED-8024</t>
  </si>
  <si>
    <t xml:space="preserve">DEMOLIÇÃO MANUAL DE DIVISÓRIA DE MADEIRA, INCLUSIVE AFASTAMENTO E EMPILHAMENTO, EXCLUSIVE TRANSPORTE E RETIRADA DO MATERIAL DEMOLIDO</t>
  </si>
  <si>
    <t xml:space="preserve">ED-48437</t>
  </si>
  <si>
    <t xml:space="preserve">REMOÇÃO MANUAL DE BANCADA DE PEDRA (MÁRMORE, GRANITO, ARDÓSIA, MARMORITE, ETC.), COM REAPROVEITAMENTO, INCLUSIVE RASGO EM ALVENARIA, REMOÇÃO DE ACESSÓRIOS DE FIXAÇÃO, AFASTAMENTO E EMPILHAMENTO, EXCLUSIVE TRANSPORTE E RETIRADA DO MATERIAL REMOVIDO NÃO REAPROVEITÁVEL</t>
  </si>
  <si>
    <t xml:space="preserve">ED-28348</t>
  </si>
  <si>
    <t xml:space="preserve">REMOÇÃO MANUAL DE DIVISÓRIA EM PEDRA (MÁRMORE, GRANITO, ARDÓSIA, MARMORITE, ETC.), COM REAPROVEITAMENTO, INCLUSIVE RASGO EM ALVENARIA, REMOÇÃO DE ACESSÓRIOS DE FIXAÇÃO, AFASTAMENTO E EMPILHAMENTO, EXCLUSIVE TRANSPORTE E RETIRADA DO MATERIAL REMOVIDO NÃO REAPROVEITÁVEL</t>
  </si>
  <si>
    <t xml:space="preserve">DEMOLIÇÃO DE ALVENARIA</t>
  </si>
  <si>
    <t xml:space="preserve">ED-48436</t>
  </si>
  <si>
    <t xml:space="preserve">DEMOLIÇÃO MANUAL DE ALVENARIA DE TIJOLO CERÂMICO MACIÇO, INCLUSIVE AFASTAMENTO E EMPILHAMENTO, EXCLUSIVE TRANSPORTE E RETIRADA DO MATERIAL DEMOLIDO</t>
  </si>
  <si>
    <t xml:space="preserve">m3</t>
  </si>
  <si>
    <t xml:space="preserve">ED-48435</t>
  </si>
  <si>
    <t xml:space="preserve">DEMOLIÇÃO MANUAL DE ALVENARIA DE TIJOLO CERÂMICO OU BLOCO DE CONCRETO, INCLUSIVE AFASTAMENTO E EMPILHAMENTO, EXCLUSIVE TRANSPORTE E RETIRADA DO MATERIAL DEMOLIDO</t>
  </si>
  <si>
    <t xml:space="preserve">ED-28338</t>
  </si>
  <si>
    <t xml:space="preserve">DEMOLIÇÃO MANUAL DE CONSTRUÇÃO EM ALVENARIAS DE VEDAÇÃO, COM ESPESSURA MÁXIMA DE 15CM, INCLUSIVE REMOÇÃO COM REAPROVEITAMENTO DE ESQUADRIAS, AFASTAMENTO E EMPILHAMENTO, EXCLUSIVE TRANSPORTE E RETIRADA DO MATERIAL DEMOLIDO/REMOVIDO NÃO REAPROVEITÁVEL</t>
  </si>
  <si>
    <t xml:space="preserve">DEMOLIÇÃO DE CONCRETO</t>
  </si>
  <si>
    <t xml:space="preserve">ED-48441</t>
  </si>
  <si>
    <t xml:space="preserve">DEMOLIÇÃO MANUAL DE CONCRETO ARMADO, INCLUSIVE AFASTAMENTO E EMPILHAMENTO, EXCLUSIVE TRANSPORTE E RETIRADA DO MATERIAL DEMOLIDO</t>
  </si>
  <si>
    <t xml:space="preserve">ED-48440</t>
  </si>
  <si>
    <t xml:space="preserve">DEMOLIÇÃO MANUAL DE CONCRETO, SEM ARMAÇÃO, INCLUSIVE AFASTAMENTO E EMPILHAMENTO, EXCLUSIVE TRANSPORTE E RETIRADA DO MATERIAL DEMOLIDO</t>
  </si>
  <si>
    <t xml:space="preserve">ED-48443</t>
  </si>
  <si>
    <t xml:space="preserve">DEMOLIÇÃO MECANIZADA DE CONCRETO ARMADO, COM EQUIPAMENTO ELÉTRICO, INCLUSIVE AFASTAMENTO E EMPILHAMENTO, EXCLUSIVE TRANSPORTE E RETIRADA DO MATERIAL DEMOLIDO</t>
  </si>
  <si>
    <t xml:space="preserve">ED-48445</t>
  </si>
  <si>
    <t xml:space="preserve">DEMOLIÇÃO MECANIZADA DE CONCRETO ARMADO, COM EQUIPAMENTO PNEUMÁTICO, INCLUSIVE AFASTAMENTO E EMPILHAMENTO, EXCLUSIVE TRANSPORTE E RETIRADA DO MATERIAL DEMOLIDO</t>
  </si>
  <si>
    <t xml:space="preserve">ED-48442</t>
  </si>
  <si>
    <t xml:space="preserve">DEMOLIÇÃO MECANIZADA DE CONCRETO, SEM ARMAÇÃO, COM EQUIPAMENTO ELÉTRICO, INCLUSIVE AFASTAMENTO E EMPILHAMENTO, EXCLUSIVE TRANSPORTE E RETIRADA DO MATERIAL DEMOLIDO</t>
  </si>
  <si>
    <t xml:space="preserve">ED-48444</t>
  </si>
  <si>
    <t xml:space="preserve">DEMOLIÇÃO MECANIZADA DE CONCRETO, SEM ARMAÇÃO, COM EQUIPAMENTO PNEUMÁTICO, INCLUSIVE AFASTAMENTO E EMPILHAMENTO, EXCLUSIVE TRANSPORTE E RETIRADA DO MATERIAL DEMOLIDO</t>
  </si>
  <si>
    <t xml:space="preserve">REMOÇÃO DE PADRÃO CONCESSIONÁRIA</t>
  </si>
  <si>
    <t xml:space="preserve">ED-48475</t>
  </si>
  <si>
    <t xml:space="preserve">REMOÇÃO MANUAL DE PADRÃO DE ENTRADA DE ÁGUA, COM REAPROVEITAMENTO, INCLUSIVE AFASTAMENTO E EMPILHAMENTO, EXCLUSIVE TRANSPORTE E RETIRADA DO MATERIAL REMOVIDO NÃO REAPROVEITÁVEL</t>
  </si>
  <si>
    <t xml:space="preserve">ED-48474</t>
  </si>
  <si>
    <t xml:space="preserve">REMOÇÃO MANUAL DE PADRÃO DE ENTRADA DE ENERGIA, COM REAPROVEITAMENTO, INCLUSIVE AFASTAMENTO E EMPILHAMENTO, EXCLUSIVE TRANSPORTE E RETIRADA DO MATERIAL REMOVIDO NÃO REAPROVEITÁVEL</t>
  </si>
  <si>
    <t xml:space="preserve">DEMOLIÇÃO E REMOÇÃO DE PAVIMENTAÇÃO</t>
  </si>
  <si>
    <t xml:space="preserve">ED-48487</t>
  </si>
  <si>
    <t xml:space="preserve">DEMOLIÇÃO MANUAL DE LAJE DE CONCRETO ARMADO, COM ESPESSURA DE ATÉ 15CM, INCLUSIVE AFASTAMENTO E EMPILHAMENTO, EXCLUSIVE TRANSPORTE E RETIRADA DO MATERIAL DEMOLIDO</t>
  </si>
  <si>
    <t xml:space="preserve">ED-48507</t>
  </si>
  <si>
    <t xml:space="preserve">DEMOLIÇÃO MANUAL DE SARJETA OU SARJETÃO DE CONCRETO, INCLUSIVE AFASTAMENTO E EMPILHAMENTO, EXCLUSIVE TRANSPORTE E RETIRADA DO MATERIAL DEMOLIDO
</t>
  </si>
  <si>
    <t xml:space="preserve">ED-48489</t>
  </si>
  <si>
    <t xml:space="preserve">DEMOLIÇÃO MECANIZADA DE LAJE DE CONCRETO ARMADO, COM ESPESSURA DE ATÉ 15CM, , COM EQUIPAMENTO ELÉTRICO, INCLUSIVE AFASTAMENTO E EMPILHAMENTO, EXCLUSIVE TRANSPORTE E RETIRADA DO MATERIAL DEMOLIDO</t>
  </si>
  <si>
    <t xml:space="preserve">ED-48486</t>
  </si>
  <si>
    <t xml:space="preserve">DEMOLIÇÃO MECANIZADA DE LAJE DE CONCRETO ARMADO, COM ESPESSURA DE ATÉ 15CM, , COM EQUIPAMENTO PNEUMÁTICO, INCLUSIVE AFASTAMENTO E EMPILHAMENTO, EXCLUSIVE TRANSPORTE E RETIRADA DO MATERIAL DEMOLIDO</t>
  </si>
  <si>
    <t xml:space="preserve">ED-48492</t>
  </si>
  <si>
    <t xml:space="preserve">DEMOLIÇÃO MECANIZADA DE REVESTIMENTO ASFÁLTICO, COM EQUIPAMENTO PNEUMÁTICO, INCLUSIVE AFASTAMENTO E EMPILHAMENTO, EXCLUSIVE TRANSPORTE E RETIRADA DO MATERIAL DEMOLIDO</t>
  </si>
  <si>
    <t xml:space="preserve">ED-48490</t>
  </si>
  <si>
    <t xml:space="preserve">REMOÇÃO MANUAL DE ALVENARIA POLIÉDRICA, COM REAPROVEITAMENTO, INCLUSIVE AFASTAMENTO E EMPILHAMENTO, EXCLUSIVE TRANSPORTE E RETIRADA DO MATERIAL REMOVIDO NÃO REAPROVEITÁVEL</t>
  </si>
  <si>
    <t xml:space="preserve">ED-48488</t>
  </si>
  <si>
    <t xml:space="preserve">REMOÇÃO MANUAL DE CALÇADA PORTUGUESA, COM REAPROVEITAMENTO, INCLUSIVE AFASTAMENTO E EMPILHAMENTO, EXCLUSIVE TRANSPORTE E RETIRADA DO MATERIAL REMOVIDO NÃO REAPROVEITÁVEL</t>
  </si>
  <si>
    <t xml:space="preserve">ED-48473</t>
  </si>
  <si>
    <t xml:space="preserve">REMOÇÃO MANUAL DE GUIA DE MEIO-FIO EM PEDRA (GNAISSE, BASALTO, ETC.), COM REAPROVEITAMENTO, INCLUSIVE AFASTAMENTO E EMPILHAMENTO, EXCLUSIVE TRANSPORTE E RETIRADA DO MATERIAL REMOVIDO NÃO REAPROVEITÁVEL</t>
  </si>
  <si>
    <t xml:space="preserve">ED-48472</t>
  </si>
  <si>
    <t xml:space="preserve">REMOÇÃO MANUAL DE GUIA DE MEIO-FIO PRÉ-MOLDADA EM CONCRETO, COM REAPROVEITAMENTO, INCLUSIVE AFASTAMENTO E EMPILHAMENTO, EXCLUSIVE TRANSPORTE E RETIRADA DO MATERIAL REMOVIDO NÃO REAPROVEITÁVEL</t>
  </si>
  <si>
    <t xml:space="preserve">ED-48476</t>
  </si>
  <si>
    <t xml:space="preserve">REMOÇÃO MANUAL DE PAVIMENTAÇÃO INTERTRAVADA OU SEXTAVADO EM PRÉ-MOLDADO DE CONCRETO, COM REAPROVEITAMENTO, INCLUSIVE AFASTAMENTO E EMPILHAMENTO, EXCLUSIVE TRANSPORTE E RETIRADA DO MATERIAL REMOVIDO NÃO REAPROVEITÁVEL</t>
  </si>
  <si>
    <t xml:space="preserve">ED-48491</t>
  </si>
  <si>
    <t xml:space="preserve">REMOÇÃO MANUAL DE PAVIMENTO PARALELEPÍPEDO, COM REAPROVEITAMENTO, INCLUSIVE AFASTAMENTO E EMPILHAMENTO, EXCLUSIVE TRANSPORTE E RETIRADA DO MATERIAL REMOVIDO NÃO REAPROVEITÁVEL</t>
  </si>
  <si>
    <t xml:space="preserve">DEMOLIÇÃO E REMOÇÃO DE REVESTIMENTO</t>
  </si>
  <si>
    <t xml:space="preserve">ED-48504</t>
  </si>
  <si>
    <t xml:space="preserve">DEMOLIÇÃO MANUAL DE LAMINADO MELAMÍNICO EM SUPERFÍCIE DE MADEIRA OU PAREDE, INCLUSIVE AFASTAMENTO E EMPILHAMENTO, EXCLUSIVE TRANSPORTE E RETIRADA DO MATERIAL DEMOLIDO</t>
  </si>
  <si>
    <t xml:space="preserve">ED-48501</t>
  </si>
  <si>
    <t xml:space="preserve">DEMOLIÇÃO MANUAL DE REBOCO OU EMBOÇO, COM ESPESSURA DE ATÉ 55MM, INCLUSIVE AFASTAMENTO E EMPILHAMENTO, EXCLUSIVE TRANSPORTE E RETIRADA DO MATERIAL DEMOLIDO</t>
  </si>
  <si>
    <t xml:space="preserve">ED-48502</t>
  </si>
  <si>
    <t xml:space="preserve">DEMOLIÇÃO MANUAL DE REVESTIMENTO CERÂMICO, AZULEJO OU LADRILHO HIDRÁULICO, INCLUSIVE AFASTAMENTO E EMPILHAMENTO, EXCLUSIVE DEMOLIÇÃO DO REBOCO OU EMBOÇO, TRANSPORTE E RETIRADA DO MATERIAL DEMOLIDO</t>
  </si>
  <si>
    <t xml:space="preserve">ED-48503</t>
  </si>
  <si>
    <t xml:space="preserve">DEMOLIÇÃO MANUAL DE REVESTIMENTO DE PEDRA (MÁRMORE, GRANITO, ARDÓSIA, ETC.), INCLUSIVE AFASTAMENTO E EMPILHAMENTO, EXCLUSIVE DEMOLIÇÃO DO REBOCO OU EMBOÇO, TRANSPORTE E RETIRADA DO MATERIAL DEMOLIDO</t>
  </si>
  <si>
    <t xml:space="preserve">ED-48478</t>
  </si>
  <si>
    <t xml:space="preserve">REMOÇÃO MANUAL DE PEITORIL DE MÁRMORE OU GRANITO, COM REAPROVEITAMENTO, INCLUSIVE AFASTAMENTO E EMPILHAMENTO, EXCLUSIVE TRANSPORTE E RETIRADA DO MATERIAL REMOVIDO NÃO REAPROVEITÁVEL</t>
  </si>
  <si>
    <t xml:space="preserve">DEMOLIÇÃO E REMOÇÃO DE PISO</t>
  </si>
  <si>
    <t xml:space="preserve">ED-48480</t>
  </si>
  <si>
    <t xml:space="preserve">DEMOLIÇÃO MANUAL DE PISO CERÂMICO OU LADRILHO HIDRÁULICO, INCLUSIVE AFASTAMENTO E EMPILHAMENTO, EXCLUSIVE DEMOLIÇÃO DE CONTRAPISO, TRANSPORTE E RETIRADA DO MATERIAL DEMOLIDO</t>
  </si>
  <si>
    <t xml:space="preserve">ED-48479</t>
  </si>
  <si>
    <t xml:space="preserve">DEMOLIÇÃO MANUAL DE PISO CIMENTADO OU CONTRAPISO DE ARGAMASSA, COM ESPESSURA MÁXIMA DE 10CM, INCLUSIVE AFASTAMENTO E EMPILHAMENTO, EXCLUSIVE TRANSPORTE E RETIRADA DO MATERIAL DEMOLIDO</t>
  </si>
  <si>
    <t xml:space="preserve">ED-48481</t>
  </si>
  <si>
    <t xml:space="preserve">DEMOLIÇÃO MANUAL DE PISO DE PEDRAS (MÁRMORE, GRANITO, ARDÓSIA, ETC.), INCLUSIVE AFASTAMENTO E EMPILHAMENTO, EXCLUSIVE DEMOLIÇÃO DE CONTRAPISO, TRANSPORTE E RETIRADA DO MATERIAL DEMOLIDO</t>
  </si>
  <si>
    <t xml:space="preserve">ED-48483</t>
  </si>
  <si>
    <t xml:space="preserve">DEMOLIÇÃO MANUAL DE PISO EM GRANILITE/MARMORITE, INCLUSIVE AFASTAMENTO E EMPILHAMENTO, EXCLUSIVE TRANSPORTE E RETIRADA DO MATERIAL DEMOLIDO</t>
  </si>
  <si>
    <t xml:space="preserve">ED-48482</t>
  </si>
  <si>
    <t xml:space="preserve">DEMOLIÇÃO MANUAL DE PISO VINÍLICO, INCLUSIVE AFASTAMENTO E EMPILHAMENTO, EXCLUSIVE TRANSPORTE E RETIRADA DO MATERIAL DEMOLIDO</t>
  </si>
  <si>
    <t xml:space="preserve">ED-48505</t>
  </si>
  <si>
    <t xml:space="preserve">DEMOLIÇÃO MANUAL DE RODAPÉ, INCLUSIVE ARGAMASSA DE ASSENTAMENTO E AFASTAMENTO, EXCLUSIVE TRANSPORTE E RETIRADA DO MATERIAL DEMOLIDO</t>
  </si>
  <si>
    <t xml:space="preserve">ED-48485</t>
  </si>
  <si>
    <t xml:space="preserve">REMOÇÃO MANUAL DE PISO DE TÁBUAS, COM REAPROVEITAMENTO, INCLUSIVE AFASTAMENTO E EMPILHAMENTO, EXCLUSIVE TRANSPORTE E RETIRADA DO MATERIAL REMOVIDO NÃO REAPROVEITÁVEL</t>
  </si>
  <si>
    <t xml:space="preserve">ED-48484</t>
  </si>
  <si>
    <t xml:space="preserve">REMOÇÃO MANUAL DE PISO DE TACO DE MADEIRA, COM REAPROVEITAMENTO, INCLUSIVE AFASTAMENTO E EMPILHAMENTO, EXCLUSIVE TRANSPORTE E RETIRADA DO MATERIAL REMOVIDO NÃO REAPROVEITÁVEL</t>
  </si>
  <si>
    <t xml:space="preserve">ED-48508</t>
  </si>
  <si>
    <t xml:space="preserve">REMOÇÃO MANUAL DE SOLEIRA DE MÁRMORE OU GRANITO, COM REAPROVEITAMENTO, INCLUSIVE AFASTAMENTO E EMPILHAMENTO, EXCLUSIVE TRANSPORTE E RETIRADA DO MATERIAL REMOVIDO NÃO REAPROVEITÁVEL</t>
  </si>
  <si>
    <t xml:space="preserve">REMOÇÃO DE CERCA E ALAMBRADO</t>
  </si>
  <si>
    <t xml:space="preserve">ED-48434</t>
  </si>
  <si>
    <t xml:space="preserve">REMOÇÃO MANUAL DE ALAMBRADO METÁLICO, COM REAPROVEITAMENTO, INCLUSIVE AFASTAMENTO E EMPILHAMENTO, EXCLUSIVE TRANSPORTE E RETIRADA DO MATERIAL REMOVIDO NÃO REAPROVEITÁVEL</t>
  </si>
  <si>
    <t xml:space="preserve">ED-48439</t>
  </si>
  <si>
    <t xml:space="preserve">REMOÇÃO MANUAL DE CERCA, COM REAPROVEITAMENTO, INCLUSIVE AFASTAMENTO E EMPILHAMENTO, EXCLUSIVE TRANSPORTE E RETIRADA DO MATERIAL REMOVIDO NÃO REAPROVEITÁVEL</t>
  </si>
  <si>
    <t xml:space="preserve">ED-48449</t>
  </si>
  <si>
    <t xml:space="preserve">REMOÇÃO MANUAL DE CONCERTINA, COM DIÂMETRO DE ATÉ 730MM, COM REAPROVEITAMENTO, INCLUSIVE AFASTAMENTO E EMPILHAMENTO, EXCLUSIVE TRANSPORTE E RETIRADA DO MATERIAL REMOVIDO NÃO REAPROVEITÁVEL
</t>
  </si>
  <si>
    <t xml:space="preserve">REMOÇÃO DE VIDRO</t>
  </si>
  <si>
    <t xml:space="preserve">ED-48516</t>
  </si>
  <si>
    <t xml:space="preserve">REMOÇÃO MANUAL DE VIDRO EM ESQUADRIAS, COM REAPROVEITAMENTO, INCLUSIVE LIMPEZA DO ENCAIXE, AFASTAMENTO E EMPILHAMENTO, EXCLUSIVE TRANSPORTE E RETIRADA DO MATERIAL REMOVIDO NÃO REAPROVEITÁVEL</t>
  </si>
  <si>
    <t xml:space="preserve">REMOÇÃO DE ITEM ESCOLAR</t>
  </si>
  <si>
    <t xml:space="preserve">ED-48498</t>
  </si>
  <si>
    <t xml:space="preserve">REMOÇÃO MANUAL DE QUADRO NEGRO, COM REAPROVEITAMENTO, INCLUSIVE AFASTAMENTO E EMPILHAMENTO, EXCLUSIVE TRANSPORTE E RETIRADA DO MATERIAL REMOVIDO NÃO REAPROVEITÁVEL</t>
  </si>
  <si>
    <t xml:space="preserve">INSTALAÇÕES PROVISÓRIAS</t>
  </si>
  <si>
    <t xml:space="preserve">PLACA DE OBRA</t>
  </si>
  <si>
    <t xml:space="preserve">ED-16660</t>
  </si>
  <si>
    <t xml:space="preserve">FORNECIMENTO E COLOCAÇÃO DE PLACA DE OBRA EM CHAPA GALVANIZADA #26, ESP. 0,45 MM, PLOTADA COM ADESIVO VINÍLICO, AFIXADA COM REBITES 4,8X40 MM, EM ESTRUTURA METÁLICA DE METALON 20X20 MM, ESP. 1,25 MM, INCLUSIVE SUPORTE EM EUCALIPTO AUTOCLAVADO PINTADO COM TINTA PVA DUAS (2) DEMÃOS</t>
  </si>
  <si>
    <t xml:space="preserve">ED-28427</t>
  </si>
  <si>
    <t xml:space="preserve">FORNECIMENTO E COLOCAÇÃO DE PLACA DE OBRA EM CHAPA GALVANIZADA #26, ESP. 0,45MM, DIMENSÃO (3X1,5)M, PLOTADA COM ADESIVO VINÍLICO, AFIXADA COM REBITES 4,8X40MM, EM ESTRUTURA METÁLICA DE METALON 20X20MM, ESP. 1,25MM, INCLUSIVE SUPORTE EM EUCALIPTO AUTOCLAVADO PINTADO COM TINTA PVA DUAS (2) DEMÃOS</t>
  </si>
  <si>
    <t xml:space="preserve">ED-28428</t>
  </si>
  <si>
    <t xml:space="preserve">FORNECIMENTO E COLOCAÇÃO DE PLACA DE OBRA EM CHAPA GALVANIZADA #26, ESP. 0,45MM, DIMENSÃO (4X3)M, PLOTADA COM ADESIVO VINÍLICO, AFIXADA COM REBITES 4,8X40MM, EM ESTRUTURA METÁLICA DE METALON 20X20MM, ESP. 1,25MM, INCLUSIVE SUPORTE EM EUCALIPTO AUTOCLAVADO PINTADO COM TINTA PVA DUAS (2) DEMÃOS</t>
  </si>
  <si>
    <t xml:space="preserve">ED-28429</t>
  </si>
  <si>
    <t xml:space="preserve">FORNECIMENTO E COLOCAÇÃO DE PLACA DE OBRA EM CHAPA GALVANIZADA #26, ESP. 0,45MM, DIMENSÃO (6X3)M, PLOTADA COM ADESIVO VINÍLICO, AFIXADA COM REBITES 4,8X40MM, EM ESTRUTURA METÁLICA DE METALON 20X20MM, ESP. 1,25MM, INCLUSIVE SUPORTE EM EUCALIPTO AUTOCLAVADO PINTADO COM TINTA PVA DUAS (2) DEMÃOS</t>
  </si>
  <si>
    <t xml:space="preserve">INSTALAÇÃO PROVISÓRIA ÁGUA E ENERGIA</t>
  </si>
  <si>
    <t xml:space="preserve">ED-50150</t>
  </si>
  <si>
    <t xml:space="preserve">LIGAÇÃO DE ÁGUA PROVISÓRIA PARA CANTEIRO,  INCLUSIVE HIDRÔMETRO E CAVALETE PARA MEDIÇÃO DE ÁGUA - ENTRADA PRINCIPAL, EM AÇO GALVANIZADO DN 20MM (1/2") - PADRÃO CONCESSIONÁRIA</t>
  </si>
  <si>
    <t xml:space="preserve">ED-31745</t>
  </si>
  <si>
    <t xml:space="preserve">LIGAÇÃO DE ESGOTO PARA BARRACÃO DE OBRA EM CANTEIRO, EXCLUSIVE FOSSA SÉPTICA </t>
  </si>
  <si>
    <t xml:space="preserve">ED-50151</t>
  </si>
  <si>
    <t xml:space="preserve">LIGAÇÃO PROVISÓRIA COM ENTRADA DE ENERGIA AÉREA, PADRÃO CEMIG, CARGA INSTALADA DE 15,1KVA ATÉ 30KVA, TRIFÁSICO, COM SAÍDA SUBTERRÂNEA, INCLUSIVE POSTE, CAIXA PARA MEDIDOR, DISJUNTOR, BARRAMENTO, ATERRAMENTO E ACESSÓRIOS</t>
  </si>
  <si>
    <t xml:space="preserve">ESCRITÓRIO DE OBRA</t>
  </si>
  <si>
    <t xml:space="preserve">ED-50125</t>
  </si>
  <si>
    <t xml:space="preserve">ÁREA COBERTA EM TELHA FIBROCIMENTO PARA CENTRAL DE CORTE/DOBRA/MONTAGEM EM CANTEIRO DE OBRAS, INCLUSIVE BANCADA E INSTALAÇÕES ELÉTRICAS, EXCLUSIVE VEDAÇÕES LATERAIS</t>
  </si>
  <si>
    <t xml:space="preserve">ED-50135</t>
  </si>
  <si>
    <t xml:space="preserve">BARRACÃO DE OBRA, EM CHAPA DE COMPENSADO RESINADO, INCLUSIVE  INSTALAÇÕES SANITÁRIAS E MOBILIÁRIO - PADRÃO DER-MG</t>
  </si>
  <si>
    <t xml:space="preserve">ED-50128</t>
  </si>
  <si>
    <t xml:space="preserve">BARRACÃO DE OBRA PARA DEPÓSITO E FERRAMENTARIA TIPO-I, ÁREA INTERNA 14,52M2, EM CHAPA DE COMPENSADO RESINADO, INCLUSIVE MOBILIÁRIO (OBRA DE PEQUENO PORTE, EFETIVO ATÉ 30 HOMENS), PADRÃO DER-MG</t>
  </si>
  <si>
    <t xml:space="preserve">ED-50129</t>
  </si>
  <si>
    <t xml:space="preserve">BARRACÃO DE OBRA PARA DEPÓSITO E FERRAMENTARIA TIPO-II, ÁREA INTERNA 25,41M2, EM CHAPA DE COMPENSADO RESINADO, INCLUSIVE MOBILIÁRIO (OBRA DE MÉDIO PORTE, EFETIVO DE 30 A 60 HOMENS), PADRÃO DER-MG</t>
  </si>
  <si>
    <t xml:space="preserve">ED-50148</t>
  </si>
  <si>
    <t xml:space="preserve">BARRACÃO DE OBRA PARA ESCRITÓRIO DA EMPREITEIRA TIPO-I, ÁREA INTERNA 18,15M2, EM CHAPA DE COMPENSADO RESINADO, INCLUSIVE MOBILIÁRIO (OBRA DE PEQUENO A MÉDIO PORTE, EFETIVO ATÉ 60 HOMENS) - PADRÃO DER-MG</t>
  </si>
  <si>
    <t xml:space="preserve">ED-50149</t>
  </si>
  <si>
    <t xml:space="preserve">BARRACÃO DE OBRA PARA ESCRITÓRIO DA EMPREITEIRA TIPO-II, ÁREA INTERNA 21,78M2, EM CHAPA DE COMPENSADO RESINADO, INCLUSIVE MOBILIÁRIO (OBRA DE GRANDE PORTE, EFETIVO ACIMA 60 HOMENS) - PADRÃO DER-MG</t>
  </si>
  <si>
    <t xml:space="preserve">ED-50146</t>
  </si>
  <si>
    <t xml:space="preserve">BARRACÃO DE OBRA PARA ESCRITÓRIO DA FISCALIZAÇÃO TIPO-I, ÁREA INTERNA 18,15M2, EM CHAPA DE COMPENSADO RESINADO, INCLUSIVE MOBILIÁRIO (OBRA DE PEQUENO A MÉDIO PORTE, EFETIVO ATÉ 60 HOMENS) - PADRÃO DER-MG</t>
  </si>
  <si>
    <t xml:space="preserve">ED-50147</t>
  </si>
  <si>
    <t xml:space="preserve">BARRACÃO DE OBRA PARA ESCRITÓRIO DA FISCALIZAÇÃO TIPO-II, ÁREA INTERNA 21,78M2, EM CHAPA DE COMPENSADO RESINADO, INCLUSIVE MOBILIÁRIO (OBRA DE GRANDE PORTE, EFETIVO ACIMA 60 HOMENS) - PADRÃO DER-MG</t>
  </si>
  <si>
    <t xml:space="preserve">ED-50130</t>
  </si>
  <si>
    <t xml:space="preserve">BARRACÃO DE OBRA PARA INSTALAÇÃO SANITÁRIA TIPO-I, ÁREA INTERNA 14,52M2, EM CHAPA DE COMPENSADO RESINADO (OBRA DE PEQUENO PORTE, EFETIVO ATÉ 30 HOMENS), PADRÃO DER-MG</t>
  </si>
  <si>
    <t xml:space="preserve">ED-50131</t>
  </si>
  <si>
    <t xml:space="preserve">BARRACÃO DE OBRA PARA INSTALAÇÃO SANITÁRIA TIPO-II, ÁREA INTERNA 18,15M2, EM CHAPA DE COMPENSADO RESINADO (OBRA DE MÉDIO PORTE, EFETIVO DE 30 A 60 HOMENS), PADRÃO DER-MG</t>
  </si>
  <si>
    <t xml:space="preserve">ED-50132</t>
  </si>
  <si>
    <t xml:space="preserve">BARRACÃO DE OBRA PARA INSTALAÇÃO SANITÁRIA TIPO-III, ÁREA INTERNA 25,41M2, EM CHAPA DE COMPENSADO RESINADO (OBRA DE GRANDE PORTE, EFETIVO ACIMA DE 60 HOMENS), PADRÃO DER-MG</t>
  </si>
  <si>
    <t xml:space="preserve">ED-50133</t>
  </si>
  <si>
    <t xml:space="preserve">BARRACÃO DE OBRA PARA REFEITÓRIO TIPO-I, ÁREA INTERNA 18,15M2, EM CHAPA DE COMPENSADO RESINADO (OBRA DE MÉDIO PORTE, EFETIVO DE 30 A 60 HOMENS), PADRÃO DER-MG</t>
  </si>
  <si>
    <t xml:space="preserve">ED-50134</t>
  </si>
  <si>
    <t xml:space="preserve">BARRACÃO DE OBRA PARA REFEITÓRIO TIPO-II, ÁREA INTERNA 25,41M2, EM CHAPA DE COMPENSADO RESINADO (OBRA DE GRANDE PORTE, EFETIVO ACIMA DE 60 HOMENS), PADRÃO DER-MG</t>
  </si>
  <si>
    <t xml:space="preserve">ED-50126</t>
  </si>
  <si>
    <t xml:space="preserve">BARRACÃO DE OBRA PARA VESTIÁRIO TIPO-I, ÁREA INTERNA 25,41M2, EM CHAPA DE COMPENSADO RESINADO, INCLUSIVE MOBILIÁRIO (OBRA DE PEQUENO PORTE, EFETIVO ATÉ 30 HOMENS), PADRÃO DER-MG</t>
  </si>
  <si>
    <t xml:space="preserve">ED-50127</t>
  </si>
  <si>
    <t xml:space="preserve">BARRACÃO DE OBRA PARA VESTIÁRIO TIPO-II, ÁREA INTERNA 67,76M2, EM CHAPA DE COMPENSADO RESINADO, INCLUSIVE MOBILIÁRIO (OBRA DE MÉDIO PORTE, EFETIVO DE 30 A 60 HOMENS), PADRÃO DER-MG</t>
  </si>
  <si>
    <t xml:space="preserve">ED-16341</t>
  </si>
  <si>
    <t xml:space="preserve">LIGAÇÃO PROVISÓRIA DE ÁGUA E ESGOTO PARA CONTAINER (ESCRITÓRIO DE OBRA)</t>
  </si>
  <si>
    <t xml:space="preserve">ED-16343</t>
  </si>
  <si>
    <t xml:space="preserve">LIGAÇÃO PROVISÓRIA DE ÁGUA E ESGOTO PARA CONTAINER (VESTIÁRIO DE OBRA), EXCLUSIVE CHUVEIRO ELÉTRICO</t>
  </si>
  <si>
    <t xml:space="preserve">ED-16342</t>
  </si>
  <si>
    <t xml:space="preserve">LIGAÇÃO PROVISÓRIA DE ENERGIA ELÉTRICA PARA CONTAINER</t>
  </si>
  <si>
    <t xml:space="preserve">ED-16356</t>
  </si>
  <si>
    <t xml:space="preserve">LIGAÇÕES PROVISÓRIAS PARA CONTAINER TIPO 1 (CORRESPONDENTE AO CÓDIGO ED-16348)</t>
  </si>
  <si>
    <t xml:space="preserve">ED-16357</t>
  </si>
  <si>
    <t xml:space="preserve">LIGAÇÕES PROVISÓRIAS PARA CONTAINER TIPO 2 (CORRESPONDENTE AO CÓDIGO ED-16349)</t>
  </si>
  <si>
    <t xml:space="preserve">ED-16358</t>
  </si>
  <si>
    <t xml:space="preserve">LIGAÇÕES PROVISÓRIAS PARA CONTAINER TIPO 3 (CORRESPONDENTE AO CÓDIGO ED-16350)</t>
  </si>
  <si>
    <t xml:space="preserve">ED-16359</t>
  </si>
  <si>
    <t xml:space="preserve">LIGAÇÕES PROVISÓRIAS PARA CONTAINER TIPO 4 (CORRESPONDENTE AO CÓDIGO ED-16351)</t>
  </si>
  <si>
    <t xml:space="preserve">ED-16360</t>
  </si>
  <si>
    <t xml:space="preserve">LIGAÇÕES PROVISÓRIAS PARA CONTAINER TIPO 5 (CORRESPONDENTE AO CÓDIGO ED-16352)</t>
  </si>
  <si>
    <t xml:space="preserve">ED-16361</t>
  </si>
  <si>
    <t xml:space="preserve">LIGAÇÕES PROVISÓRIAS PARA CONTAINER TIPO 6 (CORRESPONDENTE AO CÓDIGO ED-16353)</t>
  </si>
  <si>
    <t xml:space="preserve">ED-16362</t>
  </si>
  <si>
    <t xml:space="preserve">LIGAÇÕES PROVISÓRIAS PARA CONTAINER TIPO 7 (CORRESPONDENTE AO CÓDIGO ED-16354)</t>
  </si>
  <si>
    <t xml:space="preserve">ED-16363</t>
  </si>
  <si>
    <t xml:space="preserve">LIGAÇÕES PROVISÓRIAS PARA CONTAINER TIPO 8 (CORRESPONDENTE AO CÓDIGO ED-16355)</t>
  </si>
  <si>
    <t xml:space="preserve">ED-50155</t>
  </si>
  <si>
    <t xml:space="preserve">LOCAÇÃO DE BANHEIRO QUÍMICO, DIMENSÃO (110X120X230)CM, LINHA PADRÃO, CONTENDO UMA (1) PIA/HIGIENIZADOR DE MÃOS, INCLUSIVE MANUTENÇÃO E MOBILIZAÇÃO/DESMOBILIZAÇÃO</t>
  </si>
  <si>
    <t xml:space="preserve">mês</t>
  </si>
  <si>
    <t xml:space="preserve">ED-16348</t>
  </si>
  <si>
    <t xml:space="preserve">LOCAÇÃO DE CONTAINER COM ISOLAMENTO TÉRMICO, TIPO 1, PARA ESCRITÓRIO DE OBRA, COM MEDIDAS REFERENCIAIS DE (6) METROS COMPRIMENTO, (2,3) METROS LARGURA E (2,5) METROS ALTURA ÚTIL INTERNA, INCLUSIVE AR CONDICIONADO E LIGAÇÕES ELÉTRICAS INTERNAS, EXCLUSIVE MOBILIZAÇÃO/DESMOBILIZAÇÃO E LIGAÇÕES PROVISÓRIAS EXTERNAS</t>
  </si>
  <si>
    <t xml:space="preserve">ED-16349</t>
  </si>
  <si>
    <t xml:space="preserve">LOCAÇÃO DE CONTAINER COM ISOLAMENTO TÉRMICO, TIPO 2, PARA ESCRITÓRIO DE OBRA COM SANITÁRIO CONTENDO UM (1) VASO SANITÁRIO E UM (1) LAVATÓRIO, COM MEDIDAS REFERENCIAIS DE (6) METROS COMPRIMENTO, (2,3) METROS LARGURA E (2,5) METROS ALTURA ÚTIL INTERNA, INCLUSIVE AR CONDICIONADO E LIGAÇÕES ELÉTRICAS E HIDROSSANITÁRIAS INTERNAS, EXCLUSIVE MOBILIZAÇÃO/DESMOBILIZAÇÃO E LIGAÇÕES PROVISÓRIAS EXTERNAS</t>
  </si>
  <si>
    <t xml:space="preserve">ED-16350</t>
  </si>
  <si>
    <t xml:space="preserve">LOCAÇÃO DE CONTAINER COM ISOLAMENTO TÉRMICO, TIPO 3, PARA DEPÓSITO/FERRAMENTARIA DE OBRA, COM MEDIDAS REFERENCIAIS DE (6) METROS COMPRIMENTO, (2,3) METROS LARGURA E (2,5) METROS ALTURA ÚTIL INTERNA, INCLUSIVE LIGAÇÕES ELÉTRICAS INTERNAS, EXCLUSIVE MOBILIZAÇÃO/DESMOBILIZAÇÃO E LIGAÇÕES PROVISÓRIAS EXTERNAS</t>
  </si>
  <si>
    <t xml:space="preserve">ED-16351</t>
  </si>
  <si>
    <t xml:space="preserve">LOCAÇÃO DE CONTAINER COM ISOLAMENTO TÉRMICO, TIPO 4, PARA REFEITÓRIO DE OBRA, COM MEDIDAS REFERENCIAIS DE (6) METROS COMPRIMENTO, (2,3) METROS LARGURA E (2,5) METROS ALTURA ÚTIL INTERNA, INCLUSIVE LIGAÇÕES ELÉTRICAS INTERNAS, EXCLUSIVE MOBILIZAÇÃO/DESMOBILIZAÇÃO E LIGAÇÕES PROVISÓRIAS EXTERNAS</t>
  </si>
  <si>
    <t xml:space="preserve">ED-16352</t>
  </si>
  <si>
    <t xml:space="preserve">LOCAÇÃO DE CONTAINER COM ISOLAMENTO TÉRMICO, TIPO 5, PARA VESTIÁRIO DE OBRA COM SETE (7) CHUVEIROS E DOIS (2) LAVATÓRIOS, COM MEDIDAS REFERENCIAIS DE (6) METROS COMPRIMENTO, (2,3) METROS LARGURA E (2,5) METROS ALTURA ÚTIL INTERNA, INCLUSIVE LIGAÇÕES ELÉTRICAS E HIDROSSANITÁRIAS INTERNAS, EXCLUSIVE MOBILIZAÇÃO/DESMOBILIZAÇÃO E LIGAÇÕES PROVISÓRIAS EXTERNAS</t>
  </si>
  <si>
    <t xml:space="preserve">ED-16353</t>
  </si>
  <si>
    <t xml:space="preserve">LOCAÇÃO DE CONTAINER COM ISOLAMENTO TÉRMICO, TIPO 6, PARA VESTIÁRIO DE OBRA COM SETE (7)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</si>
  <si>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 xml:space="preserve">ED-16354</t>
  </si>
  <si>
    <t xml:space="preserve">LOCAÇÃO DE CONTAINER COM ISOLAMENTO TÉRMICO, TIPO 7, PARA VESTIÁRIO DE OBRA COM QUATRO (4) CHUVEIROS, TRÊS (3) VASOS SANITÁRIOS, UM (1) MICTÓRIO E UM (1) LAVATÓRIO, COM MEDIDAS REFERENCIAIS DE (6) METROS COMPRIMENTO, (2,3) METROS LARGURA E (2,5) METROS ALTURA ÚTIL INTERNA, INCLUSIVE LIGAÇÕES ELÉTRICAS E HIDROSSANITÁRIAS INTERNAS, EXCLUSIVE MOBILIZAÇÃO/DESMOBILIZAÇÃO E LIGAÇÕES PROVISÓRIAS EXTERNAS</t>
  </si>
  <si>
    <t xml:space="preserve">ED-16355</t>
  </si>
  <si>
    <t xml:space="preserve">LOCAÇÃO DE CONTAINER COM ISOLAMENTO TÉRMICO, TIPO 8, PARA VESTIÁRIO DE OBRA COM OITO (8) BANCOS E CINCO (5) ARMÁRIOS, COM MEDIDAS REFERENCIAIS DE (6) METROS COMPRIMENTO, (2,3) METROS LARGURA E (2,5) METROS ALTURA ÚTIL INTERNA, INCLUSIVE LIGAÇÕES ELÉTRICAS INTERNAS, EXCLUSIVE MOBILIZAÇÃO/DESMOBILIZAÇÃO E LIGAÇÕES PROVISÓRIAS EXTERNAS</t>
  </si>
  <si>
    <t xml:space="preserve">ED-50137</t>
  </si>
  <si>
    <t xml:space="preserve">MOBILIZAÇÃO E DESMOBILIZAÇÃO DE CONTAINER, INCLUSIVE CARGA, DESCARGA E TRANSPORTE EM CAMINHÃO CARROCERIA COM GUINDAUTO (MUNCK), EXCLUSIVE LOCAÇÃO DO CONTAINER</t>
  </si>
  <si>
    <t xml:space="preserve">LOCAÇÃO DA OBRA</t>
  </si>
  <si>
    <t xml:space="preserve">ED-17989</t>
  </si>
  <si>
    <t xml:space="preserve">LOCAÇÃO DE OBRA COM GABARITO DE TÁBUAS CORRIDAS PONTALETADAS A CADA 2,00M, REAPROVEITAMENTO (2X), INCLUSIVE ACOMPANHAMENTO DE EQUIPE TOPOGRÁFICA PARA MARCAÇÃO DE PONTO TOPOGRÁFICO</t>
  </si>
  <si>
    <t xml:space="preserve">ED-50276</t>
  </si>
  <si>
    <t xml:space="preserve">LOCAÇÃO TOPOGRÁFICA ACIMA DE CINQUENTA (50) PONTOS REFERENCIAIS, INCLUSIVE ESTACA (PIQUETE) DE MARCAÇÃO</t>
  </si>
  <si>
    <t xml:space="preserve">ED-50275</t>
  </si>
  <si>
    <t xml:space="preserve">LOCAÇÃO TOPOGRÁFICA DE VINTE UM (21) ATÉ CINQUENTA (50) PONTOS REFERENCIAIS, INCLUSIVE ESTACA (PIQUETE) DE MARCAÇÃO</t>
  </si>
  <si>
    <t xml:space="preserve">ED-50274</t>
  </si>
  <si>
    <t xml:space="preserve">LOCAÇÃO TOPOGRÁFICA PARA ATÉ VINTE (20) PONTOS REFERENCIAIS, INCLUSIVE ESTACA (PIQUETE) DE MARCAÇÃO</t>
  </si>
  <si>
    <t xml:space="preserve">TAPUME</t>
  </si>
  <si>
    <t xml:space="preserve">ED-50162</t>
  </si>
  <si>
    <t xml:space="preserve">PORTÃO PARA TAPUME FIXO DE PROTEÇÃO COM FECHAMENTO DE OBRA EM CHAPA DE COMPENSADO, ESP. 12MM, COM MÓDULO NA DIMENSÃO DE (110X220)CM, INCLUSIVE FERRAGENS E PINTURA LÁTEX (PVA) COM DUAS (2) DEMÃOS</t>
  </si>
  <si>
    <t xml:space="preserve">ED-50166</t>
  </si>
  <si>
    <t xml:space="preserve">REMANEJAMENTO DE TAPUME FIXO DE PROTEÇÃO PARA FECHAMENTO DE OBRA, INCLUSIVE ESCAVAÇÃO MANUAL E REATERRO COMPACTADO</t>
  </si>
  <si>
    <t xml:space="preserve">ED-50163</t>
  </si>
  <si>
    <t xml:space="preserve">TAPUME DE PROTEÇÃO PARA TRANSEUNTE EM TELA DE POLIETILENO, COM MÓDULO NA DIMENSÃO DE (150X150)CM, INCLUSIVE PONTALETE COM BASE DE APOIO EM CONCRETO MAGRO, FORNECIMENTO E MOVIMENTAÇÃO</t>
  </si>
  <si>
    <t xml:space="preserve">ED-50159</t>
  </si>
  <si>
    <t xml:space="preserve">TAPUME FIXO DE PROTEÇÃO PARA FECHAMENTO DE OBRA EM CHAPA DE COMPENSADO, ESP. 12MM, COM MÓDULO NA DIMENSÃO DE (110X220)CM, INCLUSIVE PINTURA LÁTEX (PVA) COM DUAS (2) DEMÃOS, EXCLUSIVE ABERTURA PARA PORTÃO</t>
  </si>
  <si>
    <t xml:space="preserve">ED-50164</t>
  </si>
  <si>
    <t xml:space="preserve">TAPUME FIXO DE PROTEÇÃO PARA FECHAMENTO DE OBRA EM TELA GALVANIZADA, COM TRAMA LOSANGULAR DE 2"X2", FIO BWG 14, COM MÓDULO NA DIMENSÃO DE (300X220)CM, INCLUSIVE PINTURA ESMALTE COM DUAS (2) DEMÃOS, EXCLUSIVE ABERTURA PARA PORTÃO</t>
  </si>
  <si>
    <t xml:space="preserve">ED-29823</t>
  </si>
  <si>
    <t xml:space="preserve">TAPUME FIXO DE PROTEÇÃO PARA FECHAMENTO DE OBRA EM TELHA METÁLICA GALVANIZADA, TIPO TRAPEZOIDAL, ESP. 0,5MM, COM MÓDULO NA DIMENSÃO DE (300X220)CM, COM REAPROVEITAMENTO, EXCLUSIVE PINTURA ESMALTE, INCLUSIVE PONTALETE E FIXAÇÃO</t>
  </si>
  <si>
    <t xml:space="preserve">ED-50165</t>
  </si>
  <si>
    <t xml:space="preserve">TAPUME REMOVÍVEL DE PROTEÇÃO PARA FECHAMENTO DE OBRA EM TELA GALVANIZADA, COM TRAMA LOSANGULAR DE 2"X2", FIO BWG 14, COM MÓDULO NA DIMENSÃO DE (300X220)CM, INCLUSIVE PONTALETE COM BASE DE APOIO EM CONCRETO MAGRO</t>
  </si>
  <si>
    <t xml:space="preserve">PROTEÇÃO DE TRANSEUNTE</t>
  </si>
  <si>
    <t xml:space="preserve">ED-27006</t>
  </si>
  <si>
    <t xml:space="preserve">CONE PARA SINALIZAÇÃO/ISOLAMENTO DE ÁREAS, ALTURA 75CM, INCLUSIVE FORNECIMENTO E MOVIMENTAÇÃO</t>
  </si>
  <si>
    <t xml:space="preserve">ED-50157</t>
  </si>
  <si>
    <t xml:space="preserve">FITA ZEBRADA AMARELA PARA SINALIZAÇÃO ISOLAMENTO DE ÁREA, EXCLUSIVE SUPORTE PARA SUSTENTAÇÃO, INCLUSIVE FIXAÇÃO E FORNECIMENTO
</t>
  </si>
  <si>
    <t xml:space="preserve">ED-50156</t>
  </si>
  <si>
    <t xml:space="preserve">PROTEÇÃO PARA TRANSEUNTE OU ISOLAMENTO DE ÁREA COM FITA ZEBRADA AMARELA, INCLUSIVE PONTALETE COM BASE DE APOIO EM CONCRETO MAGRO, ALTURA DE 150CM, FORNECIMENTO E MOVIMENTAÇÃO
</t>
  </si>
  <si>
    <t xml:space="preserve">ANDAIME</t>
  </si>
  <si>
    <t xml:space="preserve">ED-28530</t>
  </si>
  <si>
    <t xml:space="preserve">ANDAIME EM CAVALETE METÁLICO PARA ALVENARIA, COM CHAPA DE COMPENSADO E TÁBUA, COM REAPROVEITAMENTO, INCLUSIVE MONTAGEM/DESMONTAGEM E REMANEJAMENTO
</t>
  </si>
  <si>
    <t xml:space="preserve">ED-28533</t>
  </si>
  <si>
    <t xml:space="preserve">ANDAIME EM CAVALETE METÁLICO PARA FORRO OU SERVIÇO EM ALTURA INTERNO, COM CHAPA DE COMPENSADO E TÁBUA, COM REAPROVEITAMENTO, INCLUSIVE MONTAGEM/DESMONTAGEM E REMANEJAMENTO</t>
  </si>
  <si>
    <t xml:space="preserve">ED-48243</t>
  </si>
  <si>
    <t xml:space="preserve">CONDUTOR/DUTO DE ENTULHO EM POLIETILENO, INCLUSIVE ACESSÓRIOS DE FIXAÇÃO, SUPORTES, MONTAGEM/DESMONTAGEM E REMANEJAMENTO</t>
  </si>
  <si>
    <t xml:space="preserve">mxmês</t>
  </si>
  <si>
    <t xml:space="preserve">ED-9075</t>
  </si>
  <si>
    <t xml:space="preserve">FORNECIMENTO DE ANDAIME METÁLICO PARA FACHADA (LOCAÇÃO), INCLUSIVE PISO METÁLICO E SAPATAS, EXCLUSIVE MONTAGEM E DESMONTAGEM</t>
  </si>
  <si>
    <t xml:space="preserve">m2xmês</t>
  </si>
  <si>
    <t xml:space="preserve">ED-9076</t>
  </si>
  <si>
    <t xml:space="preserve">FORNECIMENTO DE ANDAIME METÁLICO TUBULAR TIPO TORRE (LOCAÇÃO), INCLUSIVE RODÍZIOS, EXCLUSIVE MONTAGEM E DESMONTAGEM</t>
  </si>
  <si>
    <t xml:space="preserve">ED-48246</t>
  </si>
  <si>
    <t xml:space="preserve">MONTAGEM E DESMONTAGEM DE ANDAIME METÁLICO PARA FACHADA COM PISO METÁLICO, EXCLUSIVE FORNECIMENTO DO ANDAIME E RODAPÉ/GUARDA-CORPO EM MADEIRA</t>
  </si>
  <si>
    <t xml:space="preserve">ED-48245</t>
  </si>
  <si>
    <t xml:space="preserve">MONTAGEM E DESMONTAGEM DE ANDAIME METÁLICO PARA FACHADA COM PISO METÁLICO, INCLUSIVE RODAPÉ/GUARDA-CORPO EM MADEIRA, EXCLUSIVE FORNECIMENTO DO ANDAIME</t>
  </si>
  <si>
    <t xml:space="preserve">ED-9077</t>
  </si>
  <si>
    <t xml:space="preserve">MONTAGEM E DESMONTAGEM DE ANDAIME METÁLICO TUBULAR TIPO TORRE, EXCLUSIVE FORNECIMENTO DO ANDAIME</t>
  </si>
  <si>
    <t xml:space="preserve">ED-48249</t>
  </si>
  <si>
    <t xml:space="preserve">TELA DE PROTEÇÃO, TIPO FACHADEIRA, INSTALADA EM ANDAIME METÁLICO PARA FACHADA, EXCLUSIVE ANDAIME METÁLICO, INCLUSIVE ACESSÓRIOS DE FIXAÇÃO
</t>
  </si>
  <si>
    <t xml:space="preserve">ED-48248</t>
  </si>
  <si>
    <t xml:space="preserve">TELA PARA PROTEÇÃO DE FACHADA EM POLIETILENO, EXCLUSIVE BANDEJA SALVA VIDAS, INCLUSIVE ACESSÓRIOS DE FIXAÇÃO</t>
  </si>
  <si>
    <t xml:space="preserve">BANDEJA DE PROTEÇÃO/SALVA VIDAS</t>
  </si>
  <si>
    <t xml:space="preserve">ED-28493</t>
  </si>
  <si>
    <t xml:space="preserve">BANDEJA SALVA VIDAS, TIPO PRIMÁRIA, EM SUPORTE METÁLICO COM FORRO EM COMPENSADO RESINADO E TÁBUA, COMPRIMENTO DE 250CM COM COMPLEMENTO DE 80CM, INCLUSIVE ACESSÓRIOS DE FIXAÇÃO E INSTALAÇÃO</t>
  </si>
  <si>
    <t xml:space="preserve">ED-28494</t>
  </si>
  <si>
    <t xml:space="preserve">BANDEJA SALVA VIDAS, TIPO SECUNDÁRIA, EM SUPORTE METÁLICO COM FORRO EM COMPENSADO RESINADO E TÁBUA, COMPRIMENTO DE 140CM COM COMPLEMENTO DE 80CM, INCLUSIVE ACESSÓRIOS DE FIXAÇÃO E INSTALAÇÃO</t>
  </si>
  <si>
    <t xml:space="preserve">TERRAPLENAGEM/TRABALHOS EM TERRA</t>
  </si>
  <si>
    <t xml:space="preserve">REGULARIZAÇÃO E COMPACTAÇÃO DE SOLO</t>
  </si>
  <si>
    <t xml:space="preserve">ED-51100</t>
  </si>
  <si>
    <t xml:space="preserve">CORTE E DESATERRO MECÂNICO PARA REGULARIZAÇÃO, COM TRATOR DE ESTEIRA, INCLUSIVE ARRASTAMENTO NIVELADO, AFASTAMENTO E EMPILHAMENTO, EXCLUSIVE CARGA, TRANSPORTE E DESCARGA</t>
  </si>
  <si>
    <t xml:space="preserve">ED-51122</t>
  </si>
  <si>
    <t xml:space="preserve">REGULARIZAÇÃO E COMPACTAÇÃO DE TERRENO MANUAL COM SOQUETE, EXCLUSIVE DESMATAMENTO, DESTOCAMENTO, LIMPEZA/ROÇADA DO TERRENO</t>
  </si>
  <si>
    <t xml:space="preserve">ED-51124</t>
  </si>
  <si>
    <t xml:space="preserve">REGULARIZAÇÃO E COMPACTAÇÃO MECÂNICA DE TERRENO COM ROLO VIBRATÓRIO, EXCLUSIVE DESMATAMENTO, DESTOCAMENTO, LIMPEZA/ROÇADA DO TERRENO</t>
  </si>
  <si>
    <t xml:space="preserve">ED-51123</t>
  </si>
  <si>
    <t xml:space="preserve">REGULARIZAÇÃO MANUAL E COMPACTAÇÃO MECANIZADA DE TERRENO COM PLACA VIBRATÓRIA, EXCLUSIVE DESMATAMENTO, DESTOCAMENTO, LIMPEZA/ROÇADA DO TERRENO</t>
  </si>
  <si>
    <t xml:space="preserve">ESCAVAÇÃO MECÂNICA</t>
  </si>
  <si>
    <t xml:space="preserve">ED-51116</t>
  </si>
  <si>
    <t xml:space="preserve">ESCAVAÇÃO MECÂNICA DE VALAS COM PROFUNDIDADE MAIOR QUE 1,5M E MENOR OU IGUAL 3,0M, INCLUSIVE CARGA EM CAMINHÃO, EXCLUSIVE TRANSPORTE E DESCARGA</t>
  </si>
  <si>
    <t xml:space="preserve">ED-51112</t>
  </si>
  <si>
    <t xml:space="preserve">ESCAVAÇÃO MECÂNICA DE VALAS COM PROFUNDIDADE MAIOR QUE 1,5M E MENOR OU IGUAL 3,0M, INCLUSIVE DESCARGA LATERAL, EXCLUSIVE CARGA, TRANSPORTE E DESCARGA</t>
  </si>
  <si>
    <t xml:space="preserve">ED-51117</t>
  </si>
  <si>
    <t xml:space="preserve">ESCAVAÇÃO MECÂNICA DE VALAS COM PROFUNDIDADE MAIOR QUE 3,0M E MENOR OU IGUAL 5,0M, INCLUSIVE CARGA EM CAMINHÃO, EXCLUSIVE TRANSPORTE E DESCARGA</t>
  </si>
  <si>
    <t xml:space="preserve">ED-51113</t>
  </si>
  <si>
    <t xml:space="preserve">ESCAVAÇÃO MECÂNICA DE VALAS COM PROFUNDIDADE MAIOR QUE 3,0M E MENOR OU IGUAL 5,0M, INCLUSIVE DESCARGA LATERAL, EXCLUSIVE CARGA, TRANSPORTE E DESCARGA</t>
  </si>
  <si>
    <t xml:space="preserve">ED-51115</t>
  </si>
  <si>
    <t xml:space="preserve">ESCAVAÇÃO MECÂNICA DE VALAS COM PROFUNDIDADE MENOR OU IGUAL A 1,5M, INCLUSIVE CARGA EM CAMINHÃO, EXCLUSIVE TRANSPORTE E DESCARGA</t>
  </si>
  <si>
    <t xml:space="preserve">ED-51111</t>
  </si>
  <si>
    <t xml:space="preserve">ESCAVAÇÃO MECÂNICA DE VALAS COM PROFUNDIDADE MENOR OU IGUAL A 1,5M, INCLUSIVE DESCARGA LATERAL, EXCLUSIVE CARGA, TRANSPORTE E DESCARGA</t>
  </si>
  <si>
    <t xml:space="preserve">ED-51105</t>
  </si>
  <si>
    <t xml:space="preserve">ESCAVAÇÃO MECÂNICA EM MATERIAL DE 1ª CATEGORIA, INCLUSIVE CARGA EM CAMINHÃO, EXCLUSIVE TRANSPORTE E DESCARGA</t>
  </si>
  <si>
    <t xml:space="preserve">ED-51106</t>
  </si>
  <si>
    <t xml:space="preserve">ESCAVAÇÃO MECÂNICA EM MATERIAL DE 2ª CATEGORIA, INCLUSIVE CARGA EM CAMINHÃO, EXCLUSIVE TRANSPORTE E DESCARGA</t>
  </si>
  <si>
    <t xml:space="preserve">ED-51119</t>
  </si>
  <si>
    <t xml:space="preserve">ESCAVAÇÃO MECÂNICA EM SOLO MOLE, INCLUSIVE CARGA EM CAMINHÃO, EXCLUSIVE TRANSPORTE E DESCARGA</t>
  </si>
  <si>
    <t xml:space="preserve">ED-51103</t>
  </si>
  <si>
    <t xml:space="preserve">ESCAVAÇÃO MECÂNICA HORIZONTAL, COM TRATOR DE ESTEIRA, EM MATERIAL DE 1ª CATEGORIA, INCLUSIVE AFASTAMENTO E EMPILHAMENTO COM DISTÂNCIA MÁXIMA DE ATÉ CINQUENTA (50) METROS, EXCLUSIVE CARGA, TRANSPORTE E DESGARGA</t>
  </si>
  <si>
    <t xml:space="preserve">ED-51104</t>
  </si>
  <si>
    <t xml:space="preserve">ESCAVAÇÃO MECÂNICA HORIZONTAL, COM TRATOR DE ESTEIRA, EM MATERIAL DE 2ª CATEGORIA, INCLUSIVE AFASTAMENTO E EMPILHAMENTO COM DISTÂNCIA MÁXIMA DE ATÉ CINQUENTA (50) METROS, EXCLUSIVE CARGA, TRANSPORTE E DESGARGA</t>
  </si>
  <si>
    <t xml:space="preserve">ESCAVAÇÃO MANUAL</t>
  </si>
  <si>
    <t xml:space="preserve">ED-51110</t>
  </si>
  <si>
    <t xml:space="preserve">ESCAVAÇÃO MANUAL DE TERRA (DESATERRO MANUAL), INCLUSIVE DESCARGA LATERAL, EXCLUSIVE RETIRADA E TRANSPORTE DO MATERIAL ESCAVADO</t>
  </si>
  <si>
    <t xml:space="preserve">ED-51108</t>
  </si>
  <si>
    <t xml:space="preserve">ESCAVAÇÃO MANUAL DE VALA COM PROFUNDIDADE MAIOR QUE 1,5M E MENOR OU IGUAL 3,0M, INCLUSIVE DESCARGA LATERAL</t>
  </si>
  <si>
    <t xml:space="preserve">ED-51109</t>
  </si>
  <si>
    <t xml:space="preserve">ESCAVAÇÃO MANUAL DE VALA COM PROFUNDIDADE MAIOR QUE 3,0M E MENOR OU IGUAL 5,0M, INCLUSIVE DESCARGA LATERAL</t>
  </si>
  <si>
    <t xml:space="preserve">ED-51107</t>
  </si>
  <si>
    <t xml:space="preserve">ESCAVAÇÃO MANUAL DE VALA COM PROFUNDIDADE MENOR OU IGUAL A 1,5M, INCLUSIVE DESCARGA LATERAL</t>
  </si>
  <si>
    <t xml:space="preserve">COMPACTAÇÃO DE FUNDO DE VALA</t>
  </si>
  <si>
    <t xml:space="preserve">ED-51093</t>
  </si>
  <si>
    <t xml:space="preserve">APILOAMENTO MANUAL EM FUNDO DE VALA COM SOQUETE, EXCLUSIVE ESCAVAÇÃO</t>
  </si>
  <si>
    <t xml:space="preserve">ED-51094</t>
  </si>
  <si>
    <t xml:space="preserve">APILOAMENTO MECANIZADO EM FUNDO DE VALA COM PLACA VIBRATÓRIA, EXCLUSIVE ESCAVAÇÃO</t>
  </si>
  <si>
    <t xml:space="preserve">ATERRO E REATERRO</t>
  </si>
  <si>
    <t xml:space="preserve">ED-51097</t>
  </si>
  <si>
    <t xml:space="preserve">COMPACTAÇÃO MANUAL DE ATERRO COM SOQUETE, INCLUSIVE ESPALHAMENTO MANUAL</t>
  </si>
  <si>
    <t xml:space="preserve">ED-29190</t>
  </si>
  <si>
    <t xml:space="preserve">COMPACTAÇÃO MECÂNICA DE ATERRO COM ROLO VIBRATÓRIO A 100% DO PROCTOR INTERMEDIÁRIO, INCLUSIVE ESPALHAMENTO</t>
  </si>
  <si>
    <t xml:space="preserve">ED-29189</t>
  </si>
  <si>
    <t xml:space="preserve">COMPACTAÇÃO MECÂNICA DE ATERRO COM ROLO VIBRATÓRIO A 100% DO PROCTOR NORMAL, INCLUSIVE ESPALHAMENTO</t>
  </si>
  <si>
    <t xml:space="preserve">ED-51098</t>
  </si>
  <si>
    <t xml:space="preserve">COMPACTAÇÃO MECÂNICA DE ATERRO COM ROLO VIBRATÓRIO A 95% DO PROCTOR NORMAL, INCLUSIVE ESPALHAMENTO</t>
  </si>
  <si>
    <t xml:space="preserve">ED-51095</t>
  </si>
  <si>
    <t xml:space="preserve">COMPACTAÇÃO MECÂNICA DE ATERRO COM ROLO VIBRATÓRIO SEM GRAU DE COMPACTAÇÃO, INCLUSIVE ESPALHAMENTO</t>
  </si>
  <si>
    <t xml:space="preserve">ED-51096</t>
  </si>
  <si>
    <t xml:space="preserve">COMPACTAÇÃO MECANIZADA DE ATERRO COM PLACA VIBRATÓRIA, INCLUSIVE ESPALHAMENTO MANUAL</t>
  </si>
  <si>
    <t xml:space="preserve">ED-51120</t>
  </si>
  <si>
    <t xml:space="preserve">REATERRO MANUAL DE VALA, INCLUSIVE ESPALHAMENTO E COMPACTAÇÃO MANUAL COM SOQUETE</t>
  </si>
  <si>
    <t xml:space="preserve">ED-51121</t>
  </si>
  <si>
    <t xml:space="preserve">REATERRO MANUAL DE VALA, INCLUSIVE ESPALHAMENTO E COMPACTAÇÃO MECANIZADA COM PLACA VIBRATÓRIA</t>
  </si>
  <si>
    <t xml:space="preserve">ESCORAMENTO DE VALA</t>
  </si>
  <si>
    <t xml:space="preserve">ED-29712</t>
  </si>
  <si>
    <t xml:space="preserve">ESCORAMENTO DE VALA CONTÍNUO, COM PRANCHAS VERTICAIS, LONGARINAS E ESTRONCAS DE MADEIRA, REAPROVEITAMENTO (3X), EXCLUSIVE ESCAVAÇÃO</t>
  </si>
  <si>
    <t xml:space="preserve">ED-29713</t>
  </si>
  <si>
    <t xml:space="preserve">ESCORAMENTO DE VALA DESCONTÍNUO, COM PRANCHAS VERTICAIS, LONGARINAS E ESTRONCAS DE MADEIRA, REAPROVEITAMENTO (3X), EXCLUSIVE ESCAVAÇÃO</t>
  </si>
  <si>
    <t xml:space="preserve">FUNDAÇÕES</t>
  </si>
  <si>
    <t xml:space="preserve">FUNDAÇÃO SUPERFICIAL E RASA</t>
  </si>
  <si>
    <t xml:space="preserve">ED-29801</t>
  </si>
  <si>
    <t xml:space="preserve">PERFURAÇÃO MANUAL DE ESTACA TIPO BROCA A TRADO, INCLUSIVE AFASTAMENTO, EXCLUSIVE ARMAÇÃO, CONCRETO ESTRUTURAL, TRANSPORTE E RETIRADA DO MATERIAL ESCAVADO</t>
  </si>
  <si>
    <t xml:space="preserve">FUNDAÇÃO PROFUNDA</t>
  </si>
  <si>
    <t xml:space="preserve">ED-29753</t>
  </si>
  <si>
    <t xml:space="preserve">CORTE DE ESTACA TRILHO DUPLO, TIPO TR 25/32, EXCLUSIVE FORNECIMENTO DA ESTACA</t>
  </si>
  <si>
    <t xml:space="preserve">ED-29755</t>
  </si>
  <si>
    <t xml:space="preserve">CORTE DE ESTACA TRILHO DUPLO, TIPO TR 37/45/57, EXCLUSIVE FORNECIMENTO DA ESTACA</t>
  </si>
  <si>
    <t xml:space="preserve">ED-29754</t>
  </si>
  <si>
    <t xml:space="preserve">CORTE DE ESTACA TRILHO SIMPLES, TIPO TR 25/32, EXCLUSIVE FORNECIMENTO DA ESTACA</t>
  </si>
  <si>
    <t xml:space="preserve">ED-29756</t>
  </si>
  <si>
    <t xml:space="preserve">CORTE DE ESTACA TRILHO SIMPLES, TIPO TR 37/45/57, EXCLUSIVE FORNECIMENTO DA ESTACA</t>
  </si>
  <si>
    <t xml:space="preserve">ED-29686</t>
  </si>
  <si>
    <t xml:space="preserve">CORTE E PREPARO DE CABEÇA/ARRASAMENTO MECANIZADO  DE ESTACA PARA BLOCO DE COROAMENTO, INCLUSIVE AFASTAMENTO E EMPILHAMENTO, EXCLUSIVE TRANSPORTE E RETIRADA DO MATERIAL DEMOLIDO</t>
  </si>
  <si>
    <t xml:space="preserve">ED-49728</t>
  </si>
  <si>
    <t xml:space="preserve">CRAVAÇÃO DE ESTACA PRÉ-MOLDADA DE CONCRETO, DIMENSÃO (15X15)CM, COMPRESSÃO ADMISSÍVEL DE 25T, INCLUSIVE FORNECIMENTO DE ESTACA, EXCLUSIVE EMENDA</t>
  </si>
  <si>
    <t xml:space="preserve">ED-49729</t>
  </si>
  <si>
    <t xml:space="preserve">CRAVAÇÃO DE ESTACA PRÉ-MOLDADA DE CONCRETO, DIMENSÃO (17X17)CM, COMPRESSÃO ADMISSÍVEL DE 35T, INCLUSIVE FORNECIMENTO DE ESTACA, EXCLUSIVE EMENDA</t>
  </si>
  <si>
    <t xml:space="preserve">ED-49730</t>
  </si>
  <si>
    <t xml:space="preserve">CRAVAÇÃO DE ESTACA PRÉ-MOLDADA DE CONCRETO, DIMENSÃO (20X20)CM, COMPRESSÃO ADMISSÍVEL DE 50T, INCLUSIVE FORNECIMENTO DE ESTACA, EXCLUSIVE EMENDA</t>
  </si>
  <si>
    <t xml:space="preserve">ED-49731</t>
  </si>
  <si>
    <t xml:space="preserve">CRAVAÇÃO DE ESTACA PRÉ-MOLDADA DE CONCRETO, DIMENSÃO (21X21)CM, COMPRESSÃO ADMISSÍVEL DE 60T, INCLUSIVE FORNECIMENTO DE ESTACA, EXCLUSIVE EMENDA</t>
  </si>
  <si>
    <t xml:space="preserve">ED-49732</t>
  </si>
  <si>
    <t xml:space="preserve">CRAVAÇÃO DE ESTACA PRÉ-MOLDADA DE CONCRETO, DIMENSÃO (23X23)CM, COMPRESSÃO ADMISSÍVEL DE 70T, INCLUSIVE FORNECIMENTO DE ESTACA, EXCLUSIVE EMENDA</t>
  </si>
  <si>
    <t xml:space="preserve">ED-49733</t>
  </si>
  <si>
    <t xml:space="preserve">CRAVAÇÃO DE ESTACA PRÉ-MOLDADA DE CONCRETO, DIMENSÃO (25X25)CM, COMPRESSÃO ADMISSÍVEL DE 85T, INCLUSIVE FORNECIMENTO DE ESTACA, EXCLUSIVE EMENDA</t>
  </si>
  <si>
    <t xml:space="preserve">ED-49766</t>
  </si>
  <si>
    <t xml:space="preserve">CRAVAÇÃO DE ESTACA TRILHO DUPLO, TIPO TR-25, INCLUSIVE FORNECIMENTO, EXCLUSIVE EMENDA E CORTE DA ESTACA</t>
  </si>
  <si>
    <t xml:space="preserve">ED-49767</t>
  </si>
  <si>
    <t xml:space="preserve">CRAVAÇÃO DE ESTACA TRILHO DUPLO, TIPO TR-32, INCLUSIVE FORNECIMENTO, EXCLUSIVE EMENDA E CORTE DA ESTACA</t>
  </si>
  <si>
    <t xml:space="preserve">ED-49768</t>
  </si>
  <si>
    <t xml:space="preserve">CRAVAÇÃO DE ESTACA TRILHO DUPLO, TIPO TR-37, INCLUSIVE FORNECIMENTO, EXCLUSIVE EMENDA E CORTE DA ESTACA</t>
  </si>
  <si>
    <t xml:space="preserve">ED-49769</t>
  </si>
  <si>
    <t xml:space="preserve">CRAVAÇÃO DE ESTACA TRILHO DUPLO, TIPO TR-45, INCLUSIVE FORNECIMENTO, EXCLUSIVE EMENDA E CORTE DA ESTACA</t>
  </si>
  <si>
    <t xml:space="preserve">ED-49770</t>
  </si>
  <si>
    <t xml:space="preserve">CRAVAÇÃO DE ESTACA TRILHO DUPLO, TIPO TR-57, INCLUSIVE FORNECIMENTO, EXCLUSIVE EMENDA E CORTE DA ESTACA</t>
  </si>
  <si>
    <t xml:space="preserve">ED-49761</t>
  </si>
  <si>
    <t xml:space="preserve">CRAVAÇÃO DE ESTACA TRILHO SIMPLES, TIPO TR-25, INCLUSIVE FORNECIMENTO, EXCLUSIVE EMENDA E CORTE DA ESTACA</t>
  </si>
  <si>
    <t xml:space="preserve">ED-49762</t>
  </si>
  <si>
    <t xml:space="preserve">CRAVAÇÃO DE ESTACA TRILHO SIMPLES, TIPO TR-32, INCLUSIVE FORNECIMENTO, EXCLUSIVE EMENDA E CORTE DA ESTACA</t>
  </si>
  <si>
    <t xml:space="preserve">ED-49763</t>
  </si>
  <si>
    <t xml:space="preserve">CRAVAÇÃO DE ESTACA TRILHO SIMPLES, TIPO TR-37, INCLUSIVE FORNECIMENTO, EXCLUSIVE EMENDA E CORTE DA ESTACA</t>
  </si>
  <si>
    <t xml:space="preserve">ED-49764</t>
  </si>
  <si>
    <t xml:space="preserve">CRAVAÇÃO DE ESTACA TRILHO SIMPLES, TIPO TR-45, INCLUSIVE FORNECIMENTO, EXCLUSIVE EMENDA E CORTE DA ESTACA</t>
  </si>
  <si>
    <t xml:space="preserve">ED-49765</t>
  </si>
  <si>
    <t xml:space="preserve">CRAVAÇÃO DE ESTACA TRILHO SIMPLES, TIPO TR-57, INCLUSIVE FORNECIMENTO, EXCLUSIVE EMENDA E CORTE DA ESTACA</t>
  </si>
  <si>
    <t xml:space="preserve">ED-49735</t>
  </si>
  <si>
    <t xml:space="preserve">EMENDA DE ESTACA PRÉ-MOLDADA, INCLUSIVE ANEL/LUVA METÁLICO E SOLDA, EXCLUSIVE FORNECIMENTO DA ESTACA</t>
  </si>
  <si>
    <t xml:space="preserve">ED-29758</t>
  </si>
  <si>
    <t xml:space="preserve">EMENDA DE ESTACA TRILHO DUPLO, TIPO TR 25/32, INCLUSIVE SOLDA E REFORÇO, EXCLUSIVE FORNECIMENTO DA ESTACA</t>
  </si>
  <si>
    <t xml:space="preserve">ED-29760</t>
  </si>
  <si>
    <t xml:space="preserve">EMENDA DE ESTACA TRILHO DUPLO, TIPO TR 37/45/57, INCLUSIVE SOLDA E REFORÇO, EXCLUSIVE FORNECIMENTO DA ESTACA</t>
  </si>
  <si>
    <t xml:space="preserve">ED-29759</t>
  </si>
  <si>
    <t xml:space="preserve">EMENDA DE ESTACA TRILHO SIMPLES, TIPO TR 25/32, INCLUSIVE SOLDA E REFORÇO, EXCLUSIVE FORNECIMENTO DA ESTACA</t>
  </si>
  <si>
    <t xml:space="preserve">ED-29761</t>
  </si>
  <si>
    <t xml:space="preserve">EMENDA DE ESTACA TRILHO SIMPLES, TIPO TR 37/45/57, INCLUSIVE SOLDA E REFORÇO, EXCLUSIVE FORNECIMENTO DA ESTACA</t>
  </si>
  <si>
    <t xml:space="preserve">ED-15801</t>
  </si>
  <si>
    <t xml:space="preserve">ENCAMISAMENTO DE TUBULÃO COM TUBO DE CONCRETO (MANILHA), DIÂMETRO 90CM, INCLUSIVE TRANSPORTE E FORNECIMENTO</t>
  </si>
  <si>
    <t xml:space="preserve">ED-49777</t>
  </si>
  <si>
    <t xml:space="preserve">ESCAVAÇÃO MANUAL DE TUBULÃO A CÉU ABERTO, INCLUSIVE DESCARGA LATERAL</t>
  </si>
  <si>
    <t xml:space="preserve">ED-26497</t>
  </si>
  <si>
    <t xml:space="preserve">EXECUÇÃO DE ESTACA TIPO HÉLICE CONTÍNUA, DIÂMETRO 30CM, INCLUSIVE AFASTAMENTO LATERAL, EXCLUSIVE ARMAÇÃO, CONCRETO ESTRUTURAL, TRANSPORTE E RETIRADA DO MATERIAL ESCAVADO</t>
  </si>
  <si>
    <t xml:space="preserve">ED-49715</t>
  </si>
  <si>
    <t xml:space="preserve">EXECUÇÃO DE ESTACA TIPO HÉLICE CONTÍNUA, DIÂMETRO 40CM, INCLUSIVE AFASTAMENTO LATERAL, EXCLUSIVE ARMAÇÃO, CONCRETO ESTRUTURAL, TRANSPORTE E RETIRADA DO MATERIAL ESCAVADO</t>
  </si>
  <si>
    <t xml:space="preserve">ED-49716</t>
  </si>
  <si>
    <t xml:space="preserve">EXECUÇÃO DE ESTACA TIPO HÉLICE CONTÍNUA, DIÂMETRO 50CM, INCLUSIVE AFASTAMENTO LATERAL, EXCLUSIVE ARMAÇÃO, CONCRETO ESTRUTURAL, TRANSPORTE E RETIRADA DO MATERIAL ESCAVADO</t>
  </si>
  <si>
    <t xml:space="preserve">ED-49717</t>
  </si>
  <si>
    <t xml:space="preserve">EXECUÇÃO DE ESTACA TIPO HÉLICE CONTÍNUA, DIÂMETRO 60CM, INCLUSIVE AFASTAMENTO LATERAL, EXCLUSIVE ARMAÇÃO, CONCRETO ESTRUTURAL, TRANSPORTE E RETIRADA DO MATERIAL ESCAVADO</t>
  </si>
  <si>
    <t xml:space="preserve">ED-49718</t>
  </si>
  <si>
    <t xml:space="preserve">EXECUÇÃO DE ESTACA TIPO HÉLICE CONTÍNUA, DIÂMETRO 80CM, INCLUSIVE AFASTAMENTO LATERAL, EXCLUSIVE ARMAÇÃO, CONCRETO ESTRUTURAL, TRANSPORTE E RETIRADA DO MATERIAL ESCAVADO</t>
  </si>
  <si>
    <t xml:space="preserve">ED-26522</t>
  </si>
  <si>
    <t xml:space="preserve">EXECUÇÃO DE ESTACA TIPO STRAUSS, DIÂMETRO 25CM, EXCLUSIVE ARMAÇÃO E CONCRETO ESTRUTURAL</t>
  </si>
  <si>
    <t xml:space="preserve">ED-49741</t>
  </si>
  <si>
    <t xml:space="preserve">EXECUÇÃO DE ESTACA TIPO STRAUSS, DIÂMETRO 25CM, EXCLUSIVE ARMAÇÃO, INCLUSIVE CONCRETO ESTRUTURAL, USINADO, COM FCK 20MPA, LANÇAMENTO, ADENSAMENTO E ACABAMENTO (FUNDAÇÃO)</t>
  </si>
  <si>
    <t xml:space="preserve">ED-26523</t>
  </si>
  <si>
    <t xml:space="preserve">EXECUÇÃO DE ESTACA TIPO STRAUSS, DIÂMETRO 32CM, EXCLUSIVE ARMAÇÃO E CONCRETO ESTRUTURAL</t>
  </si>
  <si>
    <t xml:space="preserve">ED-49742</t>
  </si>
  <si>
    <t xml:space="preserve">EXECUÇÃO DE ESTACA TIPO STRAUSS, DIÂMETRO 32CM, EXCLUSIVE ARMAÇÃO, INCLUSIVE CONCRETO ESTRUTURAL, USINADO, COM FCK 20MPA, LANÇAMENTO, ADENSAMENTO E ACABAMENTO (FUNDAÇÃO)</t>
  </si>
  <si>
    <t xml:space="preserve">ED-26524</t>
  </si>
  <si>
    <t xml:space="preserve">EXECUÇÃO DE ESTACA TIPO STRAUSS, DIÂMETRO 38CM, EXCLUSIVE ARMAÇÃO E CONCRETO ESTRUTURAL</t>
  </si>
  <si>
    <t xml:space="preserve">ED-49743</t>
  </si>
  <si>
    <t xml:space="preserve">EXECUÇÃO DE ESTACA TIPO STRAUSS, DIÂMETRO 38CM, EXCLUSIVE ARMAÇÃO, INCLUSIVE CONCRETO ESTRUTURAL, USINADO, COM FCK 20MPA, LANÇAMENTO, ADENSAMENTO E ACABAMENTO (FUNDAÇÃO)</t>
  </si>
  <si>
    <t xml:space="preserve">ED-26525</t>
  </si>
  <si>
    <t xml:space="preserve">EXECUÇÃO DE ESTACA TIPO STRAUSS, DIÂMETRO 45CM, EXCLUSIVE ARMAÇÃO E CONCRETO ESTRUTURAL</t>
  </si>
  <si>
    <t xml:space="preserve">ED-26484</t>
  </si>
  <si>
    <t xml:space="preserve">EXECUÇÃO DE ESTACA TIPO STRAUSS, DIÂMETRO 45CM, EXCLUSIVE ARMAÇÃO, INCLUSIVE CONCRETO ESTRUTURAL, USINADO, COM FCK 20MPA, LANÇAMENTO, ADENSAMENTO E ACABAMENTO (FUNDAÇÃO)
</t>
  </si>
  <si>
    <t xml:space="preserve">ED-29819</t>
  </si>
  <si>
    <t xml:space="preserve">MOBILIZAÇÃO E DESMOBILIZAÇÃO DE EQUIPAMENTO PARA ESTACA TIPO CRAVADA (CUSTO FIXO), INCLUSIVE CARGA E DESCARGA, EXCLUSIVE TRANSPORTE EM QUILÔMETRO RODADO (CUSTO VARIÁVEL)</t>
  </si>
  <si>
    <t xml:space="preserve">ED-29820</t>
  </si>
  <si>
    <t xml:space="preserve">MOBILIZAÇÃO E DESMOBILIZAÇÃO DE EQUIPAMENTO PARA ESTACA TIPO CRAVADA (CUSTO VARIÁVEL), EXCLUSIVE CUSTO FIXO DE TRANSPORTE</t>
  </si>
  <si>
    <t xml:space="preserve">km</t>
  </si>
  <si>
    <t xml:space="preserve">ED-19753</t>
  </si>
  <si>
    <t xml:space="preserve">MOBILIZAÇÃO E DESMOBILIZAÇÃO DE EQUIPAMENTO PARA ESTACA TIPO HÉLICE CONTÍNUA  (CUSTO FIXO), INCLUSIVE CARGA E DESGARGA, EXCLUSIVE TRANSPORTE EM QUILÔMETRO RODADO (CUSTO VARIÁVEL)</t>
  </si>
  <si>
    <t xml:space="preserve">ED-19754</t>
  </si>
  <si>
    <t xml:space="preserve">MOBILIZAÇÃO E DESMOBILIZAÇÃO DE EQUIPAMENTO PARA ESTACA TIPO HÉLICE CONTÍNUA (CUSTO VARIÁVEL), EXCLUSIVE CUSTO FIXO DE TRANSPORTE</t>
  </si>
  <si>
    <t xml:space="preserve">ED-29821</t>
  </si>
  <si>
    <t xml:space="preserve">MOBILIZAÇÃO E DESMOBILIZAÇÃO DE EQUIPAMENTO PARA ESTACA TIPO STRAUSS (CUSTO FIXO), INCLUSIVE CARGA E DESCARGA, EXCLUSIVE TRANSPORTE EM QUILÔMETRO RODADO (CUSTO VARIÁVEL)</t>
  </si>
  <si>
    <t xml:space="preserve">ED-29822</t>
  </si>
  <si>
    <t xml:space="preserve">MOBILIZAÇÃO E DESMOBILIZAÇÃO DE EQUIPAMENTO PARA ESTACA TIPO STRAUSS (CUSTO VARIÁVEL), EXCLUSIVE CUSTO FIXO DE TRANSPORTE</t>
  </si>
  <si>
    <t xml:space="preserve">ED-29817</t>
  </si>
  <si>
    <t xml:space="preserve">MOBILIZAÇÃO E DESMOBILIZAÇÃO DE EQUIPAMENTO PARA ESTACA TIPO TRADO ROTATIVO (CUSTO FIXO), INCLUSIVE CARGA E DESCARGA, EXCLUSIVE TRANSPORTE EM QUILÔMETRO RODADO (CUSTO VARIÁVEL)</t>
  </si>
  <si>
    <t xml:space="preserve">ED-29818</t>
  </si>
  <si>
    <t xml:space="preserve">MOBILIZAÇÃO E DESMOBILIZAÇÃO DE EQUIPAMENTO PARA ESTACA TIPO TRADO ROTATIVO (CUSTO VARIÁVEL), EXCLUSIVE CUSTO FIXO DE TRANSPORTE</t>
  </si>
  <si>
    <t xml:space="preserve">ED-29802</t>
  </si>
  <si>
    <t xml:space="preserve">PERFURAÇÃO MECÂNICA DE ESTACA TIPO TRADO ROTATIVO, INCLUSIVE AFASTAMENTO LATERAL, EXCLUSIVE ARMAÇÃO, CONCRETO ESTRUTURAL, TRANSPORTE E RETIRADA DO MATERIAL ESCAVADO</t>
  </si>
  <si>
    <t xml:space="preserve">FÔRMA E DESFORMA</t>
  </si>
  <si>
    <t xml:space="preserve">ED-8571</t>
  </si>
  <si>
    <t xml:space="preserve">FÔRMA E DESFORMA PARA VIGA-CINTA/BLOCO COM COMPENSADO PLASTIFICADO, ESP. 12MM, REAPROVEITAMENTO (3X) (FUNDAÇÃO)</t>
  </si>
  <si>
    <t xml:space="preserve">ED-49811</t>
  </si>
  <si>
    <t xml:space="preserve">FÔRMA E DESFORMA PARA VIGA-CINTA/BLOCO COM COMPENSADO RESINADO, ESP. 12MM, REAPROVEITAMENTO (3X) (FUNDAÇÃO)</t>
  </si>
  <si>
    <t xml:space="preserve">ED-49810</t>
  </si>
  <si>
    <t xml:space="preserve">FÔRMA E DESFORMA PARA VIGA-CINTA/BLOCO COM TÁBUA E SARRAFO, REAPROVEITAMENTO (3X) (FUNDAÇÃO)</t>
  </si>
  <si>
    <t xml:space="preserve">CONCRETO USINADO</t>
  </si>
  <si>
    <t xml:space="preserve">ED-49804</t>
  </si>
  <si>
    <t xml:space="preserve">FORNECIMENTO DE CONCRETO ESTRUTURAL, USINADO BOMBEADO, COM FCK 20MPA, INCLUSIVE LANÇAMENTO, ADENSAMENTO E ACABAMENTO (FUNDAÇÃO)</t>
  </si>
  <si>
    <t xml:space="preserve">ED-49805</t>
  </si>
  <si>
    <t xml:space="preserve">FORNECIMENTO DE CONCRETO ESTRUTURAL, USINADO BOMBEADO, COM FCK 25MPA, INCLUSIVE LANÇAMENTO, ADENSAMENTO E ACABAMENTO (FUNDAÇÃO)</t>
  </si>
  <si>
    <t xml:space="preserve">ED-32124</t>
  </si>
  <si>
    <t xml:space="preserve">FORNECIMENTO DE CONCRETO ESTRUTURAL, USINADO BOMBEADO, COM FCK 30MPA, CONSUMO MÍNIMO DE CIMENTO DE 400KG/M3, INCLUSIVE LANÇAMENTO, ADENSAMENTO E ACABAMENTO (FUNDAÇÃO)</t>
  </si>
  <si>
    <t xml:space="preserve">ED-49806</t>
  </si>
  <si>
    <t xml:space="preserve">FORNECIMENTO DE CONCRETO ESTRUTURAL, USINADO BOMBEADO, COM FCK 30MPA, INCLUSIVE LANÇAMENTO, ADENSAMENTO E ACABAMENTO (FUNDAÇÃO)</t>
  </si>
  <si>
    <t xml:space="preserve">ED-49807</t>
  </si>
  <si>
    <t xml:space="preserve">FORNECIMENTO DE CONCRETO ESTRUTURAL, USINADO BOMBEADO, COM FCK 35MPA, INCLUSIVE LANÇAMENTO, ADENSAMENTO E ACABAMENTO (FUNDAÇÃO)</t>
  </si>
  <si>
    <t xml:space="preserve">ED-49808</t>
  </si>
  <si>
    <t xml:space="preserve">FORNECIMENTO DE CONCRETO ESTRUTURAL, USINADO BOMBEADO, COM FCK 40MPA, INCLUSIVE LANÇAMENTO, ADENSAMENTO E ACABAMENTO (FUNDAÇÃO)</t>
  </si>
  <si>
    <t xml:space="preserve">ED-49797</t>
  </si>
  <si>
    <t xml:space="preserve">FORNECIMENTO DE CONCRETO ESTRUTURAL, USINADO, COM FCK 20MPA, INCLUSIVE LANÇAMENTO, ADENSAMENTO E ACABAMENTO (FUNDAÇÃO)</t>
  </si>
  <si>
    <t xml:space="preserve">ED-49798</t>
  </si>
  <si>
    <t xml:space="preserve">FORNECIMENTO DE CONCRETO ESTRUTURAL, USINADO, COM FCK 25MPA, INCLUSIVE LANÇAMENTO, ADENSAMENTO E ACABAMENTO (FUNDAÇÃO)</t>
  </si>
  <si>
    <t xml:space="preserve">ED-49799</t>
  </si>
  <si>
    <t xml:space="preserve">FORNECIMENTO DE CONCRETO ESTRUTURAL, USINADO, COM FCK 30MPA, INCLUSIVE LANÇAMENTO, ADENSAMENTO E ACABAMENTO (FUNDAÇÃO)</t>
  </si>
  <si>
    <t xml:space="preserve">ED-49800</t>
  </si>
  <si>
    <t xml:space="preserve">FORNECIMENTO DE CONCRETO ESTRUTURAL, USINADO, COM FCK 35MPA, INCLUSIVE LANÇAMENTO, ADENSAMENTO E ACABAMENTO (FUNDAÇÃO)</t>
  </si>
  <si>
    <t xml:space="preserve">ED-49801</t>
  </si>
  <si>
    <t xml:space="preserve">FORNECIMENTO DE CONCRETO ESTRUTURAL, USINADO, COM FCK 40MPA, INCLUSIVE LANÇAMENTO, ADENSAMENTO E ACABAMENTO (FUNDAÇÃO)</t>
  </si>
  <si>
    <t xml:space="preserve">ED-49793</t>
  </si>
  <si>
    <t xml:space="preserve">FORNECIMENTO DE CONCRETO NÃO ESTRUTURAL, USINADO, COM FCK 10MPA, INCLUSIVE LANÇAMENTO, ADENSAMENTO E ACABAMENTO (FUNDAÇÃO)</t>
  </si>
  <si>
    <t xml:space="preserve">ED-49795</t>
  </si>
  <si>
    <t xml:space="preserve">FORNECIMENTO DE CONCRETO NÃO ESTRUTURAL, USINADO, COM FCK 15MPA, INCLUSIVE LANÇAMENTO, ADENSAMENTO E ACABAMENTO (FUNDAÇÃO)</t>
  </si>
  <si>
    <t xml:space="preserve">CONCRETO PREPARADO EM OBRA</t>
  </si>
  <si>
    <t xml:space="preserve">ED-49786</t>
  </si>
  <si>
    <t xml:space="preserve">FORNECIMENTO DE CONCRETO ESTRUTURAL, PREPARADO EM OBRA COM BETONEIRA, COM FCK 20MPA, INCLUSIVE LANÇAMENTO, ADENSAMENTO E ACABAMENTO (FUNDAÇÃO)</t>
  </si>
  <si>
    <t xml:space="preserve">ED-49787</t>
  </si>
  <si>
    <t xml:space="preserve">FORNECIMENTO DE CONCRETO ESTRUTURAL, PREPARADO EM OBRA COM BETONEIRA, COM FCK 25MPA, INCLUSIVE LANÇAMENTO, ADENSAMENTO E ACABAMENTO (FUNDAÇÃO)</t>
  </si>
  <si>
    <t xml:space="preserve">ED-49788</t>
  </si>
  <si>
    <t xml:space="preserve">FORNECIMENTO DE CONCRETO ESTRUTURAL, PREPARADO EM OBRA COM BETONEIRA, COM FCK 30MPA, INCLUSIVE LANÇAMENTO, ADENSAMENTO E ACABAMENTO (FUNDAÇÃO)</t>
  </si>
  <si>
    <t xml:space="preserve">ED-49789</t>
  </si>
  <si>
    <t xml:space="preserve">FORNECIMENTO DE CONCRETO ESTRUTURAL, PREPARADO EM OBRA COM BETONEIRA, COM FCK 35MPA, INCLUSIVE LANÇAMENTO, ADENSAMENTO E ACABAMENTO (FUNDAÇÃO)</t>
  </si>
  <si>
    <t xml:space="preserve">ED-49790</t>
  </si>
  <si>
    <t xml:space="preserve">FORNECIMENTO DE CONCRETO ESTRUTURAL, PREPARADO EM OBRA COM BETONEIRA, COM FCK 40MPA, INCLUSIVE LANÇAMENTO, ADENSAMENTO E ACABAMENTO (FUNDAÇÃO)</t>
  </si>
  <si>
    <t xml:space="preserve">ED-49782</t>
  </si>
  <si>
    <t xml:space="preserve">FORNECIMENTO DE CONCRETO NÃO ESTRUTURAL, PREPARADO EM OBRA COM BETONEIRA, COM FCK 10MPA, INCLUSIVE LANÇAMENTO, ADENSAMENTO E ACABAMENTO (FUNDAÇÃO)</t>
  </si>
  <si>
    <t xml:space="preserve">ED-49783</t>
  </si>
  <si>
    <t xml:space="preserve">FORNECIMENTO DE CONCRETO NÃO ESTRUTURAL, PREPARADO EM OBRA COM BETONEIRA, COM FCK 13,5MPA, INCLUSIVE LANÇAMENTO, ADENSAMENTO E ACABAMENTO (FUNDAÇÃO)</t>
  </si>
  <si>
    <t xml:space="preserve">ED-49784</t>
  </si>
  <si>
    <t xml:space="preserve">FORNECIMENTO DE CONCRETO NÃO ESTRUTURAL, PREPARADO EM OBRA COM BETONEIRA, COM FCK 15MPA, INCLUSIVE LANÇAMENTO, ADENSAMENTO E ACABAMENTO (FUNDAÇÃO)</t>
  </si>
  <si>
    <t xml:space="preserve">ED-49785</t>
  </si>
  <si>
    <t xml:space="preserve">FORNECIMENTO DE CONCRETO NÃO ESTRUTURAL, PREPARADO EM OBRA COM BETONEIRA, COM FCK 18MPA, INCLUSIVE LANÇAMENTO, ADENSAMENTO E ACABAMENTO (FUNDAÇÃO)</t>
  </si>
  <si>
    <t xml:space="preserve">ED-49781</t>
  </si>
  <si>
    <t xml:space="preserve">FORNECIMENTO DE CONCRETO NÃO ESTRUTURAL, PREPARADO EM OBRA COM BETONEIRA, COM FCK 9MPA, INCLUSIVE LANÇAMENTO, ADENSAMENTO E ACABAMENTO (FUNDAÇÃO)</t>
  </si>
  <si>
    <t xml:space="preserve">ESTRUTURAS DE CONTENÇÕES</t>
  </si>
  <si>
    <t xml:space="preserve">CONCRETO CICLÓPICO</t>
  </si>
  <si>
    <t xml:space="preserve">ED-49780</t>
  </si>
  <si>
    <t xml:space="preserve">CONCRETO CICLÓPICO, FCK 15MPA, PREPARADO EM OBRA COM BETONEIRA, COM ADIÇÃO DE 30% DE PEDRA DE MÃO, INCLUSIVE LANÇAMENTO, ADENSAMENTO E ACABAMENTO</t>
  </si>
  <si>
    <t xml:space="preserve">ED-49779</t>
  </si>
  <si>
    <t xml:space="preserve">CONCRETO CICLÓPICO, TRAÇO 1:3:6, PREPARADO EM OBRA COM BETONEIRA, COM ADIÇÃO DE 30% DE PEDRA DE MÃO, INCLUSIVE LANÇAMENTO, ADENSAMENTO E ACABAMENTO</t>
  </si>
  <si>
    <t xml:space="preserve">ED-49778</t>
  </si>
  <si>
    <t xml:space="preserve">CONCRETO CICLÓPICO, TRAÇO 1:4:8, PREPARADO EM OBRA COM BETONEIRA, COM ADIÇÃO DE 30% DE PEDRA DE MÃO, INCLUSIVE LANÇAMENTO, ADENSAMENTO E ACABAMENTO</t>
  </si>
  <si>
    <t xml:space="preserve">LASTRO DE AREIA, BRITA E CONCRETO</t>
  </si>
  <si>
    <t xml:space="preserve">ED-49814</t>
  </si>
  <si>
    <t xml:space="preserve">LASTRO DE AREIA, INCLUSIVE ADENSAMENTO E APILOAMENTO MANUAL</t>
  </si>
  <si>
    <t xml:space="preserve">ED-49813</t>
  </si>
  <si>
    <t xml:space="preserve">LASTRO DE BRITA COM PEDRA BRITADA NÚMERO 2 E 3, INCLUSIVE ADENSAMENTO E APILOAMENTO MANUAL</t>
  </si>
  <si>
    <t xml:space="preserve">ED-49812</t>
  </si>
  <si>
    <t xml:space="preserve">LASTRO DE CONCRETO MAGRO, INCLUSIVE TRANSPORTE, LANÇAMENTO E ADENSAMENTO </t>
  </si>
  <si>
    <t xml:space="preserve">ED-14560</t>
  </si>
  <si>
    <t xml:space="preserve">LASTRO DE SEIXO, INCLUSIVE LANÇAMENTO E ESPALHAMENTO MANUAL</t>
  </si>
  <si>
    <t xml:space="preserve">ENROCAMENTO</t>
  </si>
  <si>
    <t xml:space="preserve">ED-49541</t>
  </si>
  <si>
    <t xml:space="preserve">ENROCAMENTO MANUAL COM PEDRA DE MÃO ARRUMADA, INCLUSIVE FORNECIMENTO, EXCLUSIVE REJUNTAMENTO COM ARGAMASSA</t>
  </si>
  <si>
    <t xml:space="preserve">ED-49540</t>
  </si>
  <si>
    <t xml:space="preserve">ENROCAMENTO MANUAL COM PEDRA DE MÃO JOGADA, INCLUSIVE FORNECIMENTO</t>
  </si>
  <si>
    <t xml:space="preserve">ESTRUTURA DE CONCRETO</t>
  </si>
  <si>
    <t xml:space="preserve">ARMAÇÃO EM AÇO</t>
  </si>
  <si>
    <t xml:space="preserve">ED-29582</t>
  </si>
  <si>
    <t xml:space="preserve">ARMADURA DE TELA DE AÇO CA-60, SOLDADA TIPO Q-138, DIÂMETRO Ø4,2MM, TRAMA COM DIMENSÃO (100X100)MM, INCLUSIVE ESPAÇADOR, EXCLUSIVE CONCRETO</t>
  </si>
  <si>
    <t xml:space="preserve">ED-29563</t>
  </si>
  <si>
    <t xml:space="preserve">ARMADURA DE TELA DE AÇO CA-60, SOLDADA TIPO Q-61, DIÂMETRO Ø3,4MM, TRAMA COM DIMENSÃO (150X150)MM, INCLUSIVE ESPAÇADOR, EXCLUSIVE CONCRETO</t>
  </si>
  <si>
    <t xml:space="preserve">ED-29580</t>
  </si>
  <si>
    <t xml:space="preserve">ARMADURA DE TELA DE AÇO CA-60, SOLDADA TIPO Q-75, DIÂMETRO Ø3,8MM, TRAMA COM DIMENSÃO (150X150)MM, INCLUSIVE ESPAÇADOR, EXCLUSIVE CONCRETO</t>
  </si>
  <si>
    <t xml:space="preserve">ED-29581</t>
  </si>
  <si>
    <t xml:space="preserve">ARMADURA DE TELA DE AÇO CA-60, SOLDADA TIPO Q-92, DIÂMETRO Ø4,2MM, TRAMA COM DIMENSÃO (150X150)MM, INCLUSIVE ESPAÇADOR, EXCLUSIVE CONCRETO</t>
  </si>
  <si>
    <t xml:space="preserve">ED-29551</t>
  </si>
  <si>
    <t xml:space="preserve">CORTE, DOBRA E MONTAGEM DE AÇO CA-50, DIÂMETRO 10MM, INCLUSIVE ESPAÇADOR</t>
  </si>
  <si>
    <t xml:space="preserve">Kg</t>
  </si>
  <si>
    <t xml:space="preserve">ED-29552</t>
  </si>
  <si>
    <t xml:space="preserve">CORTE, DOBRA E MONTAGEM DE AÇO CA-50, DIÂMETRO 12,5MM, INCLUSIVE ESPAÇADOR</t>
  </si>
  <si>
    <t xml:space="preserve">ED-29553</t>
  </si>
  <si>
    <t xml:space="preserve">CORTE, DOBRA E MONTAGEM DE AÇO CA-50, DIÂMETRO 16MM, INCLUSIVE ESPAÇADOR</t>
  </si>
  <si>
    <t xml:space="preserve">ED-48296</t>
  </si>
  <si>
    <t xml:space="preserve">CORTE, DOBRA E MONTAGEM DE AÇO CA-50, DIÂMETRO (16,0MM A 25,0MM), INCLUSIVE ESPAÇADOR</t>
  </si>
  <si>
    <t xml:space="preserve">ED-29554</t>
  </si>
  <si>
    <t xml:space="preserve">CORTE, DOBRA E MONTAGEM DE AÇO CA-50, DIÂMETRO 20MM, INCLUSIVE ESPAÇADOR</t>
  </si>
  <si>
    <t xml:space="preserve">ED-29555</t>
  </si>
  <si>
    <t xml:space="preserve">CORTE, DOBRA E MONTAGEM DE AÇO CA-50, DIÂMETRO 25MM, INCLUSIVE ESPAÇADOR</t>
  </si>
  <si>
    <t xml:space="preserve">ED-48295</t>
  </si>
  <si>
    <t xml:space="preserve">CORTE, DOBRA E MONTAGEM DE AÇO CA-50, DIÂMETRO (6,3MM A 12,5MM), INCLUSIVE ESPAÇADOR</t>
  </si>
  <si>
    <t xml:space="preserve">ED-29549</t>
  </si>
  <si>
    <t xml:space="preserve">CORTE, DOBRA E MONTAGEM DE AÇO CA-50, DIÂMETRO 6,3MM, INCLUSIVE ESPAÇADOR</t>
  </si>
  <si>
    <t xml:space="preserve">ED-29550</t>
  </si>
  <si>
    <t xml:space="preserve">CORTE, DOBRA E MONTAGEM DE AÇO CA-50, DIÂMETRO 8MM, INCLUSIVE ESPAÇADOR</t>
  </si>
  <si>
    <t xml:space="preserve">ED-48298</t>
  </si>
  <si>
    <t xml:space="preserve">CORTE, DOBRA E MONTAGEM DE AÇO CA-50/60, INCLUSIVE ESPAÇADOR</t>
  </si>
  <si>
    <t xml:space="preserve">ED-48297</t>
  </si>
  <si>
    <t xml:space="preserve">CORTE, DOBRA E MONTAGEM DE AÇO CA-60, DIÂMETRO (4,2MM A 5,0MM), INCLUSIVE ESPAÇADOR</t>
  </si>
  <si>
    <t xml:space="preserve">ED-29547</t>
  </si>
  <si>
    <t xml:space="preserve">CORTE, DOBRA E MONTAGEM DE AÇO CA-60, DIÂMETRO 4,2MM, INCLUSIVE ESPAÇADOR</t>
  </si>
  <si>
    <t xml:space="preserve">ED-29548</t>
  </si>
  <si>
    <t xml:space="preserve">CORTE, DOBRA E MONTAGEM DE AÇO CA-60, DIÂMETRO 5MM, INCLUSIVE ESPAÇADOR</t>
  </si>
  <si>
    <t xml:space="preserve">ED-8398</t>
  </si>
  <si>
    <t xml:space="preserve">FÔRMA E DESFORMA DE COMPENSADO PLASTIFICADO, ESP. 12MM, REAPROVEITAMENTO (3X), EXCLUSIVE ESCORAMENTO</t>
  </si>
  <si>
    <t xml:space="preserve">ED-49647</t>
  </si>
  <si>
    <t xml:space="preserve">FÔRMA E DESFORMA DE COMPENSADO PLASTIFICADO, ESP. 12MM, REAPROVEITAMENTO (5X), EXCLUSIVE ESCORAMENTO</t>
  </si>
  <si>
    <t xml:space="preserve">ED-49648</t>
  </si>
  <si>
    <t xml:space="preserve">FÔRMA E DESFORMA DE COMPENSADO PLASTIFICADO, ESP. 14MM, REAPROVEITAMENTO (5X), EXCLUSIVE ESCORAMENTO</t>
  </si>
  <si>
    <t xml:space="preserve">ED-49644</t>
  </si>
  <si>
    <t xml:space="preserve">FÔRMA E DESFORMA DE COMPENSADO RESINADO, ESP. 10MM, REAPROVEITAMENTO (3X), EXCLUSIVE ESCORAMENTO</t>
  </si>
  <si>
    <t xml:space="preserve">ED-49645</t>
  </si>
  <si>
    <t xml:space="preserve">FÔRMA E DESFORMA DE COMPENSADO RESINADO, ESP. 12MM, REAPROVEITAMENTO (3X), EXCLUSIVE ESCORAMENTO</t>
  </si>
  <si>
    <t xml:space="preserve">ED-49646</t>
  </si>
  <si>
    <t xml:space="preserve">FÔRMA E DESFORMA DE COMPENSADO RESINADO, ESP. 14MM, REAPROVEITAMENTO (3X), EXCLUSIVE ESCORAMENTO</t>
  </si>
  <si>
    <t xml:space="preserve">ED-49649</t>
  </si>
  <si>
    <t xml:space="preserve">FÔRMA E DESFORMA DE MADEIRA PARA ESTRUTURA EM CURVA COM TÁBUA, SARRAFO E COMPENSADO RESINADO NAVAL, ESP. 6MM, REAPROVEITAMENTO (2X), EXCLUSIVE ESCORAMENTO</t>
  </si>
  <si>
    <t xml:space="preserve">ED-8457</t>
  </si>
  <si>
    <t xml:space="preserve">FÔRMA E DESFORMA DE MADEIRA PARA ESTRUTURA EM CURVA COM TÁBUA, SARRAFO E COMPENSADO RESINADO NAVAL, ESP. 6MM, REAPROVEITAMENTO (3X), EXCLUSIVE ESCORAMENTO</t>
  </si>
  <si>
    <t xml:space="preserve">ED-8458</t>
  </si>
  <si>
    <t xml:space="preserve">FÔRMA E DESFORMA DE MADEIRA PARA ESTRUTURA EM CURVA COM TÁBUA, SARRAFO E COMPENSADO RESINADO NAVAL, ESP. 6MM, REAPROVEITAMENTO (5X), EXCLUSIVE ESCORAMENTO</t>
  </si>
  <si>
    <t xml:space="preserve">ED-49643</t>
  </si>
  <si>
    <t xml:space="preserve">FÔRMA E DESFORMA DE TÁBUA E SARRAFO, REAPROVEITAMENTO (3X), EXCLUSIVE ESCORAMENTO</t>
  </si>
  <si>
    <t xml:space="preserve">ED-8471</t>
  </si>
  <si>
    <t xml:space="preserve">FÔRMA E DESFORMA DE TÁBUA E SARRAFO, REAPROVEITAMENTO (5X), EXCLUSIVE ESCORAMENTO</t>
  </si>
  <si>
    <t xml:space="preserve">ED-15690</t>
  </si>
  <si>
    <t xml:space="preserve">FÔRMA E DESFORMA PARA CORTINA DE CONCRETO OU PAREDE ESTRUTURAL (VIGA-PAREDE), ALTURA MÁXIMA DE 360CM, COM CHAPA DE COMPENSADO PLASTIFICADO, ESP. 18MM, REAPROVEITAMENTO (3X), INCLUSIVE TRAVAMENTO COM TIRANTES EM ARAME E ESCORA PARA PRUMO EM MADEIRA</t>
  </si>
  <si>
    <t xml:space="preserve">ED-31577</t>
  </si>
  <si>
    <t xml:space="preserve">FÔRMA E DESFORMA PARA LAJE COM CHAPA DE COMPENSADO PLASTIFICADO, ESP. 12MM, REAPROVEITAMENTO (3X), EXCLUSIVE ESCORAMENTO</t>
  </si>
  <si>
    <t xml:space="preserve">ED-31578</t>
  </si>
  <si>
    <t xml:space="preserve">FÔRMA E DESFORMA PARA LAJE COM CHAPA DE COMPENSADO PLASTIFICADO, ESP. 12MM, REAPROVEITAMENTO (5X), EXCLUSIVE ESCORAMENTO</t>
  </si>
  <si>
    <t xml:space="preserve">ED-31579</t>
  </si>
  <si>
    <t xml:space="preserve">FÔRMA E DESFORMA PARA LAJE COM CHAPA DE COMPENSADO PLASTIFICADO, ESP. 14MM, REAPROVEITAMENTO (5X), EXCLUSIVE ESCORAMENTO</t>
  </si>
  <si>
    <t xml:space="preserve">ED-31580</t>
  </si>
  <si>
    <t xml:space="preserve">FÔRMA E DESFORMA PARA LAJE COM CHAPA DE COMPENSADO RESINADO, ESP. 10MM, REAPROVEITAMENTO (3X), EXCLUSIVE ESCORAMENTO</t>
  </si>
  <si>
    <t xml:space="preserve">ED-31581</t>
  </si>
  <si>
    <t xml:space="preserve">FÔRMA E DESFORMA PARA LAJE COM CHAPA DE COMPENSADO RESINADO, ESP. 12MM, REAPROVEITAMENTO (3X), EXCLUSIVE ESCORAMENTO</t>
  </si>
  <si>
    <t xml:space="preserve">ED-31582</t>
  </si>
  <si>
    <t xml:space="preserve">FÔRMA E DESFORMA PARA LAJE COM CHAPA DE COMPENSADO RESINADO, ESP. 14MM, REAPROVEITAMENTO (3X), EXCLUSIVE ESCORAMENTO</t>
  </si>
  <si>
    <t xml:space="preserve">ED-31583</t>
  </si>
  <si>
    <t xml:space="preserve">FÔRMA E DESFORMA PARA LAJE DE MADEIRA COM TÁBUA E SARRAFO, REAPROVEITAMENTO (3X), EXCLUSIVE ESCORAMENTO</t>
  </si>
  <si>
    <t xml:space="preserve">ED-31584</t>
  </si>
  <si>
    <t xml:space="preserve">FÔRMA E DESFORMA PARA LAJE DE MADEIRA COM TÁBUA E SARRAFO, REAPROVEITAMENTO (5X), EXCLUSIVE ESCORAMENTO</t>
  </si>
  <si>
    <t xml:space="preserve">ED-19652</t>
  </si>
  <si>
    <t xml:space="preserve">FÔRMA E DESFORMA PARA LAJE NERVURADA COM CUBETA E ASSOALHO EM COMPENSADO PLASTIFICADO, ESP. 14MM, ALTURA DE (200 ATÉ 310)CM, REAPROVEITAMENTO (10X), INCLUSIVE CIMBRAMENTO</t>
  </si>
  <si>
    <t xml:space="preserve">ED-19653</t>
  </si>
  <si>
    <t xml:space="preserve">FÔRMA E DESFORMA PARA LAJE NERVURADA COM CUBETA E ASSOALHO EM COMPENSADO PLASTIFICADO, ESP. 14MM, ALTURA DE (311 ATÉ 450)CM, REAPROVEITAMENTO (10X), INCLUSIVE CIMBRAMENTO</t>
  </si>
  <si>
    <t xml:space="preserve">ED-31561</t>
  </si>
  <si>
    <t xml:space="preserve">FÔRMA E DESFORMA PARA PILAR COM CHAPA DE COMPENSADO PLASTIFICADO, ESP. 12MM, REAPROVEITAMENTO (3X), EXCLUSIVE ESCORAMENTO</t>
  </si>
  <si>
    <t xml:space="preserve">ED-31562</t>
  </si>
  <si>
    <t xml:space="preserve">FÔRMA E DESFORMA PARA PILAR COM CHAPA DE COMPENSADO PLASTIFICADO, ESP. 12MM, REAPROVEITAMENTO (5X), EXCLUSIVE ESCORAMENTO</t>
  </si>
  <si>
    <t xml:space="preserve">ED-31563</t>
  </si>
  <si>
    <t xml:space="preserve">FÔRMA E DESFORMA PARA PILAR COM CHAPA DE COMPENSADO PLASTIFICADO, ESP. 14MM, REAPROVEITAMENTO (5X), EXCLUSIVE ESCORAMENTO</t>
  </si>
  <si>
    <t xml:space="preserve">ED-31564</t>
  </si>
  <si>
    <t xml:space="preserve">FÔRMA E DESFORMA PARA PILAR COM CHAPA DE COMPENSADO RESINADO, ESP. 10MM, REAPROVEITAMENTO (3X), EXCLUSIVE ESCORAMENTO</t>
  </si>
  <si>
    <t xml:space="preserve">ED-31565</t>
  </si>
  <si>
    <t xml:space="preserve">FÔRMA E DESFORMA PARA PILAR COM CHAPA DE COMPENSADO RESINADO, ESP. 12MM, REAPROVEITAMENTO (3X), EXCLUSIVE ESCORAMENTO</t>
  </si>
  <si>
    <t xml:space="preserve">ED-31566</t>
  </si>
  <si>
    <t xml:space="preserve">FÔRMA E DESFORMA PARA PILAR COM CHAPA DE COMPENSADO RESINADO, ESP. 14MM, REAPROVEITAMENTO (3X), EXCLUSIVE ESCORAMENTO</t>
  </si>
  <si>
    <t xml:space="preserve">ED-31567</t>
  </si>
  <si>
    <t xml:space="preserve">FÔRMA E DESFORMA PARA PILAR DE MADEIRA COM TÁBUA E SARRAFO, REAPROVEITAMENTO (3X), EXCLUSIVE ESCORAMENTO</t>
  </si>
  <si>
    <t xml:space="preserve">ED-31568</t>
  </si>
  <si>
    <t xml:space="preserve">FÔRMA E DESFORMA PARA PILAR DE MADEIRA COM TÁBUA E SARRAFO, REAPROVEITAMENTO (5X), EXCLUSIVE ESCORAMENTO</t>
  </si>
  <si>
    <t xml:space="preserve">ED-31569</t>
  </si>
  <si>
    <t xml:space="preserve">FÔRMA E DESFORMA PARA VIGA  COM CHAPA DE COMPENSADO PLASTIFICADO, ESP. 14MM, REAPROVEITAMENTO (5X), EXCLUSIVE ESCORAMENTO</t>
  </si>
  <si>
    <t xml:space="preserve">ED-31570</t>
  </si>
  <si>
    <t xml:space="preserve">FÔRMA E DESFORMA PARA VIGA COM CHAPA DE COMPENSADO PLASTIFICADO, ESP. 12MM, REAPROVEITAMENTO (3X), EXCLUSIVE ESCORAMENTO</t>
  </si>
  <si>
    <t xml:space="preserve">ED-31571</t>
  </si>
  <si>
    <t xml:space="preserve">FÔRMA E DESFORMA PARA VIGA COM CHAPA DE COMPENSADO PLASTIFICADO, ESP. 12MM, REAPROVEITAMENTO (5X), EXCLUSIVE ESCORAMENTO</t>
  </si>
  <si>
    <t xml:space="preserve">ED-31572</t>
  </si>
  <si>
    <t xml:space="preserve">FÔRMA E DESFORMA PARA VIGA COM CHAPA DE COMPENSADO RESINADO, ESP. 10MM, REAPROVEITAMENTO (3X), EXCLUSIVE ESCORAMENTO</t>
  </si>
  <si>
    <t xml:space="preserve">ED-31573</t>
  </si>
  <si>
    <t xml:space="preserve">FÔRMA E DESFORMA PARA VIGA COM CHAPA DE COMPENSADO RESINADO, ESP. 12MM, REAPROVEITAMENTO (3X), EXCLUSIVE ESCORAMENTO</t>
  </si>
  <si>
    <t xml:space="preserve">ED-31574</t>
  </si>
  <si>
    <t xml:space="preserve">FÔRMA E DESFORMA PARA VIGA COM CHAPA DE COMPENSADO RESINADO, ESP. 14MM, REAPROVEITAMENTO (3X), EXCLUSIVE ESCORAMENTO</t>
  </si>
  <si>
    <t xml:space="preserve">ED-31575</t>
  </si>
  <si>
    <t xml:space="preserve">FÔRMA E DESFORMA PARA VIGA DE MADEIRA COM TÁBUA E SARRAFO, REAPROVEITAMENTO (3X), EXCLUSIVE ESCORAMENTO</t>
  </si>
  <si>
    <t xml:space="preserve">ED-31576</t>
  </si>
  <si>
    <t xml:space="preserve">FÔRMA E DESFORMA PARA VIGA DE MADEIRA COM TÁBUA E SARRAFO, REAPROVEITAMENTO (5X), EXCLUSIVE ESCORAMENTO</t>
  </si>
  <si>
    <t xml:space="preserve">ED-49637</t>
  </si>
  <si>
    <t xml:space="preserve">FORNECIMENTO DE CONCRETO ESTRUTURAL, USINADO BOMBEADO, COM FCK 20MPA, INCLUSIVE LANÇAMENTO, ADENSAMENTO E ACABAMENTO</t>
  </si>
  <si>
    <t xml:space="preserve">ED-49638</t>
  </si>
  <si>
    <t xml:space="preserve">FORNECIMENTO DE CONCRETO ESTRUTURAL, USINADO BOMBEADO, COM FCK 25MPA, INCLUSIVE LANÇAMENTO, ADENSAMENTO E ACABAMENTO</t>
  </si>
  <si>
    <t xml:space="preserve">ED-49639</t>
  </si>
  <si>
    <t xml:space="preserve">FORNECIMENTO DE CONCRETO ESTRUTURAL, USINADO BOMBEADO, COM FCK 30MPA, INCLUSIVE LANÇAMENTO, ADENSAMENTO E ACABAMENTO</t>
  </si>
  <si>
    <t xml:space="preserve">ED-49640</t>
  </si>
  <si>
    <t xml:space="preserve">FORNECIMENTO DE CONCRETO ESTRUTURAL, USINADO BOMBEADO, COM FCK 35MPA, INCLUSIVE LANÇAMENTO, ADENSAMENTO E ACABAMENTO</t>
  </si>
  <si>
    <t xml:space="preserve">ED-49641</t>
  </si>
  <si>
    <t xml:space="preserve">FORNECIMENTO DE CONCRETO ESTRUTURAL, USINADO BOMBEADO, COM FCK 40MPA, INCLUSIVE LANÇAMENTO, ADENSAMENTO E ACABAMENTO</t>
  </si>
  <si>
    <t xml:space="preserve">ED-49642</t>
  </si>
  <si>
    <t xml:space="preserve">FORNECIMENTO DE CONCRETO ESTRUTURAL, USINADO BOMBEADO, COM FCK 45MPA, INCLUSIVE LANÇAMENTO, ADENSAMENTO E ACABAMENTO</t>
  </si>
  <si>
    <t xml:space="preserve">ED-49629</t>
  </si>
  <si>
    <t xml:space="preserve">FORNECIMENTO DE CONCRETO ESTRUTURAL, USINADO, COM FCK 20MPA, INCLUSIVE LANÇAMENTO, ADENSAMENTO E ACABAMENTO</t>
  </si>
  <si>
    <t xml:space="preserve">ED-49630</t>
  </si>
  <si>
    <t xml:space="preserve">FORNECIMENTO DE CONCRETO ESTRUTURAL, USINADO, COM FCK 25MPA, INCLUSIVE LANÇAMENTO, ADENSAMENTO E ACABAMENTO</t>
  </si>
  <si>
    <t xml:space="preserve">ED-49631</t>
  </si>
  <si>
    <t xml:space="preserve">FORNECIMENTO DE CONCRETO ESTRUTURAL, USINADO, COM FCK 30MPA, INCLUSIVE LANÇAMENTO, ADENSAMENTO E ACABAMENTO</t>
  </si>
  <si>
    <t xml:space="preserve">ED-49632</t>
  </si>
  <si>
    <t xml:space="preserve">FORNECIMENTO DE CONCRETO ESTRUTURAL, USINADO, COM FCK 35MPA, INCLUSIVE LANÇAMENTO, ADENSAMENTO E ACABAMENTO</t>
  </si>
  <si>
    <t xml:space="preserve">ED-49633</t>
  </si>
  <si>
    <t xml:space="preserve">FORNECIMENTO DE CONCRETO ESTRUTURAL, USINADO, COM FCK 40MPA, INCLUSIVE LANÇAMENTO, ADENSAMENTO E ACABAMENTO</t>
  </si>
  <si>
    <t xml:space="preserve">ED-49634</t>
  </si>
  <si>
    <t xml:space="preserve">FORNECIMENTO DE CONCRETO ESTRUTURAL, USINADO, COM FCK 45MPA, INCLUSIVE LANÇAMENTO, ADENSAMENTO E ACABAMENTO</t>
  </si>
  <si>
    <t xml:space="preserve">ED-49625</t>
  </si>
  <si>
    <t xml:space="preserve">FORNECIMENTO DE CONCRETO NÃO ESTRUTURAL, USINADO, COM FCK 10MPA, INCLUSIVE LANÇAMENTO, ADENSAMENTO E ACABAMENTO</t>
  </si>
  <si>
    <t xml:space="preserve">ED-49627</t>
  </si>
  <si>
    <t xml:space="preserve">FORNECIMENTO DE CONCRETO NÃO ESTRUTURAL, USINADO, COM FCK 15MPA, INCLUSIVE LANÇAMENTO, ADENSAMENTO E ACABAMENTO</t>
  </si>
  <si>
    <t xml:space="preserve">CONCRETO AUTO ADENSÁVEL (CAA)</t>
  </si>
  <si>
    <t xml:space="preserve">ED-9052</t>
  </si>
  <si>
    <t xml:space="preserve">FORNECIMENTO DE CONCRETO ESTRUTURAL, USINADO BOMBEADO, AUTO-ADENSÁVEL, COM FCK 20MPA, INCLUSIVE LANÇAMENTO E ACABAMENTO</t>
  </si>
  <si>
    <t xml:space="preserve">ED-9053</t>
  </si>
  <si>
    <t xml:space="preserve">FORNECIMENTO DE CONCRETO ESTRUTURAL, USINADO BOMBEADO, AUTO-ADENSÁVEL, COM FCK 25MPA, INCLUSIVE LANÇAMENTO E ACABAMENTO</t>
  </si>
  <si>
    <t xml:space="preserve">ED-9054</t>
  </si>
  <si>
    <t xml:space="preserve">FORNECIMENTO DE CONCRETO ESTRUTURAL, USINADO BOMBEADO, AUTO-ADENSÁVEL, COM FCK 30MPA, INCLUSIVE LANÇAMENTO E ACABAMENTO</t>
  </si>
  <si>
    <t xml:space="preserve">ED-9055</t>
  </si>
  <si>
    <t xml:space="preserve">FORNECIMENTO DE CONCRETO ESTRUTURAL, USINADO BOMBEADO, AUTO-ADENSÁVEL, COM FCK 35MPA, INCLUSIVE LANÇAMENTO E ACABAMENTO</t>
  </si>
  <si>
    <t xml:space="preserve">ED-9056</t>
  </si>
  <si>
    <t xml:space="preserve">FORNECIMENTO DE CONCRETO ESTRUTURAL, USINADO BOMBEADO, AUTO-ADENSÁVEL, COM FCK 40MPA, INCLUSIVE LANÇAMENTO E ACABAMENTO</t>
  </si>
  <si>
    <t xml:space="preserve">ED-9057</t>
  </si>
  <si>
    <t xml:space="preserve">FORNECIMENTO DE CONCRETO ESTRUTURAL, USINADO BOMBEADO, AUTO-ADENSÁVEL, COM FCK 45MPA, INCLUSIVE LANÇAMENTO E ACABAMENTO</t>
  </si>
  <si>
    <t xml:space="preserve">ED-49618</t>
  </si>
  <si>
    <t xml:space="preserve">FORNECIMENTO DE CONCRETO ESTRUTURAL, PREPARADO EM OBRA, COM FCK 20MPA, INCLUSIVE LANÇAMENTO, ADENSAMENTO E ACABAMENTO</t>
  </si>
  <si>
    <t xml:space="preserve">ED-49619</t>
  </si>
  <si>
    <t xml:space="preserve">FORNECIMENTO DE CONCRETO ESTRUTURAL, PREPARADO EM OBRA, COM FCK 25MPA, INCLUSIVE LANÇAMENTO, ADENSAMENTO E ACABAMENTO</t>
  </si>
  <si>
    <t xml:space="preserve">ED-49620</t>
  </si>
  <si>
    <t xml:space="preserve">FORNECIMENTO DE CONCRETO ESTRUTURAL, PREPARADO EM OBRA, COM FCK 30MPA, INCLUSIVE LANÇAMENTO, ADENSAMENTO E ACABAMENTO</t>
  </si>
  <si>
    <t xml:space="preserve">ED-49621</t>
  </si>
  <si>
    <t xml:space="preserve">FORNECIMENTO DE CONCRETO ESTRUTURAL, PREPARADO EM OBRA, COM FCK 35MPA, INCLUSIVE LANÇAMENTO, ADENSAMENTO E ACABAMENTO</t>
  </si>
  <si>
    <t xml:space="preserve">ED-49622</t>
  </si>
  <si>
    <t xml:space="preserve">FORNECIMENTO DE CONCRETO ESTRUTURAL, PREPARADO EM OBRA, COM FCK 40MPA, INCLUSIVE LANÇAMENTO, ADENSAMENTO E ACABAMENTO</t>
  </si>
  <si>
    <t xml:space="preserve">ED-49614</t>
  </si>
  <si>
    <t xml:space="preserve">FORNECIMENTO DE CONCRETO NÃO ESTRUTURAL, PREPARADO EM OBRA COM BETONEIRA, COM FCK 10MPA, INCLUSIVE LANÇAMENTO, ADENSAMENTO E ACABAMENTO</t>
  </si>
  <si>
    <t xml:space="preserve">ED-49615</t>
  </si>
  <si>
    <t xml:space="preserve">FORNECIMENTO DE CONCRETO NÃO ESTRUTURAL, PREPARADO EM OBRA COM BETONEIRA, COM FCK 13,5MPA, INCLUSIVE LANÇAMENTO, ADENSAMENTO E ACABAMENTO</t>
  </si>
  <si>
    <t xml:space="preserve">ED-49616</t>
  </si>
  <si>
    <t xml:space="preserve">FORNECIMENTO DE CONCRETO NÃO ESTRUTURAL, PREPARADO EM OBRA COM BETONEIRA, COM FCK 15MPA, INCLUSIVE LANÇAMENTO, ADENSAMENTO E ACABAMENTO</t>
  </si>
  <si>
    <t xml:space="preserve">ED-49617</t>
  </si>
  <si>
    <t xml:space="preserve">FORNECIMENTO DE CONCRETO NÃO ESTRUTURAL, PREPARADO EM OBRA COM BETONEIRA, COM FCK 18MPA, INCLUSIVE LANÇAMENTO, ADENSAMENTO E ACABAMENTO</t>
  </si>
  <si>
    <t xml:space="preserve">ED-49613</t>
  </si>
  <si>
    <t xml:space="preserve">FORNECIMENTO DE CONCRETO NÃO ESTRUTURAL, PREPARADO EM OBRA COM BETONEIRA, COM FCK 9MPA, INCLUSIVE LANÇAMENTO, ADENSAMENTO E ACABAMENTO</t>
  </si>
  <si>
    <t xml:space="preserve">ESTRUTURA METÁLICA</t>
  </si>
  <si>
    <t xml:space="preserve">ED-49664</t>
  </si>
  <si>
    <t xml:space="preserve">FORNECIMENTO DE ESTRUTURA METÁLICA EM PERFIL LAMINADO, INCLUSIVE FABRICAÇÃO, TRANSPORTE, MONTAGEM E APLICAÇÃO DE FUNDO PREPARADOR ANTICORROSIVO EM SUPERFÍCIE METÁLICA, UMA (1) DEMÃO</t>
  </si>
  <si>
    <t xml:space="preserve">ED-49665</t>
  </si>
  <si>
    <t xml:space="preserve">FORNECIMENTO DE ESTRUTURA METÁLICA EM PERFIL SOLDADO, INCLUSIVE FABRICAÇÃO, TRANSPORTE, MONTAGEM E APLICAÇÃO DE FUNDO PREPARADOR ANTICORROSIVO EM SUPERFÍCIE METÁLICA, UMA (1) DEMÃO</t>
  </si>
  <si>
    <t xml:space="preserve">LAJE PRÉ-MOLDADA</t>
  </si>
  <si>
    <t xml:space="preserve">ED-50252</t>
  </si>
  <si>
    <t xml:space="preserve">LAJE PRÉ-MOLDADA UNIDIRECIONAL COM ENCHIMENTO EM POLIESTIRENO EXPANDIDO (EPS), CAPEAMENTO DE 4CM, SOBRECARGA DE 100KG/M2, ALTURA TOTAL DE 11CM E VÃO LIVRE MÁXIMO DE 3M, INCLUSIVE CONCRETO ESTRUTURAL, USINADO BOMBEADO COM FCK DE 20MPA, EXCLUSIVE TELA ARMADA E CIMBRAMENTO
</t>
  </si>
  <si>
    <t xml:space="preserve">ED-50253</t>
  </si>
  <si>
    <t xml:space="preserve">LAJE PRÉ-MOLDADA UNIDIRECIONAL COM ENCHIMENTO EM POLIESTIRENO EXPANDIDO (EPS), CAPEAMENTO DE 4CM, SOBRECARGA DE 100KG/M2, ALTURA TOTAL DE 11CM E VÃO LIVRE MÁXIMO DE 4M, INCLUSIVE CONCRETO ESTRUTURAL, USINADO BOMBEADO COM FCK DE 20MPA, EXCLUSIVE TELA ARMADA E CIMBRAMENTO</t>
  </si>
  <si>
    <t xml:space="preserve">ED-50254</t>
  </si>
  <si>
    <t xml:space="preserve">LAJE PRÉ-MOLDADA UNIDIRECIONAL COM ENCHIMENTO EM POLIESTIRENO EXPANDIDO (EPS), CAPEAMENTO DE 4CM, SOBRECARGA DE 100KG/M2, ALTURA TOTAL DE 11CM E VÃO LIVRE MÁXIMO DE 5M, INCLUSIVE CONCRETO ESTRUTURAL, USINADO BOMBEADO COM FCK DE 20MPA, EXCLUSIVE TELA ARMADA E CIMBRAMENTO</t>
  </si>
  <si>
    <t xml:space="preserve">ED-50255</t>
  </si>
  <si>
    <t xml:space="preserve">LAJE PRÉ-MOLDADA UNIDIRECIONAL COM ENCHIMENTO EM POLIESTIRENO EXPANDIDO (EPS), CAPEAMENTO DE 4CM, SOBRECARGA DE 200KG/M2, ALTURA TOTAL DE 11CM E VÃO LIVRE MÁXIMO DE 3M, INCLUSIVE CONCRETO ESTRUTURAL, USINADO BOMBEADO COM FCK DE 20MPA, EXCLUSIVE TELA ARMADA E CIMBRAMENTO</t>
  </si>
  <si>
    <t xml:space="preserve">ED-50256</t>
  </si>
  <si>
    <t xml:space="preserve">LAJE PRÉ-MOLDADA UNIDIRECIONAL COM ENCHIMENTO EM POLIESTIRENO EXPANDIDO (EPS), CAPEAMENTO DE 4CM, SOBRECARGA DE 200KG/M2, ALTURA TOTAL DE 11CM E VÃO LIVRE MÁXIMO DE 4M, INCLUSIVE CONCRETO ESTRUTURAL, USINADO BOMBEADO COM FCK DE 20MPA, EXCLUSIVE TELA ARMADA E CIMBRAMENTO</t>
  </si>
  <si>
    <t xml:space="preserve">ED-50257</t>
  </si>
  <si>
    <t xml:space="preserve">LAJE PRÉ-MOLDADA UNIDIRECIONAL COM ENCHIMENTO EM POLIESTIRENO EXPANDIDO (EPS), CAPEAMENTO DE 4CM, SOBRECARGA DE 200KG/M2, ALTURA TOTAL DE 11CM E VÃO LIVRE MÁXIMO DE 5M, INCLUSIVE CONCRETO ESTRUTURAL, USINADO BOMBEADO COM FCK DE 20MPA, EXCLUSIVE TELA ARMADA E CIMBRAMENTO</t>
  </si>
  <si>
    <t xml:space="preserve">ED-50258</t>
  </si>
  <si>
    <t xml:space="preserve">LAJE PRÉ-MOLDADA UNIDIRECIONAL COM ENCHIMENTO EM POLIESTIRENO EXPANDIDO (EPS), CAPEAMENTO DE 4CM, SOBRECARGA DE 250KG/M2, ALTURA TOTAL DE 11CM E VÃO LIVRE MÁXIMO DE 5M, INCLUSIVE CONCRETO ESTRUTURAL, USINADO BOMBEADO COM FCK DE 20MPA, EXCLUSIVE TELA ARMADA E CIMBRAMENTO</t>
  </si>
  <si>
    <t xml:space="preserve">ED-50259</t>
  </si>
  <si>
    <t xml:space="preserve">LAJE PRÉ-MOLDADA UNIDIRECIONAL COM ENCHIMENTO EM POLIESTIRENO EXPANDIDO (EPS), CAPEAMENTO DE 4CM, SOBRECARGA DE 300KG/M2, ALTURA TOTAL DE 11CM E VÃO LIVRE MÁXIMO DE 3M, INCLUSIVE CONCRETO ESTRUTURAL, USINADO BOMBEADO COM FCK DE 20MPA, EXCLUSIVE TELA ARMADA E CIMBRAMENTO</t>
  </si>
  <si>
    <t xml:space="preserve">ED-50260</t>
  </si>
  <si>
    <t xml:space="preserve">LAJE PRÉ-MOLDADA UNIDIRECIONAL COM ENCHIMENTO EM POLIESTIRENO EXPANDIDO (EPS), CAPEAMENTO DE 4CM, SOBRECARGA DE 300KG/M2, ALTURA TOTAL DE 11CM E VÃO LIVRE MÁXIMO DE 4M, INCLUSIVE CONCRETO ESTRUTURAL, USINADO BOMBEADO COM FCK DE 20MPA, EXCLUSIVE TELA ARMADA E CIMBRAMENTO</t>
  </si>
  <si>
    <t xml:space="preserve">ED-50261</t>
  </si>
  <si>
    <t xml:space="preserve">LAJE PRÉ-MOLDADA UNIDIRECIONAL COM ENCHIMENTO EM POLIESTIRENO EXPANDIDO (EPS), CAPEAMENTO DE 4CM, SOBRECARGA DE 300KG/M2, ALTURA TOTAL DE 11CM E VÃO LIVRE MÁXIMO DE 5M, INCLUSIVE CONCRETO ESTRUTURAL, USINADO BOMBEADO COM FCK DE 20MPA, EXCLUSIVE TELA ARMADA E CIMBRAMENTO</t>
  </si>
  <si>
    <t xml:space="preserve">ED-50242</t>
  </si>
  <si>
    <t xml:space="preserve">LAJE PRÉ-MOLDADA UNIDIRECIONAL COM LAJOTA CERÂMICA, CAPEAMENTO DE 4CM, SOBRECARGA DE 100KG/M2, ALTURA TOTAL DE 11CM E VÃO LIVRE MÁXIMO DE 3M, INCLUSIVE CONCRETO ESTRUTURAL, USINADO BOMBEADO COM FCK DE 20MPA, EXCLUSIVE TELA ARMADA E CIMBRAMENTO</t>
  </si>
  <si>
    <t xml:space="preserve">ED-50243</t>
  </si>
  <si>
    <t xml:space="preserve">LAJE PRÉ-MOLDADA UNIDIRECIONAL COM LAJOTA CERÂMICA, CAPEAMENTO DE 4CM, SOBRECARGA DE 100KG/M2, ALTURA TOTAL DE 11CM E VÃO LIVRE MÁXIMO DE 4M, INCLUSIVE CONCRETO ESTRUTURAL, USINADO BOMBEADO COM FCK DE 20MPA, EXCLUSIVE TELA ARMADA E CIMBRAMENTO</t>
  </si>
  <si>
    <t xml:space="preserve">ED-50244</t>
  </si>
  <si>
    <t xml:space="preserve">LAJE PRÉ-MOLDADA UNIDIRECIONAL COM LAJOTA CERÂMICA, CAPEAMENTO DE 4CM, SOBRECARGA DE 100KG/M2, ALTURA TOTAL DE 11CM E VÃO LIVRE MÁXIMO DE 5M, INCLUSIVE CONCRETO ESTRUTURAL, USINADO BOMBEADO COM FCK DE 20MPA, EXCLUSIVE TELA ARMADA E CIMBRAMENTO</t>
  </si>
  <si>
    <t xml:space="preserve">ED-50245</t>
  </si>
  <si>
    <t xml:space="preserve">LAJE PRÉ-MOLDADA UNIDIRECIONAL COM LAJOTA CERÂMICA, CAPEAMENTO DE 4CM, SOBRECARGA DE 200KG/M2, ALTURA TOTAL DE 11CM E VÃO LIVRE MÁXIMO DE 3M, INCLUSIVE CONCRETO ESTRUTURAL, USINADO BOMBEADO COM FCK DE 20MPA, EXCLUSIVE TELA ARMADA E CIMBRAMENTO</t>
  </si>
  <si>
    <t xml:space="preserve">ED-50246</t>
  </si>
  <si>
    <t xml:space="preserve">LAJE PRÉ-MOLDADA UNIDIRECIONAL COM LAJOTA CERÂMICA, CAPEAMENTO DE 4CM, SOBRECARGA DE 200KG/M2, ALTURA TOTAL DE 11CM E VÃO LIVRE MÁXIMO DE 4M, INCLUSIVE CONCRETO ESTRUTURAL, USINADO BOMBEADO COM FCK DE 20MPA, EXCLUSIVE TELA ARMADA E CIMBRAMENTO</t>
  </si>
  <si>
    <t xml:space="preserve">ED-50247</t>
  </si>
  <si>
    <t xml:space="preserve">LAJE PRÉ-MOLDADA UNIDIRECIONAL COM LAJOTA CERÂMICA, CAPEAMENTO DE 4CM, SOBRECARGA DE 200KG/M2, ALTURA TOTAL DE 11CM E VÃO LIVRE MÁXIMO DE 5M, INCLUSIVE CONCRETO ESTRUTURAL, USINADO BOMBEADO COM FCK DE 20MPA, EXCLUSIVE TELA ARMADA E CIMBRAMENTO</t>
  </si>
  <si>
    <t xml:space="preserve">ED-50248</t>
  </si>
  <si>
    <t xml:space="preserve">LAJE PRÉ-MOLDADA UNIDIRECIONAL COM LAJOTA CERÂMICA, CAPEAMENTO DE 4CM, SOBRECARGA DE 300KG/M2, ALTURA TOTAL DE 11CM E VÃO LIVRE MÁXIMO DE 3M, INCLUSIVE CONCRETO ESTRUTURAL, USINADO BOMBEADO COM FCK DE 20MPA, EXCLUSIVE TELA ARMADA E CIMBRAMENTO</t>
  </si>
  <si>
    <t xml:space="preserve">ED-50249</t>
  </si>
  <si>
    <t xml:space="preserve">LAJE PRÉ-MOLDADA UNIDIRECIONAL COM LAJOTA CERÂMICA, CAPEAMENTO DE 4CM, SOBRECARGA DE 300KG/M2, ALTURA TOTAL DE 11CM E VÃO LIVRE MÁXIMO DE 4M, INCLUSIVE CONCRETO ESTRUTURAL, USINADO BOMBEADO COM FCK DE 20MPA, EXCLUSIVE TELA ARMADA E CIMBRAMENTO</t>
  </si>
  <si>
    <t xml:space="preserve">ED-50250</t>
  </si>
  <si>
    <t xml:space="preserve">LAJE PRÉ-MOLDADA UNIDIRECIONAL COM LAJOTA CERÂMICA, CAPEAMENTO DE 4CM, SOBRECARGA DE 300KG/M2, ALTURA TOTAL DE 11CM E VÃO LIVRE MÁXIMO DE 5M, INCLUSIVE CONCRETO ESTRUTURAL, USINADO BOMBEADO COM FCK DE 20MPA, EXCLUSIVE TELA ARMADA E CIMBRAMENTO</t>
  </si>
  <si>
    <t xml:space="preserve">ESCORAMENTO</t>
  </si>
  <si>
    <t xml:space="preserve">ED-19637</t>
  </si>
  <si>
    <t xml:space="preserve">CIMBRAMENTO PARA LAJE PRÉ-MOLDADA COM ESCORAMENTO METÁLICO, TIPO "A", ALTURA DE (200 ATÉ 310)CM, INCLUSIVE DESCARGA, MONTAGEM, DESMONTAGEM E CARGA</t>
  </si>
  <si>
    <t xml:space="preserve">ED-19638</t>
  </si>
  <si>
    <t xml:space="preserve">CIMBRAMENTO PARA LAJE PRÉ-MOLDADA COM ESCORAMENTO METÁLICO, TIPO "B", ALTURA DE (311 ATÉ 450)CM, INCLUSIVE DESCARGA, MONTAGEM, DESMONTAGEM E CARGA</t>
  </si>
  <si>
    <t xml:space="preserve">ED-19633</t>
  </si>
  <si>
    <t xml:space="preserve">ESCORAMENTO METÁLICO PARA LAJE E VIGA EM CONCRETO ARMADO, TIPO "A", ALTURA DE (200 ATÉ 310)CM, INCLUSIVE DESCARGA, MONTAGEM, DESMONTAGEM E CARGA</t>
  </si>
  <si>
    <t xml:space="preserve">ED-19634</t>
  </si>
  <si>
    <t xml:space="preserve">ESCORAMENTO METÁLICO PARA LAJE E VIGA EM CONCRETO ARMADO, TIPO "B", ALTURA DE (311 ATÉ 450)CM, INCLUSIVE DESCARGA, MONTAGEM, DESMONTAGEM E CARGA</t>
  </si>
  <si>
    <t xml:space="preserve">ED-19635</t>
  </si>
  <si>
    <t xml:space="preserve">ESCORAMENTO METÁLICO PARA VIGA EM CONCRETO ARMADO, TIPO "A", ALTURA DE (200 ATÉ 310)CM, EXCLUSIVE DESCARGA, MONTAGEM, DESMONTAGEM E CARGA</t>
  </si>
  <si>
    <t xml:space="preserve">POLIMENTO E NÍVEL ZERO EM CONCRETO</t>
  </si>
  <si>
    <t xml:space="preserve">ED-50619</t>
  </si>
  <si>
    <t xml:space="preserve">POLIMENTO MECANIZADO DE SUPERFÍCIE EM CONCRETO, INCLUSIVE ACABAMENTO DE CONCRETAGEM EM NIVELAMENTO A LASER (NÍVEL ZERO)</t>
  </si>
  <si>
    <t xml:space="preserve">GRAUTE</t>
  </si>
  <si>
    <t xml:space="preserve">ED-29621</t>
  </si>
  <si>
    <t xml:space="preserve">APLICAÇÃO DE GRAUTE COM ARGAMASSA DE CIMENTO, CAL HIDRATADA, AREIA  E BRITA, TRAÇO (1:0,1:3:2), INCLUSIVE PREPARO MECANIZADO, TRANSPORTE E LANÇAMENTO </t>
  </si>
  <si>
    <t xml:space="preserve">ED-49662</t>
  </si>
  <si>
    <t xml:space="preserve">APLICAÇÃO DE GRAUTE FLUIDO INDUSTRIALIZADO, PARA ANCORAGENS E/OU RECUPERAÇÃO EM PEÇAS ESTRUTURAIS E USO EM GERAL, INCLUSIVE PREPARO EM BETONEIRA E LANÇAMENTO</t>
  </si>
  <si>
    <t xml:space="preserve">RECUPERAÇÃO E REFORCO DE ESTRUTURA DE CONCRETO</t>
  </si>
  <si>
    <t xml:space="preserve">ED-49655</t>
  </si>
  <si>
    <t xml:space="preserve">ANCORAGEM DE BARRAS DE AÇO COM CHUMBADOR QUÍMICO À BASE DE RESINA POLIÉSTER, EXCLUSIVE FORNECIMENTO DE BARRA</t>
  </si>
  <si>
    <t xml:space="preserve">dm3</t>
  </si>
  <si>
    <t xml:space="preserve">ED-49660</t>
  </si>
  <si>
    <t xml:space="preserve">ESCARIFICAÇÃO MANUAL EM PEÇA DE CONCRETO, COM PROFUNDIDADE MÁXIMA DE ATÉ 3CM, INCLUSIVE LIMPEZA DA SEÇÃO ESCARIFICADA, TRANSPORTE E RETIRADA DO MATERIAL DEMOLIDO, EXCLUSIVE RECOMPOSIÇÃO EM ARGAMASSA OU CONCRETO</t>
  </si>
  <si>
    <t xml:space="preserve">ED-49656</t>
  </si>
  <si>
    <t xml:space="preserve">LIXAMENTO MECANIZADO DA ARMADURA COM ESCOVA CIRCULAR, EXCLUSIVE REFORÇO EM ARMADURA, PROTEÇÃO DE ARMADURA E RECOMPOSIÇÃO EM ARGAMASSA OU CONCRETO</t>
  </si>
  <si>
    <t xml:space="preserve">ED-49657</t>
  </si>
  <si>
    <t xml:space="preserve">PROTEÇÃO DE ARMADURA CORROÍDA POR AÇÃO DE CLORETOS, COM TINTA DE ALTO TEOR DE ZINCO, EXCLUSIVE RECOMPOSIÇÃO EM ARGAMASSA OU CONCRETO</t>
  </si>
  <si>
    <t xml:space="preserve">ED-29678</t>
  </si>
  <si>
    <t xml:space="preserve">REFORÇO ESTRUTURAL COM EMENDA POR SOLDA, PARA RECONSTITUIÇÃO DA SEÇÃO DA ARMADURA, EXCLUSIVE RECOMPOSIÇÃO EM ARGAMASSA OU CONCRETO</t>
  </si>
  <si>
    <t xml:space="preserve">ED-49659</t>
  </si>
  <si>
    <t xml:space="preserve">REFORÇO ESTRUTURAL COM EMENDA POR TRANSPASSE, PARA RECONSTITUIÇÃO DA SEÇÃO DA ARMADURA, EXCLUSIVE RECOMPOSIÇÃO EM ARGAMASSA OU CONCRETO</t>
  </si>
  <si>
    <t xml:space="preserve">ED-50523</t>
  </si>
  <si>
    <t xml:space="preserve">TRATAMENTO EM SUPERFÍCIE DE CONCRETO APARENTE, INCLUSIVE RASPAGEM, ESTUCAGEM E POLIMENTO COM DUAS (2) DEMÃOS DE RESINA ACRÍLICA</t>
  </si>
  <si>
    <t xml:space="preserve">ED-50524</t>
  </si>
  <si>
    <t xml:space="preserve">TRATAMENTO EM SUPERFÍCIE DE CONCRETO APARENTE, INCLUSIVE RASPAGEM, ESTUCAGEM E POLIMENTO COM DUAS (2) DEMÃOS DE VERNIZ ACRÍLICO</t>
  </si>
  <si>
    <t xml:space="preserve">ALVENARIAS E DIVISÓRIAS</t>
  </si>
  <si>
    <t xml:space="preserve">ALVENARIA DE TIJOLO LAMINADO</t>
  </si>
  <si>
    <t xml:space="preserve">ED-48222</t>
  </si>
  <si>
    <t xml:space="preserve">ALVENARIA DE VEDAÇÃO COM TIJOLO CERÂMICO LAMINADO, 18 FUROS, ESP. 11CM, COM ACABAMENTO APARENTE, INCLUSIVE ARGAMASSA PARA ASSENTAMENTO</t>
  </si>
  <si>
    <t xml:space="preserve">ED-48224</t>
  </si>
  <si>
    <t xml:space="preserve">ALVENARIA DE VEDAÇÃO COM TIJOLO CERÂMICO LAMINADO, 18 FUROS, ESP. 23,5CM, COM ACABAMENTO APARENTE, INCLUSIVE ARGAMASSA PARA ASSENTAMENTO</t>
  </si>
  <si>
    <t xml:space="preserve">ED-48221</t>
  </si>
  <si>
    <t xml:space="preserve">ALVENARIA DE VEDAÇÃO COM TIJOLO CERÂMICO LAMINADO, 18 FUROS, ESP. 5,5CM, COM ACABAMENTO APARENTE, INCLUSIVE ARGAMASSA PARA ASSENTAMENTO</t>
  </si>
  <si>
    <t xml:space="preserve">ALVENARIA DE TIJOLO MACIÇO</t>
  </si>
  <si>
    <t xml:space="preserve">ED-48229</t>
  </si>
  <si>
    <t xml:space="preserve">ALVENARIA DE VEDAÇÃO COM TIJOLO MACIÇO REQUEIMADO, ESP. 10CM, COM ACABAMENTO APARENTE, INCLUSIVE ARGAMASSA PARA ASSENTAMENTO</t>
  </si>
  <si>
    <t xml:space="preserve">ED-48227</t>
  </si>
  <si>
    <t xml:space="preserve">ALVENARIA DE VEDAÇÃO COM TIJOLO MACIÇO REQUEIMADO, ESP. 10CM, PARA REVESTIMENTO, INCLUSIVE ARGAMASSA PARA ASSENTAMENTO</t>
  </si>
  <si>
    <t xml:space="preserve">ED-48230</t>
  </si>
  <si>
    <t xml:space="preserve">ALVENARIA DE VEDAÇÃO COM TIJOLO MACIÇO REQUEIMADO, ESP. 20CM, COM ACABAMENTO APARENTE, INCLUSIVE ARGAMASSA PARA ASSENTAMENTO</t>
  </si>
  <si>
    <t xml:space="preserve">ED-48228</t>
  </si>
  <si>
    <t xml:space="preserve">ALVENARIA DE VEDAÇÃO COM TIJOLO MACIÇO REQUEIMADO, ESP. 20CM, PARA REVESTIMENTO, INCLUSIVE ARGAMASSA PARA ASSENTAMENTO</t>
  </si>
  <si>
    <t xml:space="preserve">ED-48226</t>
  </si>
  <si>
    <t xml:space="preserve">ALVENARIA DE VEDAÇÃO COM TIJOLO MACIÇO REQUEIMADO, ESP. 5CM, PARA REVESTIMENTO, INCLUSIVE ARGAMASSA PARA ASSENTAMENTO</t>
  </si>
  <si>
    <t xml:space="preserve">ALVENARIA DE TIJOLO CERÂMICO</t>
  </si>
  <si>
    <t xml:space="preserve">ED-48232</t>
  </si>
  <si>
    <t xml:space="preserve">ALVENARIA DE VEDAÇÃO COM TIJOLO CERÂMICO FURADO, ESP. 14CM, PARA REVESTIMENTO, INCLUSIVE ARGAMASSA PARA ASSENTAMENTO</t>
  </si>
  <si>
    <t xml:space="preserve">ED-48233</t>
  </si>
  <si>
    <t xml:space="preserve">ALVENARIA DE VEDAÇÃO COM TIJOLO CERÂMICO FURADO, ESP. 19CM, PARA REVESTIMENTO, INCLUSIVE ARGAMASSA PARA ASSENTAMENTO</t>
  </si>
  <si>
    <t xml:space="preserve">ED-48231</t>
  </si>
  <si>
    <t xml:space="preserve">ALVENARIA DE VEDAÇÃO COM TIJOLO CERÂMICO FURADO, ESP. 9CM, PARA REVESTIMENTO, INCLUSIVE ARGAMASSA PARA ASSENTAMENTO</t>
  </si>
  <si>
    <t xml:space="preserve">ALVENARIA DE BLOCO DE CONCRETO (VEDAÇÃO)</t>
  </si>
  <si>
    <t xml:space="preserve">ED-48195</t>
  </si>
  <si>
    <t xml:space="preserve">ALVENARIA DE VEDAÇÃO COM BLOCO DE CONCRETO, ESP. 14CM, COM ACABAMENTO APARENTE, INCLUSIVE ARGAMASSA PARA ASSENTAMENTO</t>
  </si>
  <si>
    <t xml:space="preserve">ED-48192</t>
  </si>
  <si>
    <t xml:space="preserve">ALVENARIA DE VEDAÇÃO COM BLOCO DE CONCRETO, ESP. 14CM, PARA REVESTIMENTO, INCLUSIVE ARGAMASSA PARA ASSENTAMENTO</t>
  </si>
  <si>
    <t xml:space="preserve">ED-48196</t>
  </si>
  <si>
    <t xml:space="preserve">ALVENARIA DE VEDAÇÃO COM BLOCO DE CONCRETO, ESP. 19CM, COM ACABAMENTO APARENTE, INCLUSIVE ARGAMASSA PARA ASSENTAMENTO</t>
  </si>
  <si>
    <t xml:space="preserve">ED-48193</t>
  </si>
  <si>
    <t xml:space="preserve">ALVENARIA DE VEDAÇÃO COM BLOCO DE CONCRETO, ESP. 19CM, PARA REVESTIMENTO, INCLUSIVE ARGAMASSA PARA ASSENTAMENTO</t>
  </si>
  <si>
    <t xml:space="preserve">ED-48194</t>
  </si>
  <si>
    <t xml:space="preserve">ALVENARIA DE VEDAÇÃO COM BLOCO DE CONCRETO, ESP. 9CM, COM ACABAMENTO APARENTE, INCLUSIVE ARGAMASSA PARA ASSENTAMENTO</t>
  </si>
  <si>
    <t xml:space="preserve">ED-48191</t>
  </si>
  <si>
    <t xml:space="preserve">ALVENARIA DE VEDAÇÃO COM BLOCO DE CONCRETO, ESP. 9CM, PARA REVESTIMENTO, INCLUSIVE ARGAMASSA PARA ASSENTAMENTO</t>
  </si>
  <si>
    <t xml:space="preserve">ALVENARIA DE BLOCO DE CONCRETO (ESTRUTURAL)</t>
  </si>
  <si>
    <t xml:space="preserve">ED-48201</t>
  </si>
  <si>
    <t xml:space="preserve">ALVENARIA ESTRUTURAL COM BLOCO DE CONCRETO, ESP. 14CM, (FBK 4,5MPA), COM ACABAMENTO APARENTE, INCLUSIVE ARGAMASSA PARA ASSENTAMENTO</t>
  </si>
  <si>
    <t xml:space="preserve">ED-48198</t>
  </si>
  <si>
    <t xml:space="preserve">ALVENARIA ESTRUTURAL COM BLOCO DE CONCRETO, ESP. 14CM, (FBK 4,5MPA), PARA REVESTIMENTO, INCLUSIVE ARGAMASSA PARA ASSENTAMENTO</t>
  </si>
  <si>
    <t xml:space="preserve">ED-48202</t>
  </si>
  <si>
    <t xml:space="preserve">ALVENARIA ESTRUTURAL COM BLOCO DE CONCRETO, ESP. 19CM, (FBK 4,5MPA), COM ACABAMENTO APARENTE, INCLUSIVE ARGAMASSA PARA ASSENTAMENTO</t>
  </si>
  <si>
    <t xml:space="preserve">ED-48199</t>
  </si>
  <si>
    <t xml:space="preserve">ALVENARIA ESTRUTURAL COM BLOCO DE CONCRETO, ESP. 19CM, (FBK 4,5MPA), PARA REVESTIMENTO, INCLUSIVE ARGAMASSA PARA ASSENTAMENTO</t>
  </si>
  <si>
    <t xml:space="preserve">ED-48200</t>
  </si>
  <si>
    <t xml:space="preserve">ALVENARIA ESTRUTURAL COM BLOCO DE CONCRETO, ESP. 9CM, (FBK 4,5MPA), COM ACABAMENTO APARENTE, INCLUSIVE ARGAMASSA PARA ASSENTAMENTO</t>
  </si>
  <si>
    <t xml:space="preserve">ED-48197</t>
  </si>
  <si>
    <t xml:space="preserve">ALVENARIA ESTRUTURAL COM BLOCO DE CONCRETO, ESP. 9CM, (FBK 4,5MPA), PARA REVESTIMENTO, INCLUSIVE ARGAMASSA PARA ASSENTAMENTO</t>
  </si>
  <si>
    <t xml:space="preserve">ED-48394</t>
  </si>
  <si>
    <t xml:space="preserve">CINTA DE AMARRAÇÃO DE ALVENARIA COM BLOCO DE CONCRETO ESTRUTURAL, CANALETA TIPO "J", ESP. 14CM, (FBK 4,5MPA), COM ACABAMENTO APARENTE, INCLUSIVE ARGAMASSA PARA ASSENTAMENTO, EXCLUSIVE GRAUTE E ARMAÇÃO</t>
  </si>
  <si>
    <t xml:space="preserve">ED-48393</t>
  </si>
  <si>
    <t xml:space="preserve">CINTA DE AMARRAÇÃO DE ALVENARIA COM BLOCO DE CONCRETO ESTRUTURAL, CANALETA TIPO "J", ESP. 14CM, (FBK 4,5MPA), PARA REVESTIMENTO, INCLUSIVE ARGAMASSA PARA ASSENTAMENTO, EXCLUSIVE GRAUTE E ARMAÇÃO</t>
  </si>
  <si>
    <t xml:space="preserve">ED-48391</t>
  </si>
  <si>
    <t xml:space="preserve">CINTA DE AMARRAÇÃO DE ALVENARIA COM BLOCO DE CONCRETO ESTRUTURAL, CANALETA TIPO "U", ESP. 14CM, (FBK 4,5MPA), COM ACABAMENTO APARENTE, INCLUSIVE ARGAMASSA PARA ASSENTAMENTO, EXCLUSIVE GRAUTE E ARMAÇÃO</t>
  </si>
  <si>
    <t xml:space="preserve">ED-48388</t>
  </si>
  <si>
    <t xml:space="preserve">CINTA DE AMARRAÇÃO DE ALVENARIA COM BLOCO DE CONCRETO ESTRUTURAL, CANALETA TIPO "U", ESP. 14CM, (FBK 4,5MPA), PARA REVESTIMENTO, INCLUSIVE ARGAMASSA PARA ASSENTAMENTO, EXCLUSIVE GRAUTE E ARMAÇÃO</t>
  </si>
  <si>
    <t xml:space="preserve">ED-48392</t>
  </si>
  <si>
    <t xml:space="preserve">CINTA DE AMARRAÇÃO DE ALVENARIA COM BLOCO DE CONCRETO ESTRUTURAL, CANALETA TIPO "U", ESP. 19CM, (FBK 4,5MPA), COM ACABAMENTO APARENTE, INCLUSIVE ARGAMASSA PARA ASSENTAMENTO, EXCLUSIVE GRAUTE E ARMAÇÃO</t>
  </si>
  <si>
    <t xml:space="preserve">ED-48389</t>
  </si>
  <si>
    <t xml:space="preserve">CINTA DE AMARRAÇÃO DE ALVENARIA COM BLOCO DE CONCRETO ESTRUTURAL, CANALETA TIPO "U", ESP. 19CM, (FBK 4,5MPA), PARA REVESTIMENTO, INCLUSIVE ARGAMASSA PARA ASSENTAMENTO, EXCLUSIVE GRAUTE E ARMAÇÃO</t>
  </si>
  <si>
    <t xml:space="preserve">ED-48390</t>
  </si>
  <si>
    <t xml:space="preserve">CINTA DE AMARRAÇÃO DE ALVENARIA COM BLOCO DE CONCRETO ESTRUTURAL, CANALETA TIPO "U", ESP. 9CM, (FBK 4,5MPA), COM ACABAMENTO APARENTE, INCLUSIVE ARGAMASSA PARA ASSENTAMENTO, EXCLUSIVE GRAUTE E ARMAÇÃO</t>
  </si>
  <si>
    <t xml:space="preserve">ED-48387</t>
  </si>
  <si>
    <t xml:space="preserve">CINTA DE AMARRAÇÃO DE ALVENARIA COM BLOCO DE CONCRETO ESTRUTURAL, CANALETA TIPO "U", ESP. 9CM, (FBK 4,5MPA), PARA REVESTIMENTO, INCLUSIVE ARGAMASSA PARA ASSENTAMENTO, EXCLUSIVE GRAUTE E ARMAÇÃO</t>
  </si>
  <si>
    <t xml:space="preserve">ALVENARIA DE BLOCO AUTOCLAVADO (CCA)</t>
  </si>
  <si>
    <t xml:space="preserve">ED-48203</t>
  </si>
  <si>
    <t xml:space="preserve">ALVENARIA DE VEDAÇÃO COM BLOCOS DE CONCRETO CELULAR AUTOCLAVADO (CCA), ESP. 10CM, INCLUSIVE ARGAMASSA INDUSTRIALIZADA PARA ASSENTAMENTO</t>
  </si>
  <si>
    <t xml:space="preserve">ED-48204</t>
  </si>
  <si>
    <t xml:space="preserve">ALVENARIA DE VEDAÇÃO COM BLOCOS DE CONCRETO CELULAR AUTOCLAVADO (CCA), ESP. 15CM, INCLUSIVE ARGAMASSA INDUSTRIALIZADA PARA ASSENTAMENTO</t>
  </si>
  <si>
    <t xml:space="preserve">ED-48205</t>
  </si>
  <si>
    <t xml:space="preserve">ALVENARIA DE VEDAÇÃO COM BLOCOS DE CONCRETO CELULAR AUTOCLAVADO (CCA), ESP. 20CM, INCLUSIVE ARGAMASSA INDUSTRIALIZADA PARA ASSENTAMENTO</t>
  </si>
  <si>
    <t xml:space="preserve">ELEMENTO VAZADO</t>
  </si>
  <si>
    <t xml:space="preserve">ED-48208</t>
  </si>
  <si>
    <t xml:space="preserve">ALVENARIA DE ELEMENTO VAZADO,  COBOGÓ DE CONCRETO (20X40)CM, ESP. 10CM, TIPO VENEZIANA COM ACABAMENTO APARENTE, INCLUSIVE ARGAMASSA PARA ASSENTAMENTO</t>
  </si>
  <si>
    <t xml:space="preserve">ED-48206</t>
  </si>
  <si>
    <t xml:space="preserve">ALVENARIA DE ELEMENTO VAZADO, COBOGÓ CERÂMICO (18X18)CM, ESP. 7CM, COM ACABAMENTO APARENTE, INCLUSIVE ARGAMASSA PARA ASSENTAMENTO</t>
  </si>
  <si>
    <t xml:space="preserve">ALVENARIA DE BLOCO DE VIDRO</t>
  </si>
  <si>
    <t xml:space="preserve">ED-48235</t>
  </si>
  <si>
    <t xml:space="preserve">ALVENARIA DE ELEMENTO VAZADO DE VIDRO,  BLOCO DE VIDRO (10X20)CM, ESP. 10CM, TIPO CAPELA, INCLUSIVE ARGAMASSA PARA ASSENTAMENTO E REJUNTAMENTO</t>
  </si>
  <si>
    <t xml:space="preserve">ED-48236</t>
  </si>
  <si>
    <t xml:space="preserve">ALVENARIA DE ELEMENTO VAZADO DE VIDRO,  BLOCO DE VIDRO (10X20)CM, ESP. 10CM, TIPO RIO, INCLUSIVE ARGAMASSA PARA ASSENTAMENTO E REJUNTAMENTO</t>
  </si>
  <si>
    <t xml:space="preserve">ED-48234</t>
  </si>
  <si>
    <t xml:space="preserve">ALVENARIA DE VEDAÇÃO COM BLOCO DE VIDRO (19X19)CM, ESP. 8CM, TIPO ONDULADO, INCLUSIVE ARGAMASSA PARA ASSENTAMENTO E REJUTAMENTO</t>
  </si>
  <si>
    <t xml:space="preserve">ENCUNHAMENTO DE ALVENARIA </t>
  </si>
  <si>
    <t xml:space="preserve">ED-8346</t>
  </si>
  <si>
    <t xml:space="preserve">ENCUNHAMENTO DE ALVENARIA DE VEDAÇÃO COM ARGAMASSA, INCLUSIVE ADITIVO EXPANSOR PARA ENCUNHAMENTO</t>
  </si>
  <si>
    <t xml:space="preserve">ED-48397</t>
  </si>
  <si>
    <t xml:space="preserve">ENCUNHAMENTO DE ALVENARIA DE VEDAÇÃO COM ESPUMA DE POLIURETANO EXPANSIVA</t>
  </si>
  <si>
    <t xml:space="preserve">VERGA E CONTRA-VERGA</t>
  </si>
  <si>
    <t xml:space="preserve">ED-9906</t>
  </si>
  <si>
    <t xml:space="preserve">VERGA OU CONTRAVERGA EM CONCRETO ESTRUTURAL PARA VÃOS ACIMA DE 150CM, PREPARADO EM OBRA COM BETONEIRA, CONTROLE "A", COM FCK 20 MPA, MOLDADA IN LOCO, INCLUSIVE ARMAÇÃO</t>
  </si>
  <si>
    <t xml:space="preserve">ED-9903</t>
  </si>
  <si>
    <t xml:space="preserve">VERGA OU CONTRAVERGA EM CONCRETO ESTRUTURAL PARA VÃOS DE ATÉ 150CM, PREPARADO EM OBRA COM BETONEIRA, CONTROLE "A", COM FCK 20 MPA, MOLDADA IN LOCO, INCLUSIVE ARMAÇÃO</t>
  </si>
  <si>
    <t xml:space="preserve">PAREDE DE GESSO ACARTONADO</t>
  </si>
  <si>
    <t xml:space="preserve">ED-48210</t>
  </si>
  <si>
    <t xml:space="preserve">PAREDE EM CHAPA DE GESSO ACARTONADO (DRYWALL), DIVISÃO ENTRE ÁREAS SECA E ÚMIDA DE UMA MESMA UNIDADE (ST/RU), ESP. 115 MM, INCLUSIVE MONTANTES, GUIAS E ACESSÓRIOS, EXCLUSIVE ISOLANTE TÉRMICO/ACÚSTICO</t>
  </si>
  <si>
    <t xml:space="preserve">ED-48209</t>
  </si>
  <si>
    <t xml:space="preserve">PAREDE EM CHAPA DE GESSO ACARTONADO (DRYWALL), DIVISÃO ENTRE ÁREAS SECAS DE UMA MESMA UNIDADE (ST/ST), ESP. 115 MM, INCLUSIVE MONTANTES, GUIAS E ACESSÓRIOS, EXCLUSIVE ISOLANTE TÉRMICO/ACÚSTICO</t>
  </si>
  <si>
    <t xml:space="preserve">ED-48211</t>
  </si>
  <si>
    <t xml:space="preserve">PAREDE EM CHAPA DE GESSO ACARTONADO (DRYWALL), DIVISÃO ENTRE ÁREAS UMIDAS DE UMA MESMA UNIDADE (RU/RU), ESP. 115 MM, INCLUSIVE MONTANTES, GUIAS E ACESSÓRIOS, EXCLUSIVE ISOLANTE TÉRMICO/ACÚSTICO</t>
  </si>
  <si>
    <t xml:space="preserve">DIVISÓRIA COMPENSADO NAVAL</t>
  </si>
  <si>
    <t xml:space="preserve">ED-48536</t>
  </si>
  <si>
    <t xml:space="preserve">DIVISÓRIA EM PAINEL REMOVÍVEL, NÚCLEO COMPENSADO NAVAL, EM PERFIL DE AÇO TIPO C, INCLUSIVE ACESSÓRIOS, EXCLUSIVE VIDRO E FERRAGENS PARA CONFECÇÃO DE PORTA DE DIVISÓRIA</t>
  </si>
  <si>
    <t xml:space="preserve">ED-48537</t>
  </si>
  <si>
    <t xml:space="preserve">DIVISÓRIA EM PAINEL REMOVÍVEL, NÚCLEO COMPENSADO NAVAL, EM PERFIL DE ALUMÍNIO TIPO C, INCLUSIVE ACESSÓRIOS, EXCLUSIVE VIDRO E FERRAGENS PARA CONFECÇÃO DE PORTA DE DIVISÓRIA</t>
  </si>
  <si>
    <t xml:space="preserve">DIVISÓRIA EM PEDRA</t>
  </si>
  <si>
    <t xml:space="preserve">ED-48532</t>
  </si>
  <si>
    <t xml:space="preserve">DIVISÓRIA EM ARDÓSIA, ESP. 3CM, INCLUSIVE INSTALAÇÃO, FERRAGENS EM LATÃO CROMADO E ACESSÓRIOS</t>
  </si>
  <si>
    <t xml:space="preserve">ED-48535</t>
  </si>
  <si>
    <t xml:space="preserve">DIVISÓRIA EM ARDÓSIA, ESP. 3CM, INCLUSIVE INSTALAÇÃO, PERFIL TIPO "U" EM ALUMÍNIO E ACESSÓRIOS PARA FIXAÇÃO</t>
  </si>
  <si>
    <t xml:space="preserve">ED-48533</t>
  </si>
  <si>
    <t xml:space="preserve">DIVISÓRIA EM GRANITO CINZA ANDORINHA, ESP. 3CM, INCLUSIVE INSTALAÇÃO, FERRAGENS EM LATÃO CROMADO E ACESSÓRIOS</t>
  </si>
  <si>
    <t xml:space="preserve">ED-48531</t>
  </si>
  <si>
    <t xml:space="preserve">DIVISÓRIA EM MÁRMORE BRANCO, ESP. 3CM, INCLUSIVE INSTALAÇÃO, FERRAGENS EM LATÃO CROMADO E ACESSÓRIOS</t>
  </si>
  <si>
    <t xml:space="preserve">ED-48534</t>
  </si>
  <si>
    <t xml:space="preserve">DIVISÓRIA EM MARMORITE, ESP. 3CM, INCLUSIVE INSTALAÇÃO, FERRAGENS EM LATÃO CROMADO E ACESSÓRIOS</t>
  </si>
  <si>
    <t xml:space="preserve">ESQUADRIAS E FERRAGENS</t>
  </si>
  <si>
    <t xml:space="preserve">JANELA DE AÇO</t>
  </si>
  <si>
    <t xml:space="preserve">ED-50931</t>
  </si>
  <si>
    <t xml:space="preserve">ASSENTAMENTO DE JANELA METÁLICA DE AÇO OU FERRO, TIPO BASCULANTE OU FIXA, EXCLUSIVE FORNECIMENTO</t>
  </si>
  <si>
    <t xml:space="preserve">ED-50932</t>
  </si>
  <si>
    <t xml:space="preserve">ASSENTAMENTO DE JANELA METÁLICA DE AÇO OU FERRO, TIPO DE CORRER OU MÁXIM-AR, EXCLUSIVE FORNECIMENTO</t>
  </si>
  <si>
    <t xml:space="preserve">ED-50934</t>
  </si>
  <si>
    <t xml:space="preserve">ASSENTAMENTO DE PORTA METÁLICA DE AÇO OU FERRO, COM UMA (1) OU DUAS (2) FOLHAS, EXCLUSIVE FORNECIMENTO</t>
  </si>
  <si>
    <t xml:space="preserve">ED-50951</t>
  </si>
  <si>
    <t xml:space="preserve">FORNECIMENTO DE GRADE FIXA DE FERRO, PARA PROTEÇÃO DE JANELA, INCLUSIVE ASSENTAMENTO E ACESSÓRIOS
</t>
  </si>
  <si>
    <t xml:space="preserve">JANELA DE ALUMÍNIO</t>
  </si>
  <si>
    <t xml:space="preserve">ED-29453</t>
  </si>
  <si>
    <t xml:space="preserve">FERRAGENS PARA JANELA DE ALUMÍNIO PARA CONJUNTO DE DUAS (2) FOLHAS DE CORRER, INCLUSIVE ROLDANAS E ACESSÓRIOS, FORNECIMENTO E INSTALAÇÃO, EXCLUSIVE JANELA</t>
  </si>
  <si>
    <t xml:space="preserve">ED-29451</t>
  </si>
  <si>
    <t xml:space="preserve">FERRAGENS PARA MÓDULO DE JANELA DE ALUMÍNIO MÁXIM-AR, INCLUSIVE FECHO E BRAÇO, FORNECIMENTO E INSTALAÇÃO, EXCLUSIVE JANELA</t>
  </si>
  <si>
    <t xml:space="preserve">ED-29484</t>
  </si>
  <si>
    <t xml:space="preserve">JANELA EM ALUMÍNIO DE CORRER COM 2 FOLHAS, LINHA 25/SUPREMA, ACABAMENTO ANODIZADO NATURAL, INCLUSIVE PERFIS, VIDRO 4MM E INSTALAÇÃO, EXCLUSIVE FERRAGENS PARA JANELA DE ALUMÍNIO DE CORRER</t>
  </si>
  <si>
    <t xml:space="preserve">ED-29483</t>
  </si>
  <si>
    <t xml:space="preserve">JANELA EM ALUMÍNIO FIXA COMPLETA, LINHA 25/SUPREMA, ACABAMENTO ANODIZADO NATURAL, INCLUSIVE PERFIS E VIDRO LISO 4MM E INSTALAÇÃO</t>
  </si>
  <si>
    <t xml:space="preserve">ED-29481</t>
  </si>
  <si>
    <t xml:space="preserve">JANELA EM ALUMÍNIO MÁXIM-AR COM ALTURA DE 60CM, LINHA 25/SUPREMA, ACABAMENTO ANODIZADO NATURAL, INCLUSIVE PERFIS, VIDRO LISO 4MM E INSTALAÇÃO, EXCLUSIVE FERRAGENS PARA MÓDULO DE JANELA DE ALUMÍNIO MÁXIM-AR</t>
  </si>
  <si>
    <t xml:space="preserve">ED-29482</t>
  </si>
  <si>
    <t xml:space="preserve">JANELA EM ALUMÍNIO MÁXIM-AR COM ALTURA DE 80CM, LINHA 25/SUPREMA, ACABAMENTO ANODIZADO NATURAL, INCLUSIVE PERFIS, VIDRO LISO 4MM E INSTALAÇÃO, EXCLUSIVE FERRAGENS PARA MÓDULO DE JANELA DE ALUMÍNIO MÁXIM-AR</t>
  </si>
  <si>
    <t xml:space="preserve">PORTA DE AÇO</t>
  </si>
  <si>
    <t xml:space="preserve">ED-23034</t>
  </si>
  <si>
    <t xml:space="preserve">PORTA METÁLICA, TIPO DE ABRIR, COM UMA (1) FOLHA, EM CHAPA GALVANIZADA LAMBRIL, MODELO QUADRADO, INCLUSIVE PINTURA ANTICORROSIVA A BASE DE ÓXIDO DE FERRO (ZARCÃO), UMA (1) DEMÃO, FORNECIMENTO E ASSENTAMENTO, EXCLUSIVE FECHADURA E DOBRADIÇA</t>
  </si>
  <si>
    <t xml:space="preserve">ED-13908</t>
  </si>
  <si>
    <t xml:space="preserve">PORTA METÁLICA, TIPO DE CORRER, COM DUAS (2) FOLHAS, EM CHAPA GALVANIZADA LAMBRIL, MODELO ONDULADA, INCLUSIVE FORNECIMENTO, ASSENTAMENTO, PERFIS PARA MARCO E PINTURA ANTICORROSIVA COM UMA (1) DEMÃO, EXCLUSIVE FECHADURA E ROLDANAS</t>
  </si>
  <si>
    <t xml:space="preserve">ED-13888</t>
  </si>
  <si>
    <t xml:space="preserve">PORTA METÁLICA, TIPO DE CORRER, COM UMA (1) FOLHA, EM CHAPA GALVANIZADA LAMBRIL, MODELO ONDULADA, INCLUSIVE FORNECIMENTO, ASSENTAMENTO, PERFIS PARA MARCO E PINTURA ANTICORROSIVA COM UMA (1) DEMÃO, EXCLUSIVE FECHADURA E ROLDANAS</t>
  </si>
  <si>
    <t xml:space="preserve">ED-23035</t>
  </si>
  <si>
    <t xml:space="preserve">PORTA METÁLICA VENEZIANA, TIPO DE ABRIR, COM UMA (1) FOLHA, EM PERFIL VENEZIANA ENRIJECIDO, INCLUSIVE PINTURA ANTICORROSIVA A BASE DE ÓXIDO DE FERRO (ZARCÃO), UMA (1) DEMÃO, FORNECIMENTO E ASSENTAMENTO, EXCLUSIVE FECHADURA E DOBRADIÇA</t>
  </si>
  <si>
    <t xml:space="preserve">PORTA DE ALUMÍNIO</t>
  </si>
  <si>
    <t xml:space="preserve">ED-29452</t>
  </si>
  <si>
    <t xml:space="preserve">FERRAGENS PARA PORTA DE ALUMÍNIO DE ABRIR DE UMA (1) FOLHA, INCLUSIVE FECHADURA E DOBRADIÇAS, FORNECIMENTO E INSTALAÇÃO, EXCLUSIVE PORTA</t>
  </si>
  <si>
    <t xml:space="preserve">ED-29454</t>
  </si>
  <si>
    <t xml:space="preserve">FERRAGENS PARA PORTA DE ALUMÍNIO PARA CONJUNTO DE DUAS (2) FOLHAS DE CORRER, INCLUSIVE ROLDANAS E ACESSÓRIOS, FORNECIMENTO E INSTALAÇÃO, EXCLUSIVE PORTA</t>
  </si>
  <si>
    <t xml:space="preserve">ED-29485</t>
  </si>
  <si>
    <t xml:space="preserve">PORTA EM ALUMÍNIO COMPLETA, DIMENSÃO (120X210)CM, TIPO DE CORRER, COM DUAS (2) FOLHAS, LINHA 25/SUPREMA, ACABAMENTO ANODIZADO NATURAL, INCLUSIVE PERFIS, VIDRO, FERRAGENS E INSTALAÇÃO</t>
  </si>
  <si>
    <t xml:space="preserve">ED-29486</t>
  </si>
  <si>
    <t xml:space="preserve">PORTA EM ALUMÍNIO COMPLETA, DIMENSÃO (140X210)CM, TIPO DE CORRER, COM DUAS (2) FOLHAS, LINHA 25/SUPREMA, ACABAMENTO ANODIZADO NATURAL, INCLUSIVE PERFIS, VIDRO, FERRAGENS E INSTALAÇÃO</t>
  </si>
  <si>
    <t xml:space="preserve">ED-29487</t>
  </si>
  <si>
    <t xml:space="preserve">PORTA EM ALUMÍNIO COMPLETA, DIMENSÃO (160X210)CM, TIPO DE CORRER, COM DUAS (2) FOLHAS, LINHA 25/SUPREMA, ACABAMENTO ANODIZADO NATURAL, INCLUSIVE PERFIS, VIDRO, FERRAGENS E INSTALAÇÃO</t>
  </si>
  <si>
    <t xml:space="preserve">ED-29477</t>
  </si>
  <si>
    <t xml:space="preserve">PORTA VENEZIANA EM ALUMÍNIO COMPLETA, DIMENSÃO (60X210)CM, TIPO DE ABRIR, COM UMA (1) FOLHA, LINHA 25/SUPREMA, ACABAMENTO ANODIZADO NATURAL, INCLUSIVE PERFIS, FERRAGENS E INSTALAÇÃO</t>
  </si>
  <si>
    <t xml:space="preserve">ED-29478</t>
  </si>
  <si>
    <t xml:space="preserve">PORTA VENEZIANA EM ALUMÍNIO COMPLETA, DIMENSÃO (70X210)CM, TIPO DE ABRIR, COM UMA (1) FOLHA, LINHA 25/SUPREMA, ACABAMENTO ANODIZADO NATURAL, INCLUSIVE PERFIS, FERRAGENS E INSTALAÇÃO</t>
  </si>
  <si>
    <t xml:space="preserve">ED-29479</t>
  </si>
  <si>
    <t xml:space="preserve">PORTA VENEZIANA EM ALUMÍNIO COMPLETA, DIMENSÃO (80X210)CM, TIPO DE ABRIR, COM UMA (1) FOLHA, LINHA 25/SUPREMA, ACABAMENTO ANODIZADO NATURAL, INCLUSIVE PERFIS, FERRAGENS E INSTALAÇÃO</t>
  </si>
  <si>
    <t xml:space="preserve">ED-29480</t>
  </si>
  <si>
    <t xml:space="preserve">PORTA VENEZIANA EM ALUMÍNIO COMPLETA, DIMENSÃO (90X210)CM, TIPO DE ABRIR, COM UMA (1) FOLHA, LINHA 25/SUPREMA, ACABAMENTO ANODIZADO NATURAL, INCLUSIVE PERFIS, FERRAGENS E INSTALAÇÃO</t>
  </si>
  <si>
    <t xml:space="preserve">PORTA DE MADEIRA</t>
  </si>
  <si>
    <t xml:space="preserve">ED-49585</t>
  </si>
  <si>
    <t xml:space="preserve">FOLHA DE PORTA EM MADEIRA, DIMENSÃO (60X210)CM, ACABAMENTO NATURAL PARA PINTURA/VERNIZ, TIPO PRANCHETA/SARRAFEADA, INCLUSIVE ASSENTAMENTO, EXCLUSIVE MARCO, FERRAGENS E PINTURA/VERNIZ</t>
  </si>
  <si>
    <t xml:space="preserve">ED-49586</t>
  </si>
  <si>
    <t xml:space="preserve">FOLHA DE PORTA EM MADEIRA, DIMENSÃO (70X210)CM, ACABAMENTO NATURAL PARA PINTURA/VERNIZ, TIPO PRANCHETA/SARRAFEADA, INCLUSIVE ASSENTAMENTO, EXCLUSIVE MARCO, FERRAGENS E PINTURA/VERNIZ</t>
  </si>
  <si>
    <t xml:space="preserve">ED-49587</t>
  </si>
  <si>
    <t xml:space="preserve">FOLHA DE PORTA EM MADEIRA, DIMENSÃO (80X210)CM, ACABAMENTO NATURAL PARA PINTURA/VERNIZ, TIPO PRANCHETA/SARRAFEADA, INCLUSIVE ASSENTAMENTO, EXCLUSIVE MARCO, FERRAGENS E PINTURA/VERNIZ</t>
  </si>
  <si>
    <t xml:space="preserve">ED-49588</t>
  </si>
  <si>
    <t xml:space="preserve">FOLHA DE PORTA EM MADEIRA, DIMENSÃO (90X210)CM, ACABAMENTO NATURAL PARA PINTURA/VERNIZ, TIPO PRANCHETA/SARRAFEADA, INCLUSIVE ASSENTAMENTO, EXCLUSIVE MARCO, FERRAGENS E PINTURA/VERNIZ</t>
  </si>
  <si>
    <t xml:space="preserve">ED-49584</t>
  </si>
  <si>
    <t xml:space="preserve">FOLHA DE PORTA EM MADEIRA, LARGURA MENOR OU IGUAL A 60CM, ALTURA MENOR OU IGUAL A 180CM, COM ACABAMENTO NATURAL PARA PINTURA/VERNIZ, TIPO PRANCHETA/SARRAFEADA, INCLUSIVE ASSENTAMENTO, EXCLUSIVE MARCO, FERRAGENS E PINTURA/VERNIZ</t>
  </si>
  <si>
    <t xml:space="preserve">ED-49589</t>
  </si>
  <si>
    <t xml:space="preserve">MARCO DE MADEIRA, DIMENSÃO (60X210)CM, LARGURA DE 14CM, ACABAMENTO NATURAL PARA PINTURA/VERNIZ, INCLUSIVE ASSENTAMENTO, EXCLUSIVE FOLHA DE PORTA, FERRAGENS E PINTURA/VERNIZ</t>
  </si>
  <si>
    <t xml:space="preserve">ED-49590</t>
  </si>
  <si>
    <t xml:space="preserve">MARCO DE MADEIRA, DIMENSÃO (70X210)CM, LARGURA DE 14CM, ACABAMENTO NATURAL PARA PINTURA/VERNIZ, INCLUSIVE ASSENTAMENTO, EXCLUSIVE FOLHA DE PORTA, FERRAGENS E PINTURA/VERNIZ</t>
  </si>
  <si>
    <t xml:space="preserve">ED-49591</t>
  </si>
  <si>
    <t xml:space="preserve">MARCO DE MADEIRA, DIMENSÃO (80X210)CM, LARGURA DE 14CM, ACABAMENTO NATURAL PARA PINTURA/VERNIZ, INCLUSIVE ASSENTAMENTO, EXCLUSIVE FOLHA DE PORTA, FERRAGENS E PINTURA/VERNIZ</t>
  </si>
  <si>
    <t xml:space="preserve">ED-49592</t>
  </si>
  <si>
    <t xml:space="preserve">MARCO DE MADEIRA, DIMENSÃO (90X210)CM, LARGURA DE 14CM, ACABAMENTO NATURAL PARA PINTURA/VERNIZ, INCLUSIVE ASSENTAMENTO, EXCLUSIVE FOLHA DE PORTA, FERRAGENS E PINTURA/VERNIZ</t>
  </si>
  <si>
    <t xml:space="preserve">ED-49600</t>
  </si>
  <si>
    <t xml:space="preserve">PORTA DE MADEIRA COMPLETA, DIMENSÃO (60X210)CM, TIPO DE ABRIR, UMA (1) FOLHA, ACABAMENTO NATURAL PARA PINTURA/VERNIZ, TIPO PRANCHETA/SARRAFEADA, INCLUSIVE MARCO, ALIZAR E FERRAGENS, EXCLUSIVE PINTURA/VERNIZ
</t>
  </si>
  <si>
    <t xml:space="preserve">ED-49601</t>
  </si>
  <si>
    <t xml:space="preserve">PORTA DE MADEIRA COMPLETA, DIMENSÃO (70X210)CM, TIPO DE ABRIR, UMA (1) FOLHA, ACABAMENTO NATURAL PARA PINTURA/VERNIZ, TIPO PRANCHETA/SARRAFEADA, INCLUSIVE MARCO, ALIZAR E FERRAGENS, EXCLUSIVE PINTURA/VERNIZ</t>
  </si>
  <si>
    <t xml:space="preserve">ED-49602</t>
  </si>
  <si>
    <t xml:space="preserve">PORTA DE MADEIRA COMPLETA, DIMENSÃO (80X210)CM, TIPO DE ABRIR, UMA (1) FOLHA, ACABAMENTO NATURAL PARA PINTURA/VERNIZ, TIPO PRANCHETA/SARRAFEADA, INCLUSIVE MARCO, ALIZAR E FERRAGENS, EXCLUSIVE PINTURA/VERNIZ</t>
  </si>
  <si>
    <t xml:space="preserve">ED-49603</t>
  </si>
  <si>
    <t xml:space="preserve">PORTA DE MADEIRA COMPLETA, DIMENSÃO (90X210)CM, TIPO DE ABRIR, UMA (1) FOLHA, ACABAMENTO NATURAL PARA PINTURA/VERNIZ, TIPO PRANCHETA/SARRAFEADA, INCLUSIVE MARCO, ALIZAR E FERRAGENS, EXCLUSIVE PINTURA/VERNIZ</t>
  </si>
  <si>
    <t xml:space="preserve">ED-49611</t>
  </si>
  <si>
    <t xml:space="preserve">RÉGUA PARA ALIZAR, LARGURA DE 5CM, PARA UMA (1) FACE, ACABAMENTO NATURAL PARA PINTURA/VERNIZ, INCLUSIVE FIXAÇÃO, EXCLUSIVE MARCO, FOLHA DE PORTA E PINTURA/VERNIZ</t>
  </si>
  <si>
    <t xml:space="preserve">ED-49612</t>
  </si>
  <si>
    <t xml:space="preserve">RÉGUA PARA ALIZAR, LARGURA DE 7CM, PARA UMA (1) FACE, ACABAMENTO NATURAL PARA PINTURA/VERNIZ, INCLUSIVE FIXAÇÃO, EXCLUSIVE MARCO, FOLHA DE PORTA E PINTURA/VERNIZ</t>
  </si>
  <si>
    <t xml:space="preserve">PORTA EM MADEIRA COM LAMINADO MELAMÍNICO</t>
  </si>
  <si>
    <t xml:space="preserve">ED-49607</t>
  </si>
  <si>
    <t xml:space="preserve">PORTA DE MADEIRA COMPLETA, DIMENSÃO (60X210)CM, TIPO DE ABRIR, UMA (1) FOLHA, COM REVESTIMENTO EM LAMINADO MELAMÍNICO NAS DUAS (2) FACES, INCLUSIVE MARCO, DOBRADIÇAS, FECHADURA E ALIZAR</t>
  </si>
  <si>
    <t xml:space="preserve">ED-49606</t>
  </si>
  <si>
    <t xml:space="preserve">PORTA DE MADEIRA COMPLETA, DIMENSÃO (70X210)CM, TIPO DE ABRIR, UMA (1) FOLHA, COM REVESTIMENTO EM LAMINADO MELAMÍNICO NAS DUAS (2) FACES, INCLUSIVE MARCO, DOBRADIÇAS, FECHADURA E ALIZAR</t>
  </si>
  <si>
    <t xml:space="preserve">ED-49605</t>
  </si>
  <si>
    <t xml:space="preserve">PORTA DE MADEIRA COMPLETA, DIMENSÃO (80X210)CM, TIPO DE ABRIR, UMA (1) FOLHA, COM REVESTIMENTO EM LAMINADO MELAMÍNICO NAS DUAS (2) FACES, INCLUSIVE MARCO, DOBRADIÇAS, FECHADURA E ALIZAR</t>
  </si>
  <si>
    <t xml:space="preserve">ED-49604</t>
  </si>
  <si>
    <t xml:space="preserve">PORTA DE MADEIRA COMPLETA, DIMENSÃO (90X210)CM, TIPO DE ABRIR, UMA (1) FOLHA, ACABAMENTO NATURAL PARA PINTURA/VERNIZ, TIPO PRANCHETA/SARRAFEADA, COM PROTEÇÃO INFERIOR EM REVESTIMENTO DE LAMINADO MELAMÍNICO NAS DUAS (2) FACES, INCLUSIVE MARCO, ALIZAR E FERRAGENS, EXCLUSIVE PINTURA/VERNIZ</t>
  </si>
  <si>
    <t xml:space="preserve">PORTA CORTA-FOGO</t>
  </si>
  <si>
    <t xml:space="preserve">ED-50990</t>
  </si>
  <si>
    <t xml:space="preserve">PORTA CORTA-FOGO, DIMENSÃO (160X210)CM, TIPO DE ABRIR, DUAS (2) FOLHAS, INCLUSIVE DOBRADIÇA ESPECIAL, MOLA DE FECHAMENTO, FECHADURA, MAÇANETA E DEMAIS FERRAGENS DE ACABAMENTO, EXCLUSIVE PINTURA
</t>
  </si>
  <si>
    <t xml:space="preserve">ED-50988</t>
  </si>
  <si>
    <t xml:space="preserve">PORTA CORTA-FOGO, DIMENSÃO (80X210)CM, TIPO DE ABRIR, UMA (1) FOLHA, INCLUSIVE DOBRADIÇA ESPECIAL, MOLA DE FECHAMENTO, FECHADURA, MAÇANETA E DEMAIS FERRAGENS DE ACABAMENTO, EXCLUSIVE PINTURA
</t>
  </si>
  <si>
    <t xml:space="preserve">ED-50989</t>
  </si>
  <si>
    <t xml:space="preserve">PORTA CORTA-FOGO, DIMENSÃO (90X210)CM, TIPO DE ABRIR, UMA (1) FOLHA, INCLUSIVE DOBRADIÇA ESPECIAL, MOLA DE FECHAMENTO, FECHADURA, MAÇANETA E DEMAIS FERRAGENS DE ACABAMENTO, EXCLUSIVE PINTURA</t>
  </si>
  <si>
    <t xml:space="preserve">PORTA EM AÇO DE ENROLAR</t>
  </si>
  <si>
    <t xml:space="preserve">ED-50970</t>
  </si>
  <si>
    <t xml:space="preserve">PORTA AÇO DE ENROLAR, TIPO LÂMINA RAIADA, COM ABERTURA MANUAL, COMPLETA, INCLUSIVE FORNECIMENTO, EIXO, MOLA, SOLEIRA, ETIQUETA, CAVALETE, GUIAS, FITAS E FECHADURAS LATERAIS</t>
  </si>
  <si>
    <t xml:space="preserve">PORTÃO E GRADIL</t>
  </si>
  <si>
    <t xml:space="preserve">ED-50933</t>
  </si>
  <si>
    <t xml:space="preserve">ASSENTAMENTO DE GRADIL OU PORTÃO METÁLICO DE AÇO OU FERRO, EXCLUSIVE FORNECIMENTO</t>
  </si>
  <si>
    <t xml:space="preserve">ED-50983</t>
  </si>
  <si>
    <t xml:space="preserve">PORTÃO DE GRADE, EXCLUSIVE CADEADO E PINTURA</t>
  </si>
  <si>
    <t xml:space="preserve">ED-50982</t>
  </si>
  <si>
    <t xml:space="preserve">PORTÃO EM CHAPA DE AÇO GALVANIZADO, TIPO LAMBRIL, ESP. 1,25MM (GSG-18), COM REQUADRO EM TUBO DE AÇO (50X30)MM, ESP. 1,25MM, EXCLUSIVE CADEADO E PINTURA</t>
  </si>
  <si>
    <t xml:space="preserve">ED-50985</t>
  </si>
  <si>
    <t xml:space="preserve">PORTÃO EM PERFIL E CHAPA METÁLICA, EXCLUSIVE CADEADO E PINTURA</t>
  </si>
  <si>
    <t xml:space="preserve">ED-50986</t>
  </si>
  <si>
    <t xml:space="preserve">PORTÃO EM TUBO DE AÇO GALVANIZADO COM COSTURA, DIÂMETRO DE 1.1/2" (38,1MM), ESP. 2MM, COM TELA QUADRICULADA ONDULADA, TRAMA DE 1/2" (12,70MM), FIO 12 (2,77MM), EXCLUSIVE CADEADO E PINTURA</t>
  </si>
  <si>
    <t xml:space="preserve">FERRAGEM E ACESSÓRIOS</t>
  </si>
  <si>
    <t xml:space="preserve">ED-49697</t>
  </si>
  <si>
    <t xml:space="preserve">DOBRADIÇA DE FERRO, MEDIDAS (3"X2.1/2"), TIPO PINO SOLTO COM BOLA, ACABAMENTO CROMADO, INCLUSIVE ACESSÓRIOS PARA FIXAÇÃO</t>
  </si>
  <si>
    <t xml:space="preserve">ED-49698</t>
  </si>
  <si>
    <t xml:space="preserve">DOBRADIÇA DE FERRO, MEDIDAS (3.1/2"X3"), TIPO PINO SOLTO COM BOLA, ACABAMENTO CROMADO, INCLUSIVE ACESSÓRIOS PARA FIXAÇÃO</t>
  </si>
  <si>
    <t xml:space="preserve">ED-27548</t>
  </si>
  <si>
    <t xml:space="preserve">DOBRADIÇA DE FERRO, MEDIDAS (3/4"X 1"), TIPO PINO GONZO NÚMERO 2, INCLUSIVE INSTALAÇÃO, EXCLUSIVE PINTURA DE ACABAMENTO</t>
  </si>
  <si>
    <t xml:space="preserve">ED-27547</t>
  </si>
  <si>
    <t xml:space="preserve">DOBRADIÇA DE FERRO, MEDIDAS (5/8"X3/4"), TIPO PINO GONZO NÚMERO 1, INCLUSIVE INSTALAÇÃO, EXCLUSIVE PINTURA DE ACABAMENTO</t>
  </si>
  <si>
    <t xml:space="preserve">ED-49701</t>
  </si>
  <si>
    <t xml:space="preserve">FECHADURA TIPO BANHEIRO (TRANQUETA), GRAU DE SEGURANÇA MÉDIO, DISTÂNCIA DE BROCA 40MM, ACABAMENTO COM ESPELHO CROMADO E MAÇANETA MODELO ALAVANCA EM ZAMAC, INCLUSIVE ACESSÓRIOS PARA FIXAÇÃO E UMA (1) CHAVE</t>
  </si>
  <si>
    <t xml:space="preserve">ED-21612</t>
  </si>
  <si>
    <t xml:space="preserve">FECHADURA TIPO EXTERNA, EM PORTA METÁLICA, GRAU DE SEGURANÇA MÉDIO, DISTÂNCIA DE BROCA 20MM, ACABAMENTO COM ESPELHO CROMADO E MAÇANETA MODELO ALAVANCA EM ZAMAC, INCLUSIVE ACESSÓRIOS PARA FIXAÇÃO E DUAS (2) CHAVES</t>
  </si>
  <si>
    <t xml:space="preserve">ED-49699</t>
  </si>
  <si>
    <t xml:space="preserve">FECHADURA TIPO EXTERNA, GRAU DE SEGURANÇA MÉDIO, DISTÂNCIA DE BROCA 40MM, ACABAMENTO COM ESPELHO CROMADO E MAÇANETA MODELO ALAVANCA EM ZAMAC, INCLUSIVE ACESSÓRIOS PARA FIXAÇÃO E DUAS (2) CHAVES</t>
  </si>
  <si>
    <t xml:space="preserve">ED-49700</t>
  </si>
  <si>
    <t xml:space="preserve">FECHADURA TIPO INTERNA (GORGE), GRAU DE SEGURANÇA MÉDIO, DISTÂNCIA DE BROCA 40MM, ACABAMENTO COM ESPELHO CROMADO E MAÇANETA MODELO ALAVANCA EM ZAMAC, INCLUSIVE ACESSÓRIOS PARA FIXAÇÃO E DUAS (2) CHAVES</t>
  </si>
  <si>
    <t xml:space="preserve">ED-27549</t>
  </si>
  <si>
    <t xml:space="preserve">FECHADURA TIPO TUBULAR, EM DIVISÓRIA, COM MAÇANETA E ACABAMENTO EM ZAMAC, INCLUSIVE ACESSÓRIOS PARA FIXAÇÃO E DUAS (2) CHAVES</t>
  </si>
  <si>
    <t xml:space="preserve">ED-23033</t>
  </si>
  <si>
    <t xml:space="preserve">FERRAGENS PARA PORTA METÁLICA, DE ABRIR, COM UMA (1) FOLHAS, INCLUSIVE FECHADURA TIPO EXTERNA COM GRAU DE SEGURANÇA MÉDIO, ACABAMENTO EM ESPELHO CROMADO COM MAÇANETA MODELO ALAVANCA EM ZAMAC E DOBRADIÇA DE FERRO, MEDIDAS (3"X2.1/2"), TIPO PINO SOLTO COM BOLA, ACABAMENTO CROMADO, FORNECIMENTO, ACESSÓRIOS E INSTALAÇÃO, EXCLUSIVE PORTA METÁLICA</t>
  </si>
  <si>
    <t xml:space="preserve">ED-13926</t>
  </si>
  <si>
    <t xml:space="preserve">FERRAGENS PARA PORTA METÁLICA, DE CORRER, COM DUAS (2) FOLHAS, BATENTE COM ALTURA MÁXIMA DE 2,3M, INCLUSIVE FECHADURA, MODELO BICO PAPAGAIO, ROLDANA INFERIOR E SUPERIOR, MODELO TIPO U, COM CAPACIDADE PARA 360KG, FORNECIMENTO, ACESSÓRIOS E INSTALAÇÃO, EXCLUSIVE PORTA METÁLICA</t>
  </si>
  <si>
    <t xml:space="preserve">ED-13911</t>
  </si>
  <si>
    <t xml:space="preserve">FERRAGENS PARA PORTA METÁLICA, DE CORRER, COM UMA (1) FOLHA, BATENTE COM ALTURA MÁXIMA DE 2,3M, INCLUSIVE FECHADURA, MODELO BICO PAPAGAIO, ROLDANA INFERIOR E SUPERIOR, MODELO TIPO U, COM CAPACIDADE PARA 360KG, FORNECIMENTO, ACESSÓRIOS E INSTALAÇÃO, EXCLUSIVE PORTA METÁLICA</t>
  </si>
  <si>
    <t xml:space="preserve">ED-49702</t>
  </si>
  <si>
    <t xml:space="preserve">MOLA HIDRÁULICA AÉREA PARA PORTA, INCLUSIVE ACESSÓRIOS DE FIXAÇÃO</t>
  </si>
  <si>
    <t xml:space="preserve">ED-49704</t>
  </si>
  <si>
    <t xml:space="preserve">TARJETA CROMADA, TIPO FECHO, INSTALADA EM PORTA DE SANITÁRIO, INCLUSIVE ACESSÓRIOS PARA FIXAÇÃO
</t>
  </si>
  <si>
    <t xml:space="preserve">ED-49705</t>
  </si>
  <si>
    <t xml:space="preserve">TARJETA CROMADA, TIPO LIVRE/OCUPADO, INSTALADA EM PORTA DE SANITÁRIO, INCLUSIVE ACESSÓRIOS PARA FIXAÇÃO</t>
  </si>
  <si>
    <t xml:space="preserve">VISOR PARA PORTA</t>
  </si>
  <si>
    <t xml:space="preserve">ED-7066</t>
  </si>
  <si>
    <t xml:space="preserve">FORNECIMENTO DE VISOR (30X20)CM DE VIDRO EM CRISTAL INCOLOR FIXO, ESP. 4MM, INCLUSIVE MOLDURA DE MADEIRA</t>
  </si>
  <si>
    <t xml:space="preserve">VEDAÇÃO E CALAFETAGEM</t>
  </si>
  <si>
    <t xml:space="preserve">ED-50992</t>
  </si>
  <si>
    <t xml:space="preserve">VEDAÇÃO DE ESQUADRIAS COM APLICAÇÃO DE SELANTE À BASE DE SILICONE</t>
  </si>
  <si>
    <t xml:space="preserve">COBERTURAS E PROTEÇÕES</t>
  </si>
  <si>
    <t xml:space="preserve">ESTRUTURA DE MADEIRA PARA COBERTURA</t>
  </si>
  <si>
    <t xml:space="preserve">ED-33843</t>
  </si>
  <si>
    <t xml:space="preserve">CAIBRO DE MADEIRA PARAJU APARELHADA (MEDIDAS 6X5CM), INCLUSIVE FIXAÇÃO E IÇAMENTO MANUAL VERTICAL</t>
  </si>
  <si>
    <t xml:space="preserve">ED-48407</t>
  </si>
  <si>
    <t xml:space="preserve">ENGRADAMENTO EM MADEIRA PARAJU OU EQUIVALENTE, PARA TELHAS CERÂMICAS OU DE CONCRETO, EXCLUSIVE TELHAS</t>
  </si>
  <si>
    <t xml:space="preserve">ED-48408</t>
  </si>
  <si>
    <t xml:space="preserve">ENGRADAMENTO EM MADEIRA PARAJU OU EQUIVALENTE, PARA TELHAS DE FIBROCIMENTO ONDULADAS, EXCLUSIVE TELHAS</t>
  </si>
  <si>
    <t xml:space="preserve">ED-33940</t>
  </si>
  <si>
    <t xml:space="preserve">ENGRADAMENTO EM MADEIRA PARAJU OU EQUIVALENTE, PARA TELHAS DE FIBROCIMENTO, TIPO CALHA ESTRUTURAL (CANALETE 49 OU 90/KALHETA/ KALHETÃO), EXCLUSIVE TELHAS</t>
  </si>
  <si>
    <t xml:space="preserve">ED-33844</t>
  </si>
  <si>
    <t xml:space="preserve">PEÇA DE MADEIRA PARAJU APARELHADA (MEDIDAS 12X6CM|TIPO: TERÇA/VIGA), INCLUSIVE FIXAÇÃO E IÇAMENTO MANUAL VERTICAL</t>
  </si>
  <si>
    <t xml:space="preserve">ED-33845</t>
  </si>
  <si>
    <t xml:space="preserve">PEÇA DE MADEIRA PARAJU APARELHADA (MEDIDAS 15X6CM|TIPO: TERÇA/VIGA), INCLUSIVE FIXAÇÃO E IÇAMENTO MANUAL VERTICAL</t>
  </si>
  <si>
    <t xml:space="preserve">ED-48413</t>
  </si>
  <si>
    <t xml:space="preserve">PEÇA DE MADEIRA PARAJU APARELHADA (MEDIDAS 8X8CM|TIPO: PENDURAL/TIRANTE/PILAR), INCLUSIVE IÇAMENTO MANUAL VERTICAL</t>
  </si>
  <si>
    <t xml:space="preserve">ED-48415</t>
  </si>
  <si>
    <t xml:space="preserve">RIPA DE MADEIRA PARAJU (MEDIDAS 4X1,5CM), INCLUSIVE FIXAÇÃO E IÇAMENTO MANUAL VERTICAL</t>
  </si>
  <si>
    <t xml:space="preserve">ESTRUTURA METÁLICA PARA COBERTURA</t>
  </si>
  <si>
    <t xml:space="preserve">ED-20603</t>
  </si>
  <si>
    <t xml:space="preserve">FORNECIMENTO DE ESTRUTURA METÁLICA E ENGRADAMENTO METÁLICO, EM AÇO, PARA TELHADO, EXCLUSIVE TELHA, INCLUSIVE FABRICAÇÃO, TRANSPORTE, MONTAGEM E APLICAÇÃO DE FUNDO PREPARADOR ANTICORROSIVO EM SUPERFÍCIE METÁLICA, UMA (1) DEMÃO</t>
  </si>
  <si>
    <t xml:space="preserve">ED-20574</t>
  </si>
  <si>
    <t xml:space="preserve">FORNECIMENTO DE ESTRUTURA METÁLICA E ENGRADAMENTO METÁLICO, EM AÇO PATINÁVEL, SOBRE LAJE PARA TELHA CERÂMICA, COBERTURA PADRÃO DO PRÉDIO ESCOLAR, EXCLUSIVE TELHA, INCLUSIVE FABRICAÇÃO, TRANSPORTE E MONTAGEM</t>
  </si>
  <si>
    <t xml:space="preserve">ED-20575</t>
  </si>
  <si>
    <t xml:space="preserve">FORNECIMENTO DE ESTRUTURA METÁLICA E ENGRADAMENTO METÁLICO, EM AÇO, SOBRE LAJE PARA TELHA CERÂMICA, COBERTURA PADRÃO DO PRÉDIO ESCOLAR, EXCLUSIVE TELHA, INCLUSIVE FABRICAÇÃO, TRANSPORTE, MONTAGEM, APLICAÇÃO DE FUNDO PREPARADOR ANTICORROSIVO, UMA (1) DEMÃO E PINTURA ESMALTE, DUAS (2) DEMÃOS</t>
  </si>
  <si>
    <t xml:space="preserve">ED-20602</t>
  </si>
  <si>
    <t xml:space="preserve">FORNECIMENTO DE ESTRUTURA METÁLICA E ENGRADAMENTO METÁLICO, EM AÇO, SOBRE LAJE PARA TELHA CERÂMICA, COBERTURA PADRÃO DO PRÉDIO ESCOLAR, EXCLUSIVE TELHA, INCLUSIVE FABRICAÇÃO, TRANSPORTE, MONTAGEM E E APLICAÇÃO DE FUNDO PREPARADOR ANTICORROSIVO, UMA (1) DEMÃO</t>
  </si>
  <si>
    <t xml:space="preserve">ED-20576</t>
  </si>
  <si>
    <t xml:space="preserve">FORNECIMENTO DE ESTRUTURA METÁLICA E ENGRADAMENTO METÁLICO PARA RAMPA EM AÇO, COBERTURA PADRÃO RAMPA DO PRÉDIO ESCOLAR, EXCLUSIVE TELHA, INCLUSIVE PILAR METÁLICO, FABRICAÇÃO, TRANSPORTE, MONTAGEM, APLICAÇÃO DE FUNDO PREPARADOR ANTICORROSIVO, UMA (1) DEMÃO E PINTURA ESMALTE, DUAS (2) DEMÃOS</t>
  </si>
  <si>
    <t xml:space="preserve">ED-20577</t>
  </si>
  <si>
    <t xml:space="preserve">FORNECIMENTO DE ESTRUTURA METÁLICA E ENGRADAMENTO METÁLICO PARA TELHADO DE QUADRA POLIESPORTIVA EM AÇO, COBERTURA PADRÃO DO GINÁSIO POLIESPORTIVO, EXCLUSIVE TELHA, INCLUSIVE PILAR METÁLICO, FABRICAÇÃO, TRANSPORTE, MONTAGEM, APLICAÇÃO DE FUNDO PREPARADOR ANTICORROSIVO, UMA (1) DEMÃO E PINTURA ESMALTE, DUAS (2) DEMÃOS</t>
  </si>
  <si>
    <t xml:space="preserve">ED-20573</t>
  </si>
  <si>
    <t xml:space="preserve">FORNECIMENTO DE ESTRUTURA METÁLICA E ENGRADAMENTO METÁLICO PARA TELHADO EM ARCO DE QUADRA POLIESPORTIVA EM AÇO, COBERTURA EM ARCO PADRÃO DA QUADRA ESCOLAR, EXCLUSIVE TELHA, INCLUSIVE PILAR METÁLICO, FABRICAÇÃO, TRANSPORTE, MONTAGEM, APLICAÇÃO DE FUNDO PREPARADOR ANTICORROSIVO, UMA (1) DEMÃO E PINTURA ESMALTE, DUAS (2) DEMÃOS</t>
  </si>
  <si>
    <t xml:space="preserve">ED-20572</t>
  </si>
  <si>
    <t xml:space="preserve">FORNECIMENTO DE ESTRUTURA METÁLICA E ENGRADAMENTO METÁLICO PARA TELHADO EM ARCO DE QUADRA POLIESPORTIVA EM AÇO PATINÁVEL, COBERTURA EM ARCO PADRÃO DA QUADRA ESCOLAR, EXCLUSIVE TELHA, INCLUSIVE PILAR METÁLICO, FABRICAÇÃO, TRANSPORTE E MONTAGEM</t>
  </si>
  <si>
    <t xml:space="preserve">COBERTURA COM TELHA FIBROCIMENTO</t>
  </si>
  <si>
    <t xml:space="preserve">ED-48423</t>
  </si>
  <si>
    <t xml:space="preserve">COBERTURA EM TELHA DE FIBROCIMENTO, TIPO ONDULADA, ESP. 5MM, COM RECOBRIMENTO TRANSVERSAL E LONGITUDINAL, EXCLUSIVE CUMEEIRA E ENGRADAMENTO, INCLUSIVE ACESSÓRIOS DE FIXAÇÃO E IÇAMENTO MANUAL VERTICAL</t>
  </si>
  <si>
    <t xml:space="preserve">ED-48424</t>
  </si>
  <si>
    <t xml:space="preserve">COBERTURA EM TELHA DE FIBROCIMENTO, TIPO ONDULADA, ESP. 6MM, COM RECOBRIMENTO TRANSVERSAL E LONGITUDINAL, EXCLUSIVE CUMEEIRA E ENGRADAMENTO, INCLUSIVE ACESSÓRIOS DE FIXAÇÃO E IÇAMENTO MANUAL VERTICAL</t>
  </si>
  <si>
    <t xml:space="preserve">ED-48425</t>
  </si>
  <si>
    <t xml:space="preserve">COBERTURA EM TELHA DE FIBROCIMENTO, TIPO ONDULADA, ESP. 8MM, COM RECOBRIMENTO TRANSVERSAL E LONGITUDINAL, EXCLUSIVE CUMEEIRA E ENGRADAMENTO, INCLUSIVE ACESSÓRIOS DE FIXAÇÃO E IÇAMENTO MANUAL VERTICAL</t>
  </si>
  <si>
    <t xml:space="preserve">ED-48426</t>
  </si>
  <si>
    <t xml:space="preserve">COBERTURA EM TELHA DE FIBROCIMENTO,TIPO CALHA ESTRUTURAL, LARGURA 49CM, (CANALETE 49/KALHETA), COM RECOBRIMENTO TRANSVERSAL E LONGITUDINAL, EXCLUSIVE CUMEEIRA E ENGRADAMENTO, INCLUSIVE ACESSÓRIOS DE FIXAÇÃO E IÇAMENTO MANUAL VERTICAL</t>
  </si>
  <si>
    <t xml:space="preserve">ED-48427</t>
  </si>
  <si>
    <t xml:space="preserve">COBERTURA EM TELHA DE FIBROCIMENTO,TIPO CALHA ESTRUTURAL, LARGURA 90CM, (CANALETE 90/KALHETÃO), COM RECOBRIMENTO TRANSVERSAL E LONGITUDINAL, EXCLUSIVE CUMEEIRA E ENGRADAMENTO, INCLUSIVE ACESSÓRIOS DE FIXAÇÃO E IÇAMENTO MANUAL VERTICAL</t>
  </si>
  <si>
    <t xml:space="preserve">ED-48417</t>
  </si>
  <si>
    <t xml:space="preserve">RUFO EM FIBROCIMENTO PARA TELHA ONDULADA, INCLUSIVE ACESSÓRIOS PARA FIXAÇÃO, FORNECIMENTO E INSTALAÇÃO</t>
  </si>
  <si>
    <t xml:space="preserve">COBERTURA COM TELHA METÁLICA</t>
  </si>
  <si>
    <t xml:space="preserve">ED-13852</t>
  </si>
  <si>
    <t xml:space="preserve">COBERTURA EM TELHA METÁLICA GALVANIZADA ONDULADA, TIPO SIMPLES, ESP. 0,50MM, ACABAMENTO NATURAL, INCLUSIVE ACESSÓRIOS PARA FIXAÇÃO, FORNECIMENTO E INSTALAÇÃO</t>
  </si>
  <si>
    <t xml:space="preserve">ED-48429</t>
  </si>
  <si>
    <t xml:space="preserve">COBERTURA EM TELHA METÁLICA GALVANIZADA TRAPEZOIDAL, TIPO DUPLA TERMOACÚSTICA COM DUAS FACES TRAPEZOIDAIS, ESP. 0,43MM, PREENCHIMENTO EM POLIESTIRENO EXPANDIDO/ISOPOR COM ESP. 30MM, ACABAMENTO NATURAL, INCLUSIVE ACESSÓRIOS PARA FIXAÇÃO, FORNECIMENTO E INSTALAÇÃO</t>
  </si>
  <si>
    <t xml:space="preserve">ED-48428</t>
  </si>
  <si>
    <t xml:space="preserve">COBERTURA EM TELHA METÁLICA GALVANIZADA TRAPEZOIDAL, TIPO SIMPLES, ESP. 0,50MM, ACABAMENTO NATURAL, INCLUSIVE ACESSÓRIOS PARA FIXAÇÃO, FORNECIMENTO E INSTALAÇÃO</t>
  </si>
  <si>
    <t xml:space="preserve">ED-48432</t>
  </si>
  <si>
    <t xml:space="preserve">COBERTURA EM TELHA ONDULADA TRADICIONAL DE FIBRA VEGETAL COM BETUME, ESP. 3MM, COM INCLINAÇÃO ACIMA DE 15 GRAUS, INCLUSIVE FIXAÇÃO, EXCLUSIVE ENGRADAMENTO</t>
  </si>
  <si>
    <t xml:space="preserve">ED-48431</t>
  </si>
  <si>
    <t xml:space="preserve">COBERTURA EM TELHA ONDULADA TRADICIONAL DE FIBRA VEGETAL COM BETUME, ESP. 3MM, COM INCLINAÇÃO ENTRE 10 A 15 GRAUS, INCLUSIVE FIXAÇÃO, EXCLUSIVE ENGRADAMENTO</t>
  </si>
  <si>
    <t xml:space="preserve">ED-48418</t>
  </si>
  <si>
    <t xml:space="preserve">RUFO EM POLIETILENO PARA TELHA VEGETAL TRADICIONAL, INCLUSIVE ACESSÓRIOS PARA FIXAÇÃO, FORNECIMENTO E INSTALAÇÃO</t>
  </si>
  <si>
    <t xml:space="preserve">COBERTURA COM TELHA CERÂMICA</t>
  </si>
  <si>
    <t xml:space="preserve">ED-48421</t>
  </si>
  <si>
    <t xml:space="preserve">COBERTURA EM TELHA CERÂMICA, TIPO COLONIAL, INCLUSIVE FIXAÇÃO, EXCLUSIVE ENGRADAMENTO E MANTA ISOLANTE/TÉRMICA</t>
  </si>
  <si>
    <t xml:space="preserve">ED-48419</t>
  </si>
  <si>
    <t xml:space="preserve">COBERTURA EM TELHA CERÂMICA, TIPO FRANCESA, INCLUSIVE FIXAÇÃO, EXCLUSIVE ENGRADAMENTO E MANTA ISOLANTE/TÉRMICA</t>
  </si>
  <si>
    <t xml:space="preserve">ED-48420</t>
  </si>
  <si>
    <t xml:space="preserve">COBERTURA EM TELHA CERÂMICA, TIPO PLAN, INCLUSIVE FIXAÇÃO, EXCLUSIVE ENGRADAMENTO E MANTA ISOLANTE/TÉRMICA</t>
  </si>
  <si>
    <t xml:space="preserve">ED-48406</t>
  </si>
  <si>
    <t xml:space="preserve">EMBOÇAMENTO DE TELHA CERÂMICA COM ARGAMASSA, TRAÇO 1:2:9 (CIMENTO, CAL E AREIA), COM PREPARO MECANIZADO, EXCLUSIVE TELHA
</t>
  </si>
  <si>
    <t xml:space="preserve">CUMEEIRA E ESPIGÃO</t>
  </si>
  <si>
    <t xml:space="preserve">ED-48401</t>
  </si>
  <si>
    <t xml:space="preserve">CUMEEIRA ARTICULADA DE FIBROCIMENTO PARA TELHA ONDULADA, ESP. 6MM, INCLUSIVE ACESSÓRIOS PARA FIXAÇÃO, FORNECIMENTO, INSTALAÇÃO E IÇAMENTO MANUAL VERTICAL</t>
  </si>
  <si>
    <t xml:space="preserve">ED-48403</t>
  </si>
  <si>
    <t xml:space="preserve">CUMEEIRA DE  EM TELHA DE FIBROCIMENTO,TIPO CALHA ESTRUTURAL, LARGURA 49CM, (CANALETE 49/KALHETA), INCLUSIVE ACESSÓRIOS PARA FIXAÇÃO, FORNECIMENTO, INSTALAÇÃO E IÇAMENTO MANUAL VERTICAL</t>
  </si>
  <si>
    <t xml:space="preserve">ED-48404</t>
  </si>
  <si>
    <t xml:space="preserve">CUMEEIRA DE  EM TELHA DE FIBROCIMENTO,TIPO CALHA ESTRUTURAL, LARGURA 90CM, (CANALETE 90/KALHETÃO), INCLUSIVE ACESSÓRIOS PARA FIXAÇÃO, FORNECIMENTO, INSTALAÇÃO E IÇAMENTO MANUAL VERTICAL</t>
  </si>
  <si>
    <t xml:space="preserve">ED-48402</t>
  </si>
  <si>
    <t xml:space="preserve">CUMEEIRA GALVANIZADA TRAPEZOIDAL, TIPO SIMPLES, ESP. 0,50MM, ACABAMENTO NATURAL, INCLUSIVE ACESSÓRIOS PARA FIXAÇÃO, FORNECIMENTO, INSTALAÇÃO E IÇAMENTO MANUAL VERTICAL</t>
  </si>
  <si>
    <t xml:space="preserve">ED-48405</t>
  </si>
  <si>
    <t xml:space="preserve">CUMEEIRA ONDULADA DE FIBRA VEGETAL COM BETUME, INCLUSIVE ACESSÓRIOS PARA FIXAÇÃO, FORNECIMENTO, INSTALAÇÃO E IÇAMENTO MANUAL VERTICAL</t>
  </si>
  <si>
    <t xml:space="preserve">ED-48400</t>
  </si>
  <si>
    <t xml:space="preserve">CUMEEIRA PARA TELHA CERÂMICA, INCLUSIVE EMBOÇAMENTO COM ARGAMASSA, TRAÇO 1:2:9 (CIMENTO, CAL E AREIA), COM PREPARO MECANIZADO</t>
  </si>
  <si>
    <t xml:space="preserve">ED-48416</t>
  </si>
  <si>
    <t xml:space="preserve">ESPIGÃO EM FIBROCIMENTO PARA TELHA ONDULADA, INCLUSIVE ACESSÓRIOS PARA FIXAÇÃO, FORNECIMENTO, INSTALAÇÃO E IÇAMENTO MANUAL VERTICAL</t>
  </si>
  <si>
    <t xml:space="preserve">CALHA GALVANIZADA</t>
  </si>
  <si>
    <t xml:space="preserve">ED-50661</t>
  </si>
  <si>
    <t xml:space="preserve">CALHA EM CHAPA GALVANIZADA, ESP. 0,5MM (GSG-26), COM DESENVOLVIMENTO DE 33CM, INCLUSIVE IÇAMENTO MANUAL VERTICAL</t>
  </si>
  <si>
    <t xml:space="preserve">ED-50662</t>
  </si>
  <si>
    <t xml:space="preserve">CALHA EM CHAPA GALVANIZADA, ESP. 0,5MM (GSG-26), COM DESENVOLVIMENTO DE 40CM, INCLUSIVE IÇAMENTO MANUAL VERTICAL</t>
  </si>
  <si>
    <t xml:space="preserve">ED-50663</t>
  </si>
  <si>
    <t xml:space="preserve">CALHA EM CHAPA GALVANIZADA, ESP. 0,5MM (GSG-26), COM DESENVOLVIMENTO DE 50CM, INCLUSIVE IÇAMENTO MANUAL VERTICAL</t>
  </si>
  <si>
    <t xml:space="preserve">ED-50660</t>
  </si>
  <si>
    <t xml:space="preserve">CALHA EM CHAPA GALVANIZADA, ESP. 0,65MM (GSG-24), COM DESENVOLVIMENTO DE 100CM, INCLUSIVE IÇAMENTO MANUAL VERTICAL</t>
  </si>
  <si>
    <t xml:space="preserve">ED-50654</t>
  </si>
  <si>
    <t xml:space="preserve">CALHA EM CHAPA GALVANIZADA, ESP. 0,65MM (GSG-24), COM DESENVOLVIMENTO DE 33CM, INCLUSIVE IÇAMENTO MANUAL VERTICAL</t>
  </si>
  <si>
    <t xml:space="preserve">ED-50655</t>
  </si>
  <si>
    <t xml:space="preserve">CALHA EM CHAPA GALVANIZADA, ESP. 0,65MM (GSG-24), COM DESENVOLVIMENTO DE 40CM, INCLUSIVE IÇAMENTO MANUAL VERTICAL</t>
  </si>
  <si>
    <t xml:space="preserve">ED-50656</t>
  </si>
  <si>
    <t xml:space="preserve">CALHA EM CHAPA GALVANIZADA, ESP. 0,65MM (GSG-24), COM DESENVOLVIMENTO DE 50CM, INCLUSIVE IÇAMENTO MANUAL VERTICAL</t>
  </si>
  <si>
    <t xml:space="preserve">ED-50657</t>
  </si>
  <si>
    <t xml:space="preserve">CALHA EM CHAPA GALVANIZADA, ESP. 0,65MM (GSG-24), COM DESENVOLVIMENTO DE 60CM, INCLUSIVE IÇAMENTO MANUAL VERTICAL</t>
  </si>
  <si>
    <t xml:space="preserve">ED-50658</t>
  </si>
  <si>
    <t xml:space="preserve">CALHA EM CHAPA GALVANIZADA, ESP. 0,65MM (GSG-24), COM DESENVOLVIMENTO DE 66CM, INCLUSIVE IÇAMENTO MANUAL VERTICAL</t>
  </si>
  <si>
    <t xml:space="preserve">ED-50659</t>
  </si>
  <si>
    <t xml:space="preserve">CALHA EM CHAPA GALVANIZADA, ESP. 0,65MM (GSG-24), COM DESENVOLVIMENTO DE 75CM, INCLUSIVE IÇAMENTO MANUAL VERTICAL</t>
  </si>
  <si>
    <t xml:space="preserve">ED-50653</t>
  </si>
  <si>
    <t xml:space="preserve">CALHA EM CHAPA GALVANIZADA, ESP. 0,8MM (GSG-22), COM DESENVOLVIMENTO DE 100CM, INCLUSIVE IÇAMENTO MANUAL VERTICAL</t>
  </si>
  <si>
    <t xml:space="preserve">ED-50648</t>
  </si>
  <si>
    <t xml:space="preserve">CALHA EM CHAPA GALVANIZADA, ESP. 0,8MM (GSG-22), COM DESENVOLVIMENTO DE 33CM, INCLUSIVE IÇAMENTO MANUAL VERTICAL</t>
  </si>
  <si>
    <t xml:space="preserve">ED-50649</t>
  </si>
  <si>
    <t xml:space="preserve">CALHA EM CHAPA GALVANIZADA, ESP. 0,8MM (GSG-22), COM DESENVOLVIMENTO DE 40CM, INCLUSIVE IÇAMENTO MANUAL VERTICAL</t>
  </si>
  <si>
    <t xml:space="preserve">ED-50650</t>
  </si>
  <si>
    <t xml:space="preserve">CALHA EM CHAPA GALVANIZADA, ESP. 0,8MM (GSG-22), COM DESENVOLVIMENTO DE 50CM, INCLUSIVE IÇAMENTO MANUAL VERTICAL</t>
  </si>
  <si>
    <t xml:space="preserve">ED-50651</t>
  </si>
  <si>
    <t xml:space="preserve">CALHA EM CHAPA GALVANIZADA, ESP. 0,8MM (GSG-22), COM DESENVOLVIMENTO DE 66CM, INCLUSIVE IÇAMENTO MANUAL VERTICAL</t>
  </si>
  <si>
    <t xml:space="preserve">ED-50652</t>
  </si>
  <si>
    <t xml:space="preserve">CALHA EM CHAPA GALVANIZADA, ESP. 0,8MM (GSG-22), COM DESENVOLVIMENTO DE 75CM, INCLUSIVE IÇAMENTO MANUAL VERTICAL</t>
  </si>
  <si>
    <t xml:space="preserve">RUFO GALVANIZADO</t>
  </si>
  <si>
    <t xml:space="preserve">ED-50682</t>
  </si>
  <si>
    <t xml:space="preserve">RUFO E CONTRARRUFO EM CHAPA GALVANIZADA, ESP. 0,5MM (GSG-26), COM DESENVOLVIMENTO DE 15CM, INCLUSIVE IÇAMENTO MANUAL VERTICAL</t>
  </si>
  <si>
    <t xml:space="preserve">ED-50683</t>
  </si>
  <si>
    <t xml:space="preserve">RUFO E CONTRARRUFO EM CHAPA GALVANIZADA, ESP. 0,5MM (GSG-26), COM DESENVOLVIMENTO DE 20CM, INCLUSIVE IÇAMENTO MANUAL VERTICAL</t>
  </si>
  <si>
    <t xml:space="preserve">ED-50684</t>
  </si>
  <si>
    <t xml:space="preserve">RUFO E CONTRARRUFO EM CHAPA GALVANIZADA, ESP. 0,5MM (GSG-26), COM DESENVOLVIMENTO DE 25CM, INCLUSIVE IÇAMENTO MANUAL VERTICAL</t>
  </si>
  <si>
    <t xml:space="preserve">ED-50685</t>
  </si>
  <si>
    <t xml:space="preserve">RUFO E CONTRARRUFO EM CHAPA GALVANIZADA, ESP. 0,5MM (GSG-26), COM DESENVOLVIMENTO DE 33CM, INCLUSIVE IÇAMENTO MANUAL VERTICAL</t>
  </si>
  <si>
    <t xml:space="preserve">ED-50675</t>
  </si>
  <si>
    <t xml:space="preserve">RUFO E CONTRARRUFO EM CHAPA GALVANIZADA, ESP. 0,65MM (GSG-24), COM DESENVOLVIMENTO DE 15CM, INCLUSIVE IÇAMENTO MANUAL VERTICAL</t>
  </si>
  <si>
    <t xml:space="preserve">ED-50676</t>
  </si>
  <si>
    <t xml:space="preserve">RUFO E CONTRARRUFO EM CHAPA GALVANIZADA, ESP. 0,65MM (GSG-24), COM DESENVOLVIMENTO DE 20CM, INCLUSIVE IÇAMENTO MANUAL VERTICAL</t>
  </si>
  <si>
    <t xml:space="preserve">ED-50677</t>
  </si>
  <si>
    <t xml:space="preserve">RUFO E CONTRARRUFO EM CHAPA GALVANIZADA, ESP. 0,65MM (GSG-24), COM DESENVOLVIMENTO DE 25CM, INCLUSIVE IÇAMENTO MANUAL VERTICAL</t>
  </si>
  <si>
    <t xml:space="preserve">ED-50678</t>
  </si>
  <si>
    <t xml:space="preserve">RUFO E CONTRARRUFO EM CHAPA GALVANIZADA, ESP. 0,65MM (GSG-24), COM DESENVOLVIMENTO DE 33CM, INCLUSIVE IÇAMENTO MANUAL VERTICAL</t>
  </si>
  <si>
    <t xml:space="preserve">ED-50679</t>
  </si>
  <si>
    <t xml:space="preserve">RUFO E CONTRARRUFO EM CHAPA GALVANIZADA, ESP. 0,65MM (GSG-24), COM DESENVOLVIMENTO DE 50CM, INCLUSIVE IÇAMENTO MANUAL VERTICAL</t>
  </si>
  <si>
    <t xml:space="preserve">ED-50680</t>
  </si>
  <si>
    <t xml:space="preserve">RUFO E CONTRARRUFO EM CHAPA GALVANIZADA, ESP. 0,65MM (GSG-24), COM DESENVOLVIMENTO DE 60CM, INCLUSIVE IÇAMENTO MANUAL VERTICAL</t>
  </si>
  <si>
    <t xml:space="preserve">ED-50681</t>
  </si>
  <si>
    <t xml:space="preserve">RUFO E CONTRARRUFO EM CHAPA GALVANIZADA, ESP. 0,65MM (GSG-24), COM DESENVOLVIMENTO DE 70CM, INCLUSIVE IÇAMENTO MANUAL VERTICAL</t>
  </si>
  <si>
    <t xml:space="preserve">CHAPINS GALVANIZADOS</t>
  </si>
  <si>
    <t xml:space="preserve">ED-50667</t>
  </si>
  <si>
    <t xml:space="preserve">CHAPIM EM CHAPA GALVANIZADA, COM PINGADEIRA, ESP. 0,65MM (GSG-24), COM DESENVOLVIMENTO DE 35CM, INCLUSIVE IÇAMENTO MANUAL VERTICAL</t>
  </si>
  <si>
    <t xml:space="preserve">FECHAMENTO DE ONDA DE TELHA</t>
  </si>
  <si>
    <t xml:space="preserve">ED-33596</t>
  </si>
  <si>
    <t xml:space="preserve">VEDA ONDA EM POLIETILENO PARA TELHA ONDULADA, INCLUSIVE ACESSÓRIOS PARA FIXAÇÃO, FORNECIMENTO E INSTALAÇÃO</t>
  </si>
  <si>
    <t xml:space="preserve">CONDUTOR DE ÁGUA PLUVIAL EM PVC</t>
  </si>
  <si>
    <t xml:space="preserve">ED-50668</t>
  </si>
  <si>
    <t xml:space="preserve">CONDUTOR CIRCULAR DE ÁGUA PLUVIAL PARA DO TELHADO EM TUBO DE PVC, DIÂMETRO DE 100MM, INCLUSIVE CONEXÕES E SUPORTES</t>
  </si>
  <si>
    <t xml:space="preserve">ED-50669</t>
  </si>
  <si>
    <t xml:space="preserve">CONDUTOR CIRCULAR DE ÁGUA PLUVIAL PARA DO TELHADO EM TUBO DE PVC, DIÂMETRO DE 75MM, INCLUSIVE CONEXÕES E SUPORTES</t>
  </si>
  <si>
    <t xml:space="preserve">ED-28551</t>
  </si>
  <si>
    <t xml:space="preserve">CONDUTOR DE ÁGUAS PLUVIAIS RETANGULAR EM AÇO GALVANIZADO, DIMENSÃO (43X85)MM, , ESP. 0,43MM (GSG-28), INCLUSIVE CONEXÕES E SUPORTES</t>
  </si>
  <si>
    <t xml:space="preserve">GRELHA E RALO</t>
  </si>
  <si>
    <t xml:space="preserve">ED-49962</t>
  </si>
  <si>
    <t xml:space="preserve">RALO HEMISFÉRICO, TIPO ABACAXI, DIÂMETRO DE 100MM, EXCLUSIVE CONDUTOR DE ÁGUA PLUVIAL</t>
  </si>
  <si>
    <t xml:space="preserve">ED-49960</t>
  </si>
  <si>
    <t xml:space="preserve">RALO HEMISFÉRICO, TIPO ABACAXI, DIÂMETRO DE 50MM, EXCLUSIVE CONDUTOR DE ÁGUA PLUVIAL</t>
  </si>
  <si>
    <t xml:space="preserve">ED-49961</t>
  </si>
  <si>
    <t xml:space="preserve">RALO HEMISFÉRICO, TIPO ABACAXI, DIÂMETRO DE 75MM, EXCLUSIVE CONDUTOR DE ÁGUA PLUVIAL</t>
  </si>
  <si>
    <t xml:space="preserve">DISPOSITIVO DE DRENAGEM</t>
  </si>
  <si>
    <t xml:space="preserve">ED-50671</t>
  </si>
  <si>
    <t xml:space="preserve">BUZINOTE DE DRENAGEM, PARA LAJES, EM TUBO DE PVC COM DIÂMETRO DE 50MM (2"), INCLUSIVE DEMOLIÇÃO EM CONCRETO E ALVENARIA</t>
  </si>
  <si>
    <t xml:space="preserve">MANTA ALUMINIZADA</t>
  </si>
  <si>
    <t xml:space="preserve">ED-52311</t>
  </si>
  <si>
    <t xml:space="preserve">MANTA ISOLANTE/TÉRMICA PARA TELHADO, EXCLUSIVE CONTA-CAIBRO</t>
  </si>
  <si>
    <t xml:space="preserve">IMPERMEABILIZAÇÃO E ISOLAMENTO TÉRMICO</t>
  </si>
  <si>
    <t xml:space="preserve">IMPERMEABILIZAÇÃO DE FUNDAÇÃO</t>
  </si>
  <si>
    <t xml:space="preserve">ED-50764</t>
  </si>
  <si>
    <t xml:space="preserve">REVESTIMENTO COM IMPERMEABILIZANTE EM DUAS (2) CAMADAS SOBREPOSTAS DE ARGAMASSA, TRAÇO 1:3 (CIMENTO E AREIA) COM ADITIVO IMPERMEABILIZANTE, ESP. 20MM, INCLUSIVE PINTURA COM DUAS (2) DEMÃOS COM EMULSÃO ASFÁLTICA</t>
  </si>
  <si>
    <t xml:space="preserve">ARGAMASSA COM ADITIVO</t>
  </si>
  <si>
    <t xml:space="preserve">ED-50167</t>
  </si>
  <si>
    <t xml:space="preserve">IMPERMEABILIZAÇÃO COM ARGAMASSA TRAÇO 1:3, E = 2,50 CM COM ADITIVO</t>
  </si>
  <si>
    <t xml:space="preserve">ED-50171</t>
  </si>
  <si>
    <t xml:space="preserve">IMPERMEABILIZAÇÃO POR CRISTALIZAÇÃO</t>
  </si>
  <si>
    <t xml:space="preserve">ED-50175</t>
  </si>
  <si>
    <t xml:space="preserve">PINTURA IMPERMEABILIZANTE COM ARGAMASSA POLIMÉRICA</t>
  </si>
  <si>
    <t xml:space="preserve">CAMADA DE REGULARIZAÇÃO</t>
  </si>
  <si>
    <t xml:space="preserve">ED-13286</t>
  </si>
  <si>
    <t xml:space="preserve">CAMADA DE REGULARIZAÇÃO COM ARGAMASSA, TRAÇO 1:3 (CIMENTO E AREIA), ESP. 15MM, APLICAÇÃO MANUAL, INCLUSIVE ARGAMASSA COM PREPARO MECANIZADO</t>
  </si>
  <si>
    <t xml:space="preserve">ED-13287</t>
  </si>
  <si>
    <t xml:space="preserve">CAMADA DE REGULARIZAÇÃO COM ARGAMASSA, TRAÇO 1:3 (CIMENTO E AREIA), ESP. 20MM, APLICAÇÃO MANUAL, INCLUSIVE ARGAMASSA COM PREPARO MECANIZADO</t>
  </si>
  <si>
    <t xml:space="preserve">ED-13288</t>
  </si>
  <si>
    <t xml:space="preserve">CAMADA DE REGULARIZAÇÃO COM ARGAMASSA, TRAÇO 1:3 (CIMENTO E AREIA), ESP. 25MM, APLICAÇÃO MANUAL, INCLUSIVE ARGAMASSA COM PREPARO MECANIZADO</t>
  </si>
  <si>
    <t xml:space="preserve">ED-50170</t>
  </si>
  <si>
    <t xml:space="preserve">CAMADA DE REGULARIZAÇÃO COM ARGAMASSA, TRAÇO 1:3 (CIMENTO E AREIA), ESP. 30MM, APLICAÇÃO MANUAL, INCLUSIVE ARGAMASSA COM PREPARO MECANIZADO</t>
  </si>
  <si>
    <t xml:space="preserve">ED-13289</t>
  </si>
  <si>
    <t xml:space="preserve">CAMADA DE REGULARIZAÇÃO COM ARGAMASSA, TRAÇO 1:4 (CIMENTO E AREIA), ESP. 15MM, APLICAÇÃO MANUAL, INCLUSIVE ARGAMASSA COM PREPARO MECANIZADO</t>
  </si>
  <si>
    <t xml:space="preserve">ED-13290</t>
  </si>
  <si>
    <t xml:space="preserve">CAMADA DE REGULARIZAÇÃO COM ARGAMASSA, TRAÇO 1:4 (CIMENTO E AREIA), ESP. 20MM, APLICAÇÃO MANUAL, INCLUSIVE ARGAMASSA COM PREPARO MECANIZADO</t>
  </si>
  <si>
    <t xml:space="preserve">ED-13291</t>
  </si>
  <si>
    <t xml:space="preserve">CAMADA DE REGULARIZAÇÃO COM ARGAMASSA, TRAÇO 1:4 (CIMENTO E AREIA), ESP. 25MM, APLICAÇÃO MANUAL, INCLUSIVE ARGAMASSA COM PREPARO MECANIZADO</t>
  </si>
  <si>
    <t xml:space="preserve">ED-13292</t>
  </si>
  <si>
    <t xml:space="preserve">CAMADA DE REGULARIZAÇÃO COM ARGAMASSA, TRAÇO 1:4 (CIMENTO E AREIA), ESP. 30MM, APLICAÇÃO MANUAL, INCLUSIVE ARGAMASSA COM PREPARO MECANIZADO</t>
  </si>
  <si>
    <t xml:space="preserve">PROTEÇÃO MECÂNICA</t>
  </si>
  <si>
    <t xml:space="preserve">ED-50176</t>
  </si>
  <si>
    <t xml:space="preserve">PROTEÇÃO MECÂNICA COM ARGAMASSA, TRAÇO 1:3 (CIMENTO E AREIA), ESP. 15MM, APLICAÇÃO MANUAL, INCLUSIVE ARGAMASSA COM PREPARO MECANIZADO, EXCLUSIVE CAMADA DE REGULARIZAÇÃO</t>
  </si>
  <si>
    <t xml:space="preserve">ED-13279</t>
  </si>
  <si>
    <t xml:space="preserve">PROTEÇÃO MECÂNICA COM ARGAMASSA, TRAÇO 1:3 (CIMENTO E AREIA), ESP. 20MM, APLICAÇÃO MANUAL, INCLUSIVE ARGAMASSA COM PREPARO MECANIZADO, EXCLUSIVE CAMADA DE REGULARIZAÇÃO</t>
  </si>
  <si>
    <t xml:space="preserve">ED-13280</t>
  </si>
  <si>
    <t xml:space="preserve">PROTEÇÃO MECÂNICA COM ARGAMASSA, TRAÇO 1:3 (CIMENTO E AREIA), ESP. 25MM, APLICAÇÃO MANUAL, INCLUSIVE ARGAMASSA COM PREPARO MECANIZADO, EXCLUSIVE CAMADA DE REGULARIZAÇÃO</t>
  </si>
  <si>
    <t xml:space="preserve">ED-13281</t>
  </si>
  <si>
    <t xml:space="preserve">PROTEÇÃO MECÂNICA COM ARGAMASSA, TRAÇO 1:3 (CIMENTO E AREIA), ESP. 30MM, APLICAÇÃO MANUAL, INCLUSIVE ARGAMASSA COM PREPARO MECANIZADO, EXCLUSIVE CAMADA DE REGULARIZAÇÃO</t>
  </si>
  <si>
    <t xml:space="preserve">ED-13282</t>
  </si>
  <si>
    <t xml:space="preserve">PROTEÇÃO MECÂNICA COM ARGAMASSA, TRAÇO 1:4 (CIMENTO E AREIA), ESP. 15MM, APLICAÇÃO MANUAL, INCLUSIVE ARGAMASSA COM PREPARO MECANIZADO, EXCLUSIVE CAMADA DE REGULARIZAÇÃO</t>
  </si>
  <si>
    <t xml:space="preserve">ED-13283</t>
  </si>
  <si>
    <t xml:space="preserve">PROTEÇÃO MECÂNICA COM ARGAMASSA, TRAÇO 1:4 (CIMENTO E AREIA), ESP. 20MM, APLICAÇÃO MANUAL, INCLUSIVE ARGAMASSA COM PREPARO MECANIZADO, EXCLUSIVE CAMADA DE REGULARIZAÇÃO</t>
  </si>
  <si>
    <t xml:space="preserve">ED-13284</t>
  </si>
  <si>
    <t xml:space="preserve">PROTEÇÃO MECÂNICA COM ARGAMASSA, TRAÇO 1:4 (CIMENTO E AREIA), ESP. 25MM, APLICAÇÃO MANUAL, INCLUSIVE ARGAMASSA COM PREPARO MECANIZADO, EXCLUSIVE CAMADA DE REGULARIZAÇÃO</t>
  </si>
  <si>
    <t xml:space="preserve">ED-13285</t>
  </si>
  <si>
    <t xml:space="preserve">PROTEÇÃO MECÂNICA COM ARGAMASSA, TRAÇO 1:4 (CIMENTO E AREIA), ESP. 30MM, APLICAÇÃO MANUAL, INCLUSIVE ARGAMASSA COM PREPARO MECANIZADO, EXCLUSIVE CAMADA DE REGULARIZAÇÃO</t>
  </si>
  <si>
    <t xml:space="preserve">EMULSÃO ASFÁTICA</t>
  </si>
  <si>
    <t xml:space="preserve">ED-50174</t>
  </si>
  <si>
    <t xml:space="preserve">PINTURA COM EMULSÃO ASFÁLTICA, DUAS (2) DEMÃOS</t>
  </si>
  <si>
    <t xml:space="preserve">MANTA ASFÁLTICA</t>
  </si>
  <si>
    <t xml:space="preserve">ED-50168</t>
  </si>
  <si>
    <t xml:space="preserve">IMPERMEABILIZAÇÃO COM MANTA ASFÁLTICA PRÉ-FABRICADA, E = 4 MM</t>
  </si>
  <si>
    <t xml:space="preserve">ED-50169</t>
  </si>
  <si>
    <t xml:space="preserve">IMPERMEABILIZAÇÃO COM MANTA ASFÁLTICA PRÉ-FABRICADA, E = 4 MM - ANTI-RAIZ</t>
  </si>
  <si>
    <t xml:space="preserve">PISOS</t>
  </si>
  <si>
    <t xml:space="preserve">PREPARAÇÃO DE SUPERFÍCIE</t>
  </si>
  <si>
    <t xml:space="preserve">ED-50533</t>
  </si>
  <si>
    <t xml:space="preserve">APICOAMENTO DE PISO CIMENTADO - PROFUNDIDADE ATÉ 1 CM</t>
  </si>
  <si>
    <t xml:space="preserve">ED-50600</t>
  </si>
  <si>
    <t xml:space="preserve">APLICAÇÃO DE LONA PRETA, ESP. 150 MICRAS, INCLUSIVE FORNECIMENTO</t>
  </si>
  <si>
    <t xml:space="preserve">CONTRAPISO</t>
  </si>
  <si>
    <t xml:space="preserve">ED-50566</t>
  </si>
  <si>
    <t xml:space="preserve">CONTRAPISO DESEMPENADO COM ARGAMASSA, TRAÇO 1:3 (CIMENTO E AREIA), ESP. 20MM</t>
  </si>
  <si>
    <t xml:space="preserve">ED-50567</t>
  </si>
  <si>
    <t xml:space="preserve">CONTRAPISO DESEMPENADO COM ARGAMASSA, TRAÇO 1:3 (CIMENTO E AREIA), ESP. 25MM</t>
  </si>
  <si>
    <t xml:space="preserve">ED-50568</t>
  </si>
  <si>
    <t xml:space="preserve">CONTRAPISO DESEMPENADO COM ARGAMASSA, TRAÇO 1:3 (CIMENTO E AREIA), ESP. 30MM</t>
  </si>
  <si>
    <t xml:space="preserve">ED-50569</t>
  </si>
  <si>
    <t xml:space="preserve">CONTRAPISO DESEMPENADO COM ARGAMASSA, TRAÇO 1:3 (CIMENTO E AREIA), ESP. 50MM</t>
  </si>
  <si>
    <t xml:space="preserve">PISO DE ARDÓSIA</t>
  </si>
  <si>
    <t xml:space="preserve">ED-50534</t>
  </si>
  <si>
    <t xml:space="preserve">REVESTIMENTO COM ARDÓSIA APLICADO EM PISO (20X20CM), ESP. 1CM, ACABAMENTO NATURAL, ASSENTAMENTO COM ARGAMASSA INDUSTRIALIZADA, INCLUSIVE REJUNTAMENTO</t>
  </si>
  <si>
    <t xml:space="preserve">ED-50535</t>
  </si>
  <si>
    <t xml:space="preserve">REVESTIMENTO COM ARDÓSIA APLICADO EM PISO (30X30CM), ESP. 1CM, ACABAMENTO NATURAL, ASSENTAMENTO COM ARGAMASSA INDUSTRIALIZADA, INCLUSIVE REJUNTAMENTO</t>
  </si>
  <si>
    <t xml:space="preserve">ED-50536</t>
  </si>
  <si>
    <t xml:space="preserve">REVESTIMENTO COM ARDÓSIA APLICADO EM PISO (40X40CM), ESP. 1CM, ACABAMENTO NATURAL, ASSENTAMENTO COM ARGAMASSA INDUSTRIALIZADA, INCLUSIVE REJUNTAMENTO</t>
  </si>
  <si>
    <t xml:space="preserve">PISO CERÂMICO</t>
  </si>
  <si>
    <t xml:space="preserve">ED-50544</t>
  </si>
  <si>
    <t xml:space="preserve">REVESTIMENTO COM CERÂMICA APLICADO EM PISO, ACABAMENTO ESMALTADO, AMBIENTE EXTERNO (ANTIDERRAPANTE), PADRÃO EXTRA, DIMENSÃO DA PEÇA ATÉ 2025 CM2, PEI IV, ASSENTAMENTO COM ARGAMASSA INDUSTRIALIZADA, INCLUSIVE REJUNTAMENTO</t>
  </si>
  <si>
    <t xml:space="preserve">ED-50543</t>
  </si>
  <si>
    <t xml:space="preserve">REVESTIMENTO COM CERÂMICA APLICADO EM PISO, ACABAMENTO ESMALTADO, AMBIENTE EXTERNO (ANTIDERRAPANTE), PADRÃO EXTRA, DIMENSÃO DA PEÇA ATÉ 2025 CM2, PEI V, ASSENTAMENTO COM ARGAMASSA INDUSTRIALIZADA, INCLUSIVE REJUNTAMENTO</t>
  </si>
  <si>
    <t xml:space="preserve">ED-50722</t>
  </si>
  <si>
    <t xml:space="preserve">REVESTIMENTO COM CERÂMICA APLICADO EM PISO, ACABAMENTO ESMALTADO, AMBIENTE INTERNO, PADRÃO COMERCIAL, DIMENSÃO DA PEÇA (10X10CM), PEI IV, ASSENTAMENTO COM ARGAMASSA INDUSTRIALIZADA, INCLUSIVE REJUNTAMENTO</t>
  </si>
  <si>
    <t xml:space="preserve">ED-50723</t>
  </si>
  <si>
    <t xml:space="preserve">REVESTIMENTO COM CERÂMICA APLICADO EM PISO, ACABAMENTO ESMALTADO, AMBIENTE INTERNO, PADRÃO COMERCIAL, DIMENSÃO DA PEÇA (10X20CM), PEI IV, ASSENTAMENTO COM ARGAMASSA INDUSTRIALIZADA, INCLUSIVE REJUNTAMENTO</t>
  </si>
  <si>
    <t xml:space="preserve">ED-50724</t>
  </si>
  <si>
    <t xml:space="preserve">REVESTIMENTO COM CERÂMICA APLICADO EM PISO, ACABAMENTO ESMALTADO, AMBIENTE INTERNO, PADRÃO EXTRA, DIMENSÃO DA PEÇA ATÉ 2025 CM2, PEI IV, ASSENTAMENTO COM ARGAMASSA INDUSTRIALIZADA, INCLUSIVE REJUNTAMENTO</t>
  </si>
  <si>
    <t xml:space="preserve">ED-50542</t>
  </si>
  <si>
    <t xml:space="preserve">REVESTIMENTO COM CERÂMICA APLICADO EM PISO, ACABAMENTO ESMALTADO, AMBIENTE INTERNO, PADRÃO EXTRA, DIMENSÃO DA PEÇA ATÉ 2025 CM2, PEI V, ASSENTAMENTO COM ARGAMASSA INDUSTRIALIZADA, INCLUSIVE REJUNTAMENTO</t>
  </si>
  <si>
    <t xml:space="preserve">ED-50541</t>
  </si>
  <si>
    <t xml:space="preserve">REVESTIMENTO COM CERÂMICA VERMELHO NATURAL PARA PISO, ASSENTAMENTO COM ARGAMASSA INDUSTRIALIZADA, INCLUSIVE REJUNTAMENTO</t>
  </si>
  <si>
    <t xml:space="preserve">PISO EM PORCELANATO</t>
  </si>
  <si>
    <t xml:space="preserve">ED-50753</t>
  </si>
  <si>
    <t xml:space="preserve">REVESTIMENTO COM PORCELANATO APLICADO EM PISO, ACABAMENTO ESMALTADO ACETINADO, AMBIENTE INTERNO/EXTERNO, PADRÃO EXTRA, BORDA RETIFICADA, DIMENSÃO DA PEÇA (45X45CM), ASSENTAMENTO COM ARGAMASSA INDUSTRIALIZADA, INCLUSIVE REJUNTAMENTO</t>
  </si>
  <si>
    <t xml:space="preserve">ED-50754</t>
  </si>
  <si>
    <t xml:space="preserve">REVESTIMENTO COM PORCELANATO APLICADO EM PISO, ACABAMENTO POLÍDO, AMBIENTE INTERNO, PADRÃO EXTRA, BORDA RETIFICADA, DIMENSÃO DA PEÇA (60X60CM), ASSENTAMENTO COM ARGAMASSA INDUSTRIALIZADA, INCLUSIVE REJUNTAMENTO</t>
  </si>
  <si>
    <t xml:space="preserve">PISO DE LADRILHO</t>
  </si>
  <si>
    <t xml:space="preserve">ED-50582</t>
  </si>
  <si>
    <t xml:space="preserve">REVESTIMENTO COM LADRILHO HIDRÁULICO APLICADO EM PISO (20X20CM) COM JUNTA SECA, COM DUAS (2) CORES, ASSENTAMENTO COM ARGAMASSA INDUSTRIALIZADA</t>
  </si>
  <si>
    <t xml:space="preserve">ED-50581</t>
  </si>
  <si>
    <t xml:space="preserve">REVESTIMENTO COM LADRILHO HIDRÁULICO APLICADO EM PISO (20X20CM) COM JUNTA SECA, COM UMA (1) COR, ASSENTAMENTO COM ARGAMASSA INDUSTRIALIZADA</t>
  </si>
  <si>
    <t xml:space="preserve">ED-50580</t>
  </si>
  <si>
    <t xml:space="preserve">REVESTIMENTO COM LADRILHO HIDRÁULICO APLICADO EM PISO (20X20CM) COM JUNTA SECA, NA COR NATURAL, ASSENTAMENTO COM ARGAMASSA INDUSTRIALIZADA</t>
  </si>
  <si>
    <t xml:space="preserve">ED-50585</t>
  </si>
  <si>
    <t xml:space="preserve">REVESTIMENTO COM LADRILHO HIDRÁULICO APLICADO EM PISO (25X25CM) COM JUNTA SECA, COM DUAS (2) CORES, ASSENTAMENTO COM ARGAMASSA INDUSTRIALIZADA</t>
  </si>
  <si>
    <t xml:space="preserve">ED-50584</t>
  </si>
  <si>
    <t xml:space="preserve">REVESTIMENTO COM LADRILHO HIDRÁULICO APLICADO EM PISO (25X25CM) COM JUNTA SECA, COM UMA (1) COR, ASSENTAMENTO COM ARGAMASSA INDUSTRIALIZADA</t>
  </si>
  <si>
    <t xml:space="preserve">ED-50583</t>
  </si>
  <si>
    <t xml:space="preserve">REVESTIMENTO COM LADRILHO HIDRÁULICO APLICADO EM PISO (25X25CM) COM JUNTA SECA, NA COR NATURAL, ASSENTAMENTO COM ARGAMASSA INDUSTRIALIZADA</t>
  </si>
  <si>
    <t xml:space="preserve">PISO DE MÁRMORE E GRANITO</t>
  </si>
  <si>
    <t xml:space="preserve">ED-50576</t>
  </si>
  <si>
    <t xml:space="preserve">REVESTIMENTO COM GRANITO, CINZA ANDORINHA, APLICADO EM PISO, ESP. 2CM, DIMENSÃO DA PEÇA ATÉ 1600 CM2, ASSENTAMENTO COM ARGAMASSA INDUSTRIALIZADA, INCLUSIVE REJUNTAMENTO</t>
  </si>
  <si>
    <t xml:space="preserve">ED-50609</t>
  </si>
  <si>
    <t xml:space="preserve">REVESTIMENTO COM MÁRMORE BRANCO APLICADO EM PISO, ESP. 2CM, ASSENTAMENTO COM ARGAMASSA INDUSTRIALIZADA, INCLUSIVE REJUNTAMENTO</t>
  </si>
  <si>
    <t xml:space="preserve">ED-50610</t>
  </si>
  <si>
    <t xml:space="preserve">REVESTIMENTO COM MÁRMORE BRANCO APLICADO EM PISO, ESP. 3CM, ASSENTAMENTO COM ARGAMASSA INDUSTRIALIZADA, INCLUSIVE REJUNTAMENTO</t>
  </si>
  <si>
    <t xml:space="preserve">REJUNTAMENTO</t>
  </si>
  <si>
    <t xml:space="preserve">ED-17821</t>
  </si>
  <si>
    <t xml:space="preserve">APLICAÇÃO DE REJUNTE CIMENTÍCIO COLORIDO INDUSTRIALIZADO PARA REVESTIMENTOS DE PAREDE/PISO COM JUNTAS DE ATÉ 1MM DE ESPESSURA</t>
  </si>
  <si>
    <t xml:space="preserve">ED-50718</t>
  </si>
  <si>
    <t xml:space="preserve">APLICAÇÃO DE REJUNTE CIMENTÍCIO COLORIDO INDUSTRIALIZADO PARA REVESTIMENTOS DE PAREDE/PISO COM JUNTAS DE ATÉ 3MM DE ESPESSURA</t>
  </si>
  <si>
    <t xml:space="preserve">ED-17822</t>
  </si>
  <si>
    <t xml:space="preserve">APLICAÇÃO DE REJUNTE COM CIMENTO BRANCO PARA REVESTIMENTOS DE PAREDE/PISO COM JUNTAS DE ATÉ 1MM DE ESPESSURA</t>
  </si>
  <si>
    <t xml:space="preserve">ED-9122</t>
  </si>
  <si>
    <t xml:space="preserve">APLICAÇÃO DE REJUNTE COM CIMENTO BRANCO PARA REVESTIMENTOS DE PAREDE/PISO COM JUNTAS DE ATÉ 3MM DE ESPESSURA</t>
  </si>
  <si>
    <t xml:space="preserve">ED-17823</t>
  </si>
  <si>
    <t xml:space="preserve">APLICAÇÃO DE REJUNTE EPÓXI PARA REVESTIMENTOS DE PAREDE/PISO COM JUNTAS DE ATÉ 1MM DE ESPESSURA</t>
  </si>
  <si>
    <t xml:space="preserve">ED-17824</t>
  </si>
  <si>
    <t xml:space="preserve">APLICAÇÃO DE REJUNTE EPÓXI PARA REVESTIMENTOS DE PAREDE/PISO COM JUNTAS DE ATÉ 3MM DE ESPESSURA</t>
  </si>
  <si>
    <t xml:space="preserve">PISO VINÍLICO</t>
  </si>
  <si>
    <t xml:space="preserve">ED-5102</t>
  </si>
  <si>
    <t xml:space="preserve">PISO VINÍLICO EM RÉGUAS ASSENTADO SOBRE ARGAMASSA AUTONIVELANTE</t>
  </si>
  <si>
    <t xml:space="preserve">ED-50632</t>
  </si>
  <si>
    <t xml:space="preserve">PLACA VINÍLICA 30 X 30 CM E = 2 MM</t>
  </si>
  <si>
    <t xml:space="preserve">PISO DE MADEIRA</t>
  </si>
  <si>
    <t xml:space="preserve">ED-17869</t>
  </si>
  <si>
    <t xml:space="preserve">APLICAÇÃO DE VERNIZ, COM ACABAMENTO BRILHANTE, EM PISO DE MADEIRA TIPO TÁBUA CORRIDA, DUAS (2) DEMÃOS, INCLUSIVE RASPAGEM E CALAFETAÇÃO</t>
  </si>
  <si>
    <t xml:space="preserve">ED-17868</t>
  </si>
  <si>
    <t xml:space="preserve">APLICAÇÃO DE VERNIZ, COM ACABAMENTO BRILHANTE, EM PISO DE MADEIRA TIPO TACÃO, DUAS (2) DEMÃOS, INCLUSIVE RASPAGEM E CALAFETAÇÃO</t>
  </si>
  <si>
    <t xml:space="preserve">ED-17867</t>
  </si>
  <si>
    <t xml:space="preserve">APLICAÇÃO DE VERNIZ, COM ACABAMENTO BRILHANTE, EM PISO DE MADEIRA TIPO TACO, DUAS (2) DEMÃOS, INCLUSIVE RASPAGEM E CALAFETAÇÃO</t>
  </si>
  <si>
    <t xml:space="preserve">ED-17861</t>
  </si>
  <si>
    <t xml:space="preserve">APLICAÇÃO DE VERNIZ EM PISO DE MADEIRA, UMA (1) DEMÃO, EXCLUSIVE RASPAGEM</t>
  </si>
  <si>
    <t xml:space="preserve">ED-17864</t>
  </si>
  <si>
    <t xml:space="preserve">CALAFETAÇÃO DE PISO DE TÁBUA CORRIDA DE MADEIRA (10CMX100CM), EXCLUSIVE APLICAÇÃO DE VERNIZ/RESINA</t>
  </si>
  <si>
    <t xml:space="preserve">ED-17863</t>
  </si>
  <si>
    <t xml:space="preserve">CALAFETAÇÃO DE PISO DE TACÃO DE MADEIRA (10CMX40CM), EXCLUSIVE APLICAÇÃO DE VERNIZ/RESINA</t>
  </si>
  <si>
    <t xml:space="preserve">ED-17862</t>
  </si>
  <si>
    <t xml:space="preserve">CALAFETAÇÃO DE PISO DE TACO DE MADEIRA (7CMX21CM), EXCLUSIVE APLICAÇÃO DE VERNIZ/RESINA</t>
  </si>
  <si>
    <t xml:space="preserve">ED-17859</t>
  </si>
  <si>
    <t xml:space="preserve">RASPAGEM EM PISO DE MADEIRA, EXCLUSIVE CALAFETAÇÃO</t>
  </si>
  <si>
    <t xml:space="preserve">ED-50604</t>
  </si>
  <si>
    <t xml:space="preserve">TACÃO DE MADEIRA IPÊ EXTRA 10 X 40 CM ASSENTADO COM COLA ESPECIAL A BASE DE PVA</t>
  </si>
  <si>
    <t xml:space="preserve">ED-50602</t>
  </si>
  <si>
    <t xml:space="preserve">TACO DE MADEIRA IPÊ EXTRA 7 X 21 CM ASSENTADO COM COLA ESPECIAL A BASE DE PVA</t>
  </si>
  <si>
    <t xml:space="preserve">PISO CIMENTADO</t>
  </si>
  <si>
    <t xml:space="preserve">ED-50563</t>
  </si>
  <si>
    <t xml:space="preserve">PISO CIMENTADO COM ARGAMASSA, TRAÇO 1:3 (CIMENTO E AREIA), COM ADITIVO IMPERMEABILIZANTE, ESP. 25MM, ACABAMENTO DESEMPENADO E FELTRADO</t>
  </si>
  <si>
    <t xml:space="preserve">ED-50547</t>
  </si>
  <si>
    <t xml:space="preserve">PISO CIMENTADO COM ARGAMASSA, TRAÇO 1:3 (CIMENTO E AREIA), ESP. 25MM, ACABAMENTO DESEMPENADO E FELTRADO, MODULAÇÃO DE 100X100CM, INCLUSIVE JUNTA PLÁSTICA</t>
  </si>
  <si>
    <t xml:space="preserve">ED-50545</t>
  </si>
  <si>
    <t xml:space="preserve">PISO CIMENTADO COM ARGAMASSA, TRAÇO 1:3 (CIMENTO E AREIA), ESP. 25MM, ACABAMENTO DESEMPENADO E FELTRADO, MODULAÇÃO DE 200X200CM, INCLUSIVE JUNTA PLÁSTICA</t>
  </si>
  <si>
    <t xml:space="preserve">ED-50549</t>
  </si>
  <si>
    <t xml:space="preserve">PISO CIMENTADO COM ARGAMASSA, TRAÇO 1:3 (CIMENTO E AREIA), ESP. 25MM, ACABAMETNO DESEMPENADO E FELTRADO, MODULAÇÃO DE 60X60CM, INCLUSIVE JUNTA PLÁSTICA</t>
  </si>
  <si>
    <t xml:space="preserve">ED-50548</t>
  </si>
  <si>
    <t xml:space="preserve">PISO CIMENTADO COM ARGAMASSA, TRAÇO 1:3 (CIMENTO E AREIA), ESP. 30MM, ACABAMENTO DESEMPENADO E FELTRADO, MODULAÇÃO DE 100X100CM, INCLUSIVE JUNTA PLÁSTICA</t>
  </si>
  <si>
    <t xml:space="preserve">ED-50546</t>
  </si>
  <si>
    <t xml:space="preserve">PISO CIMENTADO COM ARGAMASSA, TRAÇO 1:3 (CIMENTO E AREIA), ESP. 30MM, ACABAMENTO DESEMPENADO E FELTRADO, MODULAÇÃO DE 200X200CM, INCLUSIVE JUNTA PLÁSTICA</t>
  </si>
  <si>
    <t xml:space="preserve">ED-50550</t>
  </si>
  <si>
    <t xml:space="preserve">PISO CIMENTADO COM ARGAMASSA, TRAÇO 1:3 (CIMENTO E AREIA), ESP. 30MM, ACABAMENTO DESEMPENADO E FELTRADO, MODULAÇÃO DE 60X60CM, INCLUSIVE JUNTA PLÁSTICA</t>
  </si>
  <si>
    <t xml:space="preserve">ED-50551</t>
  </si>
  <si>
    <t xml:space="preserve">PISO CIMENTADO COM ARGAMASSA, TRAÇO 1:3 (CIMENTO E AREIA), ESP. 50MM, ACABAMENTO DESEMPENADO E FELTRADO, MODULAÇÃO DE 100X100CM, INCLUSIVE JUNTA PLÁSTICA</t>
  </si>
  <si>
    <t xml:space="preserve">ED-50564</t>
  </si>
  <si>
    <t xml:space="preserve">PISO CIMENTADO COM PIGMENTAÇÃO COLORIDA, DESEMPENADO E FELTRADO COM ARGAMASSA, TRAÇO 1:3 (CIMENTO E AREIA), ESP. 30MM, ACABAMENTO DESEMPENADO E FELTRADO, SEM JUNTA DE DILATAÇÃO</t>
  </si>
  <si>
    <t xml:space="preserve">ED-50552</t>
  </si>
  <si>
    <t xml:space="preserve">PISO CIMENTADO NATADO COM ARGAMASSA, TRAÇO 1:3 (CIMENTO E AREIA), ESP. 20MM, ACABAMENTO QUEIMADO, SEM JUNTA DE DILATAÇÃO</t>
  </si>
  <si>
    <t xml:space="preserve">ED-50558</t>
  </si>
  <si>
    <t xml:space="preserve">PISO CIMENTADO NATADO COM ARGAMASSA, TRAÇO 1:3 (CIMENTO E AREIA), ESP. 25MM, ACABAMENTO QUEIMADO, MODULAÇÃO DE 100X100CM, INCLUSIVE JUNTA PLÁSTICA </t>
  </si>
  <si>
    <t xml:space="preserve">ED-50556</t>
  </si>
  <si>
    <t xml:space="preserve">PISO CIMENTADO NATADO COM ARGAMASSA, TRAÇO 1:3 (CIMENTO E AREIA), ESP. 25MM, ACABAMENTO QUEIMADO, MODULAÇÃO DE 200X200CM, INCLUSIVE JUNTA PLÁSTICA </t>
  </si>
  <si>
    <t xml:space="preserve">ED-50560</t>
  </si>
  <si>
    <t xml:space="preserve">PISO CIMENTADO NATADO COM ARGAMASSA, TRAÇO 1:3 (CIMENTO E AREIA), ESP. 25MM, ACABAMENTO QUEIMADO, MODULAÇÃO DE 60X60CM, INCLUSIVE JUNTA PLÁSTICA </t>
  </si>
  <si>
    <t xml:space="preserve">ED-50553</t>
  </si>
  <si>
    <t xml:space="preserve">PISO CIMENTADO NATADO COM ARGAMASSA, TRAÇO 1:3 (CIMENTO E AREIA), ESP. 25MM, ACABAMENTO QUEIMADO, SEM JUNTA DE DILATAÇÃO</t>
  </si>
  <si>
    <t xml:space="preserve">ED-50559</t>
  </si>
  <si>
    <t xml:space="preserve">PISO CIMENTADO NATADO COM ARGAMASSA, TRAÇO 1:3 (CIMENTO E AREIA), ESP. 30MM, ACABAMENTO QUEIMADO, MODULAÇÃO DE 100X100CM, INCLUSIVE JUNTA PLÁSTICA </t>
  </si>
  <si>
    <t xml:space="preserve">ED-50557</t>
  </si>
  <si>
    <t xml:space="preserve">PISO CIMENTADO NATADO COM ARGAMASSA, TRAÇO 1:3 (CIMENTO E AREIA), ESP. 30MM, ACABAMENTO QUEIMADO, MODULAÇÃO DE 200X200CM, INCLUSIVE JUNTA PLÁSTICA </t>
  </si>
  <si>
    <t xml:space="preserve">ED-50561</t>
  </si>
  <si>
    <t xml:space="preserve">PISO CIMENTADO NATADO COM ARGAMASSA, TRAÇO 1:3 (CIMENTO E AREIA), ESP. 30MM, ACABAMENTO QUEIMADO, MODULAÇÃO DE 60X60CM, INCLUSIVE JUNTA PLÁSTICA </t>
  </si>
  <si>
    <t xml:space="preserve">ED-50554</t>
  </si>
  <si>
    <t xml:space="preserve">PISO CIMENTADO NATADO COM ARGAMASSA, TRAÇO 1:3 (CIMENTO E AREIA), ESP. 30MM, ACABAMENTO QUEIMADO, SEM JUNTA DE DILATAÇÃO</t>
  </si>
  <si>
    <t xml:space="preserve">ED-50562</t>
  </si>
  <si>
    <t xml:space="preserve">PISO CIMENTADO NATADO COM ARGAMASSA, TRAÇO 1:3 (CIMENTO E AREIA), ESP. 50MM, ACABAMENTO QUEIMADO, MODULAÇÃO DE 60X60CM, INCLUSIVE JUNTA PLÁSTICA </t>
  </si>
  <si>
    <t xml:space="preserve">ED-50555</t>
  </si>
  <si>
    <t xml:space="preserve">PISO CIMENTADO NATADO COM ARGAMASSA, TRAÇO 1:3 (CIMENTO E AREIA), ESP. 50MM, ACABAMENTO QUEIMADO, SEM JUNTA DE DILATAÇÃO</t>
  </si>
  <si>
    <t xml:space="preserve">PISO DE GRANITINA E MARMORITE</t>
  </si>
  <si>
    <t xml:space="preserve">ED-50617</t>
  </si>
  <si>
    <t xml:space="preserve">LIMPEZA E POLIMENTO DE PISO GRANILITE/MARMORITE, EXCLUSIVE RESINA</t>
  </si>
  <si>
    <t xml:space="preserve">ED-50616</t>
  </si>
  <si>
    <t xml:space="preserve">PISO EM GRANILITE/MARMORITE, ESP. 8MM, ACABAMENTO LAVADO TIPO FULGET, COR NATURAL, MODULAÇÃO DE 1X1M, INCLUSO JUNTA PLÁSTICA</t>
  </si>
  <si>
    <t xml:space="preserve">ED-50615</t>
  </si>
  <si>
    <t xml:space="preserve">PISO EM GRANILITE/MARMORITE, ESP. 8MM, ACABAMENTO LAVADO TIPO FULGET, COR VERMELHA, MODULAÇÃO DE 1X1M, INCLUSO JUNTA PLÁSTICA</t>
  </si>
  <si>
    <t xml:space="preserve">ED-50614</t>
  </si>
  <si>
    <t xml:space="preserve">PISO EM GRANILITE/MARMORITE, ESP. 8MM, ACABAMENTO POLIDO, COR BRANCA, MODULAÇÃO DE 1X1M, INCLUSIVE JUNTA ALUMÍNIO, RESINA E POLIMENTO MECANIZADO</t>
  </si>
  <si>
    <t xml:space="preserve">ED-50613</t>
  </si>
  <si>
    <t xml:space="preserve">PISO EM GRANILITE/MARMORITE, ESP. 8MM, ACABAMENTO POLIDO, COR BRANCA, MODULAÇÃO DE 1X1M, INCLUSIVE JUNTA PLÁSTICA, RESINA E POLIMENTO MECANIZADO</t>
  </si>
  <si>
    <t xml:space="preserve">ED-50612</t>
  </si>
  <si>
    <t xml:space="preserve">PISO EM GRANILITE/MARMORITE, ESP. 8MM, ACABAMENTO POLIDO, COR CINZA, MODULAÇÃO DE 1X1M, INCLUSIVE JUNTA ALUMÍNIO, RESINA E POLIMENTO MECANIZADO</t>
  </si>
  <si>
    <t xml:space="preserve">ED-50611</t>
  </si>
  <si>
    <t xml:space="preserve">PISO EM GRANILITE/MARMORITE, ESP. 8MM, ACABAMENTO POLIDO, COR CINZA, MODULAÇÃO DE 1X1M, INCLUSIVE JUNTA PLÁSTICA, RESINA E POLIMENTO MECANIZADO</t>
  </si>
  <si>
    <t xml:space="preserve">PISO EM CONCRETO</t>
  </si>
  <si>
    <t xml:space="preserve">ED-50573</t>
  </si>
  <si>
    <t xml:space="preserve">PISO EM CONCRETO FCK = 20 MPA COM 25 KG DE DRAMIX/M3</t>
  </si>
  <si>
    <t xml:space="preserve">ED-9317</t>
  </si>
  <si>
    <t xml:space="preserve">PISO EM CONCRETO, PREPARADO EM OBRA COM BETONEIRA, FCK 10MPA, SEM ARMAÇÃO, ACABAMENTO RÚSTICO, ESP. 5CM, INCLUSIVE FORNECIMENTO, LANÇAMENTO, ADENSAMENTO, SARRAFEAMENTO, EXCLUSIVE JUNTA DE DILATAÇÃO</t>
  </si>
  <si>
    <t xml:space="preserve">ED-50571</t>
  </si>
  <si>
    <t xml:space="preserve">PISO EM CONCRETO, PREPARADO EM OBRA COM BETONEIRA, FCK 13,5MPA, SEM ARMAÇÃO, ACABAMENTO RÚSTICO, ESP. 8CM, INCLUSIVE FORNECIMENTO, LANÇAMENTO, ADENSAMENTO, SARRAFEAMENTO, EXCLUSIVE JUNTA DE DILATAÇÃO</t>
  </si>
  <si>
    <t xml:space="preserve">ED-9320</t>
  </si>
  <si>
    <t xml:space="preserve">PISO EM CONCRETO, USINADO CONVENCIONAL, FCK 15MPA, COM TELA SOLDADA NERVURADA TIPO Q-138, ACABAMENTO POLÍDO EM NÍVEL ZERO, ESP. 10CM, INCLUSIVE FORNECIMENTO, LANÇAMENTO, ADENSAMENTO, EXCLUSIVE JUNTA DE DILATAÇÃO</t>
  </si>
  <si>
    <t xml:space="preserve">ED-9321</t>
  </si>
  <si>
    <t xml:space="preserve">PISO EM CONCRETO, USINADO CONVENCIONAL, FCK 15MPA, COM TELA SOLDADA NERVURADA TIPO Q-138, ACABAMENTO POLÍDO EM NÍVEL ZERO, ESP. 12CM, INCLUSIVE FORNECIMENTO, LANÇAMENTO, ADENSAMENTO, EXCLUSIVE JUNTA DE DILATAÇÃO</t>
  </si>
  <si>
    <t xml:space="preserve">ED-9319</t>
  </si>
  <si>
    <t xml:space="preserve">PISO EM CONCRETO, USINADO CONVENCIONAL, FCK 15MPA, COM TELA SOLDADA NERVURADA TIPO Q-61, ACABAMENTO POLIDO EM NÍVEL ZERO, ESP. 5CM, INCLUSIVE FORNECIMENTO, LANÇAMENTO, ADENSAMENTO, EXCLUSIVE JUNTA DE DILATAÇÃO</t>
  </si>
  <si>
    <t xml:space="preserve">ED-9318</t>
  </si>
  <si>
    <t xml:space="preserve">PISO EM CONCRETO, USINADO CONVENCIONAL, FCK 15MPA, SEM ARMAÇÃO, ACABAMENTO RÚSTICO, ESP. 5CM, INCLUSIVE FORNECIMENTO, LANÇAMENTO, ADENSAMENTO, SARRAFEAMENTO, EXCLUSIVE JUNTA DE DILATAÇÃO</t>
  </si>
  <si>
    <t xml:space="preserve">ED-50572</t>
  </si>
  <si>
    <t xml:space="preserve">PISO EM CONCRETO, USINADO CONVENCIONAL, FCK 30MPA, COM AÇO CA-50 DIÂMETRO 6,3MM MALHA 10X10CM, ACABAMENTO RÚSTICO, ESP. 15CM, INCLUSIVE FORNECIMENTO, LANÇAMENTO, ADENSAMENTO, EXCLUSIVE JUNTA DE DILATAÇÃO</t>
  </si>
  <si>
    <t xml:space="preserve">LAJE DE TRANSIÇÃO</t>
  </si>
  <si>
    <t xml:space="preserve">ED-50593</t>
  </si>
  <si>
    <t xml:space="preserve">LAJE DE TRANSIÇÃO E = 10 CM, FCK = 15 MPA USINADO (MECANIZADO), INCLUSIVE TELA 0,97 KG/M2 E ACABAMENTO NIVEL ZERO</t>
  </si>
  <si>
    <t xml:space="preserve">ED-50597</t>
  </si>
  <si>
    <t xml:space="preserve">LAJE DE TRANSIÇÃO E = 10 CM, FCK = 18 MPA USINADO (MECANIZADO), INCLUSIVE TELA 0,97 KG/M2 E ACABAMENTO NIVEL ZERO</t>
  </si>
  <si>
    <t xml:space="preserve">ED-50594</t>
  </si>
  <si>
    <t xml:space="preserve">LAJE DE TRANSIÇÃO E = 11 CM, FCK = 15 MPA USINADO (MECANIZADO), INCLUSIVE TELA 0,97 KG/M2 E ACABAMENTO NIVEL ZERO</t>
  </si>
  <si>
    <t xml:space="preserve">ED-50595</t>
  </si>
  <si>
    <t xml:space="preserve">LAJE DE TRANSIÇÃO E = 12 CM, FCK = 15 MPA USINADO (MECANIZADO), INCLUSIVE TELA 0,97 KG/M2 E ACABAMENTO NIVEL ZERO</t>
  </si>
  <si>
    <t xml:space="preserve">ED-50598</t>
  </si>
  <si>
    <t xml:space="preserve">LAJE DE TRANSIÇÃO E = 12 CM, FCK = 18 MPA USINADO (MECANIZADO), INCLUSIVE TELA 0,97 KG/M2 E ACABAMENTO NIVEL ZERO</t>
  </si>
  <si>
    <t xml:space="preserve">ED-50588</t>
  </si>
  <si>
    <t xml:space="preserve">LAJE DE TRANSIÇÃO E = 5 CM, SEM JUNTA, FCK = 10 MPA (MANUAL)</t>
  </si>
  <si>
    <t xml:space="preserve">ED-50589</t>
  </si>
  <si>
    <t xml:space="preserve">LAJE DE TRANSIÇÃO E = 6 CM, SEM JUNTA, FCK = 10 MPA (MANUAL)</t>
  </si>
  <si>
    <t xml:space="preserve">ED-50591</t>
  </si>
  <si>
    <t xml:space="preserve">LAJE DE TRANSIÇÃO E = 8 CM, FCK = 15 MPA USINADO (MECANIZADO), INCLUSIVE TELA 0,97 KG/M2 E ACABAMENTO NIVEL ZERO</t>
  </si>
  <si>
    <t xml:space="preserve">ED-50596</t>
  </si>
  <si>
    <t xml:space="preserve">LAJE DE TRANSIÇÃO E = 8 CM, FCK = 18 MPA USINADO (MECANIZADO), INCLUSIVE TELA 0,97 KG/M2 E ACABAMENTO NIVEL ZERO</t>
  </si>
  <si>
    <t xml:space="preserve">ED-50599</t>
  </si>
  <si>
    <t xml:space="preserve">LAJE DE TRANSIÇÃO E = 8 CM, FCK = 20 MPA USINADO (MECANIZADO), INCLUSIVE TELA 0,97 KG/M2 E ACABAMENTO NIVEL ZERO</t>
  </si>
  <si>
    <t xml:space="preserve">ED-50590</t>
  </si>
  <si>
    <t xml:space="preserve">LAJE DE TRANSIÇÃO E = 8 CM, SEM JUNTA, FCK = 10 MPA (MANUAL)</t>
  </si>
  <si>
    <t xml:space="preserve">ED-50592</t>
  </si>
  <si>
    <t xml:space="preserve">LAJE DE TRANSIÇÃO E = 9 CM, FCK = 15 MPA USINADO (MECANIZADO), INCLUSIVE TELA 0,97 KG/M2 E ACABAMENTO NIVEL ZERO</t>
  </si>
  <si>
    <t xml:space="preserve">PISO EM TIJOLO MACIÇO</t>
  </si>
  <si>
    <t xml:space="preserve">ED-50631</t>
  </si>
  <si>
    <t xml:space="preserve">PISO COM TIJOLO CERÂMICO MACIÇO PRENSADO, ASSENTAMENTO COM ARGAMASSA SECA, TRAÇO 1:4 (CIMENTO E AREIA), INCLUSIVE REJUNTAMENTO COM ARGAMASSA SECA DE TRAÇO 1:4 (CIMENTO E AREIA), FORNECIMENTO E INSTALAÇÃO</t>
  </si>
  <si>
    <t xml:space="preserve">PISO INDUSTRIAIS</t>
  </si>
  <si>
    <t xml:space="preserve">ED-50578</t>
  </si>
  <si>
    <t xml:space="preserve">PISO INDUSTRIAL COM ARGAMASSA DE ALTA RESISTÊNCIA, COR BRANCA, ESP. 8MM, ACABAMENTO POLIDO, MODULAÇÃO  DE 1X1M, INCLUSIVE JUNTA PLÁSTICA E POLIMENTO MECANIZADO, EXCLUSIVE RESINA</t>
  </si>
  <si>
    <t xml:space="preserve">ED-50577</t>
  </si>
  <si>
    <t xml:space="preserve">PISO INDUSTRIAL COM ARGAMASSA DE ALTA RESISTÊNCIA, COR CINZA, ESP. 8MM, ACABAMENTO POLIDO, MODULAÇÃO  DE 1X1M, INCLUSIVE JUNTA PLÁSTICA E POLIMENTO MECANIZADO, EXCLUSIVE RESINA</t>
  </si>
  <si>
    <t xml:space="preserve">PISO PODOTÁTIL (TÁTIL)</t>
  </si>
  <si>
    <t xml:space="preserve">ED-50626</t>
  </si>
  <si>
    <t xml:space="preserve">PISO PODOTÁTIL DE BORRACHA, ALERTA OU DIRECIONAL, ESP. 12MM, COLORIDA, ASSENTAMENTO COM ARGAMASSA, TRAÇO 1:4 (CIMENTO E AREIA), INCLUSIVE FORNECIMENTO E INSTALAÇÃO</t>
  </si>
  <si>
    <t xml:space="preserve">ED-50624</t>
  </si>
  <si>
    <t xml:space="preserve">PISO PODOTÁTIL DE BORRACHA, ALERTA OU DIRECIONAL, ESP. 5MM, COLORIDA, ASSENTAMENTO COM COLA DE CONTATO, INCLUSIVE FORNECIMENTO E INSTALAÇÃO</t>
  </si>
  <si>
    <t xml:space="preserve">ED-15226</t>
  </si>
  <si>
    <t xml:space="preserve">PISO PODOTÁTIL DE CONCRETO, ALERTA OU DIRECIONAL, APLICADO EM PISO (20X20CM) COM JUNTA SECA, COR VERMELHO/AMARELO, ASSENTAMENTO COM ARGAMASSA INDUSTRIALIZADA, INCLUSIVE FORNECIMENTO E INSTALAÇÃO</t>
  </si>
  <si>
    <t xml:space="preserve">ED-50586</t>
  </si>
  <si>
    <t xml:space="preserve">PISO PODOTÁTIL DE CONCRETO, ALERTA OU DIRECIONAL, APLICADO EM PISO (40X40CM) COM JUNTA SECA, COR VERMELHO/AMARELO, ASSENTAMENTO COM ARGAMASSA INDUSTRIALIZADA, INCLUSIVE FORNECIMENTO E INSTALAÇÃO</t>
  </si>
  <si>
    <t xml:space="preserve">PISO DE BORRACHA</t>
  </si>
  <si>
    <t xml:space="preserve">ED-50538</t>
  </si>
  <si>
    <t xml:space="preserve">PISO DE PLACA DE BORRACHA PASTILHADO/MOEDA, MEDIDAS 50X50CM, ASSENTAMENTO COM COLA DE CONTATO, INCLUSIVE FORNECIMENTO E INSTALAÇÃO</t>
  </si>
  <si>
    <t xml:space="preserve">JUNTA DE DILATAÇÃO</t>
  </si>
  <si>
    <t xml:space="preserve">ED-50579</t>
  </si>
  <si>
    <t xml:space="preserve">APLICAÇÃO DE SELANTE, MASTIQUE ELÁSTICO, EM JUNTA DE DILAÇÃO, DIMENSÃO 20X10 MM, FATOR DE FORMA 1:2, EXCLUSIVE DELIMITADOR DE PROFUNDIDADE</t>
  </si>
  <si>
    <t xml:space="preserve">DEGRAU E PATAMAR</t>
  </si>
  <si>
    <t xml:space="preserve">ED-50574</t>
  </si>
  <si>
    <t xml:space="preserve">APLICAÇÃO DE FAIXA/FITA ADESIVA ANTIDERRAPANTE, LARGURA 50MM, EM DEGRAUS DE ESCADA, INCLUSIVE FORNECIMENTO</t>
  </si>
  <si>
    <t xml:space="preserve">ED-50537</t>
  </si>
  <si>
    <t xml:space="preserve">DEGRAU DE PEDRA ARDÓSIA E = 20 MM, L = 30 CM, ASSENTADO COM ARGAMASSA DE CIMENTO E AREIA SEM PENEIRAR TRAÇO 1:4, INCLUSO ESPELHO E = 15 MM, H = 20 CM</t>
  </si>
  <si>
    <t xml:space="preserve">ED-50575</t>
  </si>
  <si>
    <t xml:space="preserve">FAIXA/FRISO ANTIDERRAPANTE EM PEDRA, LARGURA 50MM, EM DEGRAU DE ESCADA, EXECUÇÃO MECÂNICA</t>
  </si>
  <si>
    <t xml:space="preserve">SÓCULO</t>
  </si>
  <si>
    <t xml:space="preserve">ED-50621</t>
  </si>
  <si>
    <t xml:space="preserve">SÓCULO COM ENCHIMENTO EM TIJOLOS MACIÇOS, ALTURA DE 10CM À 12CM, INCLUSIVE ACABAMENTO FINAL EM ARGAMASSA, ESP. 20MM, APLICAÇÃO MANUAL</t>
  </si>
  <si>
    <t xml:space="preserve">RODAPÉ, SOLEIRA E PEITORIL</t>
  </si>
  <si>
    <t xml:space="preserve">RODAPÉ DE ARDÓSIA</t>
  </si>
  <si>
    <t xml:space="preserve">ED-50766</t>
  </si>
  <si>
    <t xml:space="preserve">RODAPÉ COM REVESTIMENTO EM PEDRA ARDÓSIA, ESP. 7MM, ALTURA 5CM, ASSENTAMENTO COM ARGAMASSA INDUSTRIALIZADA, INCLUSIVE REJUNTAMENTO</t>
  </si>
  <si>
    <t xml:space="preserve">ED-50767</t>
  </si>
  <si>
    <t xml:space="preserve">RODAPÉ COM REVESTIMENTO EM PEDRA ARDÓSIA, ESP. 7MM, ALTURA 7CM, ASSENTAMENTO COM ARGAMASSA INDUSTRIALIZADA, INCLUSIVE REJUNTAMENTO</t>
  </si>
  <si>
    <t xml:space="preserve">RODAPÉ CERÂMICO</t>
  </si>
  <si>
    <t xml:space="preserve">ED-50771</t>
  </si>
  <si>
    <t xml:space="preserve">RODAPÉ COM REVESTIMENTO EM CERÂMICA ESMALTADA COMERCIAL, ALTURA 10CM, PEI IV, ASSENTAMENTO COM ARGAMASSA INDUSTRIALIZADA, INCLUSIVE REJUNTAMENTO</t>
  </si>
  <si>
    <t xml:space="preserve">RODAPÉ DE GRANITINA E MARMORITE</t>
  </si>
  <si>
    <t xml:space="preserve">ED-50786</t>
  </si>
  <si>
    <t xml:space="preserve">RODAPÉ EM GRANILITE/MARMORITE, ACABAMENTO POLIDO, COR BRANCA, ALTURA 10CM, INCLUSIVE POLIMENTO</t>
  </si>
  <si>
    <t xml:space="preserve">ED-50784</t>
  </si>
  <si>
    <t xml:space="preserve">RODAPÉ EM GRANILITE/MARMORITE, ACABAMENTO POLIDO, COR BRANCA, ALTURA 5CM, INCLUSIVE POLIMENTO</t>
  </si>
  <si>
    <t xml:space="preserve">ED-50785</t>
  </si>
  <si>
    <t xml:space="preserve">RODAPÉ EM GRANILITE/MARMORITE, ACABAMENTO POLIDO, COR BRANCA, ALTURA 7CM, INCLUSIVE POLIMENTO</t>
  </si>
  <si>
    <t xml:space="preserve">ED-50783</t>
  </si>
  <si>
    <t xml:space="preserve">RODAPÉ EM GRANILITE/MARMORITE, ACABAMENTO POLIDO, COR CINZA, ALTURA 10CM, INCLUSIVE POLIMENTO</t>
  </si>
  <si>
    <t xml:space="preserve">ED-50781</t>
  </si>
  <si>
    <t xml:space="preserve">RODAPÉ EM GRANILITE/MARMORITE, ACABAMENTO POLIDO, COR CINZA, ALTURA 5CM, INCLUSIVE POLIMENTO</t>
  </si>
  <si>
    <t xml:space="preserve">ED-50782</t>
  </si>
  <si>
    <t xml:space="preserve">RODAPÉ EM GRANILITE/MARMORITE, ACABAMENTO POLIDO, COR CINZA, ALTURA 7CM, INCLUSIVE POLIMENTO</t>
  </si>
  <si>
    <t xml:space="preserve">RODAPÉS DE GRANITO</t>
  </si>
  <si>
    <t xml:space="preserve">ED-50774</t>
  </si>
  <si>
    <t xml:space="preserve">RODAPÉ COM REVESTIMENTO EM GRANITO, CINZA ANDORINHA, ESP. 2CM, ALTURA 10CM, ASSENTAMENTO COM ARGAMASSA INDUSTRIALIZADA, INCLUSIVE REJUNTAMENTO</t>
  </si>
  <si>
    <t xml:space="preserve">ED-50773</t>
  </si>
  <si>
    <t xml:space="preserve">RODAPÉ COM REVESTIMENTO EM GRANITO, CINZA ANDORINHA, ESP. 2CM, ALTURA 5CM, ASSENTAMENTO COM ARGAMASSA INDUSTRIALIZADA, INCLUSIVE REJUNTAMENTO</t>
  </si>
  <si>
    <t xml:space="preserve">ED-50772</t>
  </si>
  <si>
    <t xml:space="preserve">RODAPÉ COM REVESTIMENTO EM GRANITO, CINZA ANDORINHA, ESP. 2CM, ALTURA 7CM, ASSENTAMENTO COM ARGAMASSA INDUSTRIALIZADA, INCLUSIVE REJUNTAMENTO</t>
  </si>
  <si>
    <t xml:space="preserve">RODAPÉS DE MÁRMORE</t>
  </si>
  <si>
    <t xml:space="preserve">ED-50780</t>
  </si>
  <si>
    <t xml:space="preserve">RODAPÉ COM REVESTIMENTO EM MÁRMORE BRANCO, ESP. 2CM, ALTURA 10CM, ASSENTAMENTO COM ARGAMASSA INDUSTRIALIZADA, INCLUSIVE REJUNTAMENTO</t>
  </si>
  <si>
    <t xml:space="preserve">ED-50778</t>
  </si>
  <si>
    <t xml:space="preserve">RODAPÉ COM REVESTIMENTO EM MÁRMORE BRANCO, ESP. 2CM, ALTURA 5CM, ASSENTAMENTO COM ARGAMASSA INDUSTRIALIZADA, INCLUSIVE REJUNTAMENTO</t>
  </si>
  <si>
    <t xml:space="preserve">ED-50779</t>
  </si>
  <si>
    <t xml:space="preserve">RODAPÉ COM REVESTIMENTO EM MÁRMORE BRANCO, ESP. 2CM, ALTURA 7CM, ASSENTAMENTO COM ARGAMASSA INDUSTRIALIZADA, INCLUSIVE REJUNTAMENTO</t>
  </si>
  <si>
    <t xml:space="preserve">RODAPÉ DE MADEIRA</t>
  </si>
  <si>
    <t xml:space="preserve">ED-50777</t>
  </si>
  <si>
    <t xml:space="preserve">RODAPÉ EM MADEIRA SUCUPIRA/IPÊ/CUMARÚ OU EQUIVALENTE DA REGIÃO, ESP. 2CM, ALTURA 7CM</t>
  </si>
  <si>
    <t xml:space="preserve">ED-6254</t>
  </si>
  <si>
    <t xml:space="preserve">RODAPÉ EM POLIESTIRENO, ALTURA 7CM, ASSENTADO COM COLA, INCLUSIVE CALAFETAÇÃO COM SILICONE</t>
  </si>
  <si>
    <t xml:space="preserve">RODAPÉ CIMENTADO</t>
  </si>
  <si>
    <t xml:space="preserve">ED-50770</t>
  </si>
  <si>
    <t xml:space="preserve">RODAPÉ COM ARGAMASSA, TRAÇO 1:3 (CIMENTO E AREIA), ESP. 2CM, ALTURA 10CM, DESEMPENADO/ALISADO COM COLHER</t>
  </si>
  <si>
    <t xml:space="preserve">ED-50768</t>
  </si>
  <si>
    <t xml:space="preserve">RODAPÉ COM ARGAMASSA, TRAÇO 1:3 (CIMENTO E AREIA), ESP. 2CM, ALTURA 5CM, DESEMPENADO/ALISADO COM COLHER</t>
  </si>
  <si>
    <t xml:space="preserve">ED-50769</t>
  </si>
  <si>
    <t xml:space="preserve">RODAPÉ COM ARGAMASSA, TRAÇO 1:3 (CIMENTO E AREIA), ESP. 2CM, ALTURA 7CM, DESEMPENADO/ALISADO COM COLHER</t>
  </si>
  <si>
    <t xml:space="preserve">RODAPÉS INDUSTRIAL (ALTA RESISTÊNCIA)</t>
  </si>
  <si>
    <t xml:space="preserve">ED-50775</t>
  </si>
  <si>
    <t xml:space="preserve">RODAPÉ COM ARGAMASSA DE ALTA RESISTÊNCIA INDUSTRIAL, ACABAMENTO POLIDO, COR CINZA, ALTURA 5CM, INCLUSIVE POLIMENTO</t>
  </si>
  <si>
    <t xml:space="preserve">ED-50776</t>
  </si>
  <si>
    <t xml:space="preserve">RODAPÉ COM ARGAMASSA DE ALTA RESISTÊNCIA INDUSTRIAL, ACABAMENTO POLIDO, COR CINZA, ALTURA 7CM, INCLUSIVE POLIMENTO</t>
  </si>
  <si>
    <t xml:space="preserve">PEITORIL DE ARDÓSIA</t>
  </si>
  <si>
    <t xml:space="preserve">ED-50993</t>
  </si>
  <si>
    <t xml:space="preserve">PEITORIL DE ARDÓSIA E = 2 CM</t>
  </si>
  <si>
    <t xml:space="preserve">PEITORIL DE GRANITO</t>
  </si>
  <si>
    <t xml:space="preserve">ED-50997</t>
  </si>
  <si>
    <t xml:space="preserve">PEITORIL DE GRANITO CINZA ANDORINHA E = 2 CM</t>
  </si>
  <si>
    <t xml:space="preserve">ED-50998</t>
  </si>
  <si>
    <t xml:space="preserve">PEITORIL DE GRANITO CINZA ANDORINHA E = 3 CM</t>
  </si>
  <si>
    <t xml:space="preserve">PEITORIL DE MÁRMORE</t>
  </si>
  <si>
    <t xml:space="preserve">ED-50999</t>
  </si>
  <si>
    <t xml:space="preserve">PEITORIL DE MÁRMORE BRANCO E = 2 CM</t>
  </si>
  <si>
    <t xml:space="preserve">ED-51000</t>
  </si>
  <si>
    <t xml:space="preserve">PEITORIL DE MÁRMORE BRANCO E = 3 CM</t>
  </si>
  <si>
    <t xml:space="preserve">PEITORIL DE CONCRETO</t>
  </si>
  <si>
    <t xml:space="preserve">ED-50994</t>
  </si>
  <si>
    <t xml:space="preserve">PEITORIL DE CONCRETO E = 3 CM, FCK &gt;= 13,5 MPA, L = 20 CM</t>
  </si>
  <si>
    <t xml:space="preserve">ED-50995</t>
  </si>
  <si>
    <t xml:space="preserve">PEITORIL DE CONCRETO E = 3 CM, FCK &gt;= 13,5 MPA, L = 25 CM</t>
  </si>
  <si>
    <t xml:space="preserve">ED-50996</t>
  </si>
  <si>
    <t xml:space="preserve">PEITORIL PRÉ-MOLDADO EM CONCRETO 18 MPA, INCLUSIVE GANCHO PARA FIXAÇÃO</t>
  </si>
  <si>
    <t xml:space="preserve">SOLEIRA DE ARDÓSIA</t>
  </si>
  <si>
    <t xml:space="preserve">ED-51001</t>
  </si>
  <si>
    <t xml:space="preserve">SOLEIRA DE ARDÓSIA E = 2 CM</t>
  </si>
  <si>
    <t xml:space="preserve">SOLEIRA DE GRANITINA E MARMORITE</t>
  </si>
  <si>
    <t xml:space="preserve">ED-50622</t>
  </si>
  <si>
    <t xml:space="preserve">SOLEIRA DE MARMORITE, COR CIMENTO NATURAL, E = 3 CM</t>
  </si>
  <si>
    <t xml:space="preserve">SOLEIRA DE GRANITO</t>
  </si>
  <si>
    <t xml:space="preserve">ED-51002</t>
  </si>
  <si>
    <t xml:space="preserve">SOLEIRA EM GRANITO, NA COR CINZA ANDORINHA, ESP. 2CM, INCLUSIVE REJUNTAMENTO</t>
  </si>
  <si>
    <t xml:space="preserve">ED-51003</t>
  </si>
  <si>
    <t xml:space="preserve">SOLEIRA EM GRANITO, NA COR CINZA ANDORINHA, ESP. 3CM, INCLUSIVE REJUNTAMENTO</t>
  </si>
  <si>
    <t xml:space="preserve">SOLEIRA DE MÁRMORE</t>
  </si>
  <si>
    <t xml:space="preserve">ED-51004</t>
  </si>
  <si>
    <t xml:space="preserve">SOLEIRA DE MÁRMORE BRANCO E = 2 CM</t>
  </si>
  <si>
    <t xml:space="preserve">ED-51005</t>
  </si>
  <si>
    <t xml:space="preserve">SOLEIRA DE MÁRMORE BRANCO E = 3 CM</t>
  </si>
  <si>
    <t xml:space="preserve">REVESTIMENTOS</t>
  </si>
  <si>
    <t xml:space="preserve">REVESTIMENTO DE ARGAMASSA </t>
  </si>
  <si>
    <t xml:space="preserve">ED-50731</t>
  </si>
  <si>
    <t xml:space="preserve">CHAPISCO COM ARGAMASSA INDUSTRIALIZADA, ESP. 5MM, APLICADO EM ALVENARIA/ESTRUTURA DE CONCRETO COM DESEMPENADEIRA METÁLICA, INCLUSIVE ARGAMASSA COM PREPARO MECANIZADO</t>
  </si>
  <si>
    <t xml:space="preserve">ED-50730</t>
  </si>
  <si>
    <t xml:space="preserve">CHAPISCO COM ARGAMASSA, TRAÇO 1:2:3 (CIMENTO, AREIA E PEDRISCO), APLICADO COM COLHER, ESP. 5MM, INCLUSIVE ARGAMASSA COM PREPARO MECANIZADO</t>
  </si>
  <si>
    <t xml:space="preserve">ED-50729</t>
  </si>
  <si>
    <t xml:space="preserve">CHAPISCO COM ARGAMASSA, TRAÇO 1:3 (CIMENTO E AREIA), ESP. 5MM, APLICADO EM ALVENARIA COM PENEIRA, INCLUSIVE ARGAMASSA COM PREPARO MECANIZADO</t>
  </si>
  <si>
    <t xml:space="preserve">ED-50727</t>
  </si>
  <si>
    <t xml:space="preserve">CHAPISCO COM ARGAMASSA, TRAÇO 1:3 (CIMENTO E AREIA), ESP. 5MM, APLICADO EM ALVENARIA/ESTRUTURA DE CONCRETO COM COLHER, INCLUSIVE ARGAMASSA COM PREPARO MECANIZADO</t>
  </si>
  <si>
    <t xml:space="preserve">ED-50728</t>
  </si>
  <si>
    <t xml:space="preserve">CHAPISCO COM ARGAMASSA, TRAÇO 1:3 (CIMENTO E AREIA), ESP. 5MM, APLICADO EM TETO COM COLHER, INCLUSIVE ARGAMASSA COM PREPARO MECANIZADO</t>
  </si>
  <si>
    <t xml:space="preserve">ED-50732</t>
  </si>
  <si>
    <t xml:space="preserve">EMBOÇO COM ARGAMASSA, TRAÇO 1:6 (CIMENTO E AREIA), ESP. 20MM, APLICAÇÃO MANUAL, INCLUSIVE ARGAMASSA COM PREPARO MECANIZADO, EXCLUSIVE CHAPISCO</t>
  </si>
  <si>
    <t xml:space="preserve">ED-31651</t>
  </si>
  <si>
    <t xml:space="preserve">ESPALA EM CAMADA ÚNICA COM ARGAMASSA, TRAÇO 1:3 (CIMENTO E AREIA), COM ADITIVO IMPERMEABILIZANTE, ESP. 20MM, APLICAÇÃO MANUAL, INCLUSIVE ARGAMASSA COM PREPARO MECANIZADO</t>
  </si>
  <si>
    <t xml:space="preserve">ED-31650</t>
  </si>
  <si>
    <t xml:space="preserve">ESPALA EM CAMADA ÚNICA COM ARGAMASSA, TRAÇO 1:3 (CIMENTO E AREIA), ESP. 20MM, APLICAÇÃO MANUAL, INCLUSIVE ARGAMASSA COM PREPARO MECANIZADO</t>
  </si>
  <si>
    <t xml:space="preserve">ED-50734</t>
  </si>
  <si>
    <t xml:space="preserve">FRISO DE ALUMÍNIO ANODIZADO NATURAL, COM PERFIL TIPO "U", APLICADO EM PAREDE COM REVESTIMENTO CERÂMICO, INCLUSIVE FIXAÇÃO</t>
  </si>
  <si>
    <t xml:space="preserve">ED-50761</t>
  </si>
  <si>
    <t xml:space="preserve">REBOCO COM ARGAMASSA, TRAÇO 1:2:8 (CIMENTO, CAL E AREIA), ESP. 20MM, APLICAÇÃO MANUAL, INCLUSIVE ARGAMASSA COM PREPARO MECANIZADO, EXCLUSIVE CHAPISCO</t>
  </si>
  <si>
    <t xml:space="preserve">ED-6282</t>
  </si>
  <si>
    <t xml:space="preserve">REBOCO COM ARGAMASSA, TRAÇO 1:2:8 (CIMENTO, CAL E AREIA), ESP. 25MM, APLICAÇÃO MANUAL, INCLUSIVE ARGAMASSA COM PREPARO MECANIZADO, EXCLUSIVE</t>
  </si>
  <si>
    <t xml:space="preserve">ED-6284</t>
  </si>
  <si>
    <t xml:space="preserve">REBOCO COM ARGAMASSA, TRAÇO 1:2:8 (CIMENTO, CAL E AREIA), ESP. 30MM, APLICAÇÃO MANUAL, INCLUSIVE ARGAMASSA COM PREPARO MECANIZADO, EXCLUSIVE</t>
  </si>
  <si>
    <t xml:space="preserve">ED-6286</t>
  </si>
  <si>
    <t xml:space="preserve">REBOCO COM ARGAMASSA, TRAÇO 1:2:8 (CIMENTO, CAL E AREIA), ESP. 35MM, APLICAÇÃO MANUAL, INCLUSIVE ARGAMASSA COM PREPARO MECANIZADO, EXCLUSIVE</t>
  </si>
  <si>
    <t xml:space="preserve">ED-6288</t>
  </si>
  <si>
    <t xml:space="preserve">REBOCO COM ARGAMASSA, TRAÇO 1:2:8 (CIMENTO, CAL E AREIA), ESP. 40MM, APLICAÇÃO MANUAL, INCLUSIVE ARGAMASSA COM PREPARO MECANIZADO, EXCLUSIVE</t>
  </si>
  <si>
    <t xml:space="preserve">ED-50760</t>
  </si>
  <si>
    <t xml:space="preserve">REBOCO COM ARGAMASSA, TRAÇO 1:2:9 (CIMENTO, CAL E AREIA), COM ADITIVO IMPERMEABILIZANTE, ESP. 20MM, APLICAÇÃO MANUAL, INCLUSIVE ARGAMASSA COM PREPARO MECANIZADO, EXCLUSIVE CHAPISCO</t>
  </si>
  <si>
    <t xml:space="preserve">ED-50759</t>
  </si>
  <si>
    <t xml:space="preserve">REBOCO COM ARGAMASSA, TRAÇO 1:7 (CIMENTO E AREIA), ESP. 20MM, APLICAÇÃO MANUAL, INCLUSIVE ARGAMASSA COM PREPARO MECANIZADO, EXCLUSIVE CHAPISCO</t>
  </si>
  <si>
    <t xml:space="preserve">ED-50762</t>
  </si>
  <si>
    <t xml:space="preserve">REVESTIMENTO COM ARGAMASSA EM CAMADA ÚNICA, APLICADO EM PAREDE, TRAÇO 1:3 (CIMENTO E AREIA), ESP. 20MM, APLICAÇÃO MANUAL, INCLUSIVE ARGAMASSA COM PREPARO MECANIZADO, EXCLUSIVE CHAPISCO</t>
  </si>
  <si>
    <t xml:space="preserve">ED-50763</t>
  </si>
  <si>
    <t xml:space="preserve">REVESTIMENTO COM ARGAMASSA EM CAMADA ÚNICA, APLICADO EM TETO, TRAÇO 1:3 (CIMENTO E AREIA), ESP. 20MM, APLICAÇÃO MANUAL, INCLUSIVE ARGAMASSA COM PREPARO MECANIZADO, EXCLUSIVE CHAPISCO</t>
  </si>
  <si>
    <t xml:space="preserve">REVESTIMENTO INTERNO DE GESSO</t>
  </si>
  <si>
    <t xml:space="preserve">ED-50736</t>
  </si>
  <si>
    <t xml:space="preserve">REVESTIMENTO DE GESSO EM PAREDE, ESP. 5MM, APLICAÇÃO MANUAL (SARRAFAEADO)</t>
  </si>
  <si>
    <t xml:space="preserve">ED-9066</t>
  </si>
  <si>
    <t xml:space="preserve">REVESTIMENTO DE GESSO EM TETO, ESP. 5MM, APLICAÇÃO MANUAL (SARRAFAEADO)</t>
  </si>
  <si>
    <t xml:space="preserve">REVESTIMENTO NATADO</t>
  </si>
  <si>
    <t xml:space="preserve">ED-50746</t>
  </si>
  <si>
    <t xml:space="preserve">REVESTIMENTO NATADO LISO, ESP. 5MM, APLICAÇÃO COM DESEMPENADEIRA METÁLICA, INCLUSIVE ARGAMASSA EM CAMADA ÚNICA COM PREPARO MECANIZADO, TRAÇO 1:3 (CIMENTO E AREIA), APLICADO EM PAREDE, ESP. 20MM, COM APLICAÇÃO MANUAL</t>
  </si>
  <si>
    <t xml:space="preserve">ED-9071</t>
  </si>
  <si>
    <t xml:space="preserve">REVESTIMENTO NATADO LISO, ESP. 5MM, APLICAÇÃO COM DESEMPENADEIRA METÁLICA, INCLUSIVE PREPARO MECANIZADO</t>
  </si>
  <si>
    <t xml:space="preserve">REVESTIMENTO EM CERÂMICA</t>
  </si>
  <si>
    <t xml:space="preserve">ED-50721</t>
  </si>
  <si>
    <t xml:space="preserve">CANTONEIRA DE ALUMÍNIO PARA ACABAMENTO DE QUINAS</t>
  </si>
  <si>
    <t xml:space="preserve">ED-50720</t>
  </si>
  <si>
    <t xml:space="preserve">CANTONEIRA DE PVC PARA ACABAMENTO DE QUINAS</t>
  </si>
  <si>
    <t xml:space="preserve">ED-50743</t>
  </si>
  <si>
    <t xml:space="preserve">LITOCERÂMICA DE 6,0 X 22,5 CM, ASSENTADO COM ARGAMASSA PRÉ-FABRICADA, INCLUSIVE REJUNTAMENTO</t>
  </si>
  <si>
    <t xml:space="preserve">ED-50715</t>
  </si>
  <si>
    <t xml:space="preserve">REVESTIMENTO COM AZULEJO BRANCO (15X15CM), EM DIAGONAL, ASSENTAMENTO COM ARGAMASSA INDUSTRIALIZADA, INCLUSIVE REJUNTAMENTO</t>
  </si>
  <si>
    <t xml:space="preserve">ED-50716</t>
  </si>
  <si>
    <t xml:space="preserve">REVESTIMENTO COM AZULEJO BRANCO (15X15CM), JUNTA A PRUMO, ASSENTAMENTO COM ARGAMASSA INDUSTRIALIZADA, INCLUSIVE REJUNTAMENTO</t>
  </si>
  <si>
    <t xml:space="preserve">ED-50717</t>
  </si>
  <si>
    <t xml:space="preserve">REVESTIMENTO COM AZULEJO BRANCO (20X20CM), JUNTA A PRUMO, ASSENTAMENTO COM ARGAMASSA INDUSTRIALIZADA, INCLUSIVE REJUNTAMENTO</t>
  </si>
  <si>
    <t xml:space="preserve">ED-9081</t>
  </si>
  <si>
    <t xml:space="preserve">REVESTIMENTO COM CERÂMICA APLICADO EM PAREDE, ACABAMENTO ESMALTADO, AMBIENTE INTERNO/EXTERNO, PADRÃO EXTRA, DIMENSÃO DA PEÇA ATÉ 2025 CM2, PEI III, ASSENTAMENTO COM ARGAMASSA INDUSTRIALIZADA, INCLUSIVE REJUNTAMENTO</t>
  </si>
  <si>
    <t xml:space="preserve">ED-50749</t>
  </si>
  <si>
    <t xml:space="preserve">REVESTIMENTO COM PASTILHA DE VIDRO (VIDROTIL), ASSENTADO COM ARGAMASSA PRÉ-FABRICADA, INCLUSIVE REJUNTAMENTO</t>
  </si>
  <si>
    <t xml:space="preserve">ED-50750</t>
  </si>
  <si>
    <t xml:space="preserve">REVESTIMENTO COM PASTILHAS DE PORCELANA, ASSENTADO COM ARGAMASSA PRÉ-FABRICADA, INCLUSIVE REJUNTAMENTO</t>
  </si>
  <si>
    <t xml:space="preserve">REVESTIMENTO COM LADRILHO</t>
  </si>
  <si>
    <t xml:space="preserve">ED-50739</t>
  </si>
  <si>
    <t xml:space="preserve">REVESTIMENTO COM LADRILHO HIDRÁULICO APLICADO EM PAREDE (20X20CM) COM JUNTA SECA, NA COR NATURAL, ASSENTAMENTO COM ARGAMASSA INDUSTRIALIZADA</t>
  </si>
  <si>
    <t xml:space="preserve">ED-50740</t>
  </si>
  <si>
    <t xml:space="preserve">REVESTIMENTO COM LADRILHO HIDRÁULICO APLICADO EM PAREDE (25X25CM) COM JUNTA SECA, NA COR NATURAL, ASSENTAMENTO COM ARGAMASSA INDUSTRIALIZADA</t>
  </si>
  <si>
    <t xml:space="preserve">REVESTIMENTO DE MÁRMORE E GRANITO</t>
  </si>
  <si>
    <t xml:space="preserve">ED-50714</t>
  </si>
  <si>
    <t xml:space="preserve">REVESTIMENTO COM ARDÓSIA APLICADO EM PAREDE (40X40CM), ESP. 1CM, ACABAMENTO NATURAL, ASSENTAMENTO COM ARGAMASSA INDUSTRIALIZADA, INCLUSIVE REJUNTAMENTO</t>
  </si>
  <si>
    <t xml:space="preserve">ED-50737</t>
  </si>
  <si>
    <t xml:space="preserve">REVESTIMENTO COM GRANITO, CINZA ANDORINHA, APLICADO EM PAREDE, ESP. 2CM, ASSENTAMENTO COM ARGAMASSA INDUSTRIALIZADA, AMBIENTE INTERNO/EXTERNO, ALTURA MÁXIMA DE 3M PARA APLICAÇÃO DO GRANITO, INCLUSIVE REJUNTAMENTO</t>
  </si>
  <si>
    <t xml:space="preserve">ED-50744</t>
  </si>
  <si>
    <t xml:space="preserve">REVESTIMENTO COM MÁRMORE BRANCO APLICADO EM PAREDE, ESP. 2CM, ASSENTAMENTO COM ARGAMASSA INDUSTRIALIZADA, AMBIENTE INTERNO/EXTERNO, ALTURA MÁXIMA DE 3M PARA APLICAÇÃO DO MÁRMORE, INCLUSIVE REJUNTAMENTO</t>
  </si>
  <si>
    <t xml:space="preserve">ED-50756</t>
  </si>
  <si>
    <t xml:space="preserve">REVESTIMENTO COM PEDRA SÃO TOMÉ APLICADO EM PAREDE (40X40CM), ESP. 2CM, ACABAMENTO NATURAL, ASSENTAMENTO COM ARGAMASSA INDUSTRIALIZADA, AMBIENTE INTERNO/EXTERNO, ALTURA MÁXIMA DE 3M PARA APLICAÇÃO DA PEDRA, INCLUSIVE REJUNTAMENTO</t>
  </si>
  <si>
    <t xml:space="preserve">REVESTIMENTO EM LAMINADO E MADEIRA</t>
  </si>
  <si>
    <t xml:space="preserve">ED-9127</t>
  </si>
  <si>
    <t xml:space="preserve">PREPARAÇÃO PARA APLICAÇÃO DE LAMINADO MELAMÍNICO EM PAREDE, INCLUSIVE UMA (1) DEMÃO DE COLA DE CONTATO</t>
  </si>
  <si>
    <t xml:space="preserve">ED-50742</t>
  </si>
  <si>
    <t xml:space="preserve">REVESTIMENTO EM LAMBRIS DE MADEIRA, LARGURA 10CM, INCLUSIVE BARROTEAMENTO</t>
  </si>
  <si>
    <t xml:space="preserve">ED-9124</t>
  </si>
  <si>
    <t xml:space="preserve">REVESTIMENTO EM LAMINADO MELAMÍNICO APLICADO EM PAREDE, ACABAMENTO FOSCO, ESP. 0,8MM, ASSENTAMENTO COM COLA DE CONTATO, INCLUSIVE LIXAMENTO E PREPARAÇÃO DA PAREDE PARA ASSENTAMENTO</t>
  </si>
  <si>
    <t xml:space="preserve">ED-9125</t>
  </si>
  <si>
    <t xml:space="preserve">REVESTIMENTO EM LAMINADO MELAMÍNICO APLICADO SOBRE SUPERFÍCIE DE MADEIRA, ACABAMENTO FOSCO, ESP. 0,8MM, ASSENTAMENTO COM COLA DE CONTATO, INCLUSIVE LIXAMENTO E PREPARAÇÃO SUPERFÍCIE PARA ASSENTAMENTO</t>
  </si>
  <si>
    <t xml:space="preserve">REVESTIMENTO ESPECIAL</t>
  </si>
  <si>
    <t xml:space="preserve">ED-50765</t>
  </si>
  <si>
    <t xml:space="preserve">ISOLAMENTO TÉRMICO EM ARGAMASSA DE CIMENTO, AREIA E VERMICULITA, E = 4 CM</t>
  </si>
  <si>
    <t xml:space="preserve">ED-50719</t>
  </si>
  <si>
    <t xml:space="preserve">REVESTIMENTO COM ARGAMASSA BARITADA, ESP. 20MM, APLICAÇÃO MANUAL COM DESEMPENADEIRA, PREPARO MANUAL</t>
  </si>
  <si>
    <t xml:space="preserve">ED-6292</t>
  </si>
  <si>
    <t xml:space="preserve">REVESTIMENTO COM ARGAMASSA BARITADA, ESP. 25MM, APLICAÇÃO MANUAL COM DESEMPENADEIRA, PREPARO MANUAL</t>
  </si>
  <si>
    <t xml:space="preserve">ED-6294</t>
  </si>
  <si>
    <t xml:space="preserve">REVESTIMENTO COM ARGAMASSA BARITADA, ESP. 30MM, APLICAÇÃO MANUAL COM DESEMPENADEIRA, PREPARO MANUAL</t>
  </si>
  <si>
    <t xml:space="preserve">ED-6296</t>
  </si>
  <si>
    <t xml:space="preserve">REVESTIMENTO COM ARGAMASSA BARITADA, ESP. 35MM, APLICAÇÃO MANUAL COM DESEMPENADEIRA, PREPARO MANUAL</t>
  </si>
  <si>
    <t xml:space="preserve">ED-6298</t>
  </si>
  <si>
    <t xml:space="preserve">REVESTIMENTO COM ARGAMASSA BARITADA, ESP. 40MM, APLICAÇÃO MANUAL COM DESEMPENADEIRA, PREPARO MANUAL</t>
  </si>
  <si>
    <t xml:space="preserve">ED-6299</t>
  </si>
  <si>
    <t xml:space="preserve">REVESTIMENTO COM ARGAMASSA BARITADA, ESP. 45MM, APLICAÇÃO MANUAL COM DESEMPENADEIRA, PREPARO MANUAL</t>
  </si>
  <si>
    <t xml:space="preserve">ED-6301</t>
  </si>
  <si>
    <t xml:space="preserve">REVESTIMENTO COM ARGAMASSA BARITADA, ESP. 50MM, APLICAÇÃO MANUAL COM DESEMPENADEIRA, PREPARO MANUAL</t>
  </si>
  <si>
    <t xml:space="preserve">FORROS</t>
  </si>
  <si>
    <t xml:space="preserve">FORRO DE GESSO</t>
  </si>
  <si>
    <t xml:space="preserve">ED-49686</t>
  </si>
  <si>
    <t xml:space="preserve">FORRO EM CHAPA DE GESSO ACARTONADA, ESP. 12,5MM, COM FIXAÇÃO DO TIPO ESTRUTURADA EM PERFIL METÁLICO, EXCLUSIVE PERFIL TABICA, SANCA E MOLDURA, INCLUSIVE ACESSÓRIOS E FIXAÇÃO</t>
  </si>
  <si>
    <t xml:space="preserve">ED-49687</t>
  </si>
  <si>
    <t xml:space="preserve">FORRO EM CHAPA DE GESSO ACARTONADO, ESP. 12,5MM, COM FIXAÇÃO DO TIPO ARAMADO, EXCLUSIVE PERFIL TABICA, SANCA E MOLDURA, INCLUSIVE ACESSÓRIOS E FIXAÇÃO</t>
  </si>
  <si>
    <t xml:space="preserve">ED-49685</t>
  </si>
  <si>
    <t xml:space="preserve">FORRO EM PLACA DE GESSO LISO, DIMENSÃO (60X60)CM, COM FIXAÇÃO DO TIPO ARAMADO, EXCLUSIVE PERFIL TABICA, SANCA E MOLDURA, INCLUSIVE ACESSÓRIOS E FIXAÇÃO</t>
  </si>
  <si>
    <t xml:space="preserve">ED-28454</t>
  </si>
  <si>
    <t xml:space="preserve">PERFIL TABICA GALVANIZADO, TIPO LISA, COM ACABAMENTO EM PINTURA, NA COR BRANCA, PARA FORRO EM CHAPA DE GESSO ACARTONADO, INCLUSIVE ACESSÓRIOS DE FIXAÇÃO</t>
  </si>
  <si>
    <t xml:space="preserve">FORRO DE MADEIRA</t>
  </si>
  <si>
    <t xml:space="preserve">ED-49691</t>
  </si>
  <si>
    <t xml:space="preserve">CIMALHA PARA ACABAMENTO DE FORRO DE MADEIRA</t>
  </si>
  <si>
    <t xml:space="preserve">ED-49692</t>
  </si>
  <si>
    <t xml:space="preserve">FECHAMENTO DE EMPENA COM FORRO DE MADEIRA EM ANGELIM, INCLUSIVE ESTRUTURA DE FIXAÇÃO</t>
  </si>
  <si>
    <t xml:space="preserve">ED-49689</t>
  </si>
  <si>
    <t xml:space="preserve">FORRO DE MADEIRA EM ANGELIM, INCLUSIVE ESTRUTURA DE FIXAÇÃO, EXCLUSIVE CIMALHA DE ACABAMENTO</t>
  </si>
  <si>
    <t xml:space="preserve">ED-49690</t>
  </si>
  <si>
    <t xml:space="preserve">FORRO DE MADEIRA EM PINUS, INCLUSIVE ESTRUTURA DE FIXAÇÃO, EXCLUSIVE CIMALHA DE ACABAMENTO</t>
  </si>
  <si>
    <t xml:space="preserve">FORRO DE PVC</t>
  </si>
  <si>
    <t xml:space="preserve">ED-28728</t>
  </si>
  <si>
    <t xml:space="preserve">FORRO EM RÉGUA DE PVC, LARGURA 20CM, NA COR BRANCA, INCLUSIVE ESTRUTURA DE FIXAÇÃO E PENDURAIS METÁLICOS E ACESSÓRIOS DE FIXAÇÃO, EXCLUSIVE RODAFORRO OU MOLDURA</t>
  </si>
  <si>
    <t xml:space="preserve">ED-28751</t>
  </si>
  <si>
    <t xml:space="preserve">RODAFORRO EM PVC, TIPO "U", NA COR BRANCA, PARA FORRO EM RÉGUA DE PVC, INCLUSIVE ACESSÓRIOS DE FIXAÇÃO</t>
  </si>
  <si>
    <t xml:space="preserve">RODAFORRO, MOLDURA E ACESSÓRIOS</t>
  </si>
  <si>
    <t xml:space="preserve">ED-49688</t>
  </si>
  <si>
    <t xml:space="preserve">COLOCAÇÃO DE MOLDURA DE GESSO</t>
  </si>
  <si>
    <t xml:space="preserve">MARCENARIA E SERRALHERIA</t>
  </si>
  <si>
    <t xml:space="preserve">CORRIMÃO E GUARDA-CORPO</t>
  </si>
  <si>
    <t xml:space="preserve">ED-32000</t>
  </si>
  <si>
    <t xml:space="preserve">CORRIMÃO DUPLO EM TUBO GALVANIZADO, COM COSTURA, DIÂMETRO 1.1/2", ESP. 3MM, FIXADO EM ALVENARIA, INCLUSIVE SUPORTE PARA CORRIMÃO EM BARRA CHATA (1"X1/2"), EXCLUSIVE PINTURA</t>
  </si>
  <si>
    <t xml:space="preserve">ED-32001</t>
  </si>
  <si>
    <t xml:space="preserve">CORRIMÃO DUPLO EM TUBO GALVANIZADO, COM COSTURA, DIÂMETRO 1.1/2", ESP. 3MM, FIXADO EM PISO COM MONTANTE VERTICAL, DIÂMETRO 1.1/2", INCLUSIVE SUPORTE PARA CORRIMÃO EM BARRA CHATA (1"X1/2"), EXCLUSIVE PINTURA</t>
  </si>
  <si>
    <t xml:space="preserve">ED-32002</t>
  </si>
  <si>
    <t xml:space="preserve">CORRIMÃO INTERMEDIÁRIO DUPLO EM TUBO GALVANIZADO, COM COSTURA, DIÂMETRO 1.1/2", ESP. 3MM, FIXADO EM PISO COM MONTANTE VERTICAL, DIÂMETRO 1.1/2", INCLUSIVE SUPORTE PARA CORRIMÃO EM BARRA CHATA (1"X1/2"), EXCLUSIVE PINTURA</t>
  </si>
  <si>
    <t xml:space="preserve">ED-31997</t>
  </si>
  <si>
    <t xml:space="preserve">CORRIMÃO INTERMEDIÁRIO SIMPLES EM TUBO GALVANIZADO, COM COSTURA, CLASSE LEVE (NBR-5580), DIÂMETRO 1.1/2", ESP. 3MM, FIXADO EM PISO COM MONTANTE VERTICAL, DIÂMETRO 1.1/2", INCLUSIVE SUPORTE PARA CORRIMÃO EM BARRA CHATA (1"X1/2"), EXCLUSIVE PINTURA</t>
  </si>
  <si>
    <t xml:space="preserve">ED-50935</t>
  </si>
  <si>
    <t xml:space="preserve">CORRIMÃO SIMPLES EM TUBO GALVANIZADO, COM COSTURA, DIÂMETRO 1.1/2", ESP. 3MM, FIXADO EM ALVENARIA, INCLUSIVE SUPORTE PARA CORRIMÃO EM BARRA CHATA (1"X1/2"), EXCLUSIVE PINTURA</t>
  </si>
  <si>
    <t xml:space="preserve">ED-50936</t>
  </si>
  <si>
    <t xml:space="preserve">CORRIMÃO SIMPLES EM TUBO GALVANIZADO, COM COSTURA, DIÂMETRO 1.1/2", ESP. 3MM, FIXADO EM PISO COM MONTANTE VERTICAL, DIÂMETRO 1.1/2", INCLUSIVE SUPORTE PARA CORRIMÃO EM BARRA CHATA (1"X1/2"), EXCLUSIVE PINTURA</t>
  </si>
  <si>
    <t xml:space="preserve">ED-32098</t>
  </si>
  <si>
    <t xml:space="preserve">GUARDA-CORPO EXTERNO, ALTURA 130CM, EM TUBO GALVANIZADO, COM COSTURA, DIÂMETRO 2", ESP. 3MM, GRADIL COM DIVISÃO HORIZONTAL EM TUBO GALVANIZADO, COM COSTURA, DIÂMETRO 1", ESP. 3MM, EXCLUSIVE PINTURA</t>
  </si>
  <si>
    <t xml:space="preserve">ED-32097</t>
  </si>
  <si>
    <t xml:space="preserve">GUARDA-CORPO EXTERNO, ALTURA 130CM, EM TUBO GALVANIZADO, COM COSTURA, DIÂMETRO 2", ESP. 3MM, GRADIL COM DIVISÃO HORIZONTAL EM TUBO GALVANIZADO, COM COSTURA, DIÂMETRO 1", ESP. 3MM, INCLUSIVE CORRIMÃO DUPLO, EXCLUSIVE PINTURA</t>
  </si>
  <si>
    <t xml:space="preserve">ED-32096</t>
  </si>
  <si>
    <t xml:space="preserve">GUARDA-CORPO EXTERNO, ALTURA 130CM, EM TUBO GALVANIZADO, COM COSTURA, DIÂMETRO 2", ESP. 3MM, GRADIL COM DIVISÃO HORIZONTAL EM TUBO GALVANIZADO, COM COSTURA, DIÂMETRO 1", ESP. 3MM, INCLUSIVE CORRIMÃO SIMPLES, EXCLUSIVE PINTURA</t>
  </si>
  <si>
    <t xml:space="preserve">ED-32104</t>
  </si>
  <si>
    <t xml:space="preserve">GUARDA-CORPO EXTERNO, ALTURA 130CM, EM TUBO GALVANIZADO, COM COSTURA, DIÂMETRO 2", ESP. 3MM, GRADIL COM DIVISÃO VERTICAL EM TUBO GALVANIZADO, COM COSTURA, DIÂMETRO 1", ESP. 3MM, EXCLUSIVE PINTURA</t>
  </si>
  <si>
    <t xml:space="preserve">ED-32103</t>
  </si>
  <si>
    <t xml:space="preserve">GUARDA-CORPO EXTERNO, ALTURA 130CM, EM TUBO GALVANIZADO, COM COSTURA, DIÂMETRO 2", ESP. 3MM, GRADIL COM DIVISÃO VERTICAL EM TUBO GALVANIZADO, COM COSTURA, DIÂMETRO 1", ESP. 3MM, INCLUSIVE CORRIMÃO DUPLO, EXCLUSIVE PINTURA</t>
  </si>
  <si>
    <t xml:space="preserve">ED-32102</t>
  </si>
  <si>
    <t xml:space="preserve">GUARDA-CORPO EXTERNO, ALTURA 130CM, EM TUBO GALVANIZADO, COM COSTURA, DIÂMETRO 2", ESP. 3MM, GRADIL COM DIVISÃO VERTICAL EM TUBO GALVANIZADO, COM COSTURA, DIÂMETRO 1", ESP. 3MM, INCLUSIVE CORRIMÃO SIMPLES, EXCLUSIVE PINTURA</t>
  </si>
  <si>
    <t xml:space="preserve">ED-32063</t>
  </si>
  <si>
    <t xml:space="preserve">GUARDA-CORPO EXTERNO, ALTURA 130CM, EM TUBO GALVANIZADO, COM COSTURA, DIÂMETRO 2", ESP. 3MM, GRADIL COM QUADRO EM BARRA CHATA (1.1/4"X3/16") E DIVISÃO VERTICAL EM BARRA CHATA (1.1/2"X3/16"), EXCLUSIVE PINTURA</t>
  </si>
  <si>
    <t xml:space="preserve">ED-32062</t>
  </si>
  <si>
    <t xml:space="preserve">GUARDA-CORPO EXTERNO, ALTURA 130CM, EM TUBO GALVANIZADO, COM COSTURA, DIÂMETRO 2", ESP. 3MM, GRADIL COM QUADRO EM BARRA CHATA (1.1/4"X3/16") E DIVISÃO VERTICAL EM BARRA CHATA (1.1/2"X3/16"), INCLUSIVE CORRIMÃO DUPLO, EXCLUSIVE PINTURA</t>
  </si>
  <si>
    <t xml:space="preserve">ED-32061</t>
  </si>
  <si>
    <t xml:space="preserve">GUARDA-CORPO EXTERNO, ALTURA 130CM, EM TUBO GALVANIZADO, COM COSTURA, DIÂMETRO 2", ESP. 3MM, GRADIL COM QUADRO EM BARRA CHATA (1.1/4"X3/16") E DIVISÃO VERTICAL EM BARRA CHATA (1.1/2"X3/16"), INCLUSIVE CORRIMÃO SIMPLES, EXCLUSIVE PINTURA</t>
  </si>
  <si>
    <t xml:space="preserve">ED-32095</t>
  </si>
  <si>
    <t xml:space="preserve">GUARDA-CORPO INTERNO, ALTURA 110CM, EM TUBO GALVANIZADO, COM COSTURA, DIÂMETRO 2", ESP. 3MM, GRADIL COM DIVISÃO HORIZONTAL EM TUBO GALVANIZADO, COM COSTURA, DIÂMETRO 1", ESP. 3MM, EXCLUSIVE PINTURA</t>
  </si>
  <si>
    <t xml:space="preserve">ED-32094</t>
  </si>
  <si>
    <t xml:space="preserve">GUARDA-CORPO INTERNO, ALTURA 110CM, EM TUBO GALVANIZADO, COM COSTURA, DIÂMETRO 2", ESP. 3MM, GRADIL COM DIVISÃO HORIZONTAL EM TUBO GALVANIZADO, COM COSTURA, DIÂMETRO 1", ESP. 3MM, INCLUSIVE CORRIMÃO DUPLO, EXCLUSIVE PINTURA</t>
  </si>
  <si>
    <t xml:space="preserve">ED-32093</t>
  </si>
  <si>
    <t xml:space="preserve">GUARDA-CORPO INTERNO, ALTURA 110CM, EM TUBO GALVANIZADO, COM COSTURA, DIÂMETRO 2", ESP. 3MM, GRADIL COM DIVISÃO HORIZONTAL EM TUBO GALVANIZADO, COM COSTURA, DIÂMETRO 1", ESP. 3MM, INCLUSIVE CORRIMÃO SIMPLES, EXCLUSIVE PINTURA</t>
  </si>
  <si>
    <t xml:space="preserve">ED-32101</t>
  </si>
  <si>
    <t xml:space="preserve">GUARDA-CORPO INTERNO, ALTURA 110CM, EM TUBO GALVANIZADO, COM COSTURA, DIÂMETRO 2", ESP. 3MM, GRADIL COM DIVISÃO VERTICAL EM TUBO GALVANIZADO, COM COSTURA, DIÂMETRO 1", ESP. 3MM, EXCLUSIVE PINTURA</t>
  </si>
  <si>
    <t xml:space="preserve">ED-32100</t>
  </si>
  <si>
    <t xml:space="preserve">GUARDA-CORPO INTERNO, ALTURA 110CM, EM TUBO GALVANIZADO, COM COSTURA, DIÂMETRO 2", ESP. 3MM, GRADIL COM DIVISÃO VERTICAL EM TUBO GALVANIZADO, COM COSTURA, DIÂMETRO 1", ESP. 3MM, INCLUSIVE CORRIMÃO DUPLO, EXCLUSIVE PINTURA</t>
  </si>
  <si>
    <t xml:space="preserve">ED-32099</t>
  </si>
  <si>
    <t xml:space="preserve">GUARDA-CORPO INTERNO, ALTURA 110CM, EM TUBO GALVANIZADO, COM COSTURA, DIÂMETRO 2", ESP. 3MM, GRADIL COM DIVISÃO VERTICAL EM TUBO GALVANIZADO, COM COSTURA, DIÂMETRO 1", ESP. 3MM, INCLUSIVE CORRIMÃO SIMPLES, EXCLUSIVE PINTURA</t>
  </si>
  <si>
    <t xml:space="preserve">ED-32060</t>
  </si>
  <si>
    <t xml:space="preserve">GUARDA-CORPO INTERNO, ALTURA 110CM, EM TUBO GALVANIZADO, COM COSTURA, DIÂMETRO 2", ESP. 3MM, GRADIL COM QUADRO EM BARRA CHATA (1.1/4"X3/16") E DIVISÃO VERTICAL EM BARRA CHATA (1.1/2"X3/16"), EXCLUSIVE PINTURA</t>
  </si>
  <si>
    <t xml:space="preserve">ED-32059</t>
  </si>
  <si>
    <t xml:space="preserve">GUARDA-CORPO INTERNO, ALTURA 110CM, EM TUBO GALVANIZADO, COM COSTURA, DIÂMETRO 2", ESP. 3MM, GRADIL COM QUADRO EM BARRA CHATA (1.1/4"X3/16") E DIVISÃO VERTICAL EM BARRA CHATA (1.1/2"X3/16"), INCLUSIVE CORRIMÃO DUPLO, EXCLUSIVE PINTURA</t>
  </si>
  <si>
    <t xml:space="preserve">ED-32058</t>
  </si>
  <si>
    <t xml:space="preserve">GUARDA-CORPO INTERNO, ALTURA 110CM, EM TUBO GALVANIZADO, COM COSTURA, DIÂMETRO 2", ESP. 3MM, GRADIL COM QUADRO EM BARRA CHATA (1.1/4"X3/16") E DIVISÃO VERTICAL EM BARRA CHATA (1.1/2"X3/16"), INCLUSIVE CORRIMÃO SIMPLES, EXCLUSIVE PINTURA</t>
  </si>
  <si>
    <t xml:space="preserve">ALAMBRADO PARA QUADRA</t>
  </si>
  <si>
    <t xml:space="preserve">ED-50921</t>
  </si>
  <si>
    <t xml:space="preserve">ALAMBRADO PARA QUADRA ESPORTIVA, EM TELA DE ARAME GALVANIZADO COM TRAMA LOSANGULAR DE 2" (50,8MM) E FIO BWG12 (2,77MM), ALTURA 1M, EXCLUSIVE PINTURA, INCLUSIVE FIXAÇÃO E FORNECIMENTO EM QUADROS DE TUBOS DE AÇO CARBONO GALVANIZADO DIÂMETRO DE 50MM (2")</t>
  </si>
  <si>
    <t xml:space="preserve">ED-50920</t>
  </si>
  <si>
    <t xml:space="preserve">ALAMBRADO PARA QUADRA ESPORTIVA, EM TELA DE ARAME GALVANIZADO COM TRAMA LOSANGULAR DE 2" (50,8MM) E FIO BWG12 (2,77MM), ALTURA 4M, EXCLUSIVE PINTURA, INCLUSIVE FIXAÇÃO E FORNECIMENTO EM QUADROS DE TUBOS DE AÇO CARBONO GALVANIZADO DIÂMETRO DE 50MM (2") - CONFORME DETALHE 15 (PADRÃO ESCOLAR)</t>
  </si>
  <si>
    <t xml:space="preserve">ED-50922</t>
  </si>
  <si>
    <t xml:space="preserve">ALAMBRADO PARA QUADRA ESPORTIVA, EM TELA DE ARAME GALVANIZADO COM TRAMA LOSANGULAR DE 2" (50,8MM) E FIO BWG12 (2,77MM), ALTURA 6M, EXCLUSIVE PINTURA, INCLUSIVE FIXAÇÃO E FORNECIMENTO EM QUADROS DE TUBOS DE AÇO CARBONO GALVANIZADO DIÂMETRO DE 50MM (2")</t>
  </si>
  <si>
    <t xml:space="preserve">ED-9100</t>
  </si>
  <si>
    <t xml:space="preserve">ALAMBRADO PARA QUADRA ESPORTIVA, EM TELA DE ARAME GALVANIZADO COM TRAMA LOSANGULAR DE 2" (50,8MM) E FIO BWG12 (2,77MM), EXCLUSIVE PINTURA, INCLUSIVE FIXAÇÃO E FORNECIMENTO EM QUADROS DE TUBOS DE AÇO CARBONO GALVANIZADO DIÂMETRO DE 50MM (2")</t>
  </si>
  <si>
    <t xml:space="preserve">ED-26408</t>
  </si>
  <si>
    <t xml:space="preserve">PORTA PARA ALAMBRADO, COM UMA (1) FOLHA, DIMENSÃO (90X210)CM, EM TELA DE ARAME GALVANIZADO COM TRAMA LOSANGULAR DE 2" (50,8MM) E FIO BWG12 (2,77MM), EXCLUSIVE PINTURA, INCLUSIVE FIXAÇÃO E FORNECIMENTO EM QUADROS DE TUBOS DE AÇO CARBONO GALVANIZADO DIÂMETRO DE 50MM (2"), BATENTE, DOBRADIÇAS E CADEADO COM LARGURA DE 50MM</t>
  </si>
  <si>
    <t xml:space="preserve">PEÇA ESPECIAL DE SERRALHERIA</t>
  </si>
  <si>
    <t xml:space="preserve">ED-50966</t>
  </si>
  <si>
    <t xml:space="preserve">MASTRO DE PÁTIO PARA BANDEIRA, EM TUBO GALVANIZADO 2" - H = 6,00 M</t>
  </si>
  <si>
    <t xml:space="preserve">ED-50967</t>
  </si>
  <si>
    <t xml:space="preserve">MASTRO PARA FACHADA</t>
  </si>
  <si>
    <t xml:space="preserve">U</t>
  </si>
  <si>
    <t xml:space="preserve">ED-50968</t>
  </si>
  <si>
    <t xml:space="preserve">MASTROS DE PÁTIO PARA BANDEIRAS (H = 2,00 M E 6,00 M E DE 1,00 M E 9,00 M)</t>
  </si>
  <si>
    <t xml:space="preserve">ED-50929</t>
  </si>
  <si>
    <t xml:space="preserve">SEGREGADOR/BATE-RODAS PARA ESTACIONAMENTO ENGASTADO, EM TUBO GALVANIZADO, DN 3" (75MM), ACABAMENTO EM PINTURA ESMALTE, INCLUSIVE ESCAVAÇÃO, CHUMBAMENTO, FORNECIMENTO DE CONCRETO E BOTA-FORA DO MATERIAL</t>
  </si>
  <si>
    <t xml:space="preserve">ALÇAPÃO METÁLICO</t>
  </si>
  <si>
    <t xml:space="preserve">ED-50923</t>
  </si>
  <si>
    <t xml:space="preserve">ALÇAPÃO (60X60)CM COM QUADRO DE CANTONEIRA METÁLICA 1"X 1/8", TAMPA EM CANTONEIRA 7/8"X 1/8" E CHAPA METÁLICA Nº18 VINCADA, INCLUSIVE FERROLHO, CADEADO E PINTURA ANTICORROSIVA</t>
  </si>
  <si>
    <t xml:space="preserve">ED-50925</t>
  </si>
  <si>
    <t xml:space="preserve">ALÇAPÃO (70X70)CM COM QUADRO DE CANTONEIRA METÁLICA 1"X 1/8", TAMPA EM CANTONEIRA 7/8"X 1/8" E CHAPA METÁLICA Nº18 VINCADA, INCLUSIVE FERROLHO, CADEADO E PINTURA ANTICORROSIVA</t>
  </si>
  <si>
    <t xml:space="preserve">ED-50924</t>
  </si>
  <si>
    <t xml:space="preserve">ALÇAPÃO (80X80)CM COM QUADRO DE CANTONEIRA METÁLICA 1"X 1/8", TAMPA EM CANTONEIRA 7/8"X 1/8" E CHAPA METÁLICA Nº18 VINCADA, INCLUSIVE FERROLHO, CADEADO E PINTURA ANTICORROSIVA</t>
  </si>
  <si>
    <t xml:space="preserve">ESCADA DE MARINHEIRO</t>
  </si>
  <si>
    <t xml:space="preserve">ED-50947</t>
  </si>
  <si>
    <t xml:space="preserve">DEGRAU DE ESCADA DE MARINHEIRO DE FERRO REDONDO DE 7/8" ENGASTADO</t>
  </si>
  <si>
    <t xml:space="preserve">ED-50949</t>
  </si>
  <si>
    <t xml:space="preserve">ESCADA MARINHEIRO - TUBO GALVANIZADO D = 3/4" E D = 1/2"</t>
  </si>
  <si>
    <t xml:space="preserve">ED-50948</t>
  </si>
  <si>
    <t xml:space="preserve">ESCADA MARINHEIRO COM GRADIL PROTETOR - D = 3/4"</t>
  </si>
  <si>
    <t xml:space="preserve">BATE-MACA</t>
  </si>
  <si>
    <t xml:space="preserve">ED-49582</t>
  </si>
  <si>
    <t xml:space="preserve">BATE MACA EM MADEIRA, INCLUSIVE ACESSÓRIO DE FIXAÇÃO E APLICAÇÃO DE VERNIZ SINTÉTICO MARÍTIMO, DUAS (2) DEMÃOS, ACABAMENTO TIPO FOSCO</t>
  </si>
  <si>
    <t xml:space="preserve">ED-49583</t>
  </si>
  <si>
    <t xml:space="preserve">PROTETOR DE PAREDE/BATE MACA CURVO EM PVC RÍGIDO DE ALTO IMPACTO, LARGURA 20CM, INCLUSIVE BASE DE FIXAÇÃO, TERMINAIS DE ACABAMENTO E ACESSÓRIOS</t>
  </si>
  <si>
    <t xml:space="preserve">PINTURA</t>
  </si>
  <si>
    <t xml:space="preserve">LIXAMENTO PARA PINTURA</t>
  </si>
  <si>
    <t xml:space="preserve">ED-50505</t>
  </si>
  <si>
    <t xml:space="preserve">LIXAMENTO MANUAL EM PAREDE PARA REMOÇÃO DE TINTA</t>
  </si>
  <si>
    <t xml:space="preserve">ED-50507</t>
  </si>
  <si>
    <t xml:space="preserve">LIXAMENTO MANUAL EM SUPERFÍCIE DE MADEIRA PARA REMOÇÃO DE TINTA</t>
  </si>
  <si>
    <t xml:space="preserve">ED-50508</t>
  </si>
  <si>
    <t xml:space="preserve">LIXAMENTO MANUAL EM SUPERFÍCIE METÁLICA PARA REMOÇÃO DE TINTA</t>
  </si>
  <si>
    <t xml:space="preserve">ED-50506</t>
  </si>
  <si>
    <t xml:space="preserve">LIXAMENTO MANUAL EM TETO PARA REMOÇÃO DE TINTA</t>
  </si>
  <si>
    <t xml:space="preserve">SELADOR PAREDE</t>
  </si>
  <si>
    <t xml:space="preserve">ED-50514</t>
  </si>
  <si>
    <t xml:space="preserve">PREPARAÇÃO PARA EMASSAMENTO OU PINTURA (LÁTEX/ACRÍLICA) EM PAREDE, INCLUSIVE UMA (1) DEMÃO DE SELADOR ACRÍLICO</t>
  </si>
  <si>
    <t xml:space="preserve">ED-50516</t>
  </si>
  <si>
    <t xml:space="preserve">PREPARAÇÃO PARA EMASSAMENTO OU PINTURA (LÁTEX/ACRÍLICA) EM PAREDE OU FORRO EM CHAPA DE GESSO ACARTONADO (DRYWALL), INCLUSIVE UMA (1) DEMÃO DE SELADOR ACRÍLICO</t>
  </si>
  <si>
    <t xml:space="preserve">ED-50515</t>
  </si>
  <si>
    <t xml:space="preserve">PREPARAÇÃO PARA EMASSAMENTO OU PINTURA (LÁTEX/ACRÍLICA) EM TETO, INCLUSIVE UMA (1) DEMÃO DE SELADOR ACRÍLICO</t>
  </si>
  <si>
    <t xml:space="preserve">MASSA CORRIDA (PVA E ACRÍLICA)</t>
  </si>
  <si>
    <t xml:space="preserve">ED-50485</t>
  </si>
  <si>
    <t xml:space="preserve">EMASSAMENTO EM FORRO DE GESSO COM MASSA ACRÍLICA, UMA (1) DEMÃO, INCLUSIVE LIXAMENTO PARA PINTURA</t>
  </si>
  <si>
    <t xml:space="preserve">ED-50486</t>
  </si>
  <si>
    <t xml:space="preserve">EMASSAMENTO EM FORRO DE GESSO COM MASSA CORRIDA (PVA), UMA (1) DEMÃO, INCLUSIVE LIXAMENTO PARA PINTURA</t>
  </si>
  <si>
    <t xml:space="preserve">ED-50474</t>
  </si>
  <si>
    <t xml:space="preserve">EMASSAMENTO EM PAREDE COM MASSA ACRÍLICA, DUAS (2) DEMÃOS, INCLUSIVE LIXAMENTO PARA PINTURA</t>
  </si>
  <si>
    <t xml:space="preserve">ED-50473</t>
  </si>
  <si>
    <t xml:space="preserve">EMASSAMENTO EM PAREDE COM MASSA ACRÍLICA, UMA (1) DEMÃO, INCLUSIVE LIXAMENTO PARA PINTURA</t>
  </si>
  <si>
    <t xml:space="preserve">ED-50478</t>
  </si>
  <si>
    <t xml:space="preserve">EMASSAMENTO EM PAREDE COM MASSA CORRIDA (PVA), DUAS (2) DEMÃOS, INCLUSIVE LIXAMENTO PARA PINTURA</t>
  </si>
  <si>
    <t xml:space="preserve">ED-50477</t>
  </si>
  <si>
    <t xml:space="preserve">EMASSAMENTO EM PAREDE COM MASSA CORRIDA (PVA), UMA (1) DEMÃO, INCLUSIVE LIXAMENTO PARA PINTURA</t>
  </si>
  <si>
    <t xml:space="preserve">ED-50483</t>
  </si>
  <si>
    <t xml:space="preserve">EMASSAMENTO EM PAREDE EM CHAPA DE GESSO ACARTONADO (DRYWALL) COM MASSA ACRÍLICA, UMA (1) DEMÃO, INCLUSIVE LIXAMENTO PARA PINTURA</t>
  </si>
  <si>
    <t xml:space="preserve">ED-50484</t>
  </si>
  <si>
    <t xml:space="preserve">EMASSAMENTO EM PAREDE EM CHAPA DE GESSO ACARTONADO (DRYWALL) COM MASSA CORRIDA (PVA), UMA (1) DEMÃO, INCLUSIVE LIXAMENTO PARA PINTURA</t>
  </si>
  <si>
    <t xml:space="preserve">ED-50476</t>
  </si>
  <si>
    <t xml:space="preserve">EMASSAMENTO EM TETO COM MASSA ACRÍLICA, DUAS (2) DEMÃOS, INCLUSIVE LIXAMENTO PARA PINTURA</t>
  </si>
  <si>
    <t xml:space="preserve">ED-50475</t>
  </si>
  <si>
    <t xml:space="preserve">EMASSAMENTO EM TETO COM MASSA ACRÍLICA, UMA (1) DEMÃO, INCLUSIVE LIXAMENTO PARA PINTURA</t>
  </si>
  <si>
    <t xml:space="preserve">ED-50480</t>
  </si>
  <si>
    <t xml:space="preserve">EMASSAMENTO EM TETO COM MASSA CORRIDA (PVA), DUAS (2) DEMÃOS, INCLUSIVE LIXAMENTO PARA PINTURA</t>
  </si>
  <si>
    <t xml:space="preserve">ED-50479</t>
  </si>
  <si>
    <t xml:space="preserve">EMASSAMENTO EM TETO COM MASSA CORRIDA (PVA), UMA (1) DEMÃO, INCLUSIVE LIXAMENTO PARA PINTURA</t>
  </si>
  <si>
    <t xml:space="preserve">PINTURA LÁTEX (PVA)</t>
  </si>
  <si>
    <t xml:space="preserve">ED-50492</t>
  </si>
  <si>
    <t xml:space="preserve">PINTURA ESMALTE EM ESTRUTURA DE AÇO CARBONO, DUAS (2) DEMÃOS, EXCLUSIVE FUNDO ANTICORROSIVO</t>
  </si>
  <si>
    <t xml:space="preserve">ED-50498</t>
  </si>
  <si>
    <t xml:space="preserve">PINTURA LÁTEX (PVA) EM PAREDE, DUAS (2) DEMÃOS, EXCLUSIVE SELADOR ACRÍLICO E MASSA ACRÍLICA/CORRIDA (PVA)</t>
  </si>
  <si>
    <t xml:space="preserve">ED-50502</t>
  </si>
  <si>
    <t xml:space="preserve">PINTURA LÁTEX (PVA) EM PAREDE, DUAS (2) DEMÃOS, INCLUSIVE UMA (1) DEMÃO DE MASSA CORRIDA (PVA), EXCLUSIVE SELADOR ACRÍLICO</t>
  </si>
  <si>
    <t xml:space="preserve">ED-50500</t>
  </si>
  <si>
    <t xml:space="preserve">PINTURA LÁTEX (PVA) EM PAREDE, TRÊS (3) DEMÃOS, EXCLUSIVE SELADOR ACRÍLICO E MASSA ACRÍLICA/CORRIDA (PVA)</t>
  </si>
  <si>
    <t xml:space="preserve">ED-50504</t>
  </si>
  <si>
    <t xml:space="preserve">PINTURA LÁTEX (PVA) EM RODAPÉ OU MOLDURAS (ALTURA DE 5 CM A 7C M), EXCLUSIVE SELADOR ACRÍLICO</t>
  </si>
  <si>
    <t xml:space="preserve">ED-50499</t>
  </si>
  <si>
    <t xml:space="preserve">PINTURA LÁTEX (PVA) EM TETO, DUAS (2) DEMÃOS, EXCLUSIVE SELADOR ACRÍLICO E MASSA ACRÍLICA/CORRIDA (PVA)</t>
  </si>
  <si>
    <t xml:space="preserve">ED-50503</t>
  </si>
  <si>
    <t xml:space="preserve">PINTURA LÁTEX (PVA) EM TETO, DUAS (2) DEMÃOS, INCLUSIVE UMA (1) DEMÃO DE MASSA CORRIDA (PVA), EXCLUSIVE SELADOR ACRÍLICO</t>
  </si>
  <si>
    <t xml:space="preserve">ED-50501</t>
  </si>
  <si>
    <t xml:space="preserve">PINTURA LÁTEX (PVA) EM TETO, TRÊS (3) DEMÃOS, EXCLUSIVE SELADOR ACRÍLICO E MASSA ACRÍLICA/CORRIDA (PVA)</t>
  </si>
  <si>
    <t xml:space="preserve">PINTURA ACRÍLICA</t>
  </si>
  <si>
    <t xml:space="preserve">ED-50451</t>
  </si>
  <si>
    <t xml:space="preserve">PINTURA ACRÍLICA EM PAREDE, DUAS (2) DEMÃOS, EXCLUSIVE SELADOR ACRÍLICO E MASSA ACRÍLICA/CORRIDA (PVA)</t>
  </si>
  <si>
    <t xml:space="preserve">ED-50455</t>
  </si>
  <si>
    <t xml:space="preserve">PINTURA ACRÍLICA EM PAREDE, DUAS (2) DEMÃOS, INCLUSIVE UMA (1) DEMÃO DE MASSA CORRIDA (PVA), EXCLUSIVE SELADOR ACRÍLICO</t>
  </si>
  <si>
    <t xml:space="preserve">ED-50453</t>
  </si>
  <si>
    <t xml:space="preserve">PINTURA ACRÍLICA EM PAREDE, TRÊS (3) DEMÃOS, EXCLUSIVE SELADOR ACRÍLICO E MASSA ACRÍLICA/CORRIDA (PVA)</t>
  </si>
  <si>
    <t xml:space="preserve">ED-50452</t>
  </si>
  <si>
    <t xml:space="preserve">PINTURA ACRÍLICA EM TETO, DUAS (2) DEMÃOS, EXCLUSIVE SELADOR ACRÍLICO E MASSA ACRÍLICA/CORRIDA (PVA)</t>
  </si>
  <si>
    <t xml:space="preserve">ED-50456</t>
  </si>
  <si>
    <t xml:space="preserve">PINTURA ACRÍLICA EM TETO, DUAS (2) DEMÃOS, INCLUSIVE UMA (1) DEMÃO DE MASSA CORRIDA (PVA), EXCLUSIVE SELADOR ACRÍLICO</t>
  </si>
  <si>
    <t xml:space="preserve">ED-50454</t>
  </si>
  <si>
    <t xml:space="preserve">PINTURA ACRÍLICA EM TETO, TRÊS (3) DEMÃOS, EXCLUSIVE SELADOR ACRÍLICO E MASSA ACRÍLICA/CORRIDA (PVA)</t>
  </si>
  <si>
    <t xml:space="preserve">PINTURA A CAL</t>
  </si>
  <si>
    <t xml:space="preserve">ED-50470</t>
  </si>
  <si>
    <t xml:space="preserve">PINTURA EM CAIAÇÃO PARA AMBIENTE EXTERNO,TRÊS (3) DEMÃOS, INCLUSIVE PIGMENTO E FIXADOR DE CAL</t>
  </si>
  <si>
    <t xml:space="preserve">ED-50469</t>
  </si>
  <si>
    <t xml:space="preserve">PINTURA EM CAIAÇÃO PARA AMBIENTE INTERNO,TRÊS (3) DEMÃOS, INCLUSIVE PIGMENTO E FIXADOR DE CAL</t>
  </si>
  <si>
    <t xml:space="preserve">MASSA CORRIDA SOBRE MADEIRA</t>
  </si>
  <si>
    <t xml:space="preserve">ED-50481</t>
  </si>
  <si>
    <t xml:space="preserve">EMASSAMENTO A ÓLEO SOBRE MADEIRA, UMA (1) DEMÃO, INCLUSIVE LIXAMENTO PARA PINTURA</t>
  </si>
  <si>
    <t xml:space="preserve">ED-50482</t>
  </si>
  <si>
    <t xml:space="preserve">EMASSAMENTO EM ESQUADRIA DE MADEIRA COM MASSA A ÓLEO, DUAS (2) DEMÃOS, INCLUSIVE LIXAMENTO PARA PINTURA  A ÓLEO OU ESMALTE</t>
  </si>
  <si>
    <t xml:space="preserve">PINTURA PRESERVATIVA PARA MADEIRA</t>
  </si>
  <si>
    <t xml:space="preserve">ED-50512</t>
  </si>
  <si>
    <t xml:space="preserve">PINTURA PRESERVATIVA COM CUPINICIDA EM MADEIRA SECA, DUAS (2) DEMÃOS</t>
  </si>
  <si>
    <t xml:space="preserve">ED-50511</t>
  </si>
  <si>
    <t xml:space="preserve">PINTURA PRESERVATIVA COM CUPINICIDA EM MADEIRA SECA, DUAS (2) DEMÃOS, INCLUSIVE DUAS (2) DEMÃOS DE VERNIZ SINTÉTICO MARÍTIMO, ACABAMENTO TIPO FOSCO</t>
  </si>
  <si>
    <t xml:space="preserve">PINTURA VERNIZ SOBRE MADEIRA</t>
  </si>
  <si>
    <t xml:space="preserve">ED-1454</t>
  </si>
  <si>
    <t xml:space="preserve">PINTURA COM VERNIZ IMPREGNANTE EM SUPERFÍCIE DE MADEIRA, DUAS (2) DEMÃOS, ACABAMENTO TIPO FOSCO</t>
  </si>
  <si>
    <t xml:space="preserve">ED-9026</t>
  </si>
  <si>
    <t xml:space="preserve">PINTURA COM VERNIZ SINTÉTICO MARÍTIMO EM BATE MACA DE MADEIRA SEM CORRIMÃO, COM LARGURA DE 15CM E ESP. 2CM, DUAS (2) DEMÃOS, ACABAMENTO TIPO FOSCO</t>
  </si>
  <si>
    <t xml:space="preserve">ED-50527</t>
  </si>
  <si>
    <t xml:space="preserve">PINTURA COM VERNIZ SINTÉTICO MARÍTIMO EM ESQUADRIAS DE MADEIRA, DUAS (2) DEMÃOS, ACABAMENTO TIPO ACETINADO (BRILHO SÚTIL)</t>
  </si>
  <si>
    <t xml:space="preserve">ED-50526</t>
  </si>
  <si>
    <t xml:space="preserve">PINTURA COM VERNIZ SINTÉTICO MARÍTIMO EM ESQUADRIAS DE MADEIRA, DUAS (2) DEMÃOS, ACABAMENTO TIPO BRILHANTE</t>
  </si>
  <si>
    <t xml:space="preserve">ED-50528</t>
  </si>
  <si>
    <t xml:space="preserve">PINTURA COM VERNIZ SINTÉTICO MARÍTIMO EM ESQUADRIAS DE MADEIRA, DUAS (2) DEMÃOS, ACABAMENTO TIPO FOSCO</t>
  </si>
  <si>
    <t xml:space="preserve">ED-50531</t>
  </si>
  <si>
    <t xml:space="preserve">PINTURA COM VERNIZ SINTÉTICO MARÍTIMO EM RÉGUAS PARA FIXAÇÃO CARTAZES E PROTEÇÃO DE CARTEIRAS, COM LARGURA DE 10CM E ESP. 2CM, DUAS (2) DEMÃOS, ACABAMENTO TIPO FOSCO</t>
  </si>
  <si>
    <t xml:space="preserve">PINTURA ESMALTE SOBRE MADEIRA</t>
  </si>
  <si>
    <t xml:space="preserve">ED-50493</t>
  </si>
  <si>
    <t xml:space="preserve">PINTURA ESMALTE EM ESQUADRIA DE MADEIRA, DUAS (2) DEMÃOS, INCLUSIVE UMA (1) DEMÃO DE FUNDO NIVELADOR, EXCLUSIVE MASSA A ÓLEO</t>
  </si>
  <si>
    <t xml:space="preserve">ED-28438</t>
  </si>
  <si>
    <t xml:space="preserve">PINTURA ESMALTE EM SUPERFÍCIE DE MADEIRA, DUAS (2) DEMÃOS, EXCLUSIVE FUNDO NIVELADOR E MASSA A ÓLEO</t>
  </si>
  <si>
    <t xml:space="preserve">ED-28437</t>
  </si>
  <si>
    <t xml:space="preserve">PINTURA ESMALTE EM SUPERFÍCIE DE MADEIRA, DUAS (2) DEMÃOS, INCLUSIVE UMA (1) DEMÃO DE FUNDO NIVELADOR, EXCLUSIVE MASSA A ÓLEO</t>
  </si>
  <si>
    <t xml:space="preserve">CERA EM ESQUADRIA DE MADEIRA</t>
  </si>
  <si>
    <t xml:space="preserve">ED-50471</t>
  </si>
  <si>
    <t xml:space="preserve">APLICAÇÃO DE CERA EM ESQUADRIAS DE MADEIRA, TRÊS (3) DEMÃOS, INCLUSIVE APLICAÇÃO DE SELADOR PARA MADEIRA</t>
  </si>
  <si>
    <t xml:space="preserve">ED-50472</t>
  </si>
  <si>
    <t xml:space="preserve">APLICAÇÃO DE CERA EM RODAPÉS COM ALTURA DE 10 CM, TRÊS (3) DEMÃOS, INCLUSIVE APLICAÇÃO DE SELADOR PARA MADEIRA</t>
  </si>
  <si>
    <t xml:space="preserve">PINTURA ESMALTE</t>
  </si>
  <si>
    <t xml:space="preserve">ED-50509</t>
  </si>
  <si>
    <t xml:space="preserve">PINTURA ESMALTE EM SUPERFÍCIE DE CONCRETO/ALVENARIA, DUAS (2) DEMÃOS, EXCLUSIVE SELADOR ACRÍLICO E MASSA ACRÍLICA/CORRIDA (PVA)</t>
  </si>
  <si>
    <t xml:space="preserve">ED-50510</t>
  </si>
  <si>
    <t xml:space="preserve">PINTURA ESMALTE EM SUPERFÍCIE DE CONCRETO/ALVENARIA, TRÊS (3) DEMÃOS, EXCLUSIVE SELADOR ACRÍLICO E MASSA ACRÍLICA/CORRIDA (PVA)</t>
  </si>
  <si>
    <t xml:space="preserve">PINTURA ESMALTE SOBRE FERRO</t>
  </si>
  <si>
    <t xml:space="preserve">ED-50491</t>
  </si>
  <si>
    <t xml:space="preserve">PINTURA ESMALTE EM ESQUADRIAS DE FERRO, DUAS (2) DEMÃOS, INCLUSIVE UMA (1) DEMÃO DE FUNDO ANTICORROSIVO</t>
  </si>
  <si>
    <t xml:space="preserve">ED-50496</t>
  </si>
  <si>
    <t xml:space="preserve">PINTURA ESMALTE EM TUBO GALVANIZADO, DUAS (2) DEMÃOS, INCLUSIVE UMA (1) DEMÃO DE FUNDO ANTICORROSIVO</t>
  </si>
  <si>
    <t xml:space="preserve">ED-50495</t>
  </si>
  <si>
    <t xml:space="preserve">PINTURA ESMALTE SINTÉTICO EM SUPERFÍCIES METÁLICAS, DUAS (2) DEMÃOS, INCLUSIVE UMA (1) DEMÃO DE FUNDO ANTICORROSIVO</t>
  </si>
  <si>
    <t xml:space="preserve">PINTURA EPÓXI EM PAREDE</t>
  </si>
  <si>
    <t xml:space="preserve">ED-9917</t>
  </si>
  <si>
    <t xml:space="preserve">PINTURA EPÓXI EM PAREDE, DUAS (2) DEMÃOS, EXCLUSIVE SELADOR ACRÍLICO E MASSA ACRÍLICA/CORRIDA (PVA)</t>
  </si>
  <si>
    <t xml:space="preserve">ED-9919</t>
  </si>
  <si>
    <t xml:space="preserve">PINTURA EPÓXI EM PAREDE, DUAS (2) DEMÃOS, INCLUSIVE UMA (1) DEMÃO DE MASSA ACRÍLICA, EXCLUSIVE SELADOR ACRÍLICO</t>
  </si>
  <si>
    <t xml:space="preserve">ED-9918</t>
  </si>
  <si>
    <t xml:space="preserve">PINTURA EPÓXI EM PAREDE, TRÊS (3) DEMÃOS, EXCLUSIVE SELADOR ACRÍLICO E MASSA ACRÍLICA/CORRIDA (PVA)</t>
  </si>
  <si>
    <t xml:space="preserve">PINTURA EPÓXI EM PISO</t>
  </si>
  <si>
    <t xml:space="preserve">ED-9937</t>
  </si>
  <si>
    <t xml:space="preserve">PINTURA EPÓXI EM PISO, DUAS (2) DEMÃOS, EXCLUSIVE PRIMER EPÓXI, INCLUSIVE LIMPEZA DA SUPERFÍCIE A SER APLICADO MATERIAL</t>
  </si>
  <si>
    <t xml:space="preserve">ED-9934</t>
  </si>
  <si>
    <t xml:space="preserve">PINTURA EPÓXI EM PISO, DUAS (2) DEMÃOS, INCLUSIVE UMA (1) DEMÃO DE PRIMER EPÓXI</t>
  </si>
  <si>
    <t xml:space="preserve">ED-9933</t>
  </si>
  <si>
    <t xml:space="preserve">PINTURA EPÓXI EM PISO, DUAS (2) DEMÃOS, INCLUSIVE UMA (1) DEMÃO DE PRIMER EPÓXI E PREPARAÇÃO DA SUPERFÍCIE COM ARGAMASSA AUTONIVELANTE, ESP.4MM</t>
  </si>
  <si>
    <t xml:space="preserve">ED-16659</t>
  </si>
  <si>
    <t xml:space="preserve">PINTURA LÁTEX (PVA) EM SUPERFÍCIE DE MADEIRA, DUAS (2) DEMÃOS, EXCLUSIVE SELADOR ACRÍLICO E MASSA ACRÍLICA/CORRIDA (PVA)</t>
  </si>
  <si>
    <t xml:space="preserve">ED-9935</t>
  </si>
  <si>
    <t xml:space="preserve">PREPARAÇÃO PARA PINTURA (EPÓXI) EM PISO, INCLUSIVE UMA (1) DEMÃO DE PRIMER EPÓXI</t>
  </si>
  <si>
    <t xml:space="preserve">PINTURA E VERNIZ EM CONCRETO</t>
  </si>
  <si>
    <t xml:space="preserve">ED-50517</t>
  </si>
  <si>
    <t xml:space="preserve">PINTURA A BASE DE RESINA DE SILICONE EM CONCRETO OU ALVENARIA APARENTE, DUAS (2) DEMÃOS</t>
  </si>
  <si>
    <t xml:space="preserve">ED-50513</t>
  </si>
  <si>
    <t xml:space="preserve">PINTURA COM RESINA ACRÍLICA EM CONCRETO, DUAS (2) DEMÃOS, INCLUSIVE UMA (1) DEMÃO DE SELADOR ACRÍLICO</t>
  </si>
  <si>
    <t xml:space="preserve">ED-50525</t>
  </si>
  <si>
    <t xml:space="preserve">PINTURA COM VERNIZ ACRÍLICO EM ALVENARIA OU CONCRETO, DUAS (2) DEMÃOS, INCLUSIVE PREPARAÇÃO DA SUPERFÍCIE COM LIXAMENTO</t>
  </si>
  <si>
    <t xml:space="preserve">REVESTIMENTO TEXTURIZADO</t>
  </si>
  <si>
    <t xml:space="preserve">ED-9013</t>
  </si>
  <si>
    <t xml:space="preserve">PINTURA COM TEXTURA ACRÍLICA COM DESEMPENADEIRA DE AÇO, EXCLUSIVE SELADOR ACRÍLICO/FUNDO PREPARADOR</t>
  </si>
  <si>
    <t xml:space="preserve">ED-50519</t>
  </si>
  <si>
    <t xml:space="preserve">PINTURA COM TEXTURA ACRÍLICA COM DESEMPENADEIRA DE AÇO, INCLUSIVE UMA (1) DEMÃO DE SELADOR ACRÍLICO</t>
  </si>
  <si>
    <t xml:space="preserve">ED-50520</t>
  </si>
  <si>
    <t xml:space="preserve">PINTURA COM TEXTURA ACRÍLICA COM ROLO, EXCLUSIVE SELADOR ACRÍLICO/FUNDO PREPARADOR</t>
  </si>
  <si>
    <t xml:space="preserve">ED-50521</t>
  </si>
  <si>
    <t xml:space="preserve">PINTURA COM TEXTURA ACRÍLICA COM ROLO, INCLUSIVE UMA (1) DEMÃO DE SELADOR ACRÍLICO</t>
  </si>
  <si>
    <t xml:space="preserve">PINTURA EM ESTRUTURA METÁLICA</t>
  </si>
  <si>
    <t xml:space="preserve">ED-50532</t>
  </si>
  <si>
    <t xml:space="preserve">PINTURA ANTICORROSIVA A BASE DE ÓXIDO DE FERRO (ZARCÃO) EM ESQUADRIA E SUPERFÍCIE METÁLICA, UMA (1) DEMÃO</t>
  </si>
  <si>
    <t xml:space="preserve">ED-50487</t>
  </si>
  <si>
    <t xml:space="preserve">PINTURA EPÓXI EM SUPERFÍCIES DE AÇO CARBONO, DUAS (2) DEMÃOS</t>
  </si>
  <si>
    <t xml:space="preserve">ED-50488</t>
  </si>
  <si>
    <t xml:space="preserve">PINTURA EPÓXI EM SUPERFÍCIES DE AÇO CARBONO, DUAS (2) DEMÃOS, APLICAÇÃO MECÂNICA</t>
  </si>
  <si>
    <t xml:space="preserve">ED-50497</t>
  </si>
  <si>
    <t xml:space="preserve">PINTURA ESMALTE EM ESTRUTURA METÁLICA, DUAS (2) DEMÃOS, INCLUSIVE UMA (1) DEMÃO FUNDO ANTICORROSIVO</t>
  </si>
  <si>
    <t xml:space="preserve">PINTURA ESPECIAL</t>
  </si>
  <si>
    <t xml:space="preserve">ED-50467</t>
  </si>
  <si>
    <t xml:space="preserve">PINTURA COM  TINTA A BASE DE BORRACHA CLORADA EM REVESTIMENTO CIMENTÍCIO OU CONCRETO, DUAS (2) DEMÃOS</t>
  </si>
  <si>
    <t xml:space="preserve">ED-50466</t>
  </si>
  <si>
    <t xml:space="preserve">PINTURA COM  TINTA A BASE DE BORRACHA CLORADA EM TELHAS DE FIBROCIMENTO, DUAS (2) DEMÃOS</t>
  </si>
  <si>
    <t xml:space="preserve">ED-50465</t>
  </si>
  <si>
    <t xml:space="preserve">PINTURA COM TINTA A BASE DE BORRACHA CLORADA EM FAIXAS DE DEMARCAÇÃO DE PISO, DUAS (2) DEMÃOS, FAIXA COM LARGURA DE 5 CM, APLICAÇÃO MECÂNICA</t>
  </si>
  <si>
    <t xml:space="preserve">PINTURA PARA VAGA DE GARAGEM</t>
  </si>
  <si>
    <t xml:space="preserve">ED-50460</t>
  </si>
  <si>
    <t xml:space="preserve">PINTURA ACRÍLICA PARA PISO EM FAIXA DE DEMARCAÇÃO DE QUADRA, DUAS (2) DEMÃOS, FAIXA COM LARGURA DE 5 CM</t>
  </si>
  <si>
    <t xml:space="preserve">ED-50462</t>
  </si>
  <si>
    <t xml:space="preserve">PINTURA ACRÍLICA PARA PISO EM FAIXA DE DEMARCAÇÃO DE QUADRA, QUATRO (4) DEMÃOS, FAIXA COM LARGURA DE 5 CM</t>
  </si>
  <si>
    <t xml:space="preserve">ED-50459</t>
  </si>
  <si>
    <t xml:space="preserve">PINTURA ACRÍLICA PARA PISO EM PASSEIO/SUPERFÍCIE CIMENTADA, DUAS (2) DEMÃOS</t>
  </si>
  <si>
    <t xml:space="preserve">ED-50461</t>
  </si>
  <si>
    <t xml:space="preserve">PINTURA ACRÍLICA PARA PISO EM QUADRAS ESPORTIVA, DUAS (2) DEMÃOS</t>
  </si>
  <si>
    <t xml:space="preserve">ED-50463</t>
  </si>
  <si>
    <t xml:space="preserve">PINTURA ACRÍLICA PARA PISO EM QUADRAS ESPORTIVA, QUATRO (4) DEMÃOS</t>
  </si>
  <si>
    <t xml:space="preserve">ED-50464</t>
  </si>
  <si>
    <t xml:space="preserve">PINTURA COM RESINA ACRÍLICA EM PISOS CIMENTADOS, DUAS (2) DEMÃOS, INCLUSIVE LIMPEZA DA SUPERFÍCIE A SER APLICADO MATERIAL</t>
  </si>
  <si>
    <t xml:space="preserve">ED-50468</t>
  </si>
  <si>
    <t xml:space="preserve">PINTURA COM TINTA A BASE DE BORRACHA CLORADA EM FAIXAS DE DEMARCAÇÃO DE QUADRA, DUAS (2) DEMÃOS, FAIXA COM LARGURA DE 5 CM, APLICAÇÃO MECÂNICA</t>
  </si>
  <si>
    <t xml:space="preserve">ED-50490</t>
  </si>
  <si>
    <t xml:space="preserve">PINTURA EPÓXI EM FAIXAS DE DEMARCAÇÃO DE PISO, DUAS (2) DEMÃOS, FAIXA COM LARGURA DE 5 CM</t>
  </si>
  <si>
    <t xml:space="preserve">ED-50518</t>
  </si>
  <si>
    <t xml:space="preserve">PINTURA PARA SINALIZAÇÃO DE VAGA DE ESTACIONAMENTO PARA PORTADORES DE NECESSIDADES ESPECIAIS SOBRE PAVIMENTAÇÃO URBANA</t>
  </si>
  <si>
    <t xml:space="preserve">LOUÇAS, METAIS E ACESSÓRIOS</t>
  </si>
  <si>
    <t xml:space="preserve">BOJO EM AÇO INOX </t>
  </si>
  <si>
    <t xml:space="preserve">ED-50277</t>
  </si>
  <si>
    <t xml:space="preserve">CUBA EM AÇO INOXIDÁVEL DE EMBUTIR, AISI 304, APLICAÇÃO PARA PIA (465X330X115MM), NÚMERO 1, ASSENTAMENTO EM BANCADA, INCLUSIVE VÁLVULA DE ESCOAMENTO DE METAL COM ACABAMENTO CROMADO, SIFÃO DE METAL TIPO COPO COM ACABAMENTO CROMADO, FORNECIMENTO E INSTALAÇÃO</t>
  </si>
  <si>
    <t xml:space="preserve">ED-50278</t>
  </si>
  <si>
    <t xml:space="preserve">CUBA EM AÇO INOXIDÁVEL DE EMBUTIR, AISI 304, APLICAÇÃO PARA PIA (560X330X115MM), NÚMERO 2, ASSENTAMENTO EM BANCADA, INCLUSIVE VÁLVULA DE ESCOAMENTO DE METAL COM ACABAMENTO CROMADO, SIFÃO DE METAL TIPO COPO COM ACABAMENTO CROMADO, FORNECIMENTO E INSTALAÇÃO</t>
  </si>
  <si>
    <t xml:space="preserve">ED-50287</t>
  </si>
  <si>
    <t xml:space="preserve">CUBA EM AÇO INOXIDÁVEL DE EMBUTIR, AISI 304, APLICAÇÃO PARA TANQUE (600X600X400MM), ASSENTAMENTO EM BANCADA, INCLUSIVE VÁLVULA DE ESCOAMENTO DE METAL COM ACABAMENTO CROMADO, SIFÃO DE METAL TIPO COPO COM ACABAMENTO CROMADO, FORNECIMENTO E INSTALAÇÃO</t>
  </si>
  <si>
    <t xml:space="preserve">CUBA</t>
  </si>
  <si>
    <t xml:space="preserve">ED-50279</t>
  </si>
  <si>
    <t xml:space="preserve">CUBA DE LOUÇA BRANCA DE EMBUTIR, FORMATO OVAL, INCLUSIVE VÁLVULA DE ESCOAMENTO DE METAL COM ACABAMENTO CROMADO, SIFÃO DE METAL TIPO COPO COM ACABAMENTO CROMADO, FORNECIMENTO E INSTALAÇÃO</t>
  </si>
  <si>
    <t xml:space="preserve">ED-50280</t>
  </si>
  <si>
    <t xml:space="preserve">CUBA DE LOUÇA BRANCA DE SOBREPOR, FORMATO OVAL, INCLUSIVE VÁLVULA DE ESCOAMENTO DE METAL COM ACABAMENTO CROMADO, SIFÃO DE METAL TIPO COPO COM ACABAMENTO CROMADO, FORNECIMENTO E INSTALAÇÃO</t>
  </si>
  <si>
    <t xml:space="preserve">ED-2552</t>
  </si>
  <si>
    <t xml:space="preserve">LAVATÓRIO DE CANTO DE LOUÇA BRANCA SEM COLUNA, TAMANHO PEQUENO, INCLUSIVE ACESSÓRIOS DE FIXAÇÃO COM PARAFUSO CASTELO, VÁLVULA DE ESCOAMENTO DE METAL COM ACABAMENTO CROMADO, SIFÃO DE METAL TIPO COPO COM ACABAMENTO CROMADO, FORNECIMENTO, INSTALAÇÃO E REJUNTAMENTO, EXCLUSIVE TORNEIRA E ENGATE FLEXÍVEL</t>
  </si>
  <si>
    <t xml:space="preserve">ED-50282</t>
  </si>
  <si>
    <t xml:space="preserve">LAVATÓRIO DE LOUÇA BRANCA COM COLUNA, TAMANHO MÉDIO, INCLUSIVE ACESSÓRIOS DE FIXAÇÃO, VÁLVULA DE ESCOAMENTO DE METAL COM ACABAMENTO CROMADO, SIFÃO DE METAL TIPO COPO COM ACABAMENTO CROMADO, FORNECIMENTO, INSTALAÇÃO E REJUNTAMENTO, EXCLUSIVE TORNEIRA E ENGATE FLEXÍVEL</t>
  </si>
  <si>
    <t xml:space="preserve">ED-50283</t>
  </si>
  <si>
    <t xml:space="preserve">LAVATÓRIO DE LOUÇA BRANCA SEM COLUNA, TAMANHO MÉDIO, INCLUSIVE ACESSÓRIOS DE FIXAÇÃO, VÁLVULA DE ESCOAMENTO DE METAL COM ACABAMENTO CROMADO, SIFÃO DE METAL TIPO COPO COM ACABAMENTO CROMADO, FORNECIMENTO, INSTALAÇÃO E REJUNTAMENTO, EXCLUSIVE TORNEIRA E ENGATE FLEXÍVEL</t>
  </si>
  <si>
    <t xml:space="preserve">ED-50281</t>
  </si>
  <si>
    <t xml:space="preserve">LAVATÓRIO DE LOUÇA BRANCA SEM COLUNA, TAMANHO PEQUENO, INCLUSIVE ACESSÓRIOS DE FIXAÇÃO, VÁLVULA DE ESCOAMENTO DE METAL COM ACABAMENTO CROMADO, SIFÃO DE METAL TIPO COPO COM ACABAMENTO CROMADO, FORNECIMENTO, INSTALAÇÃO E REJUNTAMENTO, EXCLUSIVE TORNEIRA E ENGATE FLEXÍVEL</t>
  </si>
  <si>
    <t xml:space="preserve">TANQUE</t>
  </si>
  <si>
    <t xml:space="preserve">ED-50288</t>
  </si>
  <si>
    <t xml:space="preserve">CUBA EM AÇO INOXIDÁVEL DE SOBREPOR, AISI 304, APLICAÇÃO PARA TANQUE (630X515X260MM), ASSENTAMENTO EM BANCADA, INCLUSIVE VÁLVULA DE ESCOAMENTO DE METAL COM ACABAMENTO CROMADO, SIFÃO DE METAL TIPO COPO COM ACABAMENTO CROMADO, FORNECIMENTO E INSTALAÇÃO</t>
  </si>
  <si>
    <t xml:space="preserve">ED-50289</t>
  </si>
  <si>
    <t xml:space="preserve">TANQUE DE LOUÇA BRANCA COM COLUNA, CAPACIDADE 22 LITROS, INCLUSIVE ACESSÓRIOS DE FIXAÇÃO, FORNECIMENTO, INSTALAÇÃO E REJUNTAMENTO, EXCLUSIVE TORNEIRA, VÁLVULA DE ESCOAMENTO E SIFÃO</t>
  </si>
  <si>
    <t xml:space="preserve">ED-50290</t>
  </si>
  <si>
    <t xml:space="preserve">TANQUE DE LOUÇA BRANCA COM COLUNA, CAPACIDADE 22 LITROS, INCLUSIVE ACESSÓRIOS DE FIXAÇÃO, VÁLVULA DE ESCOAMENTO DE METAL COM ACABAMENTO CROMADO, SIFÃO DE METAL TIPO COPO COM ACABAMENTO CROMADO, FORNECIMENTO, INSTALAÇÃO E REJUNTAMENTO, EXCLUSIVE TORNEIRA</t>
  </si>
  <si>
    <t xml:space="preserve">ED-9156</t>
  </si>
  <si>
    <t xml:space="preserve">TANQUE DE MÁRMORE SINTÉTICO DUPLO, CAPACIDADE 37 LITROS, INCLUSIVE ACESSÓRIOS DE FIXAÇÃO, VÁLVULA DE ESCOAMENTO DE METAL COM ACABAMENTO CROMADO, SIFÃO DE METAL TIPO COPO COM ACABAMENTO CROMADO, FORNECIMENTO E INSTALAÇÃO, EXCLUSIVE TORNEIRA</t>
  </si>
  <si>
    <t xml:space="preserve">ED-9155</t>
  </si>
  <si>
    <t xml:space="preserve">TANQUE DE MÁRMORE SINTÉTICO SIMPLES, CAPACIDADE 20 LITROS, INCLUSIVE ACESSÓRIOS DE FIXAÇÃO, VÁLVULA DE ESCOAMENTO DE METAL COM ACABAMENTO CROMADO, SIFÃO DE METAL TIPO COPO COM ACABAMENTO CROMADO, FORNECIMENTO E INSTALAÇÃO, EXCLUSIVE TORNEIRA</t>
  </si>
  <si>
    <t xml:space="preserve">ED-50293</t>
  </si>
  <si>
    <t xml:space="preserve">TANQUE DE POLIPROPILENO, CAPACIDADE 15 LITROS, INCLUSIVE ACESSÓRIOS DE FIXAÇÃO, VÁLVULA DE ESCOAMENTO DE PLÁSTICO (PVC) NA COR BRANCA, SIFÃO DE PLÁSTICO (PVC) TIPO COPO NA COR BRANCA, FORNECIMENTO E INSTALAÇÃO, EXCLUSIVE TORNEIRA</t>
  </si>
  <si>
    <t xml:space="preserve">ED-50294</t>
  </si>
  <si>
    <t xml:space="preserve">TANQUE DE POLIPROPILENO, CAPACIDADE 24 LITROS, INCLUSIVE ACESSÓRIOS DE FIXAÇÃO, VÁLVULA DE ESCOAMENTO DE PLÁSTICO (PVC) NA COR BRANCA, SIFÃO DE PLÁSTICO (PVC) TIPO COPO NA COR BRANCA, FORNECIMENTO E INSTALAÇÃO, EXCLUSIVE TORNEIRA</t>
  </si>
  <si>
    <t xml:space="preserve">TORNEIRA</t>
  </si>
  <si>
    <t xml:space="preserve">ED-6248</t>
  </si>
  <si>
    <t xml:space="preserve">LÂMPADA LED COM SENSOR DE PRESENÇA, BASE E27, POTÊNCIA 9W, BULBO A60, TEMPERATURA DA COR 6500K, TENSÃO 110-127V, FORNECIMENTO E INSTALAÇÃO, EXCLUSIVE LUMINÁRIA</t>
  </si>
  <si>
    <t xml:space="preserve">ED-29152</t>
  </si>
  <si>
    <t xml:space="preserve">TORNEIRA METÁLICA ANTIVANDALISMO, FECHAMENTO AUTOMÁTICO, ACABAMENTO CROMADO, APLICAÇÃO DE PAREDE, INCLUSIVE FORNECIMENTO E INSTALAÇÃO</t>
  </si>
  <si>
    <t xml:space="preserve">ED-22766</t>
  </si>
  <si>
    <t xml:space="preserve">TORNEIRA METÁLICA HOSPITALAR, ABERTURA ALAVANCA 1/4 DE VOLTA, ACABAMENTO CROMADO, COM AREJADOR, APLICAÇÃO DE MESA, INCLUSIVE ENGATE FLEXÍVEL METÁLICO, INCLUSIVE FORNECIMENTO E INSTALAÇÃO</t>
  </si>
  <si>
    <t xml:space="preserve">ED-22765</t>
  </si>
  <si>
    <t xml:space="preserve">TORNEIRA METÁLICA HOSPITALAR, ABERTURA ALAVANCA 1/4 DE VOLTA, ACABAMENTO CROMADO, COM AREJADOR, APLICAÇÃO DE PAREDE, INCLUSIVE FORNECIMENTO E INSTALAÇÃO</t>
  </si>
  <si>
    <t xml:space="preserve">ED-50328</t>
  </si>
  <si>
    <t xml:space="preserve">TORNEIRA METÁLICA PARA BEBEDOURO, ACABAMENTO CROMADO, APLICAÇÃO DE PAREDE, INCLUSIVE FORNECIMENTO E INSTALAÇÃO</t>
  </si>
  <si>
    <t xml:space="preserve">ED-29992</t>
  </si>
  <si>
    <t xml:space="preserve">TORNEIRA METÁLICA PARA BEBEDOURO, FECHAMENTO AUTOMÁTICO, ACABAMENTO CROMADO, APLICAÇÃO DE PAREDE, INCLUSIVE FORNECIMENTO E INSTALAÇÃO</t>
  </si>
  <si>
    <t xml:space="preserve">ED-50323</t>
  </si>
  <si>
    <t xml:space="preserve">TORNEIRA METÁLICA PARA IRRIGAÇÃO/JARDIM, ACABAMENTO CROMADO, APLICAÇÃO DE PAREDE, INCLUSIVE FORNECIMENTO E INSTALAÇÃO</t>
  </si>
  <si>
    <t xml:space="preserve">ED-50330</t>
  </si>
  <si>
    <t xml:space="preserve">TORNEIRA METÁLICA PARA LAVATÓRIO, ABERTURA 1/4 DE VOLTA, ACABAMENTO CROMADO, COM AREJADOR, APLICAÇÃO DE MESA, INCLUSIVE ENGATE FLEXÍVEL METÁLICO, FORNECIMENTO E INSTALAÇÃO</t>
  </si>
  <si>
    <t xml:space="preserve">ED-50329</t>
  </si>
  <si>
    <t xml:space="preserve">TORNEIRA METÁLICA PARA LAVATÓRIO, FECHAMENTO AUTOMÁTICO, ACABAMENTO CROMADO, COM AREJADOR, APLICAÇÃO DE MESA, INCLUSIVE ENGATE FLEXÍVEL METÁLICO, FORNECIMENTO E INSTALAÇÃO</t>
  </si>
  <si>
    <t xml:space="preserve">ED-50326</t>
  </si>
  <si>
    <t xml:space="preserve">TORNEIRA METÁLICA PARA PIA, ABERTURA 1/4 DE VOLTA, ACABAMENTO CROMADO, COM AREJADOR, APLICAÇÃO DE PAREDE, INCLUSIVE FORNECIMENTO E INSTALAÇÃO</t>
  </si>
  <si>
    <t xml:space="preserve">ED-50327</t>
  </si>
  <si>
    <t xml:space="preserve">TORNEIRA METÁLICA PARA PIA, ABERTURA 1/4 DE VOLTA, ACABAMENTO CROMADO, SEM AREJADOR, APLICAÇÃO DE PAREDE, INCLUSIVE FORNECIMENTO E INSTALAÇÃO</t>
  </si>
  <si>
    <t xml:space="preserve">ED-50324</t>
  </si>
  <si>
    <t xml:space="preserve">TORNEIRA METÁLICA PARA PIA, BICA MÓVEL, ABERTURA 1/4 DE VOLTA, ACABAMENTO CROMADO, COM AREJADOR, APLICAÇÃO DE MESA, INCLUSIVE ENGATE FLEXÍVEL METÁLICO, FORNECIMENTO E INSTALAÇÃO</t>
  </si>
  <si>
    <t xml:space="preserve">ED-50325</t>
  </si>
  <si>
    <t xml:space="preserve">TORNEIRA METÁLICA PARA PIA, BICA MÓVEL, ABERTURA 1/4 DE VOLTA, ACABAMENTO CROMADO, COM AREJADOR, APLICAÇÃO DE PAREDE, INCLUSIVE FORNECIMENTO E INSTALAÇÃO</t>
  </si>
  <si>
    <t xml:space="preserve">ED-50331</t>
  </si>
  <si>
    <t xml:space="preserve">TORNEIRA METÁLICA PARA TANQUE, ACABAMENTO CROMADO, BICO COM ROSCA, INCLUSIVE FORNECIMENTO E INSTALAÇÃO</t>
  </si>
  <si>
    <t xml:space="preserve">ED-22902</t>
  </si>
  <si>
    <t xml:space="preserve">TORNEIRA METÁLICA PARA TANQUE, ACABAMENTO CROMADO, COM AREJADOR, INCLUSIVE FORNECIMENTO E INSTALAÇÃO</t>
  </si>
  <si>
    <t xml:space="preserve">ED-32664</t>
  </si>
  <si>
    <t xml:space="preserve">TORNEIRA PLÁSTICA PARA TANQUE/IRRIGAÇÃO, BICO COM ROSCA, FORNECIMENTO E INSTALAÇÃO</t>
  </si>
  <si>
    <t xml:space="preserve">LIGAÇÃO FLEXÍVEL</t>
  </si>
  <si>
    <t xml:space="preserve">ED-50317</t>
  </si>
  <si>
    <t xml:space="preserve">LIGAÇÃO FLEXÍVEL METÁLICA, DIÂMETRO 1/2" (20MM), INCLUSIVE FORNECIMENTO E INSTALAÇÃO</t>
  </si>
  <si>
    <t xml:space="preserve">VÁLVULA</t>
  </si>
  <si>
    <t xml:space="preserve">ED-50349</t>
  </si>
  <si>
    <t xml:space="preserve">INSTALAÇÃO DE VÁLVULA DE ESCOAMENTO DE METAL PARA TANQUE,  DN (1.1/4"), ACABAMENTO CROMADO, INCLUSIVE FORNECIMENTO</t>
  </si>
  <si>
    <t xml:space="preserve">ED-50335</t>
  </si>
  <si>
    <t xml:space="preserve">VÁLVULA AMERICANA PIA INOX 1 1/2" X 3/4"</t>
  </si>
  <si>
    <t xml:space="preserve">ED-50336</t>
  </si>
  <si>
    <t xml:space="preserve">VÁLVULA AMERICANA PIA INOX 4" X 1 1/2"</t>
  </si>
  <si>
    <t xml:space="preserve">ED-50337</t>
  </si>
  <si>
    <t xml:space="preserve">VÁLVULA DE DESCARGA COM REGISTRO INTERNO, ACIONAMENTO SIMPLES, DN 1.1/2" (50MM), INCLUSIVE ACABAMENTO DA VÁLVULA</t>
  </si>
  <si>
    <t xml:space="preserve">ED-50348</t>
  </si>
  <si>
    <t xml:space="preserve">VÁLVULA DE DESCARGA METÁLICA PARA MICTÓRIO COM FECHAMENTO AUTOMÁTICO, EXCLUSIVE MICTÓRIO</t>
  </si>
  <si>
    <t xml:space="preserve">ED-50347</t>
  </si>
  <si>
    <t xml:space="preserve">VÁLVULA PARA LAVATÓRIO COM LADRÃO D = 2 1/4" X 1"</t>
  </si>
  <si>
    <t xml:space="preserve">SIFÃO</t>
  </si>
  <si>
    <t xml:space="preserve">ED-50320</t>
  </si>
  <si>
    <t xml:space="preserve">INSTALAÇÃO DE SIFÃO DE METAL PARA LAVATÓRIO, TIPO COPO COM ACABAMENTO CROMADO, DIÂMETRO (1"X1.1/2"), INCLUSIVE FORNECIMENTO</t>
  </si>
  <si>
    <t xml:space="preserve">ED-50321</t>
  </si>
  <si>
    <t xml:space="preserve">INSTALAÇÃO DE SIFÃO DE METAL PARA PIA, TIPO COPO COM ACABAMENTO CROMADO, DIÂMETRO (1.1/2"X1.1/2" OU 2"), INCLUSIVE FORNECIMENTO</t>
  </si>
  <si>
    <t xml:space="preserve">BACIA SANITÁRIA</t>
  </si>
  <si>
    <t xml:space="preserve">ED-50300</t>
  </si>
  <si>
    <t xml:space="preserve">BACIA DE LOUÇA TURCA CONVENCIONAL, COR BRANCA, INCLUSIVE ACESSÓRIOS, FORNECIMENTO, INSTALAÇÃO E REJUNTAMENTO</t>
  </si>
  <si>
    <t xml:space="preserve">ED-50297</t>
  </si>
  <si>
    <t xml:space="preserve">BACIA SANITÁRIA (VASO) DE LOUÇA COM CAIXA ACOPLADA, COR BRANCA, INCLUSIVE ACESSÓRIOS DE FIXAÇÃO/VEDAÇÃO, ENGATE FLEXÍVEL METÁLICO, FORNECIMENTO, INSTALAÇÃO E REJUNTAMENTO</t>
  </si>
  <si>
    <t xml:space="preserve">ED-50301</t>
  </si>
  <si>
    <t xml:space="preserve">BACIA SANITÁRIA (VASO) DE LOUÇA CONVENCIONAL, ACESSÍVEL (PCR/PMR), COR BRANCA, COM INSTALAÇÃO DE SÓCULO NA BASE DA BACIA ACOMPANHANDO A PROJEÇÃO DA BASE, NÃO ULTRAPASSANDO ALTURA DE 5CM, ALTURA MÁXIMA DE 46CM (BACIA+ASSENTO), INCLUSIVE ACESSÓRIOS DE FIXAÇÃO/VEDAÇÃO, VÁLVULA DE DESCARGA METÁLICA COM ACIONAMENTO DUPLO, TUBO DE LIGAÇÃO DE LATÃO COM CANOPLA, FORNECIMENTO, INSTALAÇÃO E REJUNTAMENTO, EXCLUSIVE ASSENTO</t>
  </si>
  <si>
    <t xml:space="preserve">ED-50296</t>
  </si>
  <si>
    <t xml:space="preserve">BACIA SANITÁRIA (VASO) DE LOUÇA CONVENCIONAL, COR BRANCA, INCLUSIVE ACESSÓRIOS DE FIXAÇÃO/VEDAÇÃO, FORNECIMENTO, INSTALAÇÃO E REJUNTAMENTO, EXCLUSIVE VÁLVULA DE DESCARGA E TUBO DE LIGAÇÃO</t>
  </si>
  <si>
    <t xml:space="preserve">ED-50298</t>
  </si>
  <si>
    <t xml:space="preserve">BACIA SANITÁRIA (VASO) DE LOUÇA CONVENCIONAL, COR BRANCA, INCLUSIVE ACESSÓRIOS DE FIXAÇÃO/VEDAÇÃO, VÁLVULA DE DESCARGA METÁLICA COM ACIONAMENTO DUPLO, TUBO DE LIGAÇÃO DE LATÃO COM CANOPLA, FORNECIMENTO, INSTALAÇÃO E REJUNTAMENTO</t>
  </si>
  <si>
    <t xml:space="preserve">ED-50299</t>
  </si>
  <si>
    <t xml:space="preserve">BACIA SANITÁRIA (VASO) DE LOUÇA CONVENCIONAL INFANTIL, COR BRANCA, INCLUSIVE ACESSÓRIOS DE FIXAÇÃO/VEDAÇÃO, VÁLVULA DE DESCARGA METÁLICA COM ACIONAMENTO DUPLO, TUBO DE LIGAÇÃO DE LATÃO COM CANOPLA, FORNECIMENTO, INSTALAÇÃO E REJUNTAMENTO</t>
  </si>
  <si>
    <t xml:space="preserve">MICTÓRIO</t>
  </si>
  <si>
    <t xml:space="preserve">ED-50285</t>
  </si>
  <si>
    <t xml:space="preserve">MICTÓRIO COLETIVO, EM AÇO INOXIDÁVEL, TIPO AISI 304, CHAPA 22, COM DESENVOLVIMENTO DE 1 METRO, INCLUSIVE VÁLVULA DE ESCOAMENTO DE METAL NA COR CROMADA, SIFÃO DE METAL TIPO COPO NA COR CROMADA, FORNECIMENTO E INSTALAÇÃO</t>
  </si>
  <si>
    <t xml:space="preserve">ED-50284</t>
  </si>
  <si>
    <t xml:space="preserve">MICTÓRIO COLETIVO, EM AÇO INOXIDÁVEL, TIPO AISI 304, CHAPA 22, COM DESENVOLVIMENTO DE 1,4 METRO, INCLUSIVE VÁLVULA DE ESCOAMENTO DE METAL NA COR CROMADA, SIFÃO DE METAL TIPO COPO NA COR CROMADA, FORNECIMENTO E INSTALAÇÃO</t>
  </si>
  <si>
    <t xml:space="preserve">ED-50286</t>
  </si>
  <si>
    <t xml:space="preserve">MICTÓRIO SIFONADO DE LOUÇA BRANCA, INCLUSIVE ENGATE FLEXÍVEL, EXCLUSIVE VÁLVULA DE DESCARGA</t>
  </si>
  <si>
    <t xml:space="preserve">VÁLVULA E CAIXA DE DESCARGA</t>
  </si>
  <si>
    <t xml:space="preserve">ED-16340</t>
  </si>
  <si>
    <t xml:space="preserve">ACABAMENTO ANTIVANDALISMO COM ACIONAMENTO DUPLO, EM AÇO INOX, PARA CAIXA DE DESCARGA DE EMBUTIR, COMANDO DE ACIONAMENTO, INCLUSIVE ACESSÓRIOS PARA FIXAÇÃO E INSTALAÇÃO</t>
  </si>
  <si>
    <t xml:space="preserve">ED-16339</t>
  </si>
  <si>
    <t xml:space="preserve">ACABAMENTO PLÁSTICO COM ACIONAMENTO DUPLO, NA COR BRANCA, PARA CAIXA DE DESCARGA DE EMBUTIR, COMANDO DE ACIONAMENTO, INCLUSIVE ACESSÓRIOS PARA FIXAÇÃO E INSTALAÇÃO</t>
  </si>
  <si>
    <t xml:space="preserve">ED-9134</t>
  </si>
  <si>
    <t xml:space="preserve">BACIA SANITÁRIA (VASO) DE LOUÇA CONVENCIONAL INFANTIL, COR BRANCA, INCLUSIVE ACESSÓRIOS DE FIXAÇÃO/VEDAÇÃO, FORNECIMENTO, INSTALAÇÃO E REJUNTAMENTO, EXCLUSIVE VÁLVULA DE DESCARGA E TUBO DE LIGAÇÃO</t>
  </si>
  <si>
    <t xml:space="preserve">ED-16330</t>
  </si>
  <si>
    <t xml:space="preserve">CAIXA DE DESCARGA PLÁSTICA DE EMBUTIR EM ALVENARIA, INCLUSIVE CORTE E ENCHIMENTO EM ALVENARIA, TELA PARA APLICAÇÃO DE ARGAMASSA E ACESSÓRIOS DE FIXAÇÃO, EXCLUSIVE COMANDO DE ACIONAMENTO E ACABAMENTO</t>
  </si>
  <si>
    <t xml:space="preserve">ED-49938</t>
  </si>
  <si>
    <t xml:space="preserve">CAIXA DE DESCARGA PLÁSTICA EXTERNA 12 LTS INSTALADA COM ACESSÓRIOS</t>
  </si>
  <si>
    <t xml:space="preserve">ED-9133</t>
  </si>
  <si>
    <t xml:space="preserve">VÁLVULA DE DESCARGA COM REGISTRO INTERNO, ACIONAMENTO DUPLO, DN 1.1/2" (50MM), INCLUSIVE ACABAMENTO DA VÁLVULA</t>
  </si>
  <si>
    <t xml:space="preserve">BEBEDOURO ELÉTRICO</t>
  </si>
  <si>
    <t xml:space="preserve">ED-48169</t>
  </si>
  <si>
    <t xml:space="preserve">BEBEDOURO GEMINADO MG-F 80 INOX</t>
  </si>
  <si>
    <t xml:space="preserve">ED-48170</t>
  </si>
  <si>
    <t xml:space="preserve">BEBEDOURO MF-F PINTADO</t>
  </si>
  <si>
    <t xml:space="preserve">ED-48171</t>
  </si>
  <si>
    <t xml:space="preserve">BEBEDOURO MG-F INFANTIL INOX</t>
  </si>
  <si>
    <t xml:space="preserve">ED-48172</t>
  </si>
  <si>
    <t xml:space="preserve">BEBEDOURO MG-F INFANTIL PINTADO</t>
  </si>
  <si>
    <t xml:space="preserve">ED-48177</t>
  </si>
  <si>
    <t xml:space="preserve">FILTRO DE ÁGUA POTÁVEL (BITOLA: Ø1/2"| CLASSE DE FILTRAGEM INMETRO: D| REDUÇÃO DE CLORO LIVRE: 75%)</t>
  </si>
  <si>
    <t xml:space="preserve">DUCHA HIGIÊNICA</t>
  </si>
  <si>
    <t xml:space="preserve">ED-50316</t>
  </si>
  <si>
    <t xml:space="preserve">DUCHA HIGIÊNICA COM REGISTRO PARA CONTROLE DE FLUXO DE ÁGUA, DIÂMETRO 1/2" (20MM), INCLUSIVE FORNECIMENTO E INSTALAÇÃO</t>
  </si>
  <si>
    <t xml:space="preserve">CHUVEIRO</t>
  </si>
  <si>
    <t xml:space="preserve">ED-50310</t>
  </si>
  <si>
    <t xml:space="preserve">BRAÇO PARA CHUVEIRO, COMPRIMENTO 40 CM, DIÂMETRO NOMINAL DE 1/2" (20MM), INCLUSIVE ACABAMENTO</t>
  </si>
  <si>
    <t xml:space="preserve">ED-16344</t>
  </si>
  <si>
    <t xml:space="preserve">CHUVEIRO ELÉTRICO BRANCO, TENSÃO 127V/220V, POTÊNCIA 4600W/5500W, INCLUSIVE BRAÇO, FORNECIMENTO E INSTALAÇÃO</t>
  </si>
  <si>
    <t xml:space="preserve">ED-50314</t>
  </si>
  <si>
    <t xml:space="preserve">CHUVEIRO ELÉTRICO COM RESISTÊNCIA BLINDADA, TENSÃO 127V/220V, POTÊNCIA 5500W/6800W, INCLUSIVE BRAÇO, FORNECIMENTO E INSTALAÇÃO</t>
  </si>
  <si>
    <t xml:space="preserve">ED-50313</t>
  </si>
  <si>
    <t xml:space="preserve">CHUVEIRO ELÉTRICO CROMADO, TENSÃO 127V/220V, POTÊNCIA 5500W/6800W, INCLUSIVE BRAÇO, FORNECIMENTO E INSTALAÇÃO</t>
  </si>
  <si>
    <t xml:space="preserve">ED-32667</t>
  </si>
  <si>
    <t xml:space="preserve">DUCHA PLÁSTICA, LARGURA 5", FORNECIMENTO E INSTALAÇÃO INCLUSIVE BRAÇO</t>
  </si>
  <si>
    <t xml:space="preserve">COMPLEMENTO DE LOUÇA</t>
  </si>
  <si>
    <t xml:space="preserve">ED-48156</t>
  </si>
  <si>
    <t xml:space="preserve">ASSENTO BRANCO PARA VASO</t>
  </si>
  <si>
    <t xml:space="preserve">ED-48157</t>
  </si>
  <si>
    <t xml:space="preserve">ASSENTO PARA VASO PNE (NBR 9050)</t>
  </si>
  <si>
    <t xml:space="preserve">ED-48159</t>
  </si>
  <si>
    <t xml:space="preserve">BANCO ARTICULADO EM FÓRMICA COM CANTOS ARREDONDADOS E SUPERFÍCIE ANTIDERRAPANTE IMPERMEÁVEL, PROFUNDIDADE MÍNIMA DE 0,45 M E COMPRIMENTO MÍNIMO DE 0,70 M, PARA ESFORÇO DE 1,5 KN CONFORME NBR 9050</t>
  </si>
  <si>
    <t xml:space="preserve">ED-50309</t>
  </si>
  <si>
    <t xml:space="preserve">BOLSA DE BORRACHA D = 1 1/2"</t>
  </si>
  <si>
    <t xml:space="preserve">ED-48174</t>
  </si>
  <si>
    <t xml:space="preserve">CABIDE DE LOUÇA COM DOIS (2) GANCHOS, NA COR BRANCA, ASSENTAMENTO EM ARGAMASSA INDUSTRIALIZADA, INCLUSIVE REJUNTAMENTO E FORNECIMENTO</t>
  </si>
  <si>
    <t xml:space="preserve">ED-48175</t>
  </si>
  <si>
    <t xml:space="preserve">CABIDE EM TUBO DE AÇO GALVANIZADO D = 1/2"</t>
  </si>
  <si>
    <t xml:space="preserve">ED-48176</t>
  </si>
  <si>
    <t xml:space="preserve">CABIDE METÁLICO SIMPLES CROMADO, INCLUSIVE FIXAÇÃO</t>
  </si>
  <si>
    <t xml:space="preserve">ED-48180</t>
  </si>
  <si>
    <t xml:space="preserve">DISPENSER EM AÇO INOX PARA PAPEL TOALHA 2 OU 3 FOLHAS</t>
  </si>
  <si>
    <t xml:space="preserve">ED-48182</t>
  </si>
  <si>
    <t xml:space="preserve">DISPENSER EM PLÁSTICO PARA PAPEL TOALHA 2 OU 3 FOLHAS</t>
  </si>
  <si>
    <t xml:space="preserve">ED-50318</t>
  </si>
  <si>
    <t xml:space="preserve">LIGAÇÃO PARA SAÍDA DE VASO SANITÁRIO PVC CROMADO</t>
  </si>
  <si>
    <t xml:space="preserve">ED-48185</t>
  </si>
  <si>
    <t xml:space="preserve">MEIA SABONETEIRA DE LOUÇA, NA COR BRANCA, ASSENTAMENTO COM ARGAMASSA INDUSTRIALIZADA, INCLUSIVE REJUNTAMENTO E FORNECIMENTO</t>
  </si>
  <si>
    <t xml:space="preserve">ED-48179</t>
  </si>
  <si>
    <t xml:space="preserve">PAPELEIRA DE LOUÇA COM ROLETE, NA COR BRANCA, ASSENTAMENTO COM ARGAMASSA INDUSTRIALIZADA, INCLUSIVE REJUNTAMENTO E FORNECIMENTO</t>
  </si>
  <si>
    <t xml:space="preserve">ED-48181</t>
  </si>
  <si>
    <t xml:space="preserve">PAPELEIRA METÁLICA CROMADA, INCLUSIVE FIXAÇÃO</t>
  </si>
  <si>
    <t xml:space="preserve">ED-50319</t>
  </si>
  <si>
    <t xml:space="preserve">PARAFUSO CASTELO, NÚMERO 8, INCLUSIVE FORNECIMENTO COM ARRUELA E BUCHA DE NYLON</t>
  </si>
  <si>
    <t xml:space="preserve">ED-48186</t>
  </si>
  <si>
    <t xml:space="preserve">SABONETEIRA DE LOUÇA, NA COR BRANCA, ASSENTAMENTO COM ARGAMASSA INDUSTRIALIZADA, INCLUSIVE REJUNTAMENTO E FORNECIMENTO</t>
  </si>
  <si>
    <t xml:space="preserve">ED-48187</t>
  </si>
  <si>
    <t xml:space="preserve">SABONETEIRA METÁLICA CROMADA, TIPO CONCHA, DE SOBREPOR</t>
  </si>
  <si>
    <t xml:space="preserve">ED-50332</t>
  </si>
  <si>
    <t xml:space="preserve">TUBO DE LIGAÇÃO DE ÁGUA PARA BACIA SANITÁRIA (VASO), DN 1.1/2", COMPRIMENTO 20CM, INCLUSIVE CANOPLA, SPUD, FORNECIMENTO E INSTALAÇÃO</t>
  </si>
  <si>
    <t xml:space="preserve">ED-9135</t>
  </si>
  <si>
    <t xml:space="preserve">TUBO DE LIGAÇÃO DE ÁGUA PARA BACIA SANITÁRIA (VASO), DN 1.1/2", COMPRIMENTO 25CM, INCLUSIVE CANOPLA, SPUD, FORNECIMENTO E INSTALAÇÃO</t>
  </si>
  <si>
    <t xml:space="preserve">ED-50333</t>
  </si>
  <si>
    <t xml:space="preserve">TUBO LONGO DN 40MM (1.1/2"), PARA CAIXA DE DESCARGA, INCLUSIVE FORNECIMENTO E INSTALAÇÃO</t>
  </si>
  <si>
    <t xml:space="preserve">ED-50334</t>
  </si>
  <si>
    <t xml:space="preserve">TUBO PARA VÁLVULA DE DESCARGA Nº. 18 COM ADAPTADOR D = 1 1/2"</t>
  </si>
  <si>
    <t xml:space="preserve">DISPENSADOR</t>
  </si>
  <si>
    <t xml:space="preserve">ED-48155</t>
  </si>
  <si>
    <t xml:space="preserve">DISPENSER PARA GEL/ÁLCOOL COM RESERVATORIO 800 ML</t>
  </si>
  <si>
    <t xml:space="preserve">ED-48183</t>
  </si>
  <si>
    <t xml:space="preserve">PAPELEIRA PLASTICA TIPO DISPENSER PARA PAPEL HIGIENICO ROLAO</t>
  </si>
  <si>
    <t xml:space="preserve">ED-48184</t>
  </si>
  <si>
    <t xml:space="preserve">SABONETEIRA EM AÇO INOX TIPO DISPENSER PARA SABONETE LIQUIDO COM RESERVATORIO 800 ML</t>
  </si>
  <si>
    <t xml:space="preserve">ED-48189</t>
  </si>
  <si>
    <t xml:space="preserve">SABONETEIRA PLASTICA TIPO DISPENSER PARA SABONETE LIQUIDO COM RESERVATORIO 1500 ML</t>
  </si>
  <si>
    <t xml:space="preserve">ED-48188</t>
  </si>
  <si>
    <t xml:space="preserve">SABONETEIRA PLASTICA TIPO DISPENSER PARA SABONETE LIQUIDO COM RESERVATORIO 800 ML</t>
  </si>
  <si>
    <t xml:space="preserve">EQUIPAMENTO PARA ACESSIBILIDADE (PMR/PCR)</t>
  </si>
  <si>
    <t xml:space="preserve">ED-48158</t>
  </si>
  <si>
    <t xml:space="preserve">BANCO ARTICULADO EM AÇO INOX COM CANTOS ARREDONDADOS, PROFUNDIDADE MÍNIMA DE 0,45 M E COMPRIMENTO MÍNIMO DE 0,70 M, CONFORME NBR 9050</t>
  </si>
  <si>
    <t xml:space="preserve">ED-48165</t>
  </si>
  <si>
    <t xml:space="preserve">BARRA DE APOIO EM AÇO INOX POLIDO EM "L", DN 1.1/4" (31,75MM), PARA ACESSIBILIDADE (PMR/PCR), COMPRIMENTO 140CM, INSTALADO EM PAREDE, INCLUSIVE FORNECIMENTO, INSTALAÇÃO E ACESSÓRIOS PARA FIXAÇÃO</t>
  </si>
  <si>
    <t xml:space="preserve">ED-48167</t>
  </si>
  <si>
    <t xml:space="preserve">BARRA DE APOIO EM AÇO INOX POLIDO PARA LAVATÓRIO DE CANTO, DN 1.1/4" (31,75MM), PARA ACESSIBILIDADE (PMR/PCR), INSTALADO EM PAREDE, INCLUSIVE FORNECIMENTO, INSTALAÇÃO E ACESSÓRIOS PARA FIXAÇÃO</t>
  </si>
  <si>
    <t xml:space="preserve">ED-48161</t>
  </si>
  <si>
    <t xml:space="preserve">BARRA DE APOIO EM AÇO INOX POLIDO RETA, DN 1.1/4" (31,75MM), PARA ACESSIBILIDADE (PMR/PCR), COMPRIMENTO 100CM, INSTALADO EM PAREDE, INCLUSIVE FORNECIMENTO, INSTALAÇÃO E ACESSÓRIOS PARA FIXAÇÃO</t>
  </si>
  <si>
    <t xml:space="preserve">ED-48166</t>
  </si>
  <si>
    <t xml:space="preserve">BARRA DE APOIO EM AÇO INOX POLIDO RETA, DN 1.1/4" (31,75MM), PARA ACESSIBILIDADE (PMR/PCR), COMPRIMENTO 120CM, INSTALADO EM PAREDE, INCLUSIVE FORNECIMENTO, INSTALAÇÃO E ACESSÓRIOS PARA FIXAÇÃO</t>
  </si>
  <si>
    <t xml:space="preserve">ED-48163</t>
  </si>
  <si>
    <t xml:space="preserve">BARRA DE APOIO EM AÇO INOX POLIDO RETA, DN 1.1/4" (31,75MM), PARA ACESSIBILIDADE (PMR/PCR), COMPRIMENTO 40CM, INSTALADO EM PORTA/PAREDE, INCLUSIVE FORNECIMENTO, INSTALAÇÃO E ACESSÓRIOS PARA FIXAÇÃO</t>
  </si>
  <si>
    <t xml:space="preserve">ED-48164</t>
  </si>
  <si>
    <t xml:space="preserve">BARRA DE APOIO EM AÇO INOX POLIDO RETA, DN 1.1/4" (31,75MM), PARA ACESSIBILIDADE (PMR/PCR), COMPRIMENTO 70CM, INSTALADO EM PAREDE, INCLUSIVE FORNECIMENTO, INSTALAÇÃO E ACESSÓRIOS PARA FIXAÇÃO</t>
  </si>
  <si>
    <t xml:space="preserve">ED-48160</t>
  </si>
  <si>
    <t xml:space="preserve">BARRA DE APOIO EM AÇO INOX POLIDO RETA, DN 1.1/4" (31,75MM), PARA ACESSIBILIDADE (PMR/PCR), COMPRIMENTO 80CM, INSTALADO EM PAREDE, INCLUSIVE FORNECIMENTO, INSTALAÇÃO E ACESSÓRIOS PARA FIXAÇÃO</t>
  </si>
  <si>
    <t xml:space="preserve">ED-48162</t>
  </si>
  <si>
    <t xml:space="preserve">BARRA DE APOIO EM AÇO INOX POLIDO RETA, DN 1.1/4" (31,75MM), PARA ACESSIBILIDADE (PMR/PCR), COMPRIMENTO 90CM, INSTALADO EM PAREDE, INCLUSIVE FORNECIMENTO, INSTALAÇÃO E ACESSÓRIOS PARA FIXAÇÃO</t>
  </si>
  <si>
    <t xml:space="preserve">BANCADAS E PRATELEIRAS</t>
  </si>
  <si>
    <t xml:space="preserve">BANCADA EM AÇO INOX</t>
  </si>
  <si>
    <t xml:space="preserve">ED-48337</t>
  </si>
  <si>
    <t xml:space="preserve">BANCADA EM AÇO INOXIDÁVEL</t>
  </si>
  <si>
    <t xml:space="preserve">BANCADA EM ARDÓSIA</t>
  </si>
  <si>
    <t xml:space="preserve">ED-48338</t>
  </si>
  <si>
    <t xml:space="preserve">BANCADA EM ARDÓSIA E = 3 CM, APOIADA EM ALVENARIA</t>
  </si>
  <si>
    <t xml:space="preserve">ED-48339</t>
  </si>
  <si>
    <t xml:space="preserve">BANCADA EM ARDÓSIA E = 3 CM, L = 55 CM, APOIADA EM CONSOLE DE METALON</t>
  </si>
  <si>
    <t xml:space="preserve">BANCADA EM GRANITO</t>
  </si>
  <si>
    <t xml:space="preserve">ED-48344</t>
  </si>
  <si>
    <t xml:space="preserve">BANCADA EM GRANITO CINZA ANDORINHA E = 3 CM, APOIADA EM ALVENARIA</t>
  </si>
  <si>
    <t xml:space="preserve">ED-48343</t>
  </si>
  <si>
    <t xml:space="preserve">BANCADA EM GRANITO CINZA ANDORINHA E = 3 CM, APOIADA EM CONSOLE DE METALON 20 X 30 MM</t>
  </si>
  <si>
    <t xml:space="preserve">ED-21657</t>
  </si>
  <si>
    <t xml:space="preserve">BANCADA EM GRANITO, COR CINZA ANDORINHA, ESP. 2CM, ACABAMENTO POLIDO, APOIADA EM ALVENARIA, EXCLUSIVE ALVENARIA, RODABANCA/FRONTÃO, TESTEIRA/FAIXA, FURO EM BANCADA, CUBA METÁLICA, VÁLVULA, SIFÃO, TORNEIRA E ENGATE FLEXÍVEL</t>
  </si>
  <si>
    <t xml:space="preserve">ED-21631</t>
  </si>
  <si>
    <t xml:space="preserve">BANCADA EM GRANITO, COR CINZA ANDORINHA, ESP. 2CM, ACABAMENTO POLIDO, APOIADA EM CONSOLE DE METALON (50X30)MM, EXCLUSIVE RODABANCA/FRONTÃO, TESTEIRA/FAIXA, FURO EM BANCADA, CUBA METÁLICA, VÁLVULA, SIFÃO, TORNEIRA E ENGATE FLEXÍVEL</t>
  </si>
  <si>
    <t xml:space="preserve">BANCADA EM MÁRMORE</t>
  </si>
  <si>
    <t xml:space="preserve">ED-48346</t>
  </si>
  <si>
    <t xml:space="preserve">BANCADA EM MÁRMORE BRANCO E = 3 CM, APOIADA EM ALVENARIA</t>
  </si>
  <si>
    <t xml:space="preserve">ED-48345</t>
  </si>
  <si>
    <t xml:space="preserve">BANCADA EM MÁRMORE BRANCO E = 3 CM, APOIADA EM CONSOLE DE METALON 20 X 30 MM</t>
  </si>
  <si>
    <t xml:space="preserve">ACABAMENTO, FURO E COLAGEM DE BOJO</t>
  </si>
  <si>
    <t xml:space="preserve">ED-48342</t>
  </si>
  <si>
    <t xml:space="preserve">FURO DE BOJO EM BANCADA DE GRANITO/MÁRMORE, INCLUSIVE COLAGEM COM MASSA PLÁSTICA</t>
  </si>
  <si>
    <t xml:space="preserve">TESTEIRA E RODABANCADA EM GRANITO</t>
  </si>
  <si>
    <t xml:space="preserve">ED-48348</t>
  </si>
  <si>
    <t xml:space="preserve">RODABANCA/FRONTÃO PARA BANCADA EM GRANITO, COR CINZA ANDORINHA, ESP. 2CM, ALTURA DE 10CM, INCLUSIVE REJUNTAMENTO EM MASSA PLÁSTICA NA COR DA PEDRA</t>
  </si>
  <si>
    <t xml:space="preserve">ED-48347</t>
  </si>
  <si>
    <t xml:space="preserve">RODABANCA/FRONTÃO PARA BANCADA EM GRANITO, COR CINZA ANDORINHA, ESP. 2CM, ALTURA DE 7CM, INCLUSIVE REJUNTAMENTO EM MASSA PLÁSTICA NA COR DA PEDRA</t>
  </si>
  <si>
    <t xml:space="preserve">ED-48351</t>
  </si>
  <si>
    <t xml:space="preserve">TESTEIRA EM GRANITO CINZA ANDORINHA</t>
  </si>
  <si>
    <t xml:space="preserve">ED-21636</t>
  </si>
  <si>
    <t xml:space="preserve">TESTEIRA PARA BANCADA EM GRANITO, COR CINZA ANDORINHA, ESP. 2CM, ALTURA DE 10CM, INCLUSIVE POLIMENTO, CORTE/COLAGEM EM MEIA ESQUADRIA E MASSA PLÁSTICA NA COR DA PEDRA</t>
  </si>
  <si>
    <t xml:space="preserve">ED-21634</t>
  </si>
  <si>
    <t xml:space="preserve">TESTEIRA PARA BANCADA EM GRANITO, COR CINZA ANDORINHA, ESP. 2CM, ALTURA DE 3CM, INCLUSIVE POLIMENTO, CORTE/COLAGEM EM MEIA ESQUADARIA E MASSA PLÁSTICA NA COR DA PEDRA</t>
  </si>
  <si>
    <t xml:space="preserve">ED-21635</t>
  </si>
  <si>
    <t xml:space="preserve">TESTEIRA PARA BANCADA EM GRANITO, COR CINZA ANDORINHA, ESP. 2CM, ALTURA DE 5CM, INCLUSIVE POLIMENTO, CORTE/COLAGEM EM MEIA ESQUADARIA E MASSA PLÁSTICA NA COR DA PEDRA</t>
  </si>
  <si>
    <t xml:space="preserve">TESTEIRA E RODABANCADA EM MÁRMORE</t>
  </si>
  <si>
    <t xml:space="preserve">ED-48350</t>
  </si>
  <si>
    <t xml:space="preserve">RODABANCADA EM MÁRMORE BRANCO H = 10 CM, E = 2 CM</t>
  </si>
  <si>
    <t xml:space="preserve">ED-48349</t>
  </si>
  <si>
    <t xml:space="preserve">RODABANCADA EM MÁRMORE BRANCO H = 7 CM, E = 2 CM</t>
  </si>
  <si>
    <t xml:space="preserve">ED-48352</t>
  </si>
  <si>
    <t xml:space="preserve">TESTEIRA EM MÁRMORE BRANCO</t>
  </si>
  <si>
    <t xml:space="preserve">BANCADA EM CONCRETO</t>
  </si>
  <si>
    <t xml:space="preserve">ED-48341</t>
  </si>
  <si>
    <t xml:space="preserve">BANCADA EM CONCRETO, APOIADA EM CONSOLE DE METALON 20 X 30 MM</t>
  </si>
  <si>
    <t xml:space="preserve">ED-48340</t>
  </si>
  <si>
    <t xml:space="preserve">BANCADA SIMPLES EM CONCRETO, APOIADA EM ALVENARIA</t>
  </si>
  <si>
    <t xml:space="preserve">PRATELEIRA DE ARDÓSIA</t>
  </si>
  <si>
    <t xml:space="preserve">ED-50688</t>
  </si>
  <si>
    <t xml:space="preserve">PRATELEIRA DE ARDÓSIA E = 2 CM APOIADA EM CONSOLE DE METALON 20 X 30 MM</t>
  </si>
  <si>
    <t xml:space="preserve">ED-50687</t>
  </si>
  <si>
    <t xml:space="preserve">PRATELEIRA DE ARDÓSIA E = 2 CM EMBUTIDA EM PAREDE</t>
  </si>
  <si>
    <t xml:space="preserve">PRATELEIRA DE GRANITO</t>
  </si>
  <si>
    <t xml:space="preserve">ED-50692</t>
  </si>
  <si>
    <t xml:space="preserve">PRATELEIRA DE GRANITO CINZA ANDORINHA, E = 2 CM, APOIADA EM CONSOLE DE METALON 20 X 30 MM</t>
  </si>
  <si>
    <t xml:space="preserve">ED-50691</t>
  </si>
  <si>
    <t xml:space="preserve">PRATELEIRA DE GRANITO CINZA ANDORINHA, E = 2 CM, APOIADA SOBRE ALVENARIA</t>
  </si>
  <si>
    <t xml:space="preserve">PRATELEIRA DE MÁRMORE</t>
  </si>
  <si>
    <t xml:space="preserve">ED-50696</t>
  </si>
  <si>
    <t xml:space="preserve">PRATELEIRA DE MÁRMORE BRANCO E = 2 CM, APOIADA EM CONSOLE DE METALON 20 X 30 MM</t>
  </si>
  <si>
    <t xml:space="preserve">ED-50695</t>
  </si>
  <si>
    <t xml:space="preserve">PRATELEIRA DE MÁRMORE BRANCO E = 2 CM, APOIADA SOBRE ALVENARIA</t>
  </si>
  <si>
    <t xml:space="preserve">PRATELEIRAS DE MADEIRA</t>
  </si>
  <si>
    <t xml:space="preserve">ED-50693</t>
  </si>
  <si>
    <t xml:space="preserve">PRATELEIRA DE MADEIRA ENVERNIZADA, EM CONSOLE DE METALON 20 X 30 MM</t>
  </si>
  <si>
    <t xml:space="preserve">ED-50694</t>
  </si>
  <si>
    <t xml:space="preserve">PRATELEIRA DE MADEIRA PINTADA DE ESMALTE, EM CONSOLE DE METALON 20 X 30 MM</t>
  </si>
  <si>
    <t xml:space="preserve">PRATELEIRA DE CONCRETO</t>
  </si>
  <si>
    <t xml:space="preserve">ED-50690</t>
  </si>
  <si>
    <t xml:space="preserve">PRATELEIRA DE CONCRETO, APOIADA EM CONSOLE DE METALON 20 X 30 MM</t>
  </si>
  <si>
    <t xml:space="preserve">ED-50689</t>
  </si>
  <si>
    <t xml:space="preserve">PRATELEIRA DE CONCRETO PRÉ- MOLDADO E = 4 CM, APOIADA SOBRE ALVENARIA</t>
  </si>
  <si>
    <t xml:space="preserve">INSTALAÇÕES ELÉTRICAS</t>
  </si>
  <si>
    <t xml:space="preserve">CABO DE COBRE FLEXÍVEL (450/750V)</t>
  </si>
  <si>
    <t xml:space="preserve">ED-48966</t>
  </si>
  <si>
    <t xml:space="preserve">CABO DE COBRE FLEXÍVEL, CLASSE 5, ISOLAMENTO TIPO LSHF/ATOX, NÃO HALOGENADO, ANTICHAMA, TERMOPLÁSTICO, UNIPOLAR, SEÇÃO 10 MM2, 70°C, 450/750V</t>
  </si>
  <si>
    <t xml:space="preserve">ED-48946</t>
  </si>
  <si>
    <t xml:space="preserve">CABO DE COBRE FLEXÍVEL, CLASSE 5, ISOLAMENTO TIPO LSHF/ATOX, NÃO HALOGENADO, ANTICHAMA, TERMOPLÁSTICO, UNIPOLAR, SEÇÃO 1,5 MM2, 70°C, 450/750V</t>
  </si>
  <si>
    <t xml:space="preserve">ED-48971</t>
  </si>
  <si>
    <t xml:space="preserve">CABO DE COBRE FLEXÍVEL, CLASSE 5, ISOLAMENTO TIPO LSHF/ATOX, NÃO HALOGENADO, ANTICHAMA, TERMOPLÁSTICO, UNIPOLAR, SEÇÃO 16 MM2, 70°C, 450/750V</t>
  </si>
  <si>
    <t xml:space="preserve">ED-48951</t>
  </si>
  <si>
    <t xml:space="preserve">CABO DE COBRE FLEXÍVEL, CLASSE 5, ISOLAMENTO TIPO LSHF/ATOX, NÃO HALOGENADO, ANTICHAMA, TERMOPLÁSTICO, UNIPOLAR, SEÇÃO 2,5 MM2, 70°C, 450/750V</t>
  </si>
  <si>
    <t xml:space="preserve">ED-48976</t>
  </si>
  <si>
    <t xml:space="preserve">CABO DE COBRE FLEXÍVEL, CLASSE 5, ISOLAMENTO TIPO LSHF/ATOX, NÃO HALOGENADO, ANTICHAMA, TERMOPLÁSTICO, UNIPOLAR, SEÇÃO 25 MM2, 70°C, 450/750V</t>
  </si>
  <si>
    <t xml:space="preserve">ED-48981</t>
  </si>
  <si>
    <t xml:space="preserve">CABO DE COBRE FLEXÍVEL, CLASSE 5, ISOLAMENTO TIPO LSHF/ATOX, NÃO HALOGENADO, ANTICHAMA, TERMOPLÁSTICO, UNIPOLAR, SEÇÃO 35 MM2, 70°C, 450/750V</t>
  </si>
  <si>
    <t xml:space="preserve">ED-48956</t>
  </si>
  <si>
    <t xml:space="preserve">CABO DE COBRE FLEXÍVEL, CLASSE 5, ISOLAMENTO TIPO LSHF/ATOX, NÃO HALOGENADO, ANTICHAMA, TERMOPLÁSTICO, UNIPOLAR, SEÇÃO 4 MM2, 70°C, 450/750V</t>
  </si>
  <si>
    <t xml:space="preserve">ED-48961</t>
  </si>
  <si>
    <t xml:space="preserve">CABO DE COBRE FLEXÍVEL, CLASSE 5, ISOLAMENTO TIPO LSHF/ATOX, NÃO HALOGENADO, ANTICHAMA, TERMOPLÁSTICO, UNIPOLAR, SEÇÃO 6 MM2, 70°C, 450/750V</t>
  </si>
  <si>
    <t xml:space="preserve">CABO DE COBRE FLEXÍVEL (0,6/1KV)</t>
  </si>
  <si>
    <t xml:space="preserve">ED-48998</t>
  </si>
  <si>
    <t xml:space="preserve">CABO DE COBRE FLEXÍVEL, CLASSE 5, ISOLAMENTO TIPO EPR/HEPR, NÃO HALOGENADO, ANTICHAMA, TERMOFIXO, UNIPOLAR, SEÇÃO 10 MM2, 90°C, 0,6/1KV</t>
  </si>
  <si>
    <t xml:space="preserve">ED-49019</t>
  </si>
  <si>
    <t xml:space="preserve">CABO DE COBRE FLEXÍVEL, CLASSE 5, ISOLAMENTO TIPO EPR/HEPR, NÃO HALOGENADO, ANTICHAMA, TERMOFIXO, UNIPOLAR, SEÇÃO 120 MM2, 90°C, 0,6/1KV</t>
  </si>
  <si>
    <t xml:space="preserve">ED-48986</t>
  </si>
  <si>
    <t xml:space="preserve">CABO DE COBRE FLEXÍVEL, CLASSE 5, ISOLAMENTO TIPO EPR/HEPR, NÃO HALOGENADO, ANTICHAMA, TERMOFIXO, UNIPOLAR, SEÇÃO 1,5 MM2, 90°C, 0,6/1KV</t>
  </si>
  <si>
    <t xml:space="preserve">ED-49022</t>
  </si>
  <si>
    <t xml:space="preserve">CABO DE COBRE FLEXÍVEL, CLASSE 5, ISOLAMENTO TIPO EPR/HEPR, NÃO HALOGENADO, ANTICHAMA, TERMOFIXO, UNIPOLAR, SEÇÃO 150 MM2, 90°C, 0,6/1KV</t>
  </si>
  <si>
    <t xml:space="preserve">ED-49001</t>
  </si>
  <si>
    <t xml:space="preserve">CABO DE COBRE FLEXÍVEL, CLASSE 5, ISOLAMENTO TIPO EPR/HEPR, NÃO HALOGENADO, ANTICHAMA, TERMOFIXO, UNIPOLAR, SEÇÃO 16 MM2, 90°C, 0,6/1KV</t>
  </si>
  <si>
    <t xml:space="preserve">ED-49025</t>
  </si>
  <si>
    <t xml:space="preserve">CABO DE COBRE FLEXÍVEL, CLASSE 5, ISOLAMENTO TIPO EPR/HEPR, NÃO HALOGENADO, ANTICHAMA, TERMOFIXO, UNIPOLAR, SEÇÃO 185 MM2, 90°C, 0,6/1KV</t>
  </si>
  <si>
    <t xml:space="preserve">ED-49028</t>
  </si>
  <si>
    <t xml:space="preserve">CABO DE COBRE FLEXÍVEL, CLASSE 5, ISOLAMENTO TIPO EPR/HEPR, NÃO HALOGENADO, ANTICHAMA, TERMOFIXO, UNIPOLAR, SEÇÃO 240 MM2, 90°C, 0,6/1KV</t>
  </si>
  <si>
    <t xml:space="preserve">ED-48989</t>
  </si>
  <si>
    <t xml:space="preserve">CABO DE COBRE FLEXÍVEL, CLASSE 5, ISOLAMENTO TIPO EPR/HEPR, NÃO HALOGENADO, ANTICHAMA, TERMOFIXO, UNIPOLAR, SEÇÃO 2,5 MM2, 90°C, 0,6/1KV</t>
  </si>
  <si>
    <t xml:space="preserve">ED-49004</t>
  </si>
  <si>
    <t xml:space="preserve">CABO DE COBRE FLEXÍVEL, CLASSE 5, ISOLAMENTO TIPO EPR/HEPR, NÃO HALOGENADO, ANTICHAMA, TERMOFIXO, UNIPOLAR, SEÇÃO 25 MM2, 90°C, 0,6/1KV</t>
  </si>
  <si>
    <t xml:space="preserve">ED-49031</t>
  </si>
  <si>
    <t xml:space="preserve">CABO DE COBRE FLEXÍVEL, CLASSE 5, ISOLAMENTO TIPO EPR/HEPR, NÃO HALOGENADO, ANTICHAMA, TERMOFIXO, UNIPOLAR, SEÇÃO 300 MM2, 90°C, 0,6/1KV</t>
  </si>
  <si>
    <t xml:space="preserve">ED-49007</t>
  </si>
  <si>
    <t xml:space="preserve">CABO DE COBRE FLEXÍVEL, CLASSE 5, ISOLAMENTO TIPO EPR/HEPR, NÃO HALOGENADO, ANTICHAMA, TERMOFIXO, UNIPOLAR, SEÇÃO 35 MM2, 90°C, 0,6/1KV</t>
  </si>
  <si>
    <t xml:space="preserve">ED-48992</t>
  </si>
  <si>
    <t xml:space="preserve">CABO DE COBRE FLEXÍVEL, CLASSE 5, ISOLAMENTO TIPO EPR/HEPR, NÃO HALOGENADO, ANTICHAMA, TERMOFIXO, UNIPOLAR, SEÇÃO 4 MM2, 90°C, 0,6/1KV</t>
  </si>
  <si>
    <t xml:space="preserve">ED-49010</t>
  </si>
  <si>
    <t xml:space="preserve">CABO DE COBRE FLEXÍVEL, CLASSE 5, ISOLAMENTO TIPO EPR/HEPR, NÃO HALOGENADO, ANTICHAMA, TERMOFIXO, UNIPOLAR, SEÇÃO 50 MM2, 90°C, 0,6/1KV</t>
  </si>
  <si>
    <t xml:space="preserve">ED-48995</t>
  </si>
  <si>
    <t xml:space="preserve">CABO DE COBRE FLEXÍVEL, CLASSE 5, ISOLAMENTO TIPO EPR/HEPR, NÃO HALOGENADO, ANTICHAMA, TERMOFIXO, UNIPOLAR, SEÇÃO 6 MM2, 90°C, 0,6/1KV</t>
  </si>
  <si>
    <t xml:space="preserve">ED-49013</t>
  </si>
  <si>
    <t xml:space="preserve">CABO DE COBRE FLEXÍVEL, CLASSE 5, ISOLAMENTO TIPO EPR/HEPR, NÃO HALOGENADO, ANTICHAMA, TERMOFIXO, UNIPOLAR, SEÇÃO 70 MM2, 90°C, 0,6/1KV</t>
  </si>
  <si>
    <t xml:space="preserve">ED-49016</t>
  </si>
  <si>
    <t xml:space="preserve">CABO DE COBRE FLEXÍVEL, CLASSE 5, ISOLAMENTO TIPO EPR/HEPR, NÃO HALOGENADO, ANTICHAMA, TERMOFIXO, UNIPOLAR, SEÇÃO 95 MM2, 90°C, 0,6/1KV</t>
  </si>
  <si>
    <t xml:space="preserve">ED-4862</t>
  </si>
  <si>
    <t xml:space="preserve">CABO DE 4 VIAS PARA ALARME, INCLUSIVE FORNECIMENTO E INSTALAÇÃO</t>
  </si>
  <si>
    <t xml:space="preserve">CORDOALHA</t>
  </si>
  <si>
    <t xml:space="preserve">ED-49132</t>
  </si>
  <si>
    <t xml:space="preserve">CABO DE COBRE NU # 10 MM2, ENTERRADO, EXCLUSIVE ESCAVAÇÃO E REATERRO</t>
  </si>
  <si>
    <t xml:space="preserve">ED-49133</t>
  </si>
  <si>
    <t xml:space="preserve">CABO DE COBRE NU # 16 MM2, ENTERRADO, EXCLUSIVE ESCAVAÇÃO E REATERRO</t>
  </si>
  <si>
    <t xml:space="preserve">ED-49134</t>
  </si>
  <si>
    <t xml:space="preserve">CABO DE COBRE NU # 25 MM2, ENTERRADO, EXCLUSIVE ESCAVAÇÃO E REATERRO</t>
  </si>
  <si>
    <t xml:space="preserve">ED-49135</t>
  </si>
  <si>
    <t xml:space="preserve">CABO DE COBRE NU # 35 MM2, ENTERRADO, EXCLUSIVE ESCAVAÇÃO E REATERRO</t>
  </si>
  <si>
    <t xml:space="preserve">ED-49136</t>
  </si>
  <si>
    <t xml:space="preserve">CABO DE COBRE NU # 50 MM2, ENTERRADO, EXCLUSIVE ESCAVAÇÃO E REATERRO</t>
  </si>
  <si>
    <t xml:space="preserve">ED-49137</t>
  </si>
  <si>
    <t xml:space="preserve">CABO DE COBRE NU # 70 MM2, ENTERRADO, EXCLUSIVE ESCAVAÇÃO E REATERRO</t>
  </si>
  <si>
    <t xml:space="preserve">ED-49138</t>
  </si>
  <si>
    <t xml:space="preserve">CABO DE COBRE NU # 95 MM2, ENTERRADO, EXCLUSIVE ESCAVAÇÃO E REATERRO</t>
  </si>
  <si>
    <t xml:space="preserve">CAIXA EM PVC LIGAÇÃO E PASSAGEM</t>
  </si>
  <si>
    <t xml:space="preserve">ED-16634</t>
  </si>
  <si>
    <t xml:space="preserve">CAIXA DE LIGAÇÃO/PASSAGEM EM PVC RÍGIDO PARA ELETRODUTO COM SUPORTE PARA LAJOTA, OCTOGONAL COM FUNDO MÓVEL, DIMENSÕES 4"X4", EMBUTIDA EM LAJE PRÉ-MOLDADA - FORNECIMENTO E INSTALAÇÃO</t>
  </si>
  <si>
    <t xml:space="preserve">ED-49187</t>
  </si>
  <si>
    <t xml:space="preserve">CAIXA DE LIGAÇÃO/PASSAGEM EM PVC RÍGIDO PARA ELETRODUTO, DIMENSÕES 4"X2", EMBUTIDA EM ALVENARIA - FORNECIMENTO E INSTALAÇÃO</t>
  </si>
  <si>
    <t xml:space="preserve">ED-49194</t>
  </si>
  <si>
    <t xml:space="preserve">CAIXA DE LIGAÇÃO/PASSAGEM EM PVC RÍGIDO PARA ELETRODUTO, DIMENSÕES 4"X2", EMBUTIDA EM PAREDE EM CHAPA DE GESSO ACARTONADO (DRYWALL), INCLUSIVE FORNECIMENTO E INSTALAÇÃO</t>
  </si>
  <si>
    <t xml:space="preserve">ED-49188</t>
  </si>
  <si>
    <t xml:space="preserve">CAIXA DE LIGAÇÃO/PASSAGEM EM PVC RÍGIDO PARA ELETRODUTO, DIMENSÕES 4"X4", EMBUTIDA EM ALVENARIA - FORNECIMENTO E INSTALAÇÃO</t>
  </si>
  <si>
    <t xml:space="preserve">ED-49195</t>
  </si>
  <si>
    <t xml:space="preserve">CAIXA DE LIGAÇÃO/PASSAGEM EM PVC RÍGIDO PARA ELETRODUTO, DIMENSÕES 4"X4", EMBUTIDA EM PAREDE EM CHAPA DE GESSO ACARTONADO (DRYWALL), INCLUSIVE FORNECIMENTO E INSTALAÇÃO</t>
  </si>
  <si>
    <t xml:space="preserve">ED-49191</t>
  </si>
  <si>
    <t xml:space="preserve">CAIXA DE LIGAÇÃO/PASSAGEM EM PVC RÍGIDO PARA ELETRODUTO, OCTOGONAL COM ANEL DESLIZANTE, DIMENSÕES 3"X3", EMBUTIDA EM LAJE - FORNECIMENTO E INSTALAÇÃO</t>
  </si>
  <si>
    <t xml:space="preserve">ED-49190</t>
  </si>
  <si>
    <t xml:space="preserve">CAIXA DE LIGAÇÃO/PASSAGEM EM PVC RÍGIDO PARA ELETRODUTO, OCTOGONAL COM FUNDO FIXO REFORÇADO, DIMENSÕES 4"X4", EMBUTIDA EM LAJE - FORNECIMENTO E INSTALAÇÃO</t>
  </si>
  <si>
    <t xml:space="preserve">ED-49189</t>
  </si>
  <si>
    <t xml:space="preserve">CAIXA DE LIGAÇÃO/PASSAGEM EM PVC RÍGIDO PARA ELETRODUTO, OCTOGONAL COM FUNDO MÓVEL, DIMENSÕES 4"X4", EMBUTIDA EM LAJE - FORNECIMENTO E INSTALAÇÃO</t>
  </si>
  <si>
    <t xml:space="preserve">ED-49192</t>
  </si>
  <si>
    <t xml:space="preserve">CAIXA DE LIGAÇÃO/PASSAGEM EM PVC RÍGIDO PARA ELETRODUTO ROSCÁVEL, DIMENSÕES 4"X2", EMBUTIDA EM ALVENARIA - FORNECIMENTO E INSTALAÇÃO</t>
  </si>
  <si>
    <t xml:space="preserve">ED-49193</t>
  </si>
  <si>
    <t xml:space="preserve">CAIXA DE LIGAÇÃO/PASSAGEM EM PVC RÍGIDO PARA ELETRODUTO ROSCÁVEL, DIMENSÕES 4"X4", EMBUTIDA EM ALVENARIA - FORNECIMENTO E INSTALAÇÃO</t>
  </si>
  <si>
    <t xml:space="preserve">ED-49196</t>
  </si>
  <si>
    <t xml:space="preserve">CAIXA ESTANQUE AQUATIC 4x2"</t>
  </si>
  <si>
    <t xml:space="preserve">CAIXA METÁLICA DE LIGAÇÃO E PASSAGEM</t>
  </si>
  <si>
    <t xml:space="preserve">ED-49197</t>
  </si>
  <si>
    <t xml:space="preserve">CAIXA DE INSPEÇÃO EM CONCRETO, TIPO "ZA" PASSEIO, PADRÃO CEMIG, DIMENSÃO (28X28)CM, ALTURA 40CM, COM TAMPA E ARO ARTICULADO EM FERRO FUNDIDO, INCLUSIVE ESCAVAÇÃO, APILOAMENTO, LASTRO DE BRITA, REATERRO E TRANSPORTE COM RETIRADA DO MATERIAL ESCAVADO (EM CAÇAMBA)</t>
  </si>
  <si>
    <t xml:space="preserve">ED-49200</t>
  </si>
  <si>
    <t xml:space="preserve">CAIXA DE INSPEÇÃO EM CONCRETO, TIPO "ZB" GARAGEM, PADRÃO CEMIG, DIMENSÃO (52X44)CM, ALTURA 70CM, COM TAMPA E ARO ARTICULADO EM FERRO FUNDIDO, INCLUSIVE ESCAVAÇÃO, APILOAMENTO, LASTRO DE BRITA, REATERRO E TRANSPORTE COM RETIRADA DO MATERIAL ESCAVADO (EM CAÇAMBA) </t>
  </si>
  <si>
    <t xml:space="preserve">ED-49199</t>
  </si>
  <si>
    <t xml:space="preserve">CAIXA DE INSPEÇÃO EM CONCRETO, TIPO "ZB" PASSEIO, PADRÃO CEMIG, DIMENSÃO (52X44)CM, ALTURA 70CM, COM TAMPA E ARO ARTICULADO EM FERRO FUNDIDO, INCLUSIVE ESCAVAÇÃO, APILOAMENTO, LASTRO DE BRITA, REATERRO E TRANSPORTE COM RETIRADA DO MATERIAL ESCAVADO (EM CAÇAMBA)</t>
  </si>
  <si>
    <t xml:space="preserve">ED-49202</t>
  </si>
  <si>
    <t xml:space="preserve">CAIXA DE INSPEÇÃO EM CONCRETO, TIPO "ZC" GARAGEM, PADRÃO CEMIG, DIMENSÃO (77X67)CM, ALTURA 90CM, COM TAMPA E ARO ARTICULADO EM FERRO FUNDIDO, INCLUSIVE ESCAVAÇÃO, APILOAMENTO, LASTRO DE BRITA, REATERRO E TRANSPORTE COM RETIRADA DO MATERIAL ESCAVADO (EM CAÇAMBA)</t>
  </si>
  <si>
    <t xml:space="preserve">ED-49201</t>
  </si>
  <si>
    <t xml:space="preserve">CAIXA DE INSPEÇÃO EM CONCRETO, TIPO "ZC" PASSEIO, PADRÃO CEMIG, DIMENSÃO (77X67)CM, ALTURA 90CM, COM TAMPA E ARO ARTICULADO EM FERRO FUNDIDO, INCLUSIVE ESCAVAÇÃO, APILOAMENTO, LASTRO DE BRITA, REATERRO E TRANSPORTE COM RETIRADA DO MATERIAL ESCAVADO (EM CAÇAMBA)</t>
  </si>
  <si>
    <t xml:space="preserve">ED-49151</t>
  </si>
  <si>
    <t xml:space="preserve">CAIXA DE PASSAGEM, DIMENSÃO (10X10)CM, EM CHAPA DE AÇO, TIPO DE SOBREPOR, COM ACABAMENTO EM PINTURA ELETROSTÁTICA E TAMPA CEGA, INCLUSIVE FIXAÇÃO EM ALVENARIA</t>
  </si>
  <si>
    <t xml:space="preserve">ED-49148</t>
  </si>
  <si>
    <t xml:space="preserve">CAIXA DE PASSAGEM, DIMENSÃO (15X15)CM, EM CHAPA DE AÇO, TIPO DE EMBUTIR, COM ACABAMENTO EM PINTURA ELETROSTÁTICA E TAMPA CEGA, INCLUSIVE FIXAÇÃO EM ALVENARIA</t>
  </si>
  <si>
    <t xml:space="preserve">ED-49152</t>
  </si>
  <si>
    <t xml:space="preserve">CAIXA DE PASSAGEM, DIMENSÃO (15X15)CM, EM CHAPA DE AÇO, TIPO DE SOBREPOR, COM ACABAMENTO EM PINTURA ELETROSTÁTICA E TAMPA CEGA, INCLUSIVE FIXAÇÃO EM ALVENARIA</t>
  </si>
  <si>
    <t xml:space="preserve">ED-49149</t>
  </si>
  <si>
    <t xml:space="preserve">CAIXA DE PASSAGEM, DIMENSÃO (20X20)CM, EM CHAPA DE AÇO, TIPO DE EMBUTIR, COM ACABAMENTO EM PINTURA ELETROSTÁTICA E TAMPA CEGA, INCLUSIVE FIXAÇÃO EM ALVENARIA</t>
  </si>
  <si>
    <t xml:space="preserve">ED-49153</t>
  </si>
  <si>
    <t xml:space="preserve">CAIXA DE PASSAGEM, DIMENSÃO (20X20)CM, EM CHAPA DE AÇO, TIPO DE SOBREPOR, COM ACABAMENTO EM PINTURA ELETROSTÁTICA E TAMPA CEGA, INCLUSIVE FIXAÇÃO EM ALVENARIA</t>
  </si>
  <si>
    <t xml:space="preserve">ED-49154</t>
  </si>
  <si>
    <t xml:space="preserve">CAIXA DE PASSAGEM, DIMENSÃO (25X25)CM, EM CHAPA DE AÇO, TIPO DE SOBREPOR, COM ACABAMENTO EM PINTURA ELETROSTÁTICA E TAMPA CEGA, INCLUSIVE FIXAÇÃO EM ALVENARIA</t>
  </si>
  <si>
    <t xml:space="preserve">ED-5571</t>
  </si>
  <si>
    <t xml:space="preserve">CAIXA DE PASSAGEM, DIMENSÃO (30X30)CM, EM CHAPA DE AÇO, TIPO DE EMBUTIR, COM ACABAMENTO EM PINTURA ELETROSTÁTICA E TAMPA CEGA, INCLUSIVE FIXAÇÃO EM ALVENARIA</t>
  </si>
  <si>
    <t xml:space="preserve">ED-49155</t>
  </si>
  <si>
    <t xml:space="preserve">CAIXA DE PASSAGEM, DIMENSÃO (30X30)CM, EM CHAPA DE AÇO, TIPO DE SOBREPOR, COM ACABAMENTO EM PINTURA ELETROSTÁTICA E TAMPA CEGA, INCLUSIVE FIXAÇÃO EM ALVENARIA</t>
  </si>
  <si>
    <t xml:space="preserve">ED-49164</t>
  </si>
  <si>
    <t xml:space="preserve">CAIXA DE PASSAGEM PARA PISO EM ALUMÍNIO, TAMPA REVERSÍVEL (ANTIDERRAPANTE OU LISA), DIMENSÃO (100X100X60)MM, INCLUSIVE ACESSÓRIOS E FIXAÇÃO</t>
  </si>
  <si>
    <t xml:space="preserve">ED-49165</t>
  </si>
  <si>
    <t xml:space="preserve">CAIXA DE PASSAGEM PARA PISO EM ALUMÍNIO, TAMPA REVERSÍVEL (ANTIDERRAPANTE OU LISA), DIMENSÃO (200X200X100)MM, INCLUSIVE ACESSÓRIOS E FIXAÇÃO</t>
  </si>
  <si>
    <t xml:space="preserve">ED-49166</t>
  </si>
  <si>
    <t xml:space="preserve">CAIXA DE PASSAGEM PARA PISO EM ALUMÍNIO, TAMPA REVERSÍVEL (ANTIDERRAPANTE OU LISA), DIMENSÃO (300X300X120)MM, INCLUSIVE ACESSÓRIOS E FIXAÇÃO</t>
  </si>
  <si>
    <t xml:space="preserve">ED-49167</t>
  </si>
  <si>
    <t xml:space="preserve">CAIXA DE PASSAGEM PARA PISO EM ALUMÍNIO, TAMPA REVERSÍVEL (ANTIDERRAPANTE OU LISA), DIMENSÃO (400X400X200)MM, INCLUSIVE ACESSÓRIOS E FIXAÇÃO</t>
  </si>
  <si>
    <t xml:space="preserve">CAIXA DE PASSAGEM EM ALVENARIA</t>
  </si>
  <si>
    <t xml:space="preserve">ED-49171</t>
  </si>
  <si>
    <t xml:space="preserve">CAIXA DE PASSAGEM EM ALVENARIA E TAMPA DE CONCRETO, FUNDO DE BRITA, TIPO 1, 25 X 25 X 50 CM, INCLUSIVE ESCAVAÇÃO, REATERRO E BOTA-FORA</t>
  </si>
  <si>
    <t xml:space="preserve">ED-49168</t>
  </si>
  <si>
    <t xml:space="preserve">CAIXA DE PASSAGEM EM ALVENARIA E TAMPA DE CONCRETO, FUNDO DE BRITA, TIPO 1, 30 X 30 X 40 CM, INCLUSIVE ESCAVAÇÃO, REATERRO E BOTA-FORA</t>
  </si>
  <si>
    <t xml:space="preserve">ED-49169</t>
  </si>
  <si>
    <t xml:space="preserve">CAIXA DE PASSAGEM EM ALVENARIA E TAMPA DE CONCRETO, FUNDO DE BRITA, TIPO 1, 40 X 40 X 60 CM, INCLUSIVE ESCAVAÇÃO, REATERRO E BOTA-FORA</t>
  </si>
  <si>
    <t xml:space="preserve">ED-49170</t>
  </si>
  <si>
    <t xml:space="preserve">CAIXA DE PASSAGEM EM ALVENARIA E TAMPA DE CONCRETO, FUNDO DE BRITA, TIPO 1, 50 X 50 X 60 CM, INCLUSIVE ESCAVAÇÃO, REATERRO E BOTA-FORA</t>
  </si>
  <si>
    <t xml:space="preserve">CAIXA DE PASSAGEM PARA TELEFONIA</t>
  </si>
  <si>
    <t xml:space="preserve">ED-49186</t>
  </si>
  <si>
    <t xml:space="preserve">CAIXA DE TELEFONIA/REDE/CFTV, DIMENSÃO (100X100)CM, EM CHAPA DE AÇO GALVANIZADO, TIPO DE EMBUTIR, COM FECHO E ACABAMENTO EM PINTURA ELETROSTÁTICA, INCLUSIVE INSTALAÇÃO</t>
  </si>
  <si>
    <t xml:space="preserve">ED-29066</t>
  </si>
  <si>
    <t xml:space="preserve">CAIXA DE TELEFONIA/REDE/CFTV, DIMENSÃO (120X120)CM, EM CHAPA DE AÇO GALVANIZADO, TIPO DE EMBUTIR, COM FECHO E ACABAMENTO EM PINTURA ELETROSTÁTICA, INCLUSIVE INSTALAÇÃO</t>
  </si>
  <si>
    <t xml:space="preserve">ED-49227</t>
  </si>
  <si>
    <t xml:space="preserve">CAIXA DE TELEFONIA/REDE/CFTV, DIMENSÃO (150X150)CM, EM CHAPA DE AÇO GALVANIZADO, TIPO DE EMBUTIR, COM FECHO E ACABAMENTO EM PINTURA ELETROSTÁTICA, INCLUSIVE INSTALAÇÃO</t>
  </si>
  <si>
    <t xml:space="preserve">ED-5560</t>
  </si>
  <si>
    <t xml:space="preserve">CAIXA DE TELEFONIA/REDE/CFTV, DIMENSÃO (20X20)CM, EM CHAPA DE AÇO GALVANIZADO, TIPO DE EMBUTIR, COM FECHO E ACABAMENTO EM PINTURA ELETROSTÁTICA, INCLUSIVE INSTALAÇÃO</t>
  </si>
  <si>
    <t xml:space="preserve">ED-49218</t>
  </si>
  <si>
    <t xml:space="preserve">CAIXA DE TELEFONIA/REDE/CFTV, DIMENSÃO (20X20)CM, EM CHAPA DE AÇO GALVANIZADO, TIPO DE SOBREPOR, COM FECHO E ACABAMENTO EM PINTURA ELETROSTÁTICA, INCLUSIVE INSTALAÇÃO</t>
  </si>
  <si>
    <t xml:space="preserve">ED-49183</t>
  </si>
  <si>
    <t xml:space="preserve">CAIXA DE TELEFONIA/REDE/CFTV, DIMENSÃO (40X40)CM, EM CHAPA DE AÇO GALVANIZADO, TIPO DE EMBUTIR, COM FECHO E ACABAMENTO EM PINTURA ELETROSTÁTICA, INCLUSIVE INSTALAÇÃO</t>
  </si>
  <si>
    <t xml:space="preserve">ED-49220</t>
  </si>
  <si>
    <t xml:space="preserve">CAIXA DE TELEFONIA/REDE/CFTV, DIMENSÃO (40X40)CM, EM CHAPA DE AÇO GALVANIZADO, TIPO DE SOBREPOR, COM FECHO E ACABAMENTO EM PINTURA ELETROSTÁTICA, INCLUSIVE INSTALAÇÃO</t>
  </si>
  <si>
    <t xml:space="preserve">ED-49184</t>
  </si>
  <si>
    <t xml:space="preserve">CAIXA DE TELEFONIA/REDE/CFTV, DIMENSÃO (60X60)CM, EM CHAPA DE AÇO GALVANIZADO, TIPO DE EMBUTIR, COM FECHO E ACABAMENTO EM PINTURA ELETROSTÁTICA, INCLUSIVE INSTALAÇÃO</t>
  </si>
  <si>
    <t xml:space="preserve">ED-49222</t>
  </si>
  <si>
    <t xml:space="preserve">CAIXA DE TELEFONIA/REDE/CFTV, DIMENSÃO (60X60)CM, EM CHAPA DE AÇO GALVANIZADO, TIPO DE SOBREPOR, COM FECHO E ACABAMENTO EM PINTURA ELETROSTÁTICA, INCLUSIVE INSTALAÇÃO</t>
  </si>
  <si>
    <t xml:space="preserve">ED-49185</t>
  </si>
  <si>
    <t xml:space="preserve">CAIXA DE TELEFONIA/REDE/CFTV, DIMENSÃO (80X80)CM, EM CHAPA DE AÇO GALVANIZADO, TIPO DE EMBUTIR, COM FECHO E ACABAMENTO EM PINTURA ELETROSTÁTICA, INCLUSIVE INSTALAÇÃO</t>
  </si>
  <si>
    <t xml:space="preserve">ED-49224</t>
  </si>
  <si>
    <t xml:space="preserve">CAIXA DE TELEFONIA/REDE/CFTV, DIMENSÃO (80X80)CM, EM CHAPA DE AÇO GALVANIZADO, TIPO DE SOBREPOR, COM FECHO E ACABAMENTO EM PINTURA ELETROSTÁTICA, INCLUSIVE INSTALAÇÃO</t>
  </si>
  <si>
    <t xml:space="preserve">ED-27189</t>
  </si>
  <si>
    <t xml:space="preserve">CAIXA PRÉ-MOLDADA PARA ENTRADA TELEFÔNICA SUBTERRÂNEA, TIPO R1, MEDIDAS INTERNAS (60X35X50)CM, INCLUSIVE ESCAVAÇÃO, APILOAMENTO, LASTRO DE BRITA, REATERRO E TRANSPORTE COM RETIRADA DO MATERIAL ESCAVADO (EM CAÇAMBA)</t>
  </si>
  <si>
    <t xml:space="preserve">ED-49176</t>
  </si>
  <si>
    <t xml:space="preserve">CAIXA PRÉ-MOLDADA PARA ENTRADA TELEFÔNICA SUBTERRÂNEA, TIPO R2, MEDIDAS INTERNAS (107X52X50)CM, INCLUSIVE ESCAVAÇÃO, APILOAMENTO, LASTRO DE BRITA, REATERRO E TRANSPORTE COM RETIRADA DO MATERIAL ESCAVADO (EM CAÇAMBA)</t>
  </si>
  <si>
    <t xml:space="preserve">ED-49174</t>
  </si>
  <si>
    <t xml:space="preserve">CAIXA SUBTERRÂNEA, TIPO P20, EM FERRO FUNDIDO COM TAMPA, INCLUSIVE ESCAVAÇÃO, REATERRO, LASTRO DE BRITA E TRANSPORTE COM RETIRADA DO MATERIAL ESCAVADO (EM CAÇAMBA)</t>
  </si>
  <si>
    <t xml:space="preserve">INTERRUPTOR, TOMADA E ACESSÓRIOS</t>
  </si>
  <si>
    <t xml:space="preserve">ED-49058</t>
  </si>
  <si>
    <t xml:space="preserve">CAMPAINHA DE EMBUTIR EM CAIXA 2x4", DO TIPO CIGARRA, 127V</t>
  </si>
  <si>
    <t xml:space="preserve">ED-49057</t>
  </si>
  <si>
    <t xml:space="preserve">CAMPAINHA DE SOBREPOR (SINCRONSOM 117)</t>
  </si>
  <si>
    <t xml:space="preserve">ED-15740</t>
  </si>
  <si>
    <t xml:space="preserve">CONJUNTO DE DOIS (2) INTERRUPTORES BIPOLAR SIMPLES, CORRENTE 10A, TENSÃO 250V, (10A-250V), COM PLACA 4"X2" DE DOIS (2) POSTOS, INCLUSIVE FORNECIMENTO, INSTALAÇÃO, SUPORTE, MÓDULO E PLACA</t>
  </si>
  <si>
    <t xml:space="preserve">ED-15783</t>
  </si>
  <si>
    <t xml:space="preserve">CONJUNTO DE DOIS (2) INTERRUPTORES BIPOLAR SIMPLES, CORRENTE 10A, TENSÃO 250V, (10A-250V), COM PLACA 4"X4" DE DOIS (2) POSTOS, INCLUSIVE FORNECIMENTO, INSTALAÇÃO, SUPORTE, MÓDULO E PLACA</t>
  </si>
  <si>
    <t xml:space="preserve">ED-15788</t>
  </si>
  <si>
    <t xml:space="preserve">CONJUNTO DE DOIS (2) INTERRUPTORES BIPOLAR SIMPLES, CORRENTE 10A, TENSÃO 250V, (10A-250V) E DOIS (2) INTERRUPTORES PARALELOS, CORRENTE 10A, TENSÃO 250V, (10A-250V), COM PLACA 4"X4" DE QUATRO (4) POSTOS, INCLUSIVE FORNECIMENTO, INSTALAÇÃO, SUPORTE, MÓDULO E PLACA</t>
  </si>
  <si>
    <t xml:space="preserve">ED-15747</t>
  </si>
  <si>
    <t xml:space="preserve">CONJUNTO DE DOIS (2) INTERRUPTORES BIPOLAR SIMPLES, CORRENTE 10A, TENSÃO 250V, (10A-250V) E UM (1) INTERRUPTOR PARALELO, CORRENTE 10A, TENSÃO 250V, (10A-250V), COM PLACA 4"X2" DE TRÊS (3) POSTOS, INCLUSIVE FORNECIMENTO, INSTALAÇÃO, SUPORTE, MÓDULO E PLACA</t>
  </si>
  <si>
    <t xml:space="preserve">ED-15773</t>
  </si>
  <si>
    <t xml:space="preserve">CONJUNTO DE DOIS (2) INTERRUPTORES BIPOLAR SIMPLES, CORRENTE 10A, TENSÃO 250V, (10A-250V) E UMA (1) TOMADA PADRÃO, TRÊS (3) POLOS, CORRENTE 10A, TENSÃO 250V, (2P+T/10A-250V), COM PLACA 4"X2" DE TRÊS (3) POSTOS, INCLUSIVE FORNECIMENTO, INSTALAÇÃO, SUPORTE, MÓDULO E PLACA</t>
  </si>
  <si>
    <t xml:space="preserve">ED-15776</t>
  </si>
  <si>
    <t xml:space="preserve">CONJUNTO DE DOIS (2) INTERRUPTORES BIPOLAR SIMPLES, CORRENTE 10A, TENSÃO 250V, (10A-250V) E UMA (1) TOMADA PADRÃO, TRÊS (3) POLOS, CORRENTE 20A, TENSÃO 250V, (2P+T/20A-250V), COM PLACA 4"X2" DE TRÊS (3) POSTOS, INCLUSIVE FORNECIMENTO, INSTALAÇÃO, SUPORTE, MÓDULO E PLACA</t>
  </si>
  <si>
    <t xml:space="preserve">ED-15772</t>
  </si>
  <si>
    <t xml:space="preserve">CONJUNTO DE DOIS (2) INTERRUPTORES PARALELO, CORRENTE 10A, TENSÃO 250V, (10A-250V) E UMA (1) TOMADA PADRÃO, TRÊS (3) POLOS, CORRENTE 10A, TENSÃO 250V, (2P+T/10A-250V), COM PLACA 4"X2" DE TRÊS (3) POSTOS, INCLUSIVE FORNECIMENTO, INSTALAÇÃO, SUPORTE, MÓDULO E PLACA</t>
  </si>
  <si>
    <t xml:space="preserve">ED-15775</t>
  </si>
  <si>
    <t xml:space="preserve">CONJUNTO DE DOIS (2) INTERRUPTORES PARALELO, CORRENTE 10A, TENSÃO 250V, (10A-250V) E UMA (1) TOMADA PADRÃO, TRÊS (3) POLOS, CORRENTE 20A, TENSÃO 250V, (2P+T/20A-250V), COM PLACA 4"X2" DE TRÊS (3) POSTOS, INCLUSIVE FORNECIMENTO, INSTALAÇÃO, SUPORTE, MÓDULO E PLACA</t>
  </si>
  <si>
    <t xml:space="preserve">ED-15745</t>
  </si>
  <si>
    <t xml:space="preserve">CONJUNTO DE DOIS (2) INTERRUPTORES PARALELOS, CORRENTE 10A, TENSÃO 250V, (10A-250V), COM PLACA 4"X2" DE DOIS (2) POSTOS, INCLUSIVE FORNECIMENTO, INSTALAÇÃO, SUPORTE, MÓDULO E PLACA</t>
  </si>
  <si>
    <t xml:space="preserve">ED-15739</t>
  </si>
  <si>
    <t xml:space="preserve">CONJUNTO DE DOIS (2) INTERRUPTORES SIMPLES, CORRENTE 10A, TENSÃO 250V, (10A-250V), COM PLACA 4"X2" DE DOIS (2) POSTOS, INCLUSIVE FORNECIMENTO, INSTALAÇÃO, SUPORTE, MÓDULO E PLACA</t>
  </si>
  <si>
    <t xml:space="preserve">ED-15782</t>
  </si>
  <si>
    <t xml:space="preserve">CONJUNTO DE DOIS (2) INTERRUPTORES SIMPLES, CORRENTE 10A, TENSÃO 250V, (10A-250V), COM PLACA 4"X4" DE DOIS (2) POSTOS, INCLUSIVE FORNECIMENTO, INSTALAÇÃO, SUPORTE, MÓDULO E PLACA</t>
  </si>
  <si>
    <t xml:space="preserve">ED-15787</t>
  </si>
  <si>
    <t xml:space="preserve">CONJUNTO DE DOIS (2) INTERRUPTORES SIMPLES, CORRENTE 10A, TENSÃO 250V, (10A-250V) E DOIS (2) INTERRUPTORES PARALELOS, CORRENTE 10A, TENSÃO 250V, (10A-250V), COM PLACA 4"X4" DE QUATRO (4) POSTOS, INCLUSIVE FORNECIMENTO, INSTALAÇÃO, SUPORTE, MÓDULO E PLACA</t>
  </si>
  <si>
    <t xml:space="preserve">ED-15746</t>
  </si>
  <si>
    <t xml:space="preserve">CONJUNTO DE DOIS (2) INTERRUPTORES SIMPLES, CORRENTE 10A, TENSÃO 250V, (10A-250V) E UM (1) INTERRUPTOR PARALELO, CORRENTE 10A, TENSÃO 250V, (10A-250V), COM PLACA 4"X2" DE TRÊS (3) POSTOS, INCLUSIVE FORNECIMENTO, INSTALAÇÃO, SUPORTE, MÓDULO E PLACA</t>
  </si>
  <si>
    <t xml:space="preserve">ED-15771</t>
  </si>
  <si>
    <t xml:space="preserve">CONJUNTO DE DOIS (2) INTERRUPTORES SIMPLES, CORRENTE 10A, TENSÃO 250V, (10A-250V) E UMA (1) TOMADA PADRÃO, TRÊS (3) POLOS, CORRENTE 10A, TENSÃO 250V, (2P+T/10A-250V), COM PLACA 4"X2" DE TRÊS (3) POSTOS, INCLUSIVE FORNECIMENTO, INSTALAÇÃO, SUPORTE, MÓDULO E PLACA</t>
  </si>
  <si>
    <t xml:space="preserve">ED-15774</t>
  </si>
  <si>
    <t xml:space="preserve">CONJUNTO DE DOIS (2) INTERRUPTORES SIMPLES, CORRENTE 10A, TENSÃO 250V, (10A-250V) E UMA (1) TOMADA PADRÃO, TRÊS (3) POLOS, CORRENTE 20A, TENSÃO 250V, (2P+T/20A-250V), COM PLACA 4"X2" DE TRÊS (3) POSTOS, INCLUSIVE FORNECIMENTO, INSTALAÇÃO, SUPORTE, MÓDULO E PLACA</t>
  </si>
  <si>
    <t xml:space="preserve">ED-15789</t>
  </si>
  <si>
    <t xml:space="preserve">CONJUNTO DE DOIS (2) MÓDULOS COM FURO PARA SAÍDA DE FIO Ø 10MM, COM PLACA 4"X4" DE DOIS (2) POSTO, INCLUSIVE FORNECIMENTO, INSTALAÇÃO, SUPORTE, MÓDULO E PLACA</t>
  </si>
  <si>
    <t xml:space="preserve">ED-15755</t>
  </si>
  <si>
    <t xml:space="preserve">CONJUNTO DE DUAS (2) TOMADAS PADRÃO, TRÊS (3) POLOS, CORRENTE 10A, TENSÃO 250V, (2P+T/10A-250V), COM PLACA 4"X2" DE DOIS (2) POSTOS, INCLUSIVE FORNECIMENTO, INSTALAÇÃO, SUPORTE, MÓDULO E PLACA</t>
  </si>
  <si>
    <t xml:space="preserve">ED-15790</t>
  </si>
  <si>
    <t xml:space="preserve">CONJUNTO DE DUAS (2) TOMADAS PADRÃO, TRÊS (3) POLOS, CORRENTE 10A, TENSÃO 250V, (2P+T/10A-250V), COM PLACA 4"X4" DE DOIS (2) POSTOS, INCLUSIVE FORNECIMENTO, INSTALAÇÃO, SUPORTE, MÓDULO E PLACA</t>
  </si>
  <si>
    <t xml:space="preserve">ED-15756</t>
  </si>
  <si>
    <t xml:space="preserve">CONJUNTO DE DUAS (2) TOMADAS PADRÃO, TRÊS (3) POLOS, CORRENTE 20A, TENSÃO 250V, (2P+T/20A-250V), COM PLACA 4"X2" DE DOIS (2) POSTOS, INCLUSIVE FORNECIMENTO, INSTALAÇÃO, SUPORTE, MÓDULO E PLACA</t>
  </si>
  <si>
    <t xml:space="preserve">ED-15791</t>
  </si>
  <si>
    <t xml:space="preserve">CONJUNTO DE DUAS (2) TOMADAS PADRÃO, TRÊS (3) POLOS, CORRENTE 20A, TENSÃO 250V, (2P+T/20A-250V), COM PLACA 4"X4" DE DOIS (2) POSTOS, INCLUSIVE FORNECIMENTO, INSTALAÇÃO, SUPORTE, MÓDULO E PLACA</t>
  </si>
  <si>
    <t xml:space="preserve">ED-15757</t>
  </si>
  <si>
    <t xml:space="preserve">CONJUNTO DE DUAS (2) TOMADAS PADRÃO VERMELHA, USO ESPECÍFICO, TRÊS (3) POLOS, CORRENTE 20A, TENSÃO 250V, (2P+T/20A-250V), COM PLACA 4"X2" DE DOIS (2) POSTOS, INCLUSIVE FORNECIMENTO, INSTALAÇÃO, SUPORTE, MÓDULO E PLACA</t>
  </si>
  <si>
    <t xml:space="preserve">ED-15793</t>
  </si>
  <si>
    <t xml:space="preserve">CONJUNTO DE DUAS (2) TOMADAS PADRÃO VERMELHA, USO ESPECÍFICO, TRÊS (3) POLOS, CORRENTE 20A, TENSÃO 250V, (2P+T/20A-250V), COM PLACA 4"X4" DE DOIS (2) POSTOS, INCLUSIVE FORNECIMENTO, INSTALAÇÃO, SUPORTE, MÓDULO E PLACA</t>
  </si>
  <si>
    <t xml:space="preserve">ED-15759</t>
  </si>
  <si>
    <t xml:space="preserve">CONJUNTO DE DUAS (2) TOMADAS USB (CONECTOR USB TIPO A), CORRENTE 1A, TENSÃO 5V, (1A-5V), COM PLACA 4"X2" DE DOIS (2) POSTOS, INCLUSIVE FORNECIMENTO, INSTALAÇÃO, SUPORTE, MÓDULO E PLACA</t>
  </si>
  <si>
    <t xml:space="preserve">ED-15785</t>
  </si>
  <si>
    <t xml:space="preserve">CONJUNTO DE QUATRO (4) INTERRUPTORES BIPOLAR SIMPLES, CORRENTE 10A, TENSÃO 250V, (10A-250V), COM PLACA 4"X4" DE QUATRO (4) POSTOS, INCLUSIVE FORNECIMENTO, INSTALAÇÃO, SUPORTE, MÓDULO E PLACA</t>
  </si>
  <si>
    <t xml:space="preserve">ED-15784</t>
  </si>
  <si>
    <t xml:space="preserve">CONJUNTO DE QUATRO (4) INTERRUPTORES SIMPLES, CORRENTE 10A, TENSÃO 250V, (10A-250V), COM PLACA 4"X4" DE QUATRO (4) POSTOS, INCLUSIVE FORNECIMENTO, INSTALAÇÃO, SUPORTE, MÓDULO E PLACA</t>
  </si>
  <si>
    <t xml:space="preserve">ED-15786</t>
  </si>
  <si>
    <t xml:space="preserve">CONJUNTO DE SEIS (6) INTERRUPTORES SIMPLES, CORRENTE 10A, TENSÃO 250V, (10A-250V), COM PLACA 4"X4" DE SEIS (6) POSTOS, INCLUSIVE FORNECIMENTO, INSTALAÇÃO, SUPORTE, MÓDULO E PLACA</t>
  </si>
  <si>
    <t xml:space="preserve">ED-15742</t>
  </si>
  <si>
    <t xml:space="preserve">CONJUNTO DE TRÊS (3) INTERRUPTORES BIPOLAR SIMPLES, CORRENTE 10A, TENSÃO 250V, (10A-250V), COM PLACA 4"X2" DE TRÊS (3) POSTOS, INCLUSIVE FORNECIMENTO, INSTALAÇÃO, SUPORTE, MÓDULO E PLACA</t>
  </si>
  <si>
    <t xml:space="preserve">ED-15741</t>
  </si>
  <si>
    <t xml:space="preserve">CONJUNTO DE TRÊS (3) INTERRUPTORES SIMPLES, CORRENTE 10A, TENSÃO 250V, (10A-250V), COM PLACA 4"X2" DE TRÊS (3) POSTOS, INCLUSIVE FORNECIMENTO, INSTALAÇÃO, SUPORTE, MÓDULO E PLACA</t>
  </si>
  <si>
    <t xml:space="preserve">ED-15735</t>
  </si>
  <si>
    <t xml:space="preserve">CONJUNTO DE UM (1) INTERRUPTOR BIPOLAR SIMPLES, CORRENTE 10A, TENSÃO 250V, (10A-250V), COM PLACA 4"X2" DE UM (1) POSTO, INCLUSIVE FORNECIMENTO, INSTALAÇÃO, SUPORTE, MÓDULO E PLACA</t>
  </si>
  <si>
    <t xml:space="preserve">ED-15744</t>
  </si>
  <si>
    <t xml:space="preserve">CONJUNTO DE UM (1) INTERRUPTOR BIPOLAR SIMPLES, CORRENTE 10A, TENSÃO 250V, (10A-250V) E UM (1) INTERRUPTOR PARALELO, CORRENTE 10A, TENSÃO 250V, (10A-250V), COM PLACA 4"X2" DE DOIS (2) POSTOS, INCLUSIVE FORNECIMENTO, INSTALAÇÃO, SUPORTE, MÓDULO E PLACA</t>
  </si>
  <si>
    <t xml:space="preserve">ED-15767</t>
  </si>
  <si>
    <t xml:space="preserve">CONJUNTO DE UM (1) INTERRUPTOR BIPOLAR SIMPLES, CORRENTE 10A, TENSÃO 250V, (10A-250V) E UMA (1) TOMADA PADRÃO, TRÊS (3) POLOS, CORRENTE 10A, TENSÃO 250V, (2P+T/10A-250V), COM PLACA 4"X2" DE DOIS (2) POSTOS, INCLUSIVE FORNECIMENTO, INSTALAÇÃO, SUPORTE, MÓDULO E PLACA</t>
  </si>
  <si>
    <t xml:space="preserve">ED-15770</t>
  </si>
  <si>
    <t xml:space="preserve">CONJUNTO DE UM (1) INTERRUPTOR BIPOLAR SIMPLES, CORRENTE 10A, TENSÃO 250V, (10A-250V) E UMA (1) TOMADA PADRÃO, TRÊS (3) POLOS, CORRENTE 20A, TENSÃO 250V, (2P+T/20A-250V), COM PLACA 4"X2" DE DOIS (2) POSTOS, INCLUSIVE FORNECIMENTO, INSTALAÇÃO, SUPORTE, MÓDULO E PLACA</t>
  </si>
  <si>
    <t xml:space="preserve">ED-15737</t>
  </si>
  <si>
    <t xml:space="preserve">CONJUNTO DE UM (1) INTERRUPTOR INTERMEDIÁRIO, CORRENTE 10A, TENSÃO 250V, (10A-250V), COM PLACA 4"X2" DE UM (1) POSTO, INCLUSIVE FORNECIMENTO, INSTALAÇÃO, SUPORTE, MÓDULO E PLACA</t>
  </si>
  <si>
    <t xml:space="preserve">ED-15736</t>
  </si>
  <si>
    <t xml:space="preserve">CONJUNTO DE UM (1) INTERRUPTOR PARALELO, CORRENTE 10A, TENSÃO 250V, (10A-250V), COM PLACA 4"X2" DE UM (1) POSTO, INCLUSIVE FORNECIMENTO, INSTALAÇÃO, SUPORTE, MÓDULO E PLACA</t>
  </si>
  <si>
    <t xml:space="preserve">ED-15766</t>
  </si>
  <si>
    <t xml:space="preserve">CONJUNTO DE UM (1) INTERRUPTOR PARALELO, CORRENTE 10A, TENSÃO 250V, (10A-250V) E UMA (1) TOMADA PADRÃO, TRÊS (3) POLOS, CORRENTE 10A, TENSÃO 250V, (2P+T/10A-250V), COM PLACA 4"X2" DE DOIS (2) POSTOS, INCLUSIVE FORNECIMENTO, INSTALAÇÃO, SUPORTE, MÓDULO E PLACA</t>
  </si>
  <si>
    <t xml:space="preserve">ED-15769</t>
  </si>
  <si>
    <t xml:space="preserve">CONJUNTO DE UM (1) INTERRUPTOR PARALELO, CORRENTE 10A, TENSÃO 250V, (10A-250V) E UMA (1) TOMADA PADRÃO, TRÊS (3) POLOS, CORRENTE 20A, TENSÃO 250V, (2P+T/20A-250V), COM PLACA 4"X2" DE DOIS (2) POSTOS, INCLUSIVE FORNECIMENTO, INSTALAÇÃO, SUPORTE, MÓDULO E PLACA</t>
  </si>
  <si>
    <t xml:space="preserve">ED-15738</t>
  </si>
  <si>
    <t xml:space="preserve">CONJUNTO DE UM (1) INTERRUPTOR PULSADOR (CAMPAINHA), CORRENTE 10A, TENSÃO 250V, (10A-250V), COM PLACA 4"X2" DE UM (1) POSTO, INCLUSIVE FORNECIMENTO, INSTALAÇÃO, SUPORTE, MÓDULO E PLACA</t>
  </si>
  <si>
    <t xml:space="preserve">ED-15733</t>
  </si>
  <si>
    <t xml:space="preserve">CONJUNTO DE UM (1) INTERRUPTOR SIMPLES, CORRENTE 10A, TENSÃO 250V, (10A-250V), COM PLACA 4"X2" DE UM (1) POSTO, INCLUSIVE FORNECIMENTO, INSTALAÇÃO, SUPORTE, MÓDULO E PLACA</t>
  </si>
  <si>
    <t xml:space="preserve">ED-15743</t>
  </si>
  <si>
    <t xml:space="preserve">CONJUNTO DE UM (1) INTERRUPTOR SIMPLES, CORRENTE 10A, TENSÃO 250V, (10A-250V) E UM (1) INTERRUPTOR PARALELO, CORRENTE 10A, TENSÃO 250V, (10A-250V), COM PLACA 4"X2" DE DOIS (2) POSTOS, INCLUSIVE FORNECIMENTO, INSTALAÇÃO, SUPORTE, MÓDULO E PLACA</t>
  </si>
  <si>
    <t xml:space="preserve">ED-15765</t>
  </si>
  <si>
    <t xml:space="preserve">CONJUNTO DE UM (1) INTERRUPTOR SIMPLES, CORRENTE 10A, TENSÃO 250V, (10A-250V) E UMA (1) TOMADA PADRÃO, TRÊS (3) POLOS, CORRENTE 10A, TENSÃO 250V, (2P+T/10A-250V), COM PLACA 4"X2" DE DOIS (2) POSTOS, INCLUSIVE FORNECIMENTO, INSTALAÇÃO, SUPORTE, MÓDULO E PLACA</t>
  </si>
  <si>
    <t xml:space="preserve">ED-15768</t>
  </si>
  <si>
    <t xml:space="preserve">CONJUNTO DE UM (1) INTERRUPTOR SIMPLES, CORRENTE 10A, TENSÃO 250V, (10A-250V) E UMA (1) TOMADA PADRÃO, TRÊS (3) POLOS, CORRENTE 20A, TENSÃO 250V, (2P+T/20A-250V), COM PLACA 4"X2" DE DOIS (2) POSTOS, INCLUSIVE FORNECIMENTO, INSTALAÇÃO, SUPORTE, MÓDULO E PLACA</t>
  </si>
  <si>
    <t xml:space="preserve">ED-15778</t>
  </si>
  <si>
    <t xml:space="preserve">CONJUNTO DE UM (1) INTERRUPTORES BIPOLAR SIMPLES, CORRENTE 10A, TENSÃO 250V, (10A-250V), UM (1) INTERRUPTOR PARALELO, CORRENTE 10A, TENSÃO 250V, (10A-250V) E UMA (1) TOMADA PADRÃO, TRÊS (3) POLOS, CORRENTE 10A, TENSÃO 250V, (2P+T/10A-250V), COM PLACA 4"X2" DE TRÊS (3) POSTOS, INCLUSIVE FORNECIMENTO, INSTALAÇÃO, SUPORTE, MÓDULO E PLACA</t>
  </si>
  <si>
    <t xml:space="preserve">ED-15780</t>
  </si>
  <si>
    <t xml:space="preserve">CONJUNTO DE UM (1) INTERRUPTORES BIPOLAR SIMPLES, CORRENTE 10A, TENSÃO 250V, (10A-250V), UM (1) INTERRUPTOR PARALELO, CORRENTE 10A, TENSÃO 250V, (10A-250V) E UMA (1) TOMADA PADRÃO, TRÊS (3) POLOS, CORRENTE 20A, TENSÃO 250V, (2P+T/20A-250V), COM PLACA 4"X2" DE TRÊS (3) POSTOS, INCLUSIVE FORNECIMENTO, INSTALAÇÃO, SUPORTE, MÓDULO E PLACA</t>
  </si>
  <si>
    <t xml:space="preserve">ED-15777</t>
  </si>
  <si>
    <t xml:space="preserve">CONJUNTO DE UM (1) INTERRUPTORES SIMPLES, CORRENTE 10A, TENSÃO 250V, (10A-250V), UM (1) INTERRUPTOR PARALELO, CORRENTE 10A, TENSÃO 250V, (10A-250V) E UMA (1) TOMADA PADRÃO, TRÊS (3) POLOS, CORRENTE 10A, TENSÃO 250V, (2P+T/10A-250V), COM PLACA 4"X2" DE TRÊS (3) POSTOS, INCLUSIVE FORNECIMENTO, INSTALAÇÃO, SUPORTE, MÓDULO E PLACA</t>
  </si>
  <si>
    <t xml:space="preserve">ED-15779</t>
  </si>
  <si>
    <t xml:space="preserve">CONJUNTO DE UM (1) INTERRUPTORES SIMPLES, CORRENTE 10A, TENSÃO 250V, (10A-250V), UM (1) INTERRUPTOR PARALELO, CORRENTE 10A, TENSÃO 250V, (10A-250V) E UMA (1) TOMADA PADRÃO, TRÊS (3) POLOS, CORRENTE 20A, TENSÃO 250V, (2P+T/20A-250V), COM PLACA 4"X2" DE TRÊS (3) POSTOS, INCLUSIVE FORNECIMENTO, INSTALAÇÃO, SUPORTE, MÓDULO E PLACA</t>
  </si>
  <si>
    <t xml:space="preserve">ED-15763</t>
  </si>
  <si>
    <t xml:space="preserve">CONJUNTO DE UM (1) MÓDULO COM FURO PARA SAÍDA DE FIO Ø10MM, COM PLACA 4"X2" DE UM (1) POSTO, INCLUSIVE FORNECIMENTO, INSTALAÇÃO, SUPORTE, MÓDULO E PLACA</t>
  </si>
  <si>
    <t xml:space="preserve">ED-49483</t>
  </si>
  <si>
    <t xml:space="preserve">CONJUNTO DE UMA (1) PLACA CEGA 3"X3", TIPO REDONDA, INCLUSIVE FORNECIMENTO, INSTALAÇÃO, SUPORTE E PLACA</t>
  </si>
  <si>
    <t xml:space="preserve">ED-15764</t>
  </si>
  <si>
    <t xml:space="preserve">CONJUNTO DE UMA (1) PLACA CEGA 4"X2", INCLUSIVE FORNECIMENTO, INSTALAÇÃO, SUPORTE E PLACA</t>
  </si>
  <si>
    <t xml:space="preserve">ED-15781</t>
  </si>
  <si>
    <t xml:space="preserve">CONJUNTO DE UMA (1) PLACA CEGA 4"X4", INCLUSIVE FORNECIMENTO, INSTALAÇÃO, SUPORTE E PLACA</t>
  </si>
  <si>
    <t xml:space="preserve">ED-15753</t>
  </si>
  <si>
    <t xml:space="preserve">CONJUNTO DE UMA (1) TOMADA DE ANTENA (CONECTOR COAXIAL), COM PLACA 4"X2" DE UM (1) POSTO, INCLUSIVE FORNECIMENTO, INSTALAÇÃO, SUPORTE, MÓDULO E PLACA</t>
  </si>
  <si>
    <t xml:space="preserve">ED-15748</t>
  </si>
  <si>
    <t xml:space="preserve">CONJUNTO DE UMA (1) TOMADA PADRÃO, TRÊS (3) POLOS, CORRENTE 10A, TENSÃO 250V, (2P+T/10A-250V), COM PLACA 4"X2" DE UM (1) POSTO, INCLUSIVE FORNECIMENTO, INSTALAÇÃO, SUPORTE, MÓDULO E PLACA</t>
  </si>
  <si>
    <t xml:space="preserve">ED-15761</t>
  </si>
  <si>
    <t xml:space="preserve">CONJUNTO DE UMA (1) TOMADA PADRÃO, TRÊS (3) POLOS, CORRENTE 10A, TENSÃO 250V, (2P+T/10A-250V) E UMA (1) TOMADA PADRÃO, TRÊS (3) POLOS, CORRENTE 20A, TENSÃO 250V, (2P+T/20A-250V), COM PLACA 4"X2" DE DOIS (2) POSTOS, INCLUSIVE FORNECIMENTO, INSTALAÇÃO, SUPORTE, MÓDULO E PLACA</t>
  </si>
  <si>
    <t xml:space="preserve">ED-15792</t>
  </si>
  <si>
    <t xml:space="preserve">CONJUNTO DE UMA (1) TOMADA PADRÃO, TRÊS (3) POLOS, CORRENTE 10A, TENSÃO 250V, (2P+T/10A-250V) E UMA (1) TOMADA PADRÃO, TRÊS (3) POLOS, CORRENTE 20A, TENSÃO 250V, (2P+T/20A-250V), COM PLACA 4"X4" DE DOIS (2) POSTOS, INCLUSIVE FORNECIMENTO, INSTALAÇÃO, SUPORTE, MÓDULO E PLACA</t>
  </si>
  <si>
    <t xml:space="preserve">ED-15758</t>
  </si>
  <si>
    <t xml:space="preserve">CONJUNTO DE UMA (1) TOMADA PADRÃO, TRÊS (3) POLOS, CORRENTE 10A, TENSÃO 250V, (2P+T/10A-250V) E UMA (1) TOMADA USB (CONECTOR USB TIPO A), CORRENTE 1A, TENSÃO 5V, (1A-5V), COM PLACA 4"X2" DE DOIS (2) POSTOS, INCLUSIVE FORNECIMENTO, INSTALAÇÃO, SUPORTE, MÓDULO E PLACA</t>
  </si>
  <si>
    <t xml:space="preserve">ED-15796</t>
  </si>
  <si>
    <t xml:space="preserve">CONJUNTO DE UMA (1) TOMADA PADRÃO, TRÊS (3) POLOS, CORRENTE 10A, TENSÃO 250V, (2P+T/10A-250V) E UMA (1) TOMADA USB (CONECTOR USB TIPO A), CORRENTE 1A, TENSÃO 5V, (1A-5V), COM PLACA 4"X4" DE DOIS (2) POSTOS, INCLUSIVE FORNECIMENTO, INSTALAÇÃO, SUPORTE, MÓDULO E PLACA</t>
  </si>
  <si>
    <t xml:space="preserve">ED-15749</t>
  </si>
  <si>
    <t xml:space="preserve">CONJUNTO DE UMA (1) TOMADA PADRÃO, TRÊS (3) POLOS, CORRENTE 20A, TENSÃO 250V, (2P+T/20A-250V), COM PLACA 4"X2" DE UM (1) POSTO, INCLUSIVE FORNECIMENTO, INSTALAÇÃO, SUPORTE, MÓDULO E PLACA</t>
  </si>
  <si>
    <t xml:space="preserve">ED-15750</t>
  </si>
  <si>
    <t xml:space="preserve">CONJUNTO DE UMA (1) TOMADA PADRÃO VERMELHA, USO ESPECÍFICO, TRÊS (3) POLOS, CORRENTE 20A, TENSÃO 250V, (2P+T/20A-250V), COM PLACA 4"X2" DE UM (1) POSTO, INCLUSIVE FORNECIMENTO, INSTALAÇÃO, SUPORTE, MÓDULO E PLACA</t>
  </si>
  <si>
    <t xml:space="preserve">ED-15754</t>
  </si>
  <si>
    <t xml:space="preserve">CONJUNTO DE UMA (1) TOMADA USB (CONECTOR USB TIPO A), CORRENTE 1A, TENSÃO 5V, (1A-5V), COM PLACA 4"X2" DE UM (1) POSTO, INCLUSIVE FORNECIMENTO, INSTALAÇÃO, SUPORTE, MÓDULO E PLACA</t>
  </si>
  <si>
    <t xml:space="preserve">ED-49115</t>
  </si>
  <si>
    <t xml:space="preserve">CONJUNTO PARA CONDULETE DE 3/4" (20MM) COM UM (1) INTERRUPTOR PARALELO, CORRENTE 10A, TENSÃO 250V, (10A-250V) E PLACA DE UM (1) POSTO, INCLUSIVE FORNECIMENTO, INSTALAÇÃO, SUPORTE, MÓDULO E PLACA, EXCLUSIVE CONDULETE</t>
  </si>
  <si>
    <t xml:space="preserve">ED-49114</t>
  </si>
  <si>
    <t xml:space="preserve">CONJUNTO PARA CONDULETE DE 3/4" (20MM) COM UM (1) INTERRUPTOR SIMPLES, CORRENTE 10A, TENSÃO 250V, (10A-250V) E PLACA DE UM (1) POSTO, INCLUSIVE FORNECIMENTO, INSTALAÇÃO, SUPORTE, MÓDULO E PLACA, EXCLUSIVE CONDULETE</t>
  </si>
  <si>
    <t xml:space="preserve">ED-49116</t>
  </si>
  <si>
    <t xml:space="preserve">CONJUNTO PARA CONDULETE DE 3/4" (20MM) COM UMA (1) TOMADA PADRÃO, TRÊS (3) POLOS, CORRENTE 10A, TENSÃO 250V, (2P+T/10A-250V) E PLACA DE UM (1) POSTO, INCLUSIVE FORNECIMENTO, INSTALAÇÃO, SUPORTE, MÓDULO E PLACA, EXCLUSIVE CONDULETE</t>
  </si>
  <si>
    <t xml:space="preserve">ED-5633</t>
  </si>
  <si>
    <t xml:space="preserve">MÓDULO CEGO, INCLUSIVE FORNECIMENTO E INSTALAÇÃO, EXCLUSIVE PLACA E SUPORTE</t>
  </si>
  <si>
    <t xml:space="preserve">ED-5634</t>
  </si>
  <si>
    <t xml:space="preserve">MÓDULO COM FURO PARA SAÍDA DE FIO Ø 10MM, INCLUSIVE FORNECIMENTO E INSTALAÇÃO, EXCLUSIVE PLACA E SUPORTE</t>
  </si>
  <si>
    <t xml:space="preserve">ED-15726</t>
  </si>
  <si>
    <t xml:space="preserve">MÓDULO INTERRUPTOR BIPOLAR SIMPLES, CORRENTE 10A, TENSÃO 250V, (10A-250V), INCLUSIVE FORNECIMENTO E INSTALAÇÃO, EXCLUSIVE PLACA E SUPORTE</t>
  </si>
  <si>
    <t xml:space="preserve">ED-15712</t>
  </si>
  <si>
    <t xml:space="preserve">MÓDULO INTERRUPTOR INTERMEDIÁRIO, CORRENTE 10A, TENSÃO 250V, (10A-250V), INCLUSIVE FORNECIMENTO E INSTALAÇÃO, EXCLUSIVE PLACA E SUPORTE</t>
  </si>
  <si>
    <t xml:space="preserve">ED-5616</t>
  </si>
  <si>
    <t xml:space="preserve">MÓDULO INTERRUPTOR PARALELO, CORRENTE 10A, TENSÃO 250V, (10A-250V), INCLUSIVE FORNECIMENTO E INSTALAÇÃO, EXCLUSIVE PLACA E SUPORTE</t>
  </si>
  <si>
    <t xml:space="preserve">ED-5615</t>
  </si>
  <si>
    <t xml:space="preserve">MÓDULO INTERRUPTOR SIMPLES, CORRENTE 10A, TENSÃO 250V, (10A-250V), INCLUSIVE FORNECIMENTO E INSTALAÇÃO, EXCLUSIVE PLACA E SUPORTE</t>
  </si>
  <si>
    <t xml:space="preserve">ED-5632</t>
  </si>
  <si>
    <t xml:space="preserve">MÓDULO PARA ANTENA (CONECTOR COAXIAL) PARA CABO COAXIAL DE 75 OHMS, INCLUSIVE FORNECIMENTO E INSTALAÇÃO, EXCLUSIVE PLACA E SUPORTE</t>
  </si>
  <si>
    <t xml:space="preserve">ED-5617</t>
  </si>
  <si>
    <t xml:space="preserve">MÓDULO PULSADOR CAMPAINHA, CORRENTE 10A, TENSÃO 250V, (10A-250V), INCLUSIVE FORNECIMENTO E INSTALAÇÃO, EXCLUSIVE PLACA E SUPORTE</t>
  </si>
  <si>
    <t xml:space="preserve">ED-5626</t>
  </si>
  <si>
    <t xml:space="preserve">MÓDULO TOMADA PADRÃO, TRÊS (3) POLOS, CORRENTE 10A, TENSÃO 250V, (2P+T/10A-250V), INCLUSIVE FORNECIMENTO E INSTALAÇÃO, EXCLUSIVE PLACA E SUPORTE</t>
  </si>
  <si>
    <t xml:space="preserve">ED-5627</t>
  </si>
  <si>
    <t xml:space="preserve">MÓDULO TOMADA PADRÃO, TRÊS (3) POLOS, CORRENTE 20A, TENSÃO 250V, (2P+T/20A-250V), INCLUSIVE FORNECIMENTO E INSTALAÇÃO, EXCLUSIVE PLACA E SUPORTE</t>
  </si>
  <si>
    <t xml:space="preserve">ED-15727</t>
  </si>
  <si>
    <t xml:space="preserve">MÓDULO TOMADA PADRÃO VERMELHA, USO ESPECÍFICO, TRÊS (3) POLOS, CORRENTE 20A, TENSÃO 250V, (2P+T/20A-250V), INCLUSIVE FORNECIMENTO E INSTALAÇÃO, EXCLUSIVE PLACA E SUPORTE</t>
  </si>
  <si>
    <t xml:space="preserve">ED-5628</t>
  </si>
  <si>
    <t xml:space="preserve">MÓDULO TOMADA USB (CONECTOR USB TIPO A), CORRENTE 1A, TENSÃO 5V, (1A-5V), INCLUSIVE FORNECIMENTO E INSTALAÇÃO, EXCLUSIVE PLACA E SUPORTE</t>
  </si>
  <si>
    <t xml:space="preserve">ED-5618</t>
  </si>
  <si>
    <t xml:space="preserve">PLACA 4"X2" CEGA, INCLUSIVE FORNECIMENTO E INSTALAÇÃO, EXCLUSIVE SUPORTE</t>
  </si>
  <si>
    <t xml:space="preserve">ED-5621</t>
  </si>
  <si>
    <t xml:space="preserve">PLACA 4"X2" PARA DOIS (2) MÓDULOS, INCLUSIVE FORNECIMENTO E INSTALAÇÃO, EXCLUSIVE SUPORTE E MÓDULO</t>
  </si>
  <si>
    <t xml:space="preserve">ED-5622</t>
  </si>
  <si>
    <t xml:space="preserve">PLACA 4"X2" PARA TRÊS (3) MÓDULOS, INCLUSIVE FORNECIMENTO E INSTALAÇÃO, EXCLUSIVE SUPORTE E MÓDULO</t>
  </si>
  <si>
    <t xml:space="preserve">ED-5620</t>
  </si>
  <si>
    <t xml:space="preserve">PLACA 4"X2" PARA UM (1) MÓDULO, INCLUSIVE FORNECIMENTO E INSTALAÇÃO, EXCLUSIVE SUPORTE E MÓDULO</t>
  </si>
  <si>
    <t xml:space="preserve">ED-5619</t>
  </si>
  <si>
    <t xml:space="preserve">PLACA 4"X4" CEGA, INCLUSIVE FORNECIMENTO E INSTALAÇÃO, EXCLUSIVE SUPORTE</t>
  </si>
  <si>
    <t xml:space="preserve">ED-5623</t>
  </si>
  <si>
    <t xml:space="preserve">PLACA 4"X4" PARA DOIS (2) MÓDULOS, INCLUSIVE FORNECIMENTO E INSTALAÇÃO, EXCLUSIVE SUPORTE E MÓDULO</t>
  </si>
  <si>
    <t xml:space="preserve">ED-5624</t>
  </si>
  <si>
    <t xml:space="preserve">PLACA 4"X4" PARA QUATRO (4) MÓDULOS, INCLUSIVE FORNECIMENTO E INSTALAÇÃO, EXCLUSIVE SUPORTE E MÓDULO</t>
  </si>
  <si>
    <t xml:space="preserve">ED-5625</t>
  </si>
  <si>
    <t xml:space="preserve">PLACA 4"X4" PARA SEIS (6) MÓDULOS, INCLUSIVE FORNECIMENTO E INSTALAÇÃO, EXCLUSIVE SUPORTE E MÓDULO</t>
  </si>
  <si>
    <t xml:space="preserve">ED-5614</t>
  </si>
  <si>
    <t xml:space="preserve">SUPORTE PARA PLACA 4"X2" PARA TRÊS (3) MÓDULOS, INCLUSIVE PARAFUSOS PARA FIXAÇÃO, FORNECIMENTO E INSTALAÇÃO, EXCLUSIVE PLACA E MÓDULO</t>
  </si>
  <si>
    <t xml:space="preserve">ED-5613</t>
  </si>
  <si>
    <t xml:space="preserve">SUPORTE PARA PLACA 4"X4" PARA SEIS (6) MÓDULOS, INCLUSIVE PARAFUSOS PARA FIXAÇÃO, FORNECIMENTO E INSTALAÇÃO, EXCLUSIVE PLACA E MÓDULO</t>
  </si>
  <si>
    <t xml:space="preserve">MANGUEIRA PVC FLEXÍVEL CORRUGADO</t>
  </si>
  <si>
    <t xml:space="preserve">ED-49415</t>
  </si>
  <si>
    <t xml:space="preserve">ELETRODUTO FLEXÍVEL CORRUGADO, PVC, ANTI-CHAMA, DN 32MM (1"), APLICADO EM ALVENARIA, INCLUSIVE RASGO</t>
  </si>
  <si>
    <t xml:space="preserve">CONDULETE EM ALUMÍNIO</t>
  </si>
  <si>
    <t xml:space="preserve">ED-17955</t>
  </si>
  <si>
    <t xml:space="preserve">CONDULETE DE ALUMÍNIO, TIPO "B", DIÂMETRO DE SAÍDA 1" (25MM), EXCLUSIVE MÓDULO E PLACA, INCLUSIVE FIXAÇÃO</t>
  </si>
  <si>
    <t xml:space="preserve">ED-17957</t>
  </si>
  <si>
    <t xml:space="preserve">CONDULETE DE ALUMÍNIO, TIPO "B", DIÂMETRO DE SAÍDA 1.1/2" (40MM), EXCLUSIVE MÓDULO E PLACA, INCLUSIVE FIXAÇÃO</t>
  </si>
  <si>
    <t xml:space="preserve">ED-17956</t>
  </si>
  <si>
    <t xml:space="preserve">CONDULETE DE ALUMÍNIO, TIPO "B", DIÂMETRO DE SAÍDA 1.1/4" (32MM), EXCLUSIVE MÓDULO E PLACA, INCLUSIVE FIXAÇÃO</t>
  </si>
  <si>
    <t xml:space="preserve">ED-17958</t>
  </si>
  <si>
    <t xml:space="preserve">CONDULETE DE ALUMÍNIO, TIPO "B", DIÂMETRO DE SAÍDA 2" (50MM), EXCLUSIVE MÓDULO E PLACA, INCLUSIVE FIXAÇÃO</t>
  </si>
  <si>
    <t xml:space="preserve">ED-17954</t>
  </si>
  <si>
    <t xml:space="preserve">CONDULETE DE ALUMÍNIO, TIPO "B", DIÂMETRO DE SAÍDA 3/4" (20MM), EXCLUSIVE MÓDULO E PLACA, INCLUSIVE FIXAÇÃO</t>
  </si>
  <si>
    <t xml:space="preserve">ED-49071</t>
  </si>
  <si>
    <t xml:space="preserve">CONDULETE DE ALUMÍNIO, TIPO "C", DIÂMETRO DE SAÍDA 1" (25MM), EXCLUSIVE MÓDULO E PLACA, INCLUSIVE FIXAÇÃO</t>
  </si>
  <si>
    <t xml:space="preserve">ED-49073</t>
  </si>
  <si>
    <t xml:space="preserve">CONDULETE DE ALUMÍNIO, TIPO "C", DIÂMETRO DE SAÍDA 1.1/2" (40MM), EXCLUSIVE MÓDULO E PLACA, INCLUSIVE FIXAÇÃO</t>
  </si>
  <si>
    <t xml:space="preserve">ED-49072</t>
  </si>
  <si>
    <t xml:space="preserve">CONDULETE DE ALUMÍNIO, TIPO "C", DIÂMETRO DE SAÍDA 1.1/4" (32MM), EXCLUSIVE MÓDULO E PLACA, INCLUSIVE FIXAÇÃO</t>
  </si>
  <si>
    <t xml:space="preserve">ED-49074</t>
  </si>
  <si>
    <t xml:space="preserve">CONDULETE DE ALUMÍNIO, TIPO "C", DIÂMETRO DE SAÍDA 2" (50MM), EXCLUSIVE MÓDULO E PLACA, INCLUSIVE FIXAÇÃO</t>
  </si>
  <si>
    <t xml:space="preserve">ED-49070</t>
  </si>
  <si>
    <t xml:space="preserve">CONDULETE DE ALUMÍNIO, TIPO "C", DIÂMETRO DE SAÍDA 3/4" (20MM), EXCLUSIVE MÓDULO E PLACA, INCLUSIVE FIXAÇÃO</t>
  </si>
  <si>
    <t xml:space="preserve">ED-49080</t>
  </si>
  <si>
    <t xml:space="preserve">CONDULETE DE ALUMÍNIO, TIPO "E", DIÂMETRO DE SAÍDA 1" (25MM), EXCLUSIVE MÓDULO E PLACA, INCLUSIVE FIXAÇÃO</t>
  </si>
  <si>
    <t xml:space="preserve">ED-49082</t>
  </si>
  <si>
    <t xml:space="preserve">CONDULETE DE ALUMÍNIO, TIPO "E", DIÂMETRO DE SAÍDA 1.1/2" (40MM), EXCLUSIVE MÓDULO E PLACA, INCLUSIVE FIXAÇÃO</t>
  </si>
  <si>
    <t xml:space="preserve">ED-49081</t>
  </si>
  <si>
    <t xml:space="preserve">CONDULETE DE ALUMÍNIO, TIPO "E", DIÂMETRO DE SAÍDA 1.1/4" (32MM), EXCLUSIVE MÓDULO E PLACA, INCLUSIVE FIXAÇÃO</t>
  </si>
  <si>
    <t xml:space="preserve">ED-49083</t>
  </si>
  <si>
    <t xml:space="preserve">CONDULETE DE ALUMÍNIO, TIPO "E", DIÂMETRO DE SAÍDA 2" (50MM), EXCLUSIVE MÓDULO E PLACA, INCLUSIVE FIXAÇÃO</t>
  </si>
  <si>
    <t xml:space="preserve">ED-49079</t>
  </si>
  <si>
    <t xml:space="preserve">CONDULETE DE ALUMÍNIO, TIPO "E", DIÂMETRO DE SAÍDA 3/4" (20MM), EXCLUSIVE MÓDULO E PLACA, INCLUSIVE FIXAÇÃO</t>
  </si>
  <si>
    <t xml:space="preserve">ED-17960</t>
  </si>
  <si>
    <t xml:space="preserve">CONDULETE DE ALUMÍNIO, TIPO "LB", DIÂMETRO DE SAÍDA 1" (25MM), EXCLUSIVE MÓDULO E PLACA, INCLUSIVE FIXAÇÃO</t>
  </si>
  <si>
    <t xml:space="preserve">ED-17962</t>
  </si>
  <si>
    <t xml:space="preserve">CONDULETE DE ALUMÍNIO, TIPO "LB", DIÂMETRO DE SAÍDA 1.1/2" (40MM), EXCLUSIVE MÓDULO E PLACA, INCLUSIVE FIXAÇÃO</t>
  </si>
  <si>
    <t xml:space="preserve">ED-17961</t>
  </si>
  <si>
    <t xml:space="preserve">CONDULETE DE ALUMÍNIO, TIPO "LB", DIÂMETRO DE SAÍDA 1.1/4" (32MM), EXCLUSIVE MÓDULO E PLACA, INCLUSIVE FIXAÇÃO</t>
  </si>
  <si>
    <t xml:space="preserve">ED-17963</t>
  </si>
  <si>
    <t xml:space="preserve">CONDULETE DE ALUMÍNIO, TIPO "LB", DIÂMETRO DE SAÍDA 2" (50MM), EXCLUSIVE MÓDULO E PLACA, INCLUSIVE FIXAÇÃO</t>
  </si>
  <si>
    <t xml:space="preserve">ED-17959</t>
  </si>
  <si>
    <t xml:space="preserve">CONDULETE DE ALUMÍNIO, TIPO "LB", DIÂMETRO DE SAÍDA 3/4" (20MM), EXCLUSIVE MÓDULO E PLACA, INCLUSIVE FIXAÇÃO</t>
  </si>
  <si>
    <t xml:space="preserve">ED-49122</t>
  </si>
  <si>
    <t xml:space="preserve">CONDULETE DE ALUMÍNIO, TIPO "LL", DIÂMETRO DE SAÍDA 1" (25MM), EXCLUSIVE MÓDULO E PLACA, INCLUSIVE FIXAÇÃO</t>
  </si>
  <si>
    <t xml:space="preserve">ED-49124</t>
  </si>
  <si>
    <t xml:space="preserve">CONDULETE DE ALUMÍNIO, TIPO "LL", DIÂMETRO DE SAÍDA 1.1/2" (40MM), EXCLUSIVE MÓDULO E PLACA, INCLUSIVE FIXAÇÃO</t>
  </si>
  <si>
    <t xml:space="preserve">ED-49123</t>
  </si>
  <si>
    <t xml:space="preserve">CONDULETE DE ALUMÍNIO, TIPO "LL", DIÂMETRO DE SAÍDA 1.1/4" (32MM), EXCLUSIVE MÓDULO E PLACA, INCLUSIVE FIXAÇÃO</t>
  </si>
  <si>
    <t xml:space="preserve">ED-49125</t>
  </si>
  <si>
    <t xml:space="preserve">CONDULETE DE ALUMÍNIO, TIPO "LL", DIÂMETRO DE SAÍDA 2" (50MM), EXCLUSIVE MÓDULO E PLACA, INCLUSIVE FIXAÇÃO</t>
  </si>
  <si>
    <t xml:space="preserve">ED-49121</t>
  </si>
  <si>
    <t xml:space="preserve">CONDULETE DE ALUMÍNIO, TIPO "LL", DIÂMETRO DE SAÍDA 3/4" (20MM), EXCLUSIVE MÓDULO E PLACA, INCLUSIVE FIXAÇÃO</t>
  </si>
  <si>
    <t xml:space="preserve">ED-49107</t>
  </si>
  <si>
    <t xml:space="preserve">CONDULETE DE ALUMÍNIO, TIPO "LR", DIÂMETRO DE SAÍDA 1" (25MM), EXCLUSIVE MÓDULO E PLACA, INCLUSIVE FIXAÇÃO</t>
  </si>
  <si>
    <t xml:space="preserve">ED-49109</t>
  </si>
  <si>
    <t xml:space="preserve">CONDULETE DE ALUMÍNIO, TIPO "LR", DIÂMETRO DE SAÍDA 1.1/2" (40MM), EXCLUSIVE MÓDULO E PLACA, INCLUSIVE FIXAÇÃO</t>
  </si>
  <si>
    <t xml:space="preserve">ED-49108</t>
  </si>
  <si>
    <t xml:space="preserve">CONDULETE DE ALUMÍNIO, TIPO "LR", DIÂMETRO DE SAÍDA 1.1/4" (32MM), EXCLUSIVE MÓDULO E PLACA, INCLUSIVE FIXAÇÃO</t>
  </si>
  <si>
    <t xml:space="preserve">ED-49110</t>
  </si>
  <si>
    <t xml:space="preserve">CONDULETE DE ALUMÍNIO, TIPO "LR", DIÂMETRO DE SAÍDA 2" (50MM), EXCLUSIVE MÓDULO E PLACA, INCLUSIVE FIXAÇÃO</t>
  </si>
  <si>
    <t xml:space="preserve">ED-49106</t>
  </si>
  <si>
    <t xml:space="preserve">CONDULETE DE ALUMÍNIO, TIPO "LR", DIÂMETRO DE SAÍDA 3/4" (20MM), EXCLUSIVE MÓDULO E PLACA, INCLUSIVE FIXAÇÃO</t>
  </si>
  <si>
    <t xml:space="preserve">ED-49089</t>
  </si>
  <si>
    <t xml:space="preserve">CONDULETE DE ALUMÍNIO, TIPO "T", DIÂMETRO DE SAÍDA 1" (25MM), EXCLUSIVE MÓDULO E PLACA, INCLUSIVE FIXAÇÃO</t>
  </si>
  <si>
    <t xml:space="preserve">ED-49091</t>
  </si>
  <si>
    <t xml:space="preserve">CONDULETE DE ALUMÍNIO, TIPO "T", DIÂMETRO DE SAÍDA 1.1/2" (40MM), EXCLUSIVE MÓDULO E PLACA, INCLUSIVE FIXAÇÃO</t>
  </si>
  <si>
    <t xml:space="preserve">ED-49090</t>
  </si>
  <si>
    <t xml:space="preserve">CONDULETE DE ALUMÍNIO, TIPO "T", DIÂMETRO DE SAÍDA 1.1/4" (32MM), EXCLUSIVE MÓDULO E PLACA, INCLUSIVE FIXAÇÃO</t>
  </si>
  <si>
    <t xml:space="preserve">ED-49092</t>
  </si>
  <si>
    <t xml:space="preserve">CONDULETE DE ALUMÍNIO, TIPO "T", DIÂMETRO DE SAÍDA 2" (50MM), EXCLUSIVE MÓDULO E PLACA, INCLUSIVE FIXAÇÃO</t>
  </si>
  <si>
    <t xml:space="preserve">ED-49088</t>
  </si>
  <si>
    <t xml:space="preserve">CONDULETE DE ALUMÍNIO, TIPO "T", DIÂMETRO DE SAÍDA 3/4" (20MM), EXCLUSIVE MÓDULO E PLACA, INCLUSIVE FIXAÇÃO</t>
  </si>
  <si>
    <t xml:space="preserve">ED-17965</t>
  </si>
  <si>
    <t xml:space="preserve">CONDULETE DE ALUMÍNIO, TIPO "TB", DIÂMETRO DE SAÍDA 1" (25MM), EXCLUSIVE MÓDULO E PLACA, INCLUSIVE FIXAÇÃO</t>
  </si>
  <si>
    <t xml:space="preserve">ED-17967</t>
  </si>
  <si>
    <t xml:space="preserve">CONDULETE DE ALUMÍNIO, TIPO "TB", DIÂMETRO DE SAÍDA 1.1/2" (40MM), EXCLUSIVE MÓDULO E PLACA, INCLUSIVE FIXAÇÃO</t>
  </si>
  <si>
    <t xml:space="preserve">ED-17966</t>
  </si>
  <si>
    <t xml:space="preserve">CONDULETE DE ALUMÍNIO, TIPO "TB", DIÂMETRO DE SAÍDA 1.1/4" (32MM), EXCLUSIVE MÓDULO E PLACA, INCLUSIVE FIXAÇÃO</t>
  </si>
  <si>
    <t xml:space="preserve">ED-17968</t>
  </si>
  <si>
    <t xml:space="preserve">CONDULETE DE ALUMÍNIO, TIPO "TB", DIÂMETRO DE SAÍDA 2" (50MM), EXCLUSIVE MÓDULO E PLACA, INCLUSIVE FIXAÇÃO</t>
  </si>
  <si>
    <t xml:space="preserve">ED-17964</t>
  </si>
  <si>
    <t xml:space="preserve">CONDULETE DE ALUMÍNIO, TIPO "TB", DIÂMETRO DE SAÍDA 3/4" (20MM), EXCLUSIVE MÓDULO E PLACA, INCLUSIVE FIXAÇÃO</t>
  </si>
  <si>
    <t xml:space="preserve">ED-49098</t>
  </si>
  <si>
    <t xml:space="preserve">CONDULETE DE ALUMÍNIO, TIPO "X", DIÂMETRO DE SAÍDA 1" (25MM), EXCLUSIVE MÓDULO E PLACA, INCLUSIVE FIXAÇÃO</t>
  </si>
  <si>
    <t xml:space="preserve">ED-49100</t>
  </si>
  <si>
    <t xml:space="preserve">CONDULETE DE ALUMÍNIO, TIPO "X", DIÂMETRO DE SAÍDA 1.1/2" (40MM), EXCLUSIVE MÓDULO E PLACA, INCLUSIVE FIXAÇÃO</t>
  </si>
  <si>
    <t xml:space="preserve">ED-49099</t>
  </si>
  <si>
    <t xml:space="preserve">CONDULETE DE ALUMÍNIO, TIPO "X", DIÂMETRO DE SAÍDA 1.1/4" (32MM), EXCLUSIVE MÓDULO E PLACA, INCLUSIVE FIXAÇÃO</t>
  </si>
  <si>
    <t xml:space="preserve">ED-49101</t>
  </si>
  <si>
    <t xml:space="preserve">CONDULETE DE ALUMÍNIO, TIPO "X", DIÂMETRO DE SAÍDA 2" (50MM), EXCLUSIVE MÓDULO E PLACA, INCLUSIVE FIXAÇÃO</t>
  </si>
  <si>
    <t xml:space="preserve">ED-49097</t>
  </si>
  <si>
    <t xml:space="preserve">CONDULETE DE ALUMÍNIO, TIPO "X", DIÂMETRO DE SAÍDA 3/4" (20MM), EXCLUSIVE MÓDULO E PLACA, INCLUSIVE FIXAÇÃO</t>
  </si>
  <si>
    <t xml:space="preserve">ED-17985</t>
  </si>
  <si>
    <t xml:space="preserve">CONJUNTO PARA CONDULETE DE 1" (25MM) COM DUAS (2) TOMADA DE DADOS OU TELEFONIA (CONECTOR RJ45 CAT.6E OU RJ11) E PLACA DE DOIS (2) POSTOS, INCLUSIVE FORNECIMENTO, INSTALAÇÃO, SUPORTE, MÓDULO E PLACA, EXCLUSIVE CONDULETE</t>
  </si>
  <si>
    <t xml:space="preserve">ED-17981</t>
  </si>
  <si>
    <t xml:space="preserve">CONJUNTO PARA CONDULETE DE 1" (25MM) COM UM (1) INTERRUPTOR PARALELO, CORRENTE 10A, TENSÃO 250V, (10A-250V) E PLACA DE UM (1) POSTO, INCLUSIVE FORNECIMENTO, INSTALAÇÃO, SUPORTE, MÓDULO E PLACA, EXCLUSIVE CONDULETE</t>
  </si>
  <si>
    <t xml:space="preserve">ED-17980</t>
  </si>
  <si>
    <t xml:space="preserve">CONJUNTO PARA CONDULETE DE 1" (25MM) COM UM (1) INTERRUPTOR SIMPLES, CORRENTE 10A, TENSÃO 250V, (10A-250V) E PLACA DE UM (1) POSTO, INCLUSIVE FORNECIMENTO, INSTALAÇÃO, SUPORTE, MÓDULO E PLACA, EXCLUSIVE CONDULETE</t>
  </si>
  <si>
    <t xml:space="preserve">ED-17983</t>
  </si>
  <si>
    <t xml:space="preserve">CONJUNTO PARA CONDULETE DE 1" (25MM) COM UMA (1) TOMADA DE DADOS OU TELEFONIA (CONECTOR RJ45 CAT.6E OU RJ11) E PLACA DE UM (1) POSTO, INCLUSIVE FORNECIMENTO, INSTALAÇÃO, SUPORTE, MÓDULO E PLACA, EXCLUSIVE CONDULETE</t>
  </si>
  <si>
    <t xml:space="preserve">ED-17982</t>
  </si>
  <si>
    <t xml:space="preserve">CONJUNTO PARA CONDULETE DE 1" (25MM) COM UMA (1) TOMADA PADRÃO, TRÊS (3) POLOS, CORRENTE 10A, TENSÃO 250V, (2P+T/10A-250V) E PLACA DE UM (1) POSTO, INCLUSIVE FORNECIMENTO, INSTALAÇÃO, SUPORTE, MÓDULO E PLACA, EXCLUSIVE CONDULETE</t>
  </si>
  <si>
    <t xml:space="preserve">ED-17984</t>
  </si>
  <si>
    <t xml:space="preserve">CONJUNTO PARA CONDULETE DE 1" (25MM) COM UMA (1) TOMADA PADRÃO, TRÊS (3) POLOS, CORRENTE 20A, TENSÃO 250V, (2P+T/20A-250V) E PLACA DE UM (1) POSTO, INCLUSIVE FORNECIMENTO, INSTALAÇÃO, SUPORTE, MÓDULO E PLACA, EXCLUSIVE CONDULETE</t>
  </si>
  <si>
    <t xml:space="preserve">ED-17979</t>
  </si>
  <si>
    <t xml:space="preserve">CONJUNTO PARA CONDULETE DE 3/4" (20MM) COM DUAS (2) TOMADA DE DADOS OU TELEFONIA (CONECTOR RJ45 CAT.6E OU RJ11) E PLACA DE DOIS (2) POSTOS, INCLUSIVE FORNECIMENTO, INSTALAÇÃO, SUPORTE, MÓDULO E PLACA, EXCLUSIVE CONDULETE</t>
  </si>
  <si>
    <t xml:space="preserve">ED-17978</t>
  </si>
  <si>
    <t xml:space="preserve">CONJUNTO PARA CONDULETE DE 3/4" (20MM) COM UMA (1) TOMADA PADRÃO, TRÊS (3) POLOS, CORRENTE 20A, TENSÃO 250V, (2P+T/20A-250V) E PLACA DE UM (1) POSTO, INCLUSIVE FORNECIMENTO, INSTALAÇÃO, SUPORTE, MÓDULO E PLACA, EXCLUSIVE CONDULETE</t>
  </si>
  <si>
    <t xml:space="preserve">ED-17991</t>
  </si>
  <si>
    <t xml:space="preserve">PLACA CEGA PARA CONDULETE, COM DIÂMETRO DE SAÍDA 1" (25MM), EXCLUSIVE CONDULETE</t>
  </si>
  <si>
    <t xml:space="preserve">ED-17993</t>
  </si>
  <si>
    <t xml:space="preserve">PLACA CEGA PARA CONDULETE, COM DIÂMETRO DE SAÍDA 1.1/2" (40MM), EXCLUSIVE CONDULETE</t>
  </si>
  <si>
    <t xml:space="preserve">ED-17992</t>
  </si>
  <si>
    <t xml:space="preserve">PLACA CEGA PARA CONDULETE, COM DIÂMETRO DE SAÍDA 1.1/4" (32MM), EXCLUSIVE CONDULETE</t>
  </si>
  <si>
    <t xml:space="preserve">ED-17994</t>
  </si>
  <si>
    <t xml:space="preserve">PLACA CEGA PARA CONDULETE, COM DIÂMETRO DE SAÍDA 2" (50MM), EXCLUSIVE CONDULETE</t>
  </si>
  <si>
    <t xml:space="preserve">ED-17990</t>
  </si>
  <si>
    <t xml:space="preserve">PLACA CEGA PARA CONDULETE, COM DIÂMETRO DE SAÍDA 3/4" (20MM), EXCLUSIVE CONDULETE</t>
  </si>
  <si>
    <t xml:space="preserve">ELETRODUTO FLEXÍVEL</t>
  </si>
  <si>
    <t xml:space="preserve">ED-17951</t>
  </si>
  <si>
    <t xml:space="preserve">ELETRODUTO FLEXÍVEL CORRUGADO, PVC, ANTI-CHAMA, DN 20MM (1/2"), APLICADO EM ALVENARIA, EXCLUSIVE RASGO</t>
  </si>
  <si>
    <t xml:space="preserve">ED-49413</t>
  </si>
  <si>
    <t xml:space="preserve">ELETRODUTO FLEXÍVEL CORRUGADO, PVC, ANTI-CHAMA, DN 20MM (1/2"), APLICADO EM ALVENARIA, INCLUSIVE RASGO</t>
  </si>
  <si>
    <t xml:space="preserve">ED-17952</t>
  </si>
  <si>
    <t xml:space="preserve">ELETRODUTO FLEXÍVEL CORRUGADO, PVC, ANTI-CHAMA, DN 25MM (3/4"), APLICADO EM ALVENARIA, EXCLUSIVE RASGO</t>
  </si>
  <si>
    <t xml:space="preserve">ED-49414</t>
  </si>
  <si>
    <t xml:space="preserve">ELETRODUTO FLEXÍVEL CORRUGADO, PVC, ANTI-CHAMA, DN 25MM (3/4"), APLICADO EM ALVENARIA, INCLUSIVE RASGO</t>
  </si>
  <si>
    <t xml:space="preserve">ED-17953</t>
  </si>
  <si>
    <t xml:space="preserve">ELETRODUTO FLEXÍVEL CORRUGADO, PVC, ANTI-CHAMA, DN 32MM (1"), APLICADO EM ALVENARIA, EXCLUSIVE RASGO</t>
  </si>
  <si>
    <t xml:space="preserve">ED-7249</t>
  </si>
  <si>
    <t xml:space="preserve">ELETRODUTO FLEXÍVEL, EM AÇO GALVANIZADO, REVESTIDO EXTERNAMENTE COM PVC PRETO (1"), INCLUSIVE CONEXÕES, SUPORTES E FIXAÇÃO</t>
  </si>
  <si>
    <t xml:space="preserve">ED-7251</t>
  </si>
  <si>
    <t xml:space="preserve">ELETRODUTO FLEXÍVEL, EM AÇO GALVANIZADO, REVESTIDO EXTERNAMENTE COM PVC PRETO (1.1/2"), INCLUSIVE CONEXÕES, SUPORTES E FIXAÇÃO</t>
  </si>
  <si>
    <t xml:space="preserve">ED-7250</t>
  </si>
  <si>
    <t xml:space="preserve">ELETRODUTO FLEXÍVEL, EM AÇO GALVANIZADO, REVESTIDO EXTERNAMENTE COM PVC PRETO (1.1/4"), INCLUSIVE CONEXÕES, SUPORTES E FIXAÇÃO</t>
  </si>
  <si>
    <t xml:space="preserve">ED-7252</t>
  </si>
  <si>
    <t xml:space="preserve">ELETRODUTO FLEXÍVEL, EM AÇO GALVANIZADO, REVESTIDO EXTERNAMENTE COM PVC PRETO (2"), INCLUSIVE CONEXÕES, SUPORTES E FIXAÇÃO</t>
  </si>
  <si>
    <t xml:space="preserve">ED-7253</t>
  </si>
  <si>
    <t xml:space="preserve">ELETRODUTO FLEXÍVEL, EM AÇO GALVANIZADO, REVESTIDO EXTERNAMENTE COM PVC PRETO (2.1/2"), INCLUSIVE CONEXÕES, SUPORTES E FIXAÇÃO</t>
  </si>
  <si>
    <t xml:space="preserve">ED-7248</t>
  </si>
  <si>
    <t xml:space="preserve">ELETRODUTO FLEXÍVEL, EM AÇO GALVANIZADO, REVESTIDO EXTERNAMENTE COM PVC PRETO (3/4"), INCLUSIVE CONEXÕES, SUPORTES E FIXAÇÃO</t>
  </si>
  <si>
    <t xml:space="preserve">ELETRODUTO RÍGIDO EM PVC</t>
  </si>
  <si>
    <t xml:space="preserve">ED-49315</t>
  </si>
  <si>
    <t xml:space="preserve">ELETRODUTO DE PVC RÍGIDO ROSCÁVEL, DN 100 MM (4"), INCLUSIVE CONEXÕES, SUPORTES E FIXAÇÃO</t>
  </si>
  <si>
    <t xml:space="preserve">ED-49307</t>
  </si>
  <si>
    <t xml:space="preserve">ELETRODUTO DE PVC RÍGIDO ROSCÁVEL, DN 16 MM (1/2"), INCLUSIVE CONEXÕES, SUPORTES E FIXAÇÃO</t>
  </si>
  <si>
    <t xml:space="preserve">ED-49308</t>
  </si>
  <si>
    <t xml:space="preserve">ELETRODUTO DE PVC RÍGIDO ROSCÁVEL, DN 20 MM (3/4"), INCLUSIVE CONEXÕES, SUPORTES E FIXAÇÃO</t>
  </si>
  <si>
    <t xml:space="preserve">ED-49309</t>
  </si>
  <si>
    <t xml:space="preserve">ELETRODUTO DE PVC RÍGIDO ROSCÁVEL, DN 25 MM (1"), INCLUSIVE CONEXÕES, SUPORTES E FIXAÇÃO</t>
  </si>
  <si>
    <t xml:space="preserve">ED-49310</t>
  </si>
  <si>
    <t xml:space="preserve">ELETRODUTO DE PVC RÍGIDO ROSCÁVEL, DN 32 MM (1.1/4"), INCLUSIVE CONEXÕES, SUPORTES E FIXAÇÃO</t>
  </si>
  <si>
    <t xml:space="preserve">ED-49311</t>
  </si>
  <si>
    <t xml:space="preserve">ELETRODUTO DE PVC RÍGIDO ROSCÁVEL, DN 40 MM (1.1/2"), INCLUSIVE CONEXÕES, SUPORTES E FIXAÇÃO</t>
  </si>
  <si>
    <t xml:space="preserve">ED-49312</t>
  </si>
  <si>
    <t xml:space="preserve">ELETRODUTO DE PVC RÍGIDO ROSCÁVEL, DN 50 MM (2"), INCLUSIVE CONEXÕES, SUPORTES E FIXAÇÃO</t>
  </si>
  <si>
    <t xml:space="preserve">ED-49313</t>
  </si>
  <si>
    <t xml:space="preserve">ELETRODUTO DE PVC RÍGIDO ROSCÁVEL, DN 60 MM (2.1/2"), INCLUSIVE CONEXÕES, SUPORTES E FIXAÇÃO</t>
  </si>
  <si>
    <t xml:space="preserve">ED-49314</t>
  </si>
  <si>
    <t xml:space="preserve">ELETRODUTO DE PVC RÍGIDO ROSCÁVEL, DN 75 MM (3"), INCLUSIVE CONEXÕES, SUPORTES E FIXAÇÃO</t>
  </si>
  <si>
    <t xml:space="preserve">ED-17935</t>
  </si>
  <si>
    <t xml:space="preserve">SONDAGEM DE ELETRODUTO/DUTOS COM ARAME GALVANIZADO, DIÂMETRO DO FIO 1,24MM, 18 BWG, INCLUSIVE FORNECIMENTO E INSTALAÇÃO</t>
  </si>
  <si>
    <t xml:space="preserve">ELETRODUTO RÍGIDO EM AÇO GALVANIZADO</t>
  </si>
  <si>
    <t xml:space="preserve">ED-49316</t>
  </si>
  <si>
    <t xml:space="preserve">ELETRODUTO DE AÇO GALVANIZADO LEVE, INCLUSIVE CONEXÕES, SUPORTES E FIXAÇÃO DN 15 (1/2")</t>
  </si>
  <si>
    <t xml:space="preserve">ED-49317</t>
  </si>
  <si>
    <t xml:space="preserve">ELETRODUTO DE AÇO GALVANIZADO LEVE, INCLUSIVE CONEXÕES, SUPORTES E FIXAÇÃO DN 20 (3/4")</t>
  </si>
  <si>
    <t xml:space="preserve">ED-49318</t>
  </si>
  <si>
    <t xml:space="preserve">ELETRODUTO DE AÇO GALVANIZADO LEVE, INCLUSIVE CONEXÕES, SUPORTES E FIXAÇÃO DN 25 (1")</t>
  </si>
  <si>
    <t xml:space="preserve">ED-49324</t>
  </si>
  <si>
    <t xml:space="preserve">ELETRODUTO DE AÇO GALVANIZADO MÉDIO, INCLUSIVE CONEXÕES, SUPORTES E FIXAÇÃO DN 100 (4")</t>
  </si>
  <si>
    <t xml:space="preserve">ED-49319</t>
  </si>
  <si>
    <t xml:space="preserve">ELETRODUTO DE AÇO GALVANIZADO MÉDIO, INCLUSIVE CONEXÕES, SUPORTES E FIXAÇÃO DN 32 (1.1/4")</t>
  </si>
  <si>
    <t xml:space="preserve">ED-49320</t>
  </si>
  <si>
    <t xml:space="preserve">ELETRODUTO DE AÇO GALVANIZADO MÉDIO, INCLUSIVE CONEXÕES, SUPORTES E FIXAÇÃO DN 40 (1.1/2")</t>
  </si>
  <si>
    <t xml:space="preserve">ED-49321</t>
  </si>
  <si>
    <t xml:space="preserve">ELETRODUTO DE AÇO GALVANIZADO MÉDIO, INCLUSIVE CONEXÕES, SUPORTES E FIXAÇÃO DN 50 (2")</t>
  </si>
  <si>
    <t xml:space="preserve">ED-49322</t>
  </si>
  <si>
    <t xml:space="preserve">ELETRODUTO DE AÇO GALVANIZADO MÉDIO, INCLUSIVE CONEXÕES, SUPORTES E FIXAÇÃO DN 65 (2.1/2")</t>
  </si>
  <si>
    <t xml:space="preserve">ED-49323</t>
  </si>
  <si>
    <t xml:space="preserve">ELETRODUTO DE AÇO GALVANIZADO MÉDIO, INCLUSIVE CONEXÕES, SUPORTES E FIXAÇÃO DN 80 (3")</t>
  </si>
  <si>
    <t xml:space="preserve">ED-49333</t>
  </si>
  <si>
    <t xml:space="preserve">ELETRODUTO DE AÇO GALVANIZADO PESADO, INCLUSIVE CONEXÕES, SUPORTES E FIXAÇÃO DN 100 (4")</t>
  </si>
  <si>
    <t xml:space="preserve">ED-49325</t>
  </si>
  <si>
    <t xml:space="preserve">ELETRODUTO DE AÇO GALVANIZADO PESADO, INCLUSIVE CONEXÕES, SUPORTES E FIXAÇÃO DN 15 (1/2")</t>
  </si>
  <si>
    <t xml:space="preserve">ED-49326</t>
  </si>
  <si>
    <t xml:space="preserve">ELETRODUTO DE AÇO GALVANIZADO PESADO, INCLUSIVE CONEXÕES, SUPORTES E FIXAÇÃO DN 20 (3/4")</t>
  </si>
  <si>
    <t xml:space="preserve">ED-49327</t>
  </si>
  <si>
    <t xml:space="preserve">ELETRODUTO DE AÇO GALVANIZADO PESADO, INCLUSIVE CONEXÕES, SUPORTES E FIXAÇÃO DN 25 (1")</t>
  </si>
  <si>
    <t xml:space="preserve">ED-49328</t>
  </si>
  <si>
    <t xml:space="preserve">ELETRODUTO DE AÇO GALVANIZADO PESADO, INCLUSIVE CONEXÕES, SUPORTES E FIXAÇÃO DN 32 (1.1/4")</t>
  </si>
  <si>
    <t xml:space="preserve">ED-49329</t>
  </si>
  <si>
    <t xml:space="preserve">ELETRODUTO DE AÇO GALVANIZADO PESADO, INCLUSIVE CONEXÕES, SUPORTES E FIXAÇÃO DN 40 (1.1/2")</t>
  </si>
  <si>
    <t xml:space="preserve">ED-49330</t>
  </si>
  <si>
    <t xml:space="preserve">ELETRODUTO DE AÇO GALVANIZADO PESADO, INCLUSIVE CONEXÕES, SUPORTES E FIXAÇÃO DN 50 (2")</t>
  </si>
  <si>
    <t xml:space="preserve">ED-49331</t>
  </si>
  <si>
    <t xml:space="preserve">ELETRODUTO DE AÇO GALVANIZADO PESADO, INCLUSIVE CONEXÕES, SUPORTES E FIXAÇÃO DN 65 (2.1/2")</t>
  </si>
  <si>
    <t xml:space="preserve">ED-49332</t>
  </si>
  <si>
    <t xml:space="preserve">ELETRODUTO DE AÇO GALVANIZADO PESADO, INCLUSIVE CONEXÕES, SUPORTES E FIXAÇÃO DN 80 (3")</t>
  </si>
  <si>
    <t xml:space="preserve">PERFILADO LISO E PERFURADO</t>
  </si>
  <si>
    <t xml:space="preserve">ED-49463</t>
  </si>
  <si>
    <t xml:space="preserve">CAIXA DE DERIVAÇÃO TIPO "C" PARA PERFILADO EM CHAPA DE AÇO  COM TRATAMENTO PRÉ-ZINCADO, INCLUSIVE TAMPA E FIXAÇÃO</t>
  </si>
  <si>
    <t xml:space="preserve">ED-49464</t>
  </si>
  <si>
    <t xml:space="preserve">CAIXA DE DERIVAÇÃO TIPO "I" PARA PERFILADO EM CHAPA DE AÇO  COM TRATAMENTO PRÉ-ZINCADO, INCLUSIVE TAMPA E FIXAÇÃO</t>
  </si>
  <si>
    <t xml:space="preserve">ED-49465</t>
  </si>
  <si>
    <t xml:space="preserve">CAIXA DE DERIVAÇÃO TIPO "L" PARA PERFILADO EM CHAPA DE AÇO  COM TRATAMENTO PRÉ-ZINCADO, INCLUSIVE TAMPA E FIXAÇÃO</t>
  </si>
  <si>
    <t xml:space="preserve">ED-49466</t>
  </si>
  <si>
    <t xml:space="preserve">CAIXA DE DERIVAÇÃO TIPO "T" PARA PERFILADO EM CHAPA DE AÇO  COM TRATAMENTO PRÉ-ZINCADO, INCLUSIVE TAMPA E FIXAÇÃO</t>
  </si>
  <si>
    <t xml:space="preserve">ED-49467</t>
  </si>
  <si>
    <t xml:space="preserve">CAIXA DE DERIVAÇÃO TIPO "X" PARA PERFILADO EM CHAPA DE AÇO  COM TRATAMENTO PRÉ-ZINCADO, INCLUSIVE TAMPA E FIXAÇÃO</t>
  </si>
  <si>
    <t xml:space="preserve">ED-49446</t>
  </si>
  <si>
    <t xml:space="preserve">PERFILADO LISO (38X19)MM EM CHAPA DE AÇO GALVANIZADO #18, COM TRATAMENTO PRÉ-ZINCADO, INCLUSIVE FIXAÇÃO SUPERIOR, CONEXÕES E ACESSÓRIOS, EXCLUSIVE TAMPA DE ENCAIXE</t>
  </si>
  <si>
    <t xml:space="preserve">ED-49447</t>
  </si>
  <si>
    <t xml:space="preserve">PERFILADO LISO (38X38)MM EM CHAPA DE AÇO GALVANIZADO #18, COM TRATAMENTO PRÉ-ZINCADO, INCLUSIVE FIXAÇÃO SUPERIOR, CONEXÕES E ACESSÓRIOS, EXCLUSIVE TAMPA DE ENCAIXE</t>
  </si>
  <si>
    <t xml:space="preserve">ED-49448</t>
  </si>
  <si>
    <t xml:space="preserve">PERFILADO LISO (38X38)MM EM CHAPA DE AÇO GALVANIZADO #18, COM TRATAMENTO PRÉ-ZINCADO, INCLUSIVE TAMPA DE ENCAIXE, FIXAÇÃO SUPERIOR, CONEXÕES E ACESSÓRIOS</t>
  </si>
  <si>
    <t xml:space="preserve">ED-49451</t>
  </si>
  <si>
    <t xml:space="preserve">PERFILADO PERFURADO (38X38)MM EM CHAPA DE AÇO GALVANIZADO #18, COM TRATAMENTO PRÉ-ZINCADO, INCLUSIVE FIXAÇÃO SUPERIOR, CONEXÕES E ACESSÓRIOS, EXCLUSIVE TAMPA DE ENCAIXE</t>
  </si>
  <si>
    <t xml:space="preserve">ED-49450</t>
  </si>
  <si>
    <t xml:space="preserve">PERFILADO PERFURADO (38X38)MM EM CHAPA DE AÇO GALVANIZADO #18, COM TRATAMENTO PRÉ-ZINCADO, INCLUSIVE TAMPA DE ENCAIXE, FIXAÇÃO SUPERIOR, CONEXÕES E ACESSÓRIOS</t>
  </si>
  <si>
    <t xml:space="preserve">ED-49457</t>
  </si>
  <si>
    <t xml:space="preserve">SUPORTE OU GANCHO DE LUMINÁRIA PARA PERFILADO (38X38)MM, TIPO CURTO, EM CHAPA DE AÇO COM TRATAMENTO PRÉ-ZINCADO, INCLUSIVE ACESSÓRIOS E FIXAÇÃO</t>
  </si>
  <si>
    <t xml:space="preserve">ED-49458</t>
  </si>
  <si>
    <t xml:space="preserve">SUPORTE OU GANCHO DE LUMINÁRIA PARA PERFILADO (38X38)MM, TIPO LONGO, EM CHAPA DE AÇO COM TRATAMENTO PRÉ-ZINCADO, INCLUSIVE ACESSÓRIOS E FIXAÇÃO</t>
  </si>
  <si>
    <t xml:space="preserve">ELETROCALHA LISA</t>
  </si>
  <si>
    <t xml:space="preserve">ED-19511</t>
  </si>
  <si>
    <t xml:space="preserve">ELETROCALHA LISA (100X100)MM EM CHAPA DE AÇO GALVANIZADO #18, COM TRATAMENTO PRÉ-ZINCADO, INCLUSIVE TAMPA DE ENCAIXE, FIXAÇÃO SUPERIOR, CONEXÕES E ACESSÓRIOS</t>
  </si>
  <si>
    <t xml:space="preserve">ED-19510</t>
  </si>
  <si>
    <t xml:space="preserve">ELETROCALHA LISA (100X50)MM EM CHAPA DE AÇO GALVANIZADO #18, COM TRATAMENTO PRÉ-ZINCADO, INCLUSIVE TAMPA DE ENCAIXE, FIXAÇÃO SUPERIOR, CONEXÕES E ACESSÓRIOS</t>
  </si>
  <si>
    <t xml:space="preserve">ED-19513</t>
  </si>
  <si>
    <t xml:space="preserve">ELETROCALHA LISA (150X100)MM EM CHAPA DE AÇO GALVANIZADO #18, COM TRATAMENTO PRÉ-ZINCADO, INCLUSIVE TAMPA DE ENCAIXE, FIXAÇÃO SUPERIOR, CONEXÕES E ACESSÓRIOS</t>
  </si>
  <si>
    <t xml:space="preserve">ED-19512</t>
  </si>
  <si>
    <t xml:space="preserve">ELETROCALHA LISA (150X50)MM EM CHAPA DE AÇO GALVANIZADO #18, COM TRATAMENTO PRÉ-ZINCADO, INCLUSIVE TAMPA DE ENCAIXE, FIXAÇÃO SUPERIOR, CONEXÕES E ACESSÓRIOS</t>
  </si>
  <si>
    <t xml:space="preserve">ED-19515</t>
  </si>
  <si>
    <t xml:space="preserve">ELETROCALHA LISA (200X100)MM EM CHAPA DE AÇO GALVANIZADO #18, COM TRATAMENTO PRÉ-ZINCADO, INCLUSIVE TAMPA DE ENCAIXE, FIXAÇÃO SUPERIOR, CONEXÕES E ACESSÓRIOS</t>
  </si>
  <si>
    <t xml:space="preserve">ED-19514</t>
  </si>
  <si>
    <t xml:space="preserve">ELETROCALHA LISA (200X50)MM EM CHAPA DE AÇO GALVANIZADO #18, COM TRATAMENTO PRÉ-ZINCADO, INCLUSIVE TAMPA DE ENCAIXE, FIXAÇÃO SUPERIOR, CONEXÕES E ACESSÓRIOS</t>
  </si>
  <si>
    <t xml:space="preserve">ED-19517</t>
  </si>
  <si>
    <t xml:space="preserve">ELETROCALHA LISA (300X100)MM EM CHAPA DE AÇO GALVANIZADO #18, COM TRATAMENTO PRÉ-ZINCADO, INCLUSIVE TAMPA DE ENCAIXE, FIXAÇÃO SUPERIOR, CONEXÕES E ACESSÓRIOS</t>
  </si>
  <si>
    <t xml:space="preserve">ED-19516</t>
  </si>
  <si>
    <t xml:space="preserve">ELETROCALHA LISA (300X50)MM EM CHAPA DE AÇO GALVANIZADO #18, COM TRATAMENTO PRÉ-ZINCADO, INCLUSIVE TAMPA DE ENCAIXE, FIXAÇÃO SUPERIOR, CONEXÕES E ACESSÓRIOS</t>
  </si>
  <si>
    <t xml:space="preserve">ED-19518</t>
  </si>
  <si>
    <t xml:space="preserve">ELETROCALHA LISA (400X100)MM EM CHAPA DE AÇO GALVANIZADO #18, COM TRATAMENTO PRÉ-ZINCADO, INCLUSIVE TAMPA DE ENCAIXE, FIXAÇÃO SUPERIOR, CONEXÕES E ACESSÓRIOS</t>
  </si>
  <si>
    <t xml:space="preserve">ELETROCALHA PERFURADA</t>
  </si>
  <si>
    <t xml:space="preserve">ED-19520</t>
  </si>
  <si>
    <t xml:space="preserve">ELETROCALHA PERFURADA (100X100)MM EM CHAPA DE AÇO GALVANIZADO #18, COM TRATAMENTO PRÉ-ZINCADO, INCLUSIVE TAMPA DE ENCAIXE, FIXAÇÃO SUPERIOR, CONEXÕES E ACESSÓRIOS</t>
  </si>
  <si>
    <t xml:space="preserve">ED-19519</t>
  </si>
  <si>
    <t xml:space="preserve">ELETROCALHA PERFURADA (100X50)MM EM CHAPA DE AÇO GALVANIZADO #18, COM TRATAMENTO PRÉ-ZINCADO, INCLUSIVE TAMPA DE ENCAIXE, FIXAÇÃO SUPERIOR, CONEXÕES E ACESSÓRIOS</t>
  </si>
  <si>
    <t xml:space="preserve">ED-19522</t>
  </si>
  <si>
    <t xml:space="preserve">ELETROCALHA PERFURADA (150X100)MM EM CHAPA DE AÇO GALVANIZADO #18, COM TRATAMENTO PRÉ-ZINCADO, INCLUSIVE TAMPA DE ENCAIXE, FIXAÇÃO SUPERIOR, CONEXÕES E ACESSÓRIOS</t>
  </si>
  <si>
    <t xml:space="preserve">ED-19521</t>
  </si>
  <si>
    <t xml:space="preserve">ELETROCALHA PERFURADA (150X50)MM EM CHAPA DE AÇO GALVANIZADO #18, COM TRATAMENTO PRÉ-ZINCADO, INCLUSIVE TAMPA DE ENCAIXE, FIXAÇÃO SUPERIOR, CONEXÕES E ACESSÓRIOS</t>
  </si>
  <si>
    <t xml:space="preserve">ED-19524</t>
  </si>
  <si>
    <t xml:space="preserve">ELETROCALHA PERFURADA (200X100)MM EM CHAPA DE AÇO GALVANIZADO #18, COM TRATAMENTO PRÉ-ZINCADO, INCLUSIVE TAMPA DE ENCAIXE, FIXAÇÃO SUPERIOR, CONEXÕES E ACESSÓRIOS</t>
  </si>
  <si>
    <t xml:space="preserve">ED-19523</t>
  </si>
  <si>
    <t xml:space="preserve">ELETROCALHA PERFURADA (200X50)MM EM CHAPA DE AÇO GALVANIZADO #18, COM TRATAMENTO PRÉ-ZINCADO, INCLUSIVE TAMPA DE ENCAIXE, FIXAÇÃO SUPERIOR, CONEXÕES E ACESSÓRIOS</t>
  </si>
  <si>
    <t xml:space="preserve">ED-19526</t>
  </si>
  <si>
    <t xml:space="preserve">ELETROCALHA PERFURADA (300X100)MM EM CHAPA DE AÇO GALVANIZADO #18, COM TRATAMENTO PRÉ-ZINCADO, INCLUSIVE TAMPA DE ENCAIXE, FIXAÇÃO SUPERIOR, CONEXÕES E ACESSÓRIOS</t>
  </si>
  <si>
    <t xml:space="preserve">ED-19525</t>
  </si>
  <si>
    <t xml:space="preserve">ELETROCALHA PERFURADA (300X50)MM EM CHAPA DE AÇO GALVANIZADO #18, COM TRATAMENTO PRÉ-ZINCADO, INCLUSIVE TAMPA DE ENCAIXE, FIXAÇÃO SUPERIOR, CONEXÕES E ACESSÓRIOS</t>
  </si>
  <si>
    <t xml:space="preserve">ED-19527</t>
  </si>
  <si>
    <t xml:space="preserve">ELETROCALHA PERFURADA (400X100)MM EM CHAPA DE AÇO GALVANIZADO #18, COM TRATAMENTO PRÉ-ZINCADO, INCLUSIVE TAMPA DE ENCAIXE, FIXAÇÃO SUPERIOR, CONEXÕES E ACESSÓRIOS</t>
  </si>
  <si>
    <t xml:space="preserve">VERGALHÃO DE AÇO COM ROSCA TOTAL</t>
  </si>
  <si>
    <t xml:space="preserve">ED-19508</t>
  </si>
  <si>
    <t xml:space="preserve">FIXAÇÃO DE ELETROCALHA/LEITO HORIZONTAL COM LARGURA MAIOR QUE 200 MM E MENOR OU IGUAL A 400 MM EM LAJE, COM SUPORTE EM PERFILADO, INCLUSIVE PERFILADO, VERGALHÃO E ACESSÓRIOS, EXCLUSIVE ELETROCALHA/LEITO</t>
  </si>
  <si>
    <t xml:space="preserve">ED-19507</t>
  </si>
  <si>
    <t xml:space="preserve">FIXAÇÃO DE ELETROCALHA/LEITO HORIZONTAL COM LARGURA MENOR OU IGUAL A 200 MM EM LAJE, COM SUPORTE EM PERFILADO, INCLUSIVE PERFILADO, VERGALHÃO E ACESSÓRIOS, EXCLUSIVE ELETROCALHA/LEITO</t>
  </si>
  <si>
    <t xml:space="preserve">ED-49461</t>
  </si>
  <si>
    <t xml:space="preserve">VERGALHÃO DE AÇO COM ROSCA TOTAL PARA PERFILADO, DIÂMETRO 1/4", INCLUSIVE FORNECIMENTO, FIXAÇÃO E INSTALAÇÃO</t>
  </si>
  <si>
    <t xml:space="preserve">ED-15650</t>
  </si>
  <si>
    <t xml:space="preserve">VERGALHÃO DE AÇO COM ROSCA TOTAL PARA PERFILADO, DIÂMETRO 3/8", INCLUSIVE FORNECIMENTO, FIXAÇÃO E INSTALAÇÃO</t>
  </si>
  <si>
    <t xml:space="preserve">ED-15970</t>
  </si>
  <si>
    <t xml:space="preserve">VERGALHÃO DE AÇO COM ROSCA TOTAL PARA PERFILADO, DIÂMETRO 5/16", INCLUSIVE FORNECIMENTO, FIXAÇÃO E INSTALAÇÃO</t>
  </si>
  <si>
    <t xml:space="preserve">LUMINÁRIA</t>
  </si>
  <si>
    <t xml:space="preserve">ED-13345</t>
  </si>
  <si>
    <t xml:space="preserve">LUMINÁRIA ARANDELA TIPO MEIA-LUA COMPLETA, DIÂMETRO 25 CM, PARA UMA (1) LÂMPADA LED, POTÊNCIA 15W, BULBO A65, FORNECIMENTO E INSTALAÇÃO, INCLUSIVE BASE E LÂMPADA</t>
  </si>
  <si>
    <t xml:space="preserve">ED-13346</t>
  </si>
  <si>
    <t xml:space="preserve">LUMINÁRIA ARANDELA TIPO MEIA-LUA COMPLETA, DIÂMETRO 25 CM, PARA UMA (1) LÂMPADA LED, POTÊNCIA 20W, BULBO A70, FORNECIMENTO E INSTALAÇÃO, INCLUSIVE BASE E LÂMPADA</t>
  </si>
  <si>
    <t xml:space="preserve">ED-9955</t>
  </si>
  <si>
    <t xml:space="preserve">LUMINÁRIA ARANDELA TIPO MEIA-LUA COMPLETA, DIÂMETRO 25 CM, PARA UMA (1) LÂMPADA LED, POTÊNCIA 9W, BULBO A60, FORNECIMENTO E INSTALAÇÃO, INCLUSIVE BASE E LÂMPADA</t>
  </si>
  <si>
    <t xml:space="preserve">ED-9954</t>
  </si>
  <si>
    <t xml:space="preserve">LUMINÁRIA ARANDELA TIPO MEIA-LUA, DIÂMETRO 25 CM, PARA UMA (1) LÂMPADA BASE E-27, FORNECIMENTO E INSTALAÇÃO, INCLUSIVE BASE, EXCLUSIVE LÂMPADA</t>
  </si>
  <si>
    <t xml:space="preserve">ED-49405</t>
  </si>
  <si>
    <t xml:space="preserve">LUMINÁRIA ARANDELA TIPO TARTARUGA BLINDADA COMPLETA, PARA UMA (1) LÂMPADA FLUORESCENTE COMPACTA 20W, FORNECIMENTO E INSTALAÇÃO, INCLUSIVE BASE E LÂMPADA</t>
  </si>
  <si>
    <t xml:space="preserve">ED-49404</t>
  </si>
  <si>
    <t xml:space="preserve">LUMINÁRIA ARANDELA TIPO TARTARUGA BLINDADA, PARA UMA (1) LÂMPADA BASE E-27, POTÊNCIA MÁXIMA 60W, FORNECIMENTO E INSTALAÇÃO, EXCLUSIVE BASE E LÂMPADA</t>
  </si>
  <si>
    <t xml:space="preserve">ED-49403</t>
  </si>
  <si>
    <t xml:space="preserve">LUMINÁRIA ARANDELA TIPO TARTARUGA COMPLETA, PARA UMA (1) LÂMPADA FLUORESCENTE COMPACTA 20W, FORNECIMENTO E INSTALAÇÃO, INCLUSIVE BASE E LÂMPADA</t>
  </si>
  <si>
    <t xml:space="preserve">ED-49402</t>
  </si>
  <si>
    <t xml:space="preserve">LUMINÁRIA ARANDELA TIPO TARTARUGA, PARA UMA (1) LÂMPADA BASE E-27, POTÊNCIA MÁXIMA 60W, FORNECIMENTO E INSTALAÇÃO, EXCLUSIVE BASE E LÂMPADA</t>
  </si>
  <si>
    <t xml:space="preserve">ED-49387</t>
  </si>
  <si>
    <t xml:space="preserve">LUMINÁRIA COMERCIAL CHANFRADA DE SOBREPOR COMPLETA, PARA DUAS (2) LÂMPADAS TUBULARES FLUORESCENTE 2X16W-ØT8, FORNECIMENTO E INSTALAÇÃO, INCLUSIVE BASE, REATOR E LÂMPADAS</t>
  </si>
  <si>
    <t xml:space="preserve">ED-49393</t>
  </si>
  <si>
    <t xml:space="preserve">LUMINÁRIA COMERCIAL CHANFRADA DE SOBREPOR COMPLETA, PARA DUAS (2) LÂMPADAS TUBULARES FLUORESCENTE 2X32W-ØT8, FORNECIMENTO E INSTALAÇÃO, INCLUSIVE BASE, REATOR E LÂMPADAS</t>
  </si>
  <si>
    <t xml:space="preserve">ED-13338</t>
  </si>
  <si>
    <t xml:space="preserve">LUMINÁRIA COMERCIAL CHANFRADA DE SOBREPOR COMPLETA, PARA DUAS (2) LÂMPADAS TUBULARES LED 2X18W-ØT8, TEMPERATURA DA COR 6500K, FORNECIMENTO E INSTALAÇÃO, INCLUSIVE BASE E LÂMPADAS</t>
  </si>
  <si>
    <t xml:space="preserve">ED-13337</t>
  </si>
  <si>
    <t xml:space="preserve">LUMINÁRIA COMERCIAL CHANFRADA DE SOBREPOR COMPLETA, PARA DUAS (2) LÂMPADAS TUBULARES LED 2X9W-ØT8, TEMPERATURA DA COR 6500K, FORNECIMENTO E INSTALAÇÃO, INCLUSIVE BASE E LÂMPADAS</t>
  </si>
  <si>
    <t xml:space="preserve">ED-49389</t>
  </si>
  <si>
    <t xml:space="preserve">LUMINÁRIA COMERCIAL CHANFRADA DE SOBREPOR COMPLETA, PARA QUATRO (4) LÂMPADAS TUBULARES FLUORESCENTE 4X16W-ØT8, FORNECIMENTO E INSTALAÇÃO, INCLUSIVE BASE, REATOR E LÂMPADAS</t>
  </si>
  <si>
    <t xml:space="preserve">ED-49395</t>
  </si>
  <si>
    <t xml:space="preserve">LUMINÁRIA COMERCIAL CHANFRADA DE SOBREPOR COMPLETA, PARA QUATRO (4) LÂMPADAS TUBULARES FLUORESCENTE 4X32W-ØT8, FORNECIMENTO E INSTALAÇÃO, INCLUSIVE BASE, REATOR E LÂMPADAS</t>
  </si>
  <si>
    <t xml:space="preserve">ED-13340</t>
  </si>
  <si>
    <t xml:space="preserve">LUMINÁRIA COMERCIAL CHANFRADA DE SOBREPOR COMPLETA, PARA QUATRO (4) LÂMPADAS TUBULARES LED 4X18W-ØT8, TEMPERATURA DA COR 6500K, FORNECIMENTO E INSTALAÇÃO, INCLUSIVE BASE E LÂMPADA</t>
  </si>
  <si>
    <t xml:space="preserve">ED-13339</t>
  </si>
  <si>
    <t xml:space="preserve">LUMINÁRIA COMERCIAL CHANFRADA DE SOBREPOR COMPLETA, PARA QUATRO (4) LÂMPADAS TUBULARES LED 4X9W-ØT8, TEMPERATURA DA COR 6500K, FORNECIMENTO E INSTALAÇÃO, INCLUSIVE BASE E LÂMPADAS</t>
  </si>
  <si>
    <t xml:space="preserve">ED-49385</t>
  </si>
  <si>
    <t xml:space="preserve">LUMINÁRIA COMERCIAL CHANFRADA DE SOBREPOR COMPLETA, PARA UMA (1) LÂMPADA TUBULAR FLUORESCENTE 1X16W-ØT8, FORNECIMENTO E INSTALAÇÃO, INCLUSIVE BASE, REATOR E LÂMPADA</t>
  </si>
  <si>
    <t xml:space="preserve">ED-49391</t>
  </si>
  <si>
    <t xml:space="preserve">LUMINÁRIA COMERCIAL CHANFRADA DE SOBREPOR COMPLETA, PARA UMA (1) LÂMPADA TUBULAR FLUORESCENTE 1X32W-ØT8, FORNECIMENTO E INSTALAÇÃO, INCLUSIVE BASE, REATOR E LÂMPADA</t>
  </si>
  <si>
    <t xml:space="preserve">ED-13336</t>
  </si>
  <si>
    <t xml:space="preserve">LUMINÁRIA COMERCIAL CHANFRADA DE SOBREPOR COMPLETA, PARA UMA (1) LÂMPADA TUBULAR LED 1X18W-ØT8, TEMPERATURA DA COR 6500K, FORNECIMENTO E INSTALAÇÃO, INCLUSIVE BASE E LÂMPADA</t>
  </si>
  <si>
    <t xml:space="preserve">ED-13335</t>
  </si>
  <si>
    <t xml:space="preserve">LUMINÁRIA COMERCIAL CHANFRADA DE SOBREPOR COMPLETA, PARA UMA (1) LÂMPADA TUBULAR LED 1X9W-ØT8, TEMPERATURA DA COR 6500K, FORNECIMENTO E INSTALAÇÃO, INCLUSIVE BASE E LÂMPADA</t>
  </si>
  <si>
    <t xml:space="preserve">ED-49386</t>
  </si>
  <si>
    <t xml:space="preserve">LUMINÁRIA COMERCIAL CHANFRADA DE SOBREPOR, PARA DUAS (2) LÂMPADAS TUBULARES FLUORESCENTE 2X16W-ØT8 OU 2X20W-ØT10 OU LED 2X9W-ØT8, FORNECIMENTO E INSTALAÇÃO, EXCLUSIVE BASE, REATOR E LÂMPADAS</t>
  </si>
  <si>
    <t xml:space="preserve">ED-49392</t>
  </si>
  <si>
    <t xml:space="preserve">LUMINÁRIA COMERCIAL CHANFRADA DE SOBREPOR, PARA DUAS (2) LÂMPADAS TUBULARES FLUORESCENTE 2X32W-ØT8 OU 2X40W-ØT10 OU LED 2X18W-ØT8, FORNECIMENTO E INSTALAÇÃO, EXCLUSIVE BASE, REATOR E LÂMPADAS</t>
  </si>
  <si>
    <t xml:space="preserve">ED-49388</t>
  </si>
  <si>
    <t xml:space="preserve">LUMINÁRIA COMERCIAL CHANFRADA DE SOBREPOR, PARA QUATRO (4) LÂMPADAS TUBULARES FLUORESCENTE 4X16W-ØT8 OU 4X20W-ØT10 OU LED 4X9W-ØT8, FORNECIMENTO E INSTALAÇÃO, EXCLUSIVE BASE, REATOR E LÂMPADAS</t>
  </si>
  <si>
    <t xml:space="preserve">ED-49394</t>
  </si>
  <si>
    <t xml:space="preserve">LUMINÁRIA COMERCIAL CHANFRADA DE SOBREPOR, PARA QUATRO (4) LÂMPADAS TUBULARES FLUORESCENTE 4X32W-ØT8 OU 4X40W-ØT10 OU LED 4X18W-ØT8, FORNECIMENTO E INSTALAÇÃO, EXCLUSIVE BASE, REATOR E LÂMPADAS</t>
  </si>
  <si>
    <t xml:space="preserve">ED-49384</t>
  </si>
  <si>
    <t xml:space="preserve">LUMINÁRIA COMERCIAL CHANFRADA DE SOBREPOR, PARA UMA (1) LÂMPADA TUBULAR FLUORESCENTE 1X16W-ØT8 OU 1X20W-ØT10 OU LED 1X9W-ØT8, FORNECIMENTO E INSTALAÇÃO, EXCLUSIVE BASE, REATOR E LÂMPADA</t>
  </si>
  <si>
    <t xml:space="preserve">ED-49390</t>
  </si>
  <si>
    <t xml:space="preserve">LUMINÁRIA COMERCIAL CHANFRADA DE SOBREPOR, PARA UMA (1) LÂMPADA TUBULAR FLUORESCENTE 1X32W-ØT8 OU 1X40W-ØT10 OU LED 1X18W-ØT8, FORNECIMENTO E INSTALAÇÃO, EXCLUSIVE BASE, REATOR E LÂMPADA</t>
  </si>
  <si>
    <t xml:space="preserve">ED-27082</t>
  </si>
  <si>
    <t xml:space="preserve">LUMINÁRIA COMERCIAL COM ALETAS DE EMBUTIR COMPLETA, PARA DUAS (2) LÂMPADAS TUBULARES LED 2X18W-ØT8, TEMPERATURA DA COR 6500K, FORNECIMENTO E INSTALAÇÃO, INCLUSIVE BASE E LÂMPADA</t>
  </si>
  <si>
    <t xml:space="preserve">ED-27080</t>
  </si>
  <si>
    <t xml:space="preserve">LUMINÁRIA COMERCIAL COM ALETAS DE EMBUTIR COMPLETA, PARA DUAS (2) LÂMPADAS TUBULARES LED 2X9W-ØT8, TEMPERATURA DA COR 6500K, FORNECIMENTO E INSTALAÇÃO, INCLUSIVE BASE E LÂMPADA</t>
  </si>
  <si>
    <t xml:space="preserve">ED-27084</t>
  </si>
  <si>
    <t xml:space="preserve">LUMINÁRIA COMERCIAL COM ALETAS DE EMBUTIR COMPLETA, PARA QUATRO (4) LÂMPADAS TUBULARES LED 4X18W-ØT8, TEMPERATURA DA COR 6500K, FORNECIMENTO E INSTALAÇÃO, INCLUSIVE BASE E LÂMPADA</t>
  </si>
  <si>
    <t xml:space="preserve">ED-27078</t>
  </si>
  <si>
    <t xml:space="preserve">LUMINÁRIA COMERCIAL COM ALETAS DE EMBUTIR COMPLETA, PARA QUATRO (4) LÂMPADAS TUBULARES LED 4X9W-ØT8, TEMPERATURA DA COR 6500K, FORNECIMENTO E INSTALAÇÃO, INCLUSIVE BASE E LÂMPADA</t>
  </si>
  <si>
    <t xml:space="preserve">ED-27081</t>
  </si>
  <si>
    <t xml:space="preserve">LUMINÁRIA COMERCIAL COM ALETAS DE EMBUTIR, PARA DUAS (2) LÂMPADAS TUBULARES LED 2X18W-ØT8, FORNECIMENTO E INSTALAÇÃO, EXCLUSIVE BASE E LÂMPADA</t>
  </si>
  <si>
    <t xml:space="preserve">ED-27079</t>
  </si>
  <si>
    <t xml:space="preserve">LUMINÁRIA COMERCIAL COM ALETAS DE EMBUTIR, PARA DUAS (2) LÂMPADAS TUBULARES LED 2X9W-ØT8, FORNECIMENTO E INSTALAÇÃO, EXCLUSIVE BASE E LÂMPADA</t>
  </si>
  <si>
    <t xml:space="preserve">ED-27083</t>
  </si>
  <si>
    <t xml:space="preserve">LUMINÁRIA COMERCIAL COM ALETAS DE EMBUTIR, PARA QUATRO (4) LÂMPADAS TUBULARES LED 4X18W-ØT8, FORNECIMENTO E INSTALAÇÃO, EXCLUSIVE BASE E LÂMPADA</t>
  </si>
  <si>
    <t xml:space="preserve">ED-27077</t>
  </si>
  <si>
    <t xml:space="preserve">LUMINÁRIA COMERCIAL COM ALETAS DE EMBUTIR, PARA QUATRO (4) LÂMPADAS TUBULARES LED 4X9W-ØT8, FORNECIMENTO E INSTALAÇÃO, EXCLUSIVE BASE E LÂMPADA</t>
  </si>
  <si>
    <t xml:space="preserve">ED-27090</t>
  </si>
  <si>
    <t xml:space="preserve">LUMINÁRIA COMERCIAL COM ALETAS DE SOBREPOR COMPLETA, PARA DUAS (2) LÂMPADAS TUBULARES LED 2X18W-ØT8, TEMPERATURA DA COR 6500K, FORNECIMENTO E INSTALAÇÃO, INCLUSIVE BASE E LÂMPADA</t>
  </si>
  <si>
    <t xml:space="preserve">ED-27086</t>
  </si>
  <si>
    <t xml:space="preserve">LUMINÁRIA COMERCIAL COM ALETAS DE SOBREPOR COMPLETA, PARA DUAS (2) LÂMPADAS TUBULARES LED 2X9W-ØT8, TEMPERATURA DA COR 6500K, FORNECIMENTO E INSTALAÇÃO, INCLUSIVE BASE E LÂMPADA</t>
  </si>
  <si>
    <t xml:space="preserve">ED-27092</t>
  </si>
  <si>
    <t xml:space="preserve">LUMINÁRIA COMERCIAL COM ALETAS DE SOBREPOR COMPLETA, PARA QUATRO (4) LÂMPADAS TUBULARES LED 4X18W-ØT8, TEMPERATURA DA COR 6500K, FORNECIMENTO E INSTALAÇÃO, INCLUSIVE BASE E LÂMPADA</t>
  </si>
  <si>
    <t xml:space="preserve">ED-27088</t>
  </si>
  <si>
    <t xml:space="preserve">LUMINÁRIA COMERCIAL COM ALETAS DE SOBREPOR COMPLETA, PARA QUATRO (4) LÂMPADAS TUBULARES LED 4X9W-ØT8, TEMPERATURA DA COR 6500K, FORNECIMENTO E INSTALAÇÃO, INCLUSIVE BASE E LÂMPADA</t>
  </si>
  <si>
    <t xml:space="preserve">ED-27089</t>
  </si>
  <si>
    <t xml:space="preserve">LUMINÁRIA COMERCIAL COM ALETAS DE SOBREPOR, PARA DUAS (2) LÂMPADAS TUBULARES LED 2X18W-ØT8, FORNECIMENTO E INSTALAÇÃO, EXCLUSIVE BASE E LÂMPADA</t>
  </si>
  <si>
    <t xml:space="preserve">ED-27085</t>
  </si>
  <si>
    <t xml:space="preserve">LUMINÁRIA COMERCIAL COM ALETAS DE SOBREPOR, PARA DUAS (2) LÂMPADAS TUBULARES LED 2X9W-ØT8, FORNECIMENTO E INSTALAÇÃO, EXCLUSIVE BASE E LÂMPADA</t>
  </si>
  <si>
    <t xml:space="preserve">ED-27091</t>
  </si>
  <si>
    <t xml:space="preserve">LUMINÁRIA COMERCIAL COM ALETAS DE SOBREPOR, PARA QUATRO (4) LÂMPADAS TUBULARES LED 4X18W-ØT8, FORNECIMENTO E INSTALAÇÃO, EXCLUSIVE BASE E LÂMPADA</t>
  </si>
  <si>
    <t xml:space="preserve">ED-27087</t>
  </si>
  <si>
    <t xml:space="preserve">LUMINÁRIA COMERCIAL COM ALETAS DE SOBREPOR, PARA QUATRO (4) LÂMPADAS TUBULARES LED 4X9W-ØT8, FORNECIMENTO E INSTALAÇÃO, EXCLUSIVE BASE E LÂMPADA</t>
  </si>
  <si>
    <t xml:space="preserve">ED-27074</t>
  </si>
  <si>
    <t xml:space="preserve">LUMINÁRIA COMERCIAL COM DIFUSOR DE EMBUTIR COMPLETA, PARA DUAS (2) LÂMPADAS TUBULARES LED 2X18W-ØT8, TEMPERATURA DA COR 6500K, FORNECIMENTO E INSTALAÇÃO, INCLUSIVE BASE E LÂMPADA</t>
  </si>
  <si>
    <t xml:space="preserve">ED-27072</t>
  </si>
  <si>
    <t xml:space="preserve">LUMINÁRIA COMERCIAL COM DIFUSOR DE EMBUTIR COMPLETA, PARA DUAS (2) LÂMPADAS TUBULARES LED 2X9W-ØT8, TEMPERATURA DA COR 6500K, FORNECIMENTO E INSTALAÇÃO, INCLUSIVE BASE E LÂMPADA</t>
  </si>
  <si>
    <t xml:space="preserve">ED-27076</t>
  </si>
  <si>
    <t xml:space="preserve">LUMINÁRIA COMERCIAL COM DIFUSOR DE EMBUTIR COMPLETA, PARA QUATRO (4) LÂMPADAS TUBULARES LED 4X9W-ØT8, TEMPERATURA DA COR 6500K, FORNECIMENTO E INSTALAÇÃO, INCLUSIVE BASE E LÂMPADA</t>
  </si>
  <si>
    <t xml:space="preserve">ED-27073</t>
  </si>
  <si>
    <t xml:space="preserve">LUMINÁRIA COMERCIAL COM DIFUSOR DE EMBUTIR, PARA DUAS (2) LÂMPADAS TUBULARES LED 2X18W-ØT8, FORNECIMENTO E INSTALAÇÃO, EXCLUSIVE BASE E LÂMPADA</t>
  </si>
  <si>
    <t xml:space="preserve">ED-27071</t>
  </si>
  <si>
    <t xml:space="preserve">LUMINÁRIA COMERCIAL COM DIFUSOR DE EMBUTIR, PARA DUAS (2) LÂMPADAS TUBULARES LED 2X9W-ØT8, FORNECIMENTO E INSTALAÇÃO, EXCLUSIVE BASE E LÂMPADA</t>
  </si>
  <si>
    <t xml:space="preserve">ED-27075</t>
  </si>
  <si>
    <t xml:space="preserve">LUMINÁRIA COMERCIAL COM DIFUSOR DE EMBUTIR, PARA QUATRO (4) LÂMPADAS TUBULARES LED 4X9W-ØT8, FORNECIMENTO E INSTALAÇÃO, EXCLUSIVE BASE E LÂMPADA</t>
  </si>
  <si>
    <t xml:space="preserve">ED-27068</t>
  </si>
  <si>
    <t xml:space="preserve">LUMINÁRIA COMERCIAL COM DIFUSOR DE SOBREPOR COMPLETA, PARA DUAS (2) LÂMPADAS TUBULARES LED 2X18W-ØT8, TEMPERATURA DA COR 6500K, FORNECIMENTO E INSTALAÇÃO, INCLUSIVE BASE E LÂMPADA</t>
  </si>
  <si>
    <t xml:space="preserve">ED-27066</t>
  </si>
  <si>
    <t xml:space="preserve">LUMINÁRIA COMERCIAL COM DIFUSOR DE SOBREPOR COMPLETA, PARA DUAS (2) LÂMPADAS TUBULARES LED 2X9W-ØT8, TEMPERATURA DA COR 6500K, FORNECIMENTO E INSTALAÇÃO, INCLUSIVE BASE E LÂMPADA</t>
  </si>
  <si>
    <t xml:space="preserve">ED-27070</t>
  </si>
  <si>
    <t xml:space="preserve">LUMINÁRIA COMERCIAL COM DIFUSOR DE SOBREPOR COMPLETA, PARA QUATRO (4) LÂMPADAS TUBULARES LED 4X9W-ØT8, TEMPERATURA DA COR 6500K, FORNECIMENTO E INSTALAÇÃO, INCLUSIVE BASE E LÂMPADA</t>
  </si>
  <si>
    <t xml:space="preserve">ED-27064</t>
  </si>
  <si>
    <t xml:space="preserve">LUMINÁRIA COMERCIAL COM DIFUSOR DE SOBREPOR COMPLETA, PARA UMA (1) LÂMPADA TUBULAR LED 1X18W-ØT8, TEMPERATURA DA COR 6500K, FORNECIMENTO E INSTALAÇÃO, INCLUSIVE BASE E LÂMPADA</t>
  </si>
  <si>
    <t xml:space="preserve">ED-27062</t>
  </si>
  <si>
    <t xml:space="preserve">LUMINÁRIA COMERCIAL COM DIFUSOR DE SOBREPOR COMPLETA, PARA UMA (1) LÂMPADA TUBULAR LED 1X9W-ØT8, TEMPERATURA DA COR 6500K, FORNECIMENTO E INSTALAÇÃO, INCLUSIVE BASE E LÂMPADA</t>
  </si>
  <si>
    <t xml:space="preserve">ED-27067</t>
  </si>
  <si>
    <t xml:space="preserve">LUMINÁRIA COMERCIAL COM DIFUSOR DE SOBREPOR, PARA DUAS (2) LÂMPADAS TUBULARES LED 2X18W-ØT8, FORNECIMENTO E INSTALAÇÃO, EXCLUSIVE BASE E LÂMPADA</t>
  </si>
  <si>
    <t xml:space="preserve">ED-27065</t>
  </si>
  <si>
    <t xml:space="preserve">LUMINÁRIA COMERCIAL COM DIFUSOR DE SOBREPOR, PARA DUAS (2) LÂMPADAS TUBULARES LED 2X9W-ØT8, FORNECIMENTO E INSTALAÇÃO, EXCLUSIVE BASE E LÂMPADA</t>
  </si>
  <si>
    <t xml:space="preserve">ED-27069</t>
  </si>
  <si>
    <t xml:space="preserve">LUMINÁRIA COMERCIAL COM DIFUSOR DE SOBREPOR, PARA QUATRO (4) LÂMPADAS TUBULARES LED 4X9W-ØT8, FORNECIMENTO E INSTALAÇÃO, EXCLUSIVE BASE E LÂMPADA</t>
  </si>
  <si>
    <t xml:space="preserve">ED-27063</t>
  </si>
  <si>
    <t xml:space="preserve">LUMINÁRIA COMERCIAL COM DIFUSOR DE SOBREPOR, PARA UMA (1) LÂMPADA TUBULAR LED 1X18W-ØT8, FORNECIMENTO E INSTALAÇÃO, EXCLUSIVE BASE E LÂMPADA</t>
  </si>
  <si>
    <t xml:space="preserve">ED-27061</t>
  </si>
  <si>
    <t xml:space="preserve">LUMINÁRIA COMERCIAL COM DIFUSOR DE SOBREPOR, PARA UMA (1) LÂMPADA TUBULAR LED 1X9W-ØT8, FORNECIMENTO E INSTALAÇÃO, EXCLUSIVE BASE, REATOR E LÂMPADA</t>
  </si>
  <si>
    <t xml:space="preserve">ED-13357</t>
  </si>
  <si>
    <t xml:space="preserve">LUMINÁRIA PLAFON REDONDO DE VIDRO JATEADO REDONDO COMPLETA, DIÂMETRO 25 CM, PARA UMA (1) LÂMPADA LED, POTÊNCIA 15W, BULBO A65, FORNECIMENTO E INSTALAÇÃO, INCLUSIVE BASE E LÂMPADA</t>
  </si>
  <si>
    <t xml:space="preserve">ED-13356</t>
  </si>
  <si>
    <t xml:space="preserve">LUMINÁRIA PLAFON REDONDO DE VIDRO JATEADO REDONDO COMPLETA, DIÂMETRO 25 CM, PARA UMA (1) LÂMPADA LED, POTÊNCIA 9W, BULBO A60, FORNECIMENTO E INSTALAÇÃO, INCLUSIVE BASE E LÂMPADA</t>
  </si>
  <si>
    <t xml:space="preserve">ED-13355</t>
  </si>
  <si>
    <t xml:space="preserve">LUMINÁRIA PLAFON REDONDO DE VIDRO JATEADO REDONDO, DIÂMETRO 25 CM, PARA UMA (1) LÂMPADA BASE E-27, FORNECIMENTO E INSTALAÇÃO, INCLUSIVE BASE, EXCLUSIVE LÂMPADA</t>
  </si>
  <si>
    <t xml:space="preserve">ED-49408</t>
  </si>
  <si>
    <t xml:space="preserve">LUMINÁRIA REFLETORA PARA ILUMINAÇÃO PÚBLICA COM LÂMPADA VAPOR DE MERCÚRIO, 2 REFLETORES DE 250W EM POSTE DE CONCRETO COM 9 M DE ALTURA (COMPLETA)</t>
  </si>
  <si>
    <t xml:space="preserve">ED-49410</t>
  </si>
  <si>
    <t xml:space="preserve">LUMINÁRIA REFLETORA PARA ILUMINAÇÃO PÚBLICA COM LÂMPADA VAPOR DE MERCÚRIO, 3 REFLETORES DE 400W EM POSTE DE CONCRETO COM 11 M DE ALTURA (COMPLETA)</t>
  </si>
  <si>
    <t xml:space="preserve">ED-49409</t>
  </si>
  <si>
    <t xml:space="preserve">LUMINÁRIA REFLETORA PARA ILUMINAÇÃO PÚBLICA COM LÂMPADA VAPOR DE MERCÚRIO, 6 REFLETORES DE 400W EM POSTE DE CONCRETO COM 9 M DE ALTURA (COMPLETA)</t>
  </si>
  <si>
    <t xml:space="preserve">ED-49406</t>
  </si>
  <si>
    <t xml:space="preserve">LUMINÁRIA REFLETORA PARA ILUMINAÇÃO PÚBLICA PARA LÂMPADA VAPOR DE MERCÚRIO, SÓDIO E METÁLICA, 1 PÉTALA, POSTE DE AÇO GALVANIZADO COM 10 M DE ALTURA LIVRE (COMPLETA)</t>
  </si>
  <si>
    <t xml:space="preserve">ED-49407</t>
  </si>
  <si>
    <t xml:space="preserve">LUMINÁRIA REFLETORA PARA ILUMINAÇÃO PÚBLICA PARA LÂMPADA VAPOR DE MERCÚRIO, SÓDIO E METÁLICA, 2 PÉTALAS, POSTE DE AÇO GALVANIZADO COM 10 M DE ALTURA LIVRE (COMPLETA)</t>
  </si>
  <si>
    <t xml:space="preserve">ED-49401</t>
  </si>
  <si>
    <t xml:space="preserve">LUMINÁRIA TIPO DROPS COM BASE SUPORTE GALVANIZADA E GLOBO LEITOSO COMPLETA, PARA UMA (1) LÂMPADA FLUORESCENTE COMPACTA DE 20W, FORNECIMENTO E INSTALAÇÃO, INCLUSIVE BASE E LÂMPADA</t>
  </si>
  <si>
    <t xml:space="preserve">ED-13354</t>
  </si>
  <si>
    <t xml:space="preserve">LUMINÁRIA TIPO DROPS COM BASE SUPORTE GALVANIZADA E GLOBO LEITOSO COMPLETA, PARA UMA (1) LÂMPADA LED, POTÊNCIA 15W, BULBO A65, FORNECIMENTO E INSTALAÇÃO, INCLUSIVE BASE E LÂMPADA</t>
  </si>
  <si>
    <t xml:space="preserve">ED-13353</t>
  </si>
  <si>
    <t xml:space="preserve">LUMINÁRIA TIPO DROPS COM BASE SUPORTE GALVANIZADA E GLOBO LEITOSO COMPLETA, PARA UMA (1) LÂMPADA LED, POTÊNCIA 9W, BULBO A60, FORNECIMENTO E INSTALAÇÃO, INCLUSIVE BASE E LÂMPADA</t>
  </si>
  <si>
    <t xml:space="preserve">ED-49400</t>
  </si>
  <si>
    <t xml:space="preserve">LUMINÁRIA TIPO DROPS COM BASE SUPORTE GALVANIZADA E GLOBO LEITOSO, PARA UMA (1) LÂMPADA BASE E-27, FORNECIMENTO E INSTALAÇÃO, EXCLUSIVE BASE E LÂMPADA</t>
  </si>
  <si>
    <t xml:space="preserve">ED-49496</t>
  </si>
  <si>
    <t xml:space="preserve">PROJETOR EXTERNO PARA LÂMPADA A VAPOR DE MERCÚRIO , DE IODETO METÁLICO OU DE SÓDIO, COM ÂNGULO REGULÁVEL, COM ALOJAMENTO PARA REATOR, COMPLETO</t>
  </si>
  <si>
    <t xml:space="preserve">REATOR ELETRÔNICO</t>
  </si>
  <si>
    <t xml:space="preserve">ED-49514</t>
  </si>
  <si>
    <t xml:space="preserve">REATOR ELETRÔNICO, ALTO FATOR DE POTÊNCIA (A.F.P), PARTIDA RÁPIDA, PARA DUAS (2) LÂMPADAS TUBULARES, POTÊNCIA 16W, FORNECIMENTO E INSTALAÇÃO</t>
  </si>
  <si>
    <t xml:space="preserve">ED-49518</t>
  </si>
  <si>
    <t xml:space="preserve">REATOR ELETRÔNICO, ALTO FATOR DE POTÊNCIA (A.F.P), PARTIDA RÁPIDA, PARA DUAS (2) LÂMPADAS TUBULARES, POTÊNCIA 20W, FORNECIMENTO E INSTALAÇÃO</t>
  </si>
  <si>
    <t xml:space="preserve">ED-49516</t>
  </si>
  <si>
    <t xml:space="preserve">REATOR ELETRÔNICO, ALTO FATOR DE POTÊNCIA (A.F.P), PARTIDA RÁPIDA, PARA DUAS (2) LÂMPADAS TUBULARES, POTÊNCIA 32W, FORNECIMENTO E INSTALAÇÃO</t>
  </si>
  <si>
    <t xml:space="preserve">ED-49520</t>
  </si>
  <si>
    <t xml:space="preserve">REATOR ELETRÔNICO, ALTO FATOR DE POTÊNCIA (A.F.P), PARTIDA RÁPIDA, PARA DUAS (2) LÂMPADAS TUBULARES, POTÊNCIA 40W, FORNECIMENTO E INSTALAÇÃO</t>
  </si>
  <si>
    <t xml:space="preserve">ED-49513</t>
  </si>
  <si>
    <t xml:space="preserve">REATOR ELETRÔNICO, ALTO FATOR DE POTÊNCIA (A.F.P), PARTIDA RÁPIDA, PARA UMA (1) LÂMPADA TUBULAR, POTÊNCIA 16W, FORNECIMENTO E INSTALAÇÃO</t>
  </si>
  <si>
    <t xml:space="preserve">ED-49517</t>
  </si>
  <si>
    <t xml:space="preserve">REATOR ELETRÔNICO, ALTO FATOR DE POTÊNCIA (A.F.P), PARTIDA RÁPIDA, PARA UMA (1) LÂMPADA TUBULAR, POTÊNCIA 20W, FORNECIMENTO E INSTALAÇÃO</t>
  </si>
  <si>
    <t xml:space="preserve">ED-49515</t>
  </si>
  <si>
    <t xml:space="preserve">REATOR ELETRÔNICO, ALTO FATOR DE POTÊNCIA (A.F.P), PARTIDA RÁPIDA, PARA UMA (1) LÂMPADA TUBULAR, POTÊNCIA 32W, FORNECIMENTO E INSTALAÇÃO</t>
  </si>
  <si>
    <t xml:space="preserve">ED-49519</t>
  </si>
  <si>
    <t xml:space="preserve">REATOR ELETRÔNICO, ALTO FATOR DE POTÊNCIA (A.F.P), PARTIDA RÁPIDA, PARA UMA (1) LÂMPADA TUBULAR, POTÊNCIA 40W, FORNECIMENTO E INSTALAÇÃO</t>
  </si>
  <si>
    <t xml:space="preserve">LÂMPADA E ACESSÓRIOS</t>
  </si>
  <si>
    <t xml:space="preserve">ED-49371</t>
  </si>
  <si>
    <t xml:space="preserve">LÂMPADA COMPACTA ELETRÔNICA FLUORESCENTE, BASE E27, POTÊNCIA 11W, TENSÃO 110-127V, FORNECIMENTO E INSTALAÇÃO, EXCLUSIVE LUMINÁRIA</t>
  </si>
  <si>
    <t xml:space="preserve">ED-49372</t>
  </si>
  <si>
    <t xml:space="preserve">LÂMPADA COMPACTA ELETRÔNICA FLUORESCENTE, BASE E27, POTÊNCIA 15W, TENSÃO 110-127V, FORNECIMENTO E INSTALAÇÃO, EXCLUSIVE LUMINÁRIA</t>
  </si>
  <si>
    <t xml:space="preserve">ED-49373</t>
  </si>
  <si>
    <t xml:space="preserve">LÂMPADA COMPACTA ELETRÔNICA FLUORESCENTE, BASE E27, POTÊNCIA 20W, TENSÃO 110-127V, FORNECIMENTO E INSTALAÇÃO, EXCLUSIVE LUMINÁRIA</t>
  </si>
  <si>
    <t xml:space="preserve">ED-49374</t>
  </si>
  <si>
    <t xml:space="preserve">LÂMPADA COMPACTA ELETRÔNICA FLUORESCENTE, BASE E27, POTÊNCIA 23W, TENSÃO 110-127V, FORNECIMENTO E INSTALAÇÃO, EXCLUSIVE LUMINÁRIA</t>
  </si>
  <si>
    <t xml:space="preserve">ED-49370</t>
  </si>
  <si>
    <t xml:space="preserve">LÂMPADA COMPACTA ELETRÔNICA FLUORESCENTE, BASE E27, POTÊNCIA 9W, TENSÃO 110-127V, FORNECIMENTO E INSTALAÇÃO, EXCLUSIVE LUMINÁRIA</t>
  </si>
  <si>
    <t xml:space="preserve">ED-13343</t>
  </si>
  <si>
    <t xml:space="preserve">LÂMPADA LED, BASE E27, POTÊNCIA 15W, BULBO A65, TEMPERATURA DA COR 6500K, TENSÃO 110-127V, FORNECIMENTO E INSTALAÇÃO, EXCLUSIVE LUMINÁRIA</t>
  </si>
  <si>
    <t xml:space="preserve">ED-13344</t>
  </si>
  <si>
    <t xml:space="preserve">LÂMPADA LED, BASE E27, POTÊNCIA 20W, BULBO A70, TEMPERATURA DA COR 6500K, TENSÃO 110-127V, FORNECIMENTO E INSTALAÇÃO, EXCLUSIVE LUMINÁRIA</t>
  </si>
  <si>
    <t xml:space="preserve">ED-13342</t>
  </si>
  <si>
    <t xml:space="preserve">LÂMPADA LED, BASE E27, POTÊNCIA 9W, BULBO A60, TEMPERATURA DA COR 6500K, TENSÃO 110-127V, FORNECIMENTO E INSTALAÇÃO, EXCLUSIVE LUMINÁRIA</t>
  </si>
  <si>
    <t xml:space="preserve">ED-49379</t>
  </si>
  <si>
    <t xml:space="preserve">LÂMPADA MISTA DE 160W/220V</t>
  </si>
  <si>
    <t xml:space="preserve">ED-49375</t>
  </si>
  <si>
    <t xml:space="preserve">LÂMPADA TUBULAR FLUORESCENTE, BASE G13, POTÊNCIA 16W, FORNECIMENTO E INSTALAÇÃO, EXCLUSIVE REATOR E LUMINÁRIA</t>
  </si>
  <si>
    <t xml:space="preserve">ED-49377</t>
  </si>
  <si>
    <t xml:space="preserve">LÂMPADA TUBULAR FLUORESCENTE, BASE G13, POTÊNCIA 20W, FORNECIMENTO E INSTALAÇÃO, EXCLUSIVE REATOR E LUMINÁRIA</t>
  </si>
  <si>
    <t xml:space="preserve">ED-49376</t>
  </si>
  <si>
    <t xml:space="preserve">LÂMPADA TUBULAR FLUORESCENTE, BASE G13, POTÊNCIA 32W, FORNECIMENTO E INSTALAÇÃO, EXCLUSIVE REATOR E LUMINÁRIA</t>
  </si>
  <si>
    <t xml:space="preserve">ED-49378</t>
  </si>
  <si>
    <t xml:space="preserve">LÂMPADA TUBULAR FLUORESCENTE, BASE G13, POTÊNCIA 40W, FORNECIMENTO E INSTALAÇÃO, EXCLUSIVE REATOR E LUMINÁRIA</t>
  </si>
  <si>
    <t xml:space="preserve">ED-9973</t>
  </si>
  <si>
    <t xml:space="preserve">LÂMPADA TUBULAR LED, BASE G13, POTÊNCIA 18W, DIÂMETRO 26MM/T8, TEMPERATURA DA COR 6500K, FORNECIMENTO E INSTALAÇÃO, EXCLUSIVE LUMINÁRIA</t>
  </si>
  <si>
    <t xml:space="preserve">ED-9974</t>
  </si>
  <si>
    <t xml:space="preserve">LÂMPADA TUBULAR LED, BASE G13, POTÊNCIA 40W, DIÂMETRO 26MM/T8, TEMPERATURA DA COR 6500K, FORNECIMENTO E INSTALAÇÃO, EXCLUSIVE LUMINÁRIA</t>
  </si>
  <si>
    <t xml:space="preserve">ED-9972</t>
  </si>
  <si>
    <t xml:space="preserve">LÂMPADA TUBULAR LED, BASE G13, POTÊNCIA 9W, DIÂMETRO 26MM/T8, TEMPERATURA DA COR 6500K, FORNECIMENTO E INSTALAÇÃO, EXCLUSIVE LUMINÁRIA</t>
  </si>
  <si>
    <t xml:space="preserve">ED-49380</t>
  </si>
  <si>
    <t xml:space="preserve">RECEPTÁCULO DE PORCELANA PARA LÂMPADA COM ROSCA E-27, FORNECIMENTO E INSTALAÇÃO</t>
  </si>
  <si>
    <t xml:space="preserve">DUTO CORRUGADO EM PEAD</t>
  </si>
  <si>
    <t xml:space="preserve">ED-49298</t>
  </si>
  <si>
    <t xml:space="preserve">DUTO CORRUGADO EM PEAD (POLIETILENO DE ALTA DENSIDADE), PARA PROTEÇÃO DE CABOS SUBTERRÂNEOS DN 100 MM (4")</t>
  </si>
  <si>
    <t xml:space="preserve">ED-49299</t>
  </si>
  <si>
    <t xml:space="preserve">DUTO CORRUGADO EM PEAD (POLIETILENO DE ALTA DENSIDADE), PARA PROTEÇÃO DE CABOS SUBTERRÂNEOS DN 125 MM (5")</t>
  </si>
  <si>
    <t xml:space="preserve">ED-49300</t>
  </si>
  <si>
    <t xml:space="preserve">DUTO CORRUGADO EM PEAD (POLIETILENO DE ALTA DENSIDADE), PARA PROTEÇÃO DE CABOS SUBTERRÂNEOS DN 150 MM (6")</t>
  </si>
  <si>
    <t xml:space="preserve">ED-4155</t>
  </si>
  <si>
    <t xml:space="preserve">DUTO CORRUGADO EM PEAD (POLIETILENO DE ALTA DENSIDADE), PARA PROTEÇÃO DE CABOS SUBTERRÂNEOS DN 30 MM (1.1/4")</t>
  </si>
  <si>
    <t xml:space="preserve">ED-49295</t>
  </si>
  <si>
    <t xml:space="preserve">DUTO CORRUGADO EM PEAD (POLIETILENO DE ALTA DENSIDADE), PARA PROTEÇÃO DE CABOS SUBTERRÂNEOS DN 40 MM (1.1/2")</t>
  </si>
  <si>
    <t xml:space="preserve">ED-49296</t>
  </si>
  <si>
    <t xml:space="preserve">DUTO CORRUGADO EM PEAD (POLIETILENO DE ALTA DENSIDADE), PARA PROTEÇÃO DE CABOS SUBTERRÂNEOS DN 50 MM (2")</t>
  </si>
  <si>
    <t xml:space="preserve">ED-49297</t>
  </si>
  <si>
    <t xml:space="preserve">DUTO CORRUGADO EM PEAD (POLIETILENO DE ALTA DENSIDADE), PARA PROTEÇÃO DE CABOS SUBTERRÂNEOS DN 75 MM (3")</t>
  </si>
  <si>
    <t xml:space="preserve">ENTRADA DE ENERGIA</t>
  </si>
  <si>
    <t xml:space="preserve">ED-49440</t>
  </si>
  <si>
    <t xml:space="preserve">ARMAÇÃO SECUNDÁRIA DE UM ESTRIBO, EM AÇO GALVANIZADO, PARA FIXAÇÃO DE ISOLADOR ROLDANA, EXCLUSIVE ISOLADOR, INCLUSIVE INSTALAÇÃO</t>
  </si>
  <si>
    <t xml:space="preserve">ED-20579</t>
  </si>
  <si>
    <t xml:space="preserve">ENTRADA DE ENERGIA AÉREA, TIPO B1, PADRÃO CEMIG, CARGA INSTALADA DE ATÉ 10KW, BIFÁSICO, COM SAÍDA SUBTERRÂNEA, INCLUSIVE POSTE, CAIXA PARA MEDIDOR, DISJUNTOR, BARRAMENTO, ATERRAMENTO E ACESSÓRIOS</t>
  </si>
  <si>
    <t xml:space="preserve">ED-20580</t>
  </si>
  <si>
    <t xml:space="preserve">ENTRADA DE ENERGIA AÉREA, TIPO B2, PADRÃO CEMIG, CARGA INSTALADA DE 10,1KW ATÉ 15KW, BIFÁSICO, COM SAÍDA SUBTERRÂNEA, INCLUSIVE POSTE, CAIXA PARA MEDIDOR, DISJUNTOR, BARRAMENTO, ATERRAMENTO E ACESSÓRIOS</t>
  </si>
  <si>
    <t xml:space="preserve">ED-20581</t>
  </si>
  <si>
    <t xml:space="preserve">ENTRADA DE ENERGIA AÉREA, TIPO C1, PADRÃO CEMIG, CARGA INSTALADA DE ATÉ 15KVA, TRIFÁSICO, COM SAÍDA SUBTERRÂNEA, INCLUSIVE POSTE, CAIXA PARA MEDIDOR, DISJUNTOR, BARRAMENTO, ATERRAMENTO E ACESSÓRIOS</t>
  </si>
  <si>
    <t xml:space="preserve">ED-20582</t>
  </si>
  <si>
    <t xml:space="preserve">ENTRADA DE ENERGIA AÉREA, TIPO C2, PADRÃO CEMIG, CARGA INSTALADA DE 15,1KVA ATÉ 23KVA, TRIFÁSICO, COM SAÍDA SUBTERRÂNEA, INCLUSIVE POSTE, CAIXA PARA MEDIDOR, DISJUNTOR, BARRAMENTO, ATERRAMENTO E ACESSÓRIOS</t>
  </si>
  <si>
    <t xml:space="preserve">ED-20583</t>
  </si>
  <si>
    <t xml:space="preserve">ENTRADA DE ENERGIA AÉREA, TIPO C3, PADRÃO CEMIG, CARGA INSTALADA DE 23,1KVA ATÉ 27KVA, TRIFÁSICO, COM SAÍDA SUBTERRÂNEA, INCLUSIVE POSTE, CAIXA PARA MEDIDOR, DISJUNTOR, BARRAMENTO, ATERRAMENTO E ACESSÓRIOS</t>
  </si>
  <si>
    <t xml:space="preserve">ED-20584</t>
  </si>
  <si>
    <t xml:space="preserve">ENTRADA DE ENERGIA AÉREA, TIPO C4, PADRÃO CEMIG, CARGA INSTALADA DE 27,1KVA ATÉ 38KVA, TRIFÁSICO, COM SAÍDA SUBTERRÂNEA, INCLUSIVE POSTE, CAIXA PARA MEDIDOR, DISJUNTOR, BARRAMENTO, ATERRAMENTO E ACESSÓRIOS</t>
  </si>
  <si>
    <t xml:space="preserve">ED-20585</t>
  </si>
  <si>
    <t xml:space="preserve">ENTRADA DE ENERGIA AÉREA, TIPO C5, PADRÃO CEMIG, CARGA INSTALADA DE 38,1KVA ATÉ 47KVA, TRIFÁSICO, COM SAÍDA SUBTERRÂNEA, INCLUSIVE POSTE, CAIXA PARA MEDIDOR, DISJUNTOR, BARRAMENTO, ATERRAMENTO E ACESSÓRIOS</t>
  </si>
  <si>
    <t xml:space="preserve">ED-20586</t>
  </si>
  <si>
    <t xml:space="preserve">ENTRADA DE ENERGIA AÉREA, TIPO C6, PADRÃO CEMIG, CARGA INSTALADA DE 47,1KVA ATÉ 57KVA, TRIFÁSICO, COM SAÍDA SUBTERRÂNEA, INCLUSIVE POSTE, CAIXA PARA MEDIDOR, DISJUNTOR, BARRAMENTO, ATERRAMENTO E ACESSÓRIOS</t>
  </si>
  <si>
    <t xml:space="preserve">ED-20587</t>
  </si>
  <si>
    <t xml:space="preserve">ENTRADA DE ENERGIA AÉREA, TIPO C7, PADRÃO CEMIG, CARGA INSTALADA DE 57,1KVA ATÉ 66KVA, TRIFÁSICO, COM SAÍDA SUBTERRÂNEA, INCLUSIVE POSTE, CAIXA PARA MEDIDOR, DISJUNTOR, BARRAMENTO, ATERRAMENTO E ACESSÓRIOS</t>
  </si>
  <si>
    <t xml:space="preserve">ED-20588</t>
  </si>
  <si>
    <t xml:space="preserve">ENTRADA DE ENERGIA AÉREA, TIPO C8, PADRÃO CEMIG, CARGA INSTALADA DE 66,1KVA ATÉ 75KVA, TRIFÁSICO, COM SAÍDA SUBTERRÂNEA, INCLUSIVE POSTE, CAIXA PARA MEDIDOR, DISJUNTOR, BARRAMENTO, ATERRAMENTO E ACESSÓRIOS</t>
  </si>
  <si>
    <t xml:space="preserve">ED-20589</t>
  </si>
  <si>
    <t xml:space="preserve">ENTRADA DE ENERGIA AÉREA, TIPO F1, PADRÃO CEMIG, CARGA INSTALADA DE 75,1KVA ATÉ 86KVA, TRIFÁSICO, COM SAÍDA SUBTERRÂNEA, INCLUSIVE POSTE, CAIXA PARA MEDIDOR, DISJUNTOR, BARRAMENTO, ATERRAMENTO E ACESSÓRIOS</t>
  </si>
  <si>
    <t xml:space="preserve">ED-20590</t>
  </si>
  <si>
    <t xml:space="preserve">ENTRADA DE ENERGIA AÉREA, TIPO F2, PADRÃO CEMIG, CARGA INSTALADA DE 86,1KVA ATÉ 95KVA, TRIFÁSICO, COM SAÍDA SUBTERRÂNEA, INCLUSIVE POSTE, CAIXA PARA MEDIDOR, DISJUNTOR, BARRAMENTO, ATERRAMENTO E ACESSÓRIOS</t>
  </si>
  <si>
    <t xml:space="preserve">ED-20591</t>
  </si>
  <si>
    <t xml:space="preserve">ENTRADA DE ENERGIA SUBTERRÂNEA, TIPO F3, PADRÃO CEMIG, CARGA INSTALADA DE 95,1KVA ATÉ 114KVA, TRIFÁSICO, COM SAÍDA SUBTERRÂNEA, INCLUSIVE POSTE, CAIXA PARA MEDIDOR, DISJUNTOR, BARRAMENTO, ATERRAMENTO E ACESSÓRIOS</t>
  </si>
  <si>
    <t xml:space="preserve">ED-20592</t>
  </si>
  <si>
    <t xml:space="preserve">ENTRADA DE ENERGIA SUBTERRÂNEA, TIPO F4, PADRÃO CEMIG, CARGA INSTALADA DE 114,1KVA ATÉ 152KVA, TRIFÁSICO, COM SAÍDA SUBTERRÂNEA, INCLUSIVE POSTE, CAIXA PARA MEDIDOR, DISJUNTOR, BARRAMENTO, ATERRAMENTO E ACESSÓRIOS</t>
  </si>
  <si>
    <t xml:space="preserve">ED-20593</t>
  </si>
  <si>
    <t xml:space="preserve">ENTRADA DE ENERGIA SUBTERRÂNEA, TIPO F5, PADRÃO CEMIG, CARGA INSTALADA DE 152,1KVA ATÉ 171KVA, TRIFÁSICO, COM SAÍDA SUBTERRÂNEA, INCLUSIVE POSTE, CAIXA PARA MEDIDOR, DISJUNTOR, BARRAMENTO, ATERRAMENTO E ACESSÓRIOS</t>
  </si>
  <si>
    <t xml:space="preserve">ED-20594</t>
  </si>
  <si>
    <t xml:space="preserve">ENTRADA DE ENERGIA SUBTERRÂNEA, TIPO F6, PADRÃO CEMIG, CARGA INSTALADA DE 171,1KVA ATÉ 188KVA, TRIFÁSICO, COM SAÍDA SUBTERRÂNEA, INCLUSIVE POSTE, CAIXA PARA MEDIDOR, DISJUNTOR, BARRAMENTO, ATERRAMENTO E ACESSÓRIOS</t>
  </si>
  <si>
    <t xml:space="preserve">ED-20595</t>
  </si>
  <si>
    <t xml:space="preserve">ENTRADA DE ENERGIA SUBTERRÂNEA, TIPO F7, PADRÃO CEMIG, CARGA INSTALADA DE 188,1KVA ATÉ 228KVA, TRIFÁSICO, COM SAÍDA SUBTERRÂNEA, INCLUSIVE POSTE, CAIXA PARA MEDIDOR, DISJUNTOR, BARRAMENTO, ATERRAMENTO E ACESSÓRIOS</t>
  </si>
  <si>
    <t xml:space="preserve">ED-20596</t>
  </si>
  <si>
    <t xml:space="preserve">ENTRADA DE ENERGIA SUBTERRÂNEA, TIPO F8, PADRÃO CEMIG, CARGA INSTALADA DE 228,1KVA ATÉ 266KVA, TRIFÁSICO, COM SAÍDA SUBTERRÂNEA, INCLUSIVE POSTE, CAIXA PARA MEDIDOR, DISJUNTOR, BARRAMENTO, ATERRAMENTO E ACESSÓRIOS</t>
  </si>
  <si>
    <t xml:space="preserve">ED-20597</t>
  </si>
  <si>
    <t xml:space="preserve">ENTRADA DE ENERGIA SUBTERRÂNEA, TIPO F9, PADRÃO CEMIG, CARGA INSTALADA DE 266,1KVA ATÉ 304KVA, TRIFÁSICO, COM SAÍDA SUBTERRÂNEA, INCLUSIVE POSTE, CAIXA PARA MEDIDOR, DISJUNTOR, BARRAMENTO, ATERRAMENTO E ACESSÓRIOS</t>
  </si>
  <si>
    <t xml:space="preserve">ED-49443</t>
  </si>
  <si>
    <t xml:space="preserve">ISOLADOR ROLDANA EM PORCELANA, TENSÃO NOMINAL 1KV, EXCLUSIVE ARMAÇÃO SECUNDÁRIA, INCLUSIVE INSTALAÇÃO</t>
  </si>
  <si>
    <t xml:space="preserve">CANALETA EM PVC</t>
  </si>
  <si>
    <t xml:space="preserve">ED-49060</t>
  </si>
  <si>
    <t xml:space="preserve">CANALETA EM PVC PARA INSTALAÇÃO ELÉTRICA APARENTE, INCLUSIVE CONEXÕES, DIMENSÕES 20 X 10 MM</t>
  </si>
  <si>
    <t xml:space="preserve">ED-49061</t>
  </si>
  <si>
    <t xml:space="preserve">CANALETA EM PVC PARA INSTALAÇÃO ELÉTRICA APARENTE, INCLUSIVE CONEXÕES, DIMENSÕES 50 X 20 MM</t>
  </si>
  <si>
    <t xml:space="preserve">CAIXA DE MEDIÇÃO</t>
  </si>
  <si>
    <t xml:space="preserve">ED-49208</t>
  </si>
  <si>
    <t xml:space="preserve">CAIXA PARA MEDIÇÃO, TIPO CM-10, DIMENSÕES CONFORME PADRÃO CEMIG, EXCLUSIVE DISJUNTOR, INCLUSIVE INSTALAÇÃO</t>
  </si>
  <si>
    <t xml:space="preserve">ED-49205</t>
  </si>
  <si>
    <t xml:space="preserve">CAIXA PARA MEDIÇÃO, TIPO CM-14, COM VISOR DO LEITOR PARA VIA PÚBLICA (LVP), DIMENSÕES CONFORME PADRÃO CEMIG, EXCLUSIVE DISJUNTOR, INCLUSIVE INSTALAÇÃO</t>
  </si>
  <si>
    <t xml:space="preserve">ED-49206</t>
  </si>
  <si>
    <t xml:space="preserve">CAIXA PARA MEDIÇÃO, TIPO CM-18, DIMENSÕES CONFORME PADRÃO CEMIG, EXCLUSIVE BARRAMENTO E DISJUNTOR, INCLUSIVE INSTALAÇÃO</t>
  </si>
  <si>
    <t xml:space="preserve">ED-49211</t>
  </si>
  <si>
    <t xml:space="preserve">CAIXA PARA MEDIÇÃO, TIPO CM-18, DIMENSÕES CONFORME PADRÃO CEMIG, EXCLUSIVE DISJUNTOR, INCLUSIVE BARRAMENTO PARA DISJUNTOR DE 1000A ATÉ 1250A E INSTALAÇÃO</t>
  </si>
  <si>
    <t xml:space="preserve">ED-49207</t>
  </si>
  <si>
    <t xml:space="preserve">CAIXA PARA MEDIÇÃO, TIPO CM-18, DIMENSÕES CONFORME PADRÃO CEMIG, EXCLUSIVE DISJUNTOR, INCLUSIVE BARRAMENTO PARA DISJUNTOR DE 450A ATÉ 630A E INSTALAÇÃO</t>
  </si>
  <si>
    <t xml:space="preserve">ED-49209</t>
  </si>
  <si>
    <t xml:space="preserve">CAIXA PARA MEDIÇÃO, TIPO CM-18, DIMENSÕES CONFORME PADRÃO CEMIG, EXCLUSIVE DISJUNTOR, INCLUSIVE BARRAMENTO PARA DISJUNTOR DE 700A ATÉ 800A E INSTALAÇÃO</t>
  </si>
  <si>
    <t xml:space="preserve">ED-20650</t>
  </si>
  <si>
    <t xml:space="preserve">CAIXA PARA MEDIÇÃO, TIPO CM-19, DIMENSÕES CONFORME PADRÃO CEMIG, EXCLUSIVE BARRAMENTO E DISJUNTOR, INCLUSIVE INSTALAÇÃO</t>
  </si>
  <si>
    <t xml:space="preserve">ED-49212</t>
  </si>
  <si>
    <t xml:space="preserve">CAIXA PARA MEDIÇÃO, TIPO CM-2, DIMENSÕES CONFORME PADRÃO CEMIG, EXCLUSIVE DISJUNTOR, INCLUSIVE INSTALAÇÃO</t>
  </si>
  <si>
    <t xml:space="preserve">ED-49203</t>
  </si>
  <si>
    <t xml:space="preserve">CAIXA PARA MEDIÇÃO, TIPO CM-3, COM VISOR DO LEITOR PARA VIA PÚBLICA (LVP), DIMENSÕES CONFORME PADRÃO CEMIG, EXCLUSIVE DISJUNTOR, INCLUSIVE INSTALAÇÃO</t>
  </si>
  <si>
    <t xml:space="preserve">ED-49210</t>
  </si>
  <si>
    <t xml:space="preserve">CAIXA PARA MEDIÇÃO, TIPO CM-4, DIMENSÕES CONFORME PADRÃO CEMIG, EXCLUSIVE DISJUNTOR, INCLUSIVE INSTALAÇÃO</t>
  </si>
  <si>
    <t xml:space="preserve">ED-20649</t>
  </si>
  <si>
    <t xml:space="preserve">CAIXA PARA MEDIÇÃO, TIPO CM-9, DIMENSÕES CONFORME PADRÃO CEMIG, EXCLUSIVE DISJUNTOR, INCLUSIVE INSTALAÇÃO</t>
  </si>
  <si>
    <t xml:space="preserve">ED-28593</t>
  </si>
  <si>
    <t xml:space="preserve">CAIXA PARA PROTEÇÃO GERAL, TIPO CM-8, DIMENSÕES CONFORME PADRÃO CEMIG, EXCLUSIVE BARRAMENTO E DISJUNTOR, INCLUSIVE INSTALAÇÃO</t>
  </si>
  <si>
    <t xml:space="preserve">QUADRO DE DISTRIBUIÇÃO</t>
  </si>
  <si>
    <t xml:space="preserve">ED-49506</t>
  </si>
  <si>
    <t xml:space="preserve">QUADRO DE DISTRIBUIÇÃO DE LUZ EM PVC DE EMBUTIR, ATÉ 16 DIVISÕES MODULARES, DIMENSÕES EXTERNAS 260 X 310 X 85 MM</t>
  </si>
  <si>
    <t xml:space="preserve">ED-49505</t>
  </si>
  <si>
    <t xml:space="preserve">QUADRO DE DISTRIBUIÇÃO DE LUZ EM PVC DE EMBUTIR, ATÉ 8 DIVISÕES MODULARES, DIMENSÕES EXTERNAS 160 X 240 X 89 MM</t>
  </si>
  <si>
    <t xml:space="preserve">ED-49499</t>
  </si>
  <si>
    <t xml:space="preserve">QUADRO DE DISTRIBUIÇÃO PARA 12 MÓDULOS COM BARRAMENTO E CHAVE</t>
  </si>
  <si>
    <t xml:space="preserve">ED-49500</t>
  </si>
  <si>
    <t xml:space="preserve">QUADRO DE DISTRIBUIÇÃO PARA 20 MÓDULOS COM BARRAMENTO 100 A</t>
  </si>
  <si>
    <t xml:space="preserve">ED-49501</t>
  </si>
  <si>
    <t xml:space="preserve">QUADRO DE DISTRIBUIÇÃO PARA 24 MÓDULOS COM BARRAMENTO 100 A</t>
  </si>
  <si>
    <t xml:space="preserve">ED-49502</t>
  </si>
  <si>
    <t xml:space="preserve">QUADRO DE DISTRIBUIÇÃO PARA 36 MÓDULOS COM BARRAMENTO 100 A</t>
  </si>
  <si>
    <t xml:space="preserve">ED-49503</t>
  </si>
  <si>
    <t xml:space="preserve">QUADRO DE DISTRIBUIÇÃO PARA 42 MÓDULOS COM BARRAMENTO 100 A</t>
  </si>
  <si>
    <t xml:space="preserve">ED-49504</t>
  </si>
  <si>
    <t xml:space="preserve">QUADRO DE DISTRIBUIÇÃO PARA 50 MÓDULOS COM BARRAMENTO 100 A</t>
  </si>
  <si>
    <t xml:space="preserve">ED-49498</t>
  </si>
  <si>
    <t xml:space="preserve">QUADRO DE DISTRIBUIÇÃO PARA 8 MÓDULOS COM BARRAMENTO E CHAVE</t>
  </si>
  <si>
    <t xml:space="preserve">DISJUNTOR</t>
  </si>
  <si>
    <t xml:space="preserve">ED-34473</t>
  </si>
  <si>
    <t xml:space="preserve">DISJUNTOR BIPOLAR TIPO DIN, CORRENTE NOMINAL DE 10A, FORNECIMENTO E INSTALAÇÃO, INCLUSIVE TERMINAL ILHÓS</t>
  </si>
  <si>
    <t xml:space="preserve">ED-34483</t>
  </si>
  <si>
    <t xml:space="preserve">DISJUNTOR BIPOLAR TIPO DIN, CORRENTE NOMINAL DE 100A, FORNECIMENTO E INSTALAÇÃO, INCLUSIVE TERMINAL ILHÓS</t>
  </si>
  <si>
    <t xml:space="preserve">ED-34484</t>
  </si>
  <si>
    <t xml:space="preserve">DISJUNTOR BIPOLAR TIPO DIN, CORRENTE NOMINAL DE 125A, FORNECIMENTO E INSTALAÇÃO, INCLUSIVE TERMINAL DE COMPRESSÃO</t>
  </si>
  <si>
    <t xml:space="preserve">ED-34474</t>
  </si>
  <si>
    <t xml:space="preserve">DISJUNTOR BIPOLAR TIPO DIN, CORRENTE NOMINAL DE 16A, FORNECIMENTO E INSTALAÇÃO, INCLUSIVE TERMINAL ILHÓS</t>
  </si>
  <si>
    <t xml:space="preserve">ED-34475</t>
  </si>
  <si>
    <t xml:space="preserve">DISJUNTOR BIPOLAR TIPO DIN, CORRENTE NOMINAL DE 20A, FORNECIMENTO E INSTALAÇÃO, INCLUSIVE TERMINAL ILHÓS</t>
  </si>
  <si>
    <t xml:space="preserve">ED-34476</t>
  </si>
  <si>
    <t xml:space="preserve">DISJUNTOR BIPOLAR TIPO DIN, CORRENTE NOMINAL DE 25A, FORNECIMENTO E INSTALAÇÃO, INCLUSIVE TERMINAL ILHÓS</t>
  </si>
  <si>
    <t xml:space="preserve">ED-34477</t>
  </si>
  <si>
    <t xml:space="preserve">DISJUNTOR BIPOLAR TIPO DIN, CORRENTE NOMINAL DE 32A, FORNECIMENTO E INSTALAÇÃO, INCLUSIVE TERMINAL ILHÓS</t>
  </si>
  <si>
    <t xml:space="preserve">ED-34478</t>
  </si>
  <si>
    <t xml:space="preserve">DISJUNTOR BIPOLAR TIPO DIN, CORRENTE NOMINAL DE 40A, FORNECIMENTO E INSTALAÇÃO, INCLUSIVE TERMINAL ILHÓS</t>
  </si>
  <si>
    <t xml:space="preserve">ED-34479</t>
  </si>
  <si>
    <t xml:space="preserve">DISJUNTOR BIPOLAR TIPO DIN, CORRENTE NOMINAL DE 50A, FORNECIMENTO E INSTALAÇÃO, INCLUSIVE TERMINAL ILHÓS</t>
  </si>
  <si>
    <t xml:space="preserve">ED-34472</t>
  </si>
  <si>
    <t xml:space="preserve">DISJUNTOR BIPOLAR TIPO DIN, CORRENTE NOMINAL DE 6A, FORNECIMENTO E INSTALAÇÃO, INCLUSIVE TERMINAL ILHÓS</t>
  </si>
  <si>
    <t xml:space="preserve">ED-34480</t>
  </si>
  <si>
    <t xml:space="preserve">DISJUNTOR BIPOLAR TIPO DIN, CORRENTE NOMINAL DE 63A, FORNECIMENTO E INSTALAÇÃO, INCLUSIVE TERMINAL ILHÓS</t>
  </si>
  <si>
    <t xml:space="preserve">ED-34481</t>
  </si>
  <si>
    <t xml:space="preserve">DISJUNTOR BIPOLAR TIPO DIN, CORRENTE NOMINAL DE 70A, FORNECIMENTO E INSTALAÇÃO, INCLUSIVE TERMINAL ILHÓS</t>
  </si>
  <si>
    <t xml:space="preserve">ED-34482</t>
  </si>
  <si>
    <t xml:space="preserve">DISJUNTOR BIPOLAR TIPO DIN, CORRENTE NOMINAL DE 80A, FORNECIMENTO E INSTALAÇÃO, INCLUSIVE TERMINAL ILHÓS</t>
  </si>
  <si>
    <t xml:space="preserve">ED-5435</t>
  </si>
  <si>
    <t xml:space="preserve">DISJUNTOR DE PROTEÇÃO DIFERENCIAL RESIDUAL (DR), BIPOLAR TIPO DIN, CORRENTE NOMINAL DE 100A, SENSIBILIDADE DE 30MA, FORNECIMENTO E INSTALAÇÃO, INCLUSIVE TERMINAL ILHÓS</t>
  </si>
  <si>
    <t xml:space="preserve">ED-15114</t>
  </si>
  <si>
    <t xml:space="preserve">DISJUNTOR DE PROTEÇÃO DIFERENCIAL RESIDUAL (DR), BIPOLAR TIPO DIN, CORRENTE NOMINAL DE 25A, SENSIBILIDADE DE 30MA, FORNECIMENTO E INSTALAÇÃO, INCLUSIVE TERMINAL ILHÓS</t>
  </si>
  <si>
    <t xml:space="preserve">ED-15115</t>
  </si>
  <si>
    <t xml:space="preserve">DISJUNTOR DE PROTEÇÃO DIFERENCIAL RESIDUAL (DR), BIPOLAR TIPO DIN, CORRENTE NOMINAL DE 40A, SENSIBILIDADE DE 30MA, FORNECIMENTO E INSTALAÇÃO, INCLUSIVE TERMINAL ILHÓS</t>
  </si>
  <si>
    <t xml:space="preserve">ED-15116</t>
  </si>
  <si>
    <t xml:space="preserve">DISJUNTOR DE PROTEÇÃO DIFERENCIAL RESIDUAL (DR), BIPOLAR TIPO DIN, CORRENTE NOMINAL DE 63A, SENSIBILIDADE DE 30MA, FORNECIMENTO E INSTALAÇÃO, INCLUSIVE TERMINAL ILHÓS</t>
  </si>
  <si>
    <t xml:space="preserve">ED-5434</t>
  </si>
  <si>
    <t xml:space="preserve">DISJUNTOR DE PROTEÇÃO DIFERENCIAL RESIDUAL (DR), BIPOLAR TIPO DIN, CORRENTE NOMINAL DE 80A, SENSIBILIDADE DE 30MA, FORNECIMENTO E INSTALAÇÃO, INCLUSIVE TERMINAL ILHÓS</t>
  </si>
  <si>
    <t xml:space="preserve">ED-5443</t>
  </si>
  <si>
    <t xml:space="preserve">DISJUNTOR DE PROTEÇÃO DIFERENCIAL RESIDUAL (DR), TETRAPOLAR TIPO DIN, CORRENTE NOMINAL DE 100A, SENSIBILIDADE DE 30MA, FORNECIMENTO E INSTALAÇÃO, INCLUSIVE TERMINAL ILHÓS</t>
  </si>
  <si>
    <t xml:space="preserve">ED-5444</t>
  </si>
  <si>
    <t xml:space="preserve">DISJUNTOR DE PROTEÇÃO DIFERENCIAL RESIDUAL (DR), TETRAPOLAR TIPO DIN, CORRENTE NOMINAL DE 125A, SENSIBILIDADE DE 30MA, FORNECIMENTO E INSTALAÇÃO, INCLUSIVE TERMINAL DE COMPRESSÃO</t>
  </si>
  <si>
    <t xml:space="preserve">ED-5437</t>
  </si>
  <si>
    <t xml:space="preserve">DISJUNTOR DE PROTEÇÃO DIFERENCIAL RESIDUAL (DR), TETRAPOLAR TIPO DIN, CORRENTE NOMINAL DE 25A, SENSIBILIDADE DE 30MA, FORNECIMENTO E INSTALAÇÃO, INCLUSIVE TERMINAL ILHÓS</t>
  </si>
  <si>
    <t xml:space="preserve">ED-5439</t>
  </si>
  <si>
    <t xml:space="preserve">DISJUNTOR DE PROTEÇÃO DIFERENCIAL RESIDUAL (DR), TETRAPOLAR TIPO DIN, CORRENTE NOMINAL DE 40A, SENSIBILIDADE DE 30MA, FORNECIMENTO E INSTALAÇÃO, INCLUSIVE TERMINAL ILHÓS</t>
  </si>
  <si>
    <t xml:space="preserve">ED-15117</t>
  </si>
  <si>
    <t xml:space="preserve">DISJUNTOR DE PROTEÇÃO DIFERENCIAL RESIDUAL (DR), TETRAPOLAR TIPO DIN, CORRENTE NOMINAL DE 63A, SENSIBILIDADE DE 30MA, FORNECIMENTO E INSTALAÇÃO, INCLUSIVE TERMINAL ILHÓS</t>
  </si>
  <si>
    <t xml:space="preserve">ED-5441</t>
  </si>
  <si>
    <t xml:space="preserve">DISJUNTOR DE PROTEÇÃO DIFERENCIAL RESIDUAL (DR), TETRAPOLAR TIPO DIN, CORRENTE NOMINAL DE 80A, SENSIBILIDADE DE 30MA, FORNECIMENTO E INSTALAÇÃO, INCLUSIVE TERMINAL ILHÓS</t>
  </si>
  <si>
    <t xml:space="preserve">ED-34460</t>
  </si>
  <si>
    <t xml:space="preserve">DISJUNTOR MONOPOLAR TIPO DIN, CORRENTE NOMINAL DE 10A, FORNECIMENTO E INSTALAÇÃO, INCLUSIVE TERMINAL ILHÓS</t>
  </si>
  <si>
    <t xml:space="preserve">ED-34470</t>
  </si>
  <si>
    <t xml:space="preserve">DISJUNTOR MONOPOLAR TIPO DIN, CORRENTE NOMINAL DE 100A, FORNECIMENTO E INSTALAÇÃO, INCLUSIVE TERMINAL ILHÓS</t>
  </si>
  <si>
    <t xml:space="preserve">ED-34471</t>
  </si>
  <si>
    <t xml:space="preserve">DISJUNTOR MONOPOLAR TIPO DIN, CORRENTE NOMINAL DE 125A, FORNECIMENTO E INSTALAÇÃO, INCLUSIVE TERMINAL DE COMPRESSÃO</t>
  </si>
  <si>
    <t xml:space="preserve">ED-34461</t>
  </si>
  <si>
    <t xml:space="preserve">DISJUNTOR MONOPOLAR TIPO DIN, CORRENTE NOMINAL DE 16A, FORNECIMENTO E INSTALAÇÃO, INCLUSIVE TERMINAL ILHÓS</t>
  </si>
  <si>
    <t xml:space="preserve">ED-34462</t>
  </si>
  <si>
    <t xml:space="preserve">DISJUNTOR MONOPOLAR TIPO DIN, CORRENTE NOMINAL DE 20A, FORNECIMENTO E INSTALAÇÃO, INCLUSIVE TERMINAL ILHÓS</t>
  </si>
  <si>
    <t xml:space="preserve">ED-34463</t>
  </si>
  <si>
    <t xml:space="preserve">DISJUNTOR MONOPOLAR TIPO DIN, CORRENTE NOMINAL DE 25A, FORNECIMENTO E INSTALAÇÃO, INCLUSIVE TERMINAL ILHÓS</t>
  </si>
  <si>
    <t xml:space="preserve">ED-34464</t>
  </si>
  <si>
    <t xml:space="preserve">DISJUNTOR MONOPOLAR TIPO DIN, CORRENTE NOMINAL DE 32A, FORNECIMENTO E INSTALAÇÃO, INCLUSIVE TERMINAL ILHÓS</t>
  </si>
  <si>
    <t xml:space="preserve">ED-34465</t>
  </si>
  <si>
    <t xml:space="preserve">DISJUNTOR MONOPOLAR TIPO DIN, CORRENTE NOMINAL DE 40A, FORNECIMENTO E INSTALAÇÃO, INCLUSIVE TERMINAL ILHÓS</t>
  </si>
  <si>
    <t xml:space="preserve">ED-34466</t>
  </si>
  <si>
    <t xml:space="preserve">DISJUNTOR MONOPOLAR TIPO DIN, CORRENTE NOMINAL DE 50A, FORNECIMENTO E INSTALAÇÃO, INCLUSIVE TERMINAL ILHÓS</t>
  </si>
  <si>
    <t xml:space="preserve">ED-34459</t>
  </si>
  <si>
    <t xml:space="preserve">DISJUNTOR MONOPOLAR TIPO DIN, CORRENTE NOMINAL DE 6A, FORNECIMENTO E INSTALAÇÃO, INCLUSIVE TERMINAL ILHÓS</t>
  </si>
  <si>
    <t xml:space="preserve">ED-34467</t>
  </si>
  <si>
    <t xml:space="preserve">DISJUNTOR MONOPOLAR TIPO DIN, CORRENTE NOMINAL DE 63A, FORNECIMENTO E INSTALAÇÃO, INCLUSIVE TERMINAL ILHÓS</t>
  </si>
  <si>
    <t xml:space="preserve">ED-34468</t>
  </si>
  <si>
    <t xml:space="preserve">DISJUNTOR MONOPOLAR TIPO DIN, CORRENTE NOMINAL DE 70A, FORNECIMENTO E INSTALAÇÃO, INCLUSIVE TERMINAL ILHÓS</t>
  </si>
  <si>
    <t xml:space="preserve">ED-34469</t>
  </si>
  <si>
    <t xml:space="preserve">DISJUNTOR MONOPOLAR TIPO DIN, CORRENTE NOMINAL DE 80A, FORNECIMENTO E INSTALAÇÃO, INCLUSIVE TERMINAL ILHÓS</t>
  </si>
  <si>
    <t xml:space="preserve">ED-34499</t>
  </si>
  <si>
    <t xml:space="preserve">DISJUNTOR TRIPOLAR TIPO CAIXA MOLDADA, CORRENTE NOMINAL DE 100A, FORNECIMENTO E INSTALAÇÃO, INCLUSIVE TERMINAL DE COMPRESSÃO</t>
  </si>
  <si>
    <t xml:space="preserve">ED-34500</t>
  </si>
  <si>
    <t xml:space="preserve">DISJUNTOR TRIPOLAR TIPO CAIXA MOLDADA, CORRENTE NOMINAL DE 125A, FORNECIMENTO E INSTALAÇÃO, INCLUSIVE TERMINAL DE COMPRESSÃO</t>
  </si>
  <si>
    <t xml:space="preserve">ED-34501</t>
  </si>
  <si>
    <t xml:space="preserve">DISJUNTOR TRIPOLAR TIPO CAIXA MOLDADA, CORRENTE NOMINAL DE 150A, FORNECIMENTO E INSTALAÇÃO, INCLUSIVE TERMINAL DE COMPRESSÃO</t>
  </si>
  <si>
    <t xml:space="preserve">ED-34502</t>
  </si>
  <si>
    <t xml:space="preserve">DISJUNTOR TRIPOLAR TIPO CAIXA MOLDADA, CORRENTE NOMINAL DE 160A, FORNECIMENTO E INSTALAÇÃO, INCLUSIVE TERMINAL DE COMPRESSÃO</t>
  </si>
  <si>
    <t xml:space="preserve">ED-34503</t>
  </si>
  <si>
    <t xml:space="preserve">DISJUNTOR TRIPOLAR TIPO CAIXA MOLDADA, CORRENTE NOMINAL DE 175A, FORNECIMENTO E INSTALAÇÃO, INCLUSIVE TERMINAL DE COMPRESSÃO</t>
  </si>
  <si>
    <t xml:space="preserve">ED-34504</t>
  </si>
  <si>
    <t xml:space="preserve">DISJUNTOR TRIPOLAR TIPO CAIXA MOLDADA, CORRENTE NOMINAL DE 200A, FORNECIMENTO E INSTALAÇÃO, INCLUSIVE TERMINAL DE COMPRESSÃO</t>
  </si>
  <si>
    <t xml:space="preserve">ED-34505</t>
  </si>
  <si>
    <t xml:space="preserve">DISJUNTOR TRIPOLAR TIPO CAIXA MOLDADA, CORRENTE NOMINAL DE 225A, FORNECIMENTO E INSTALAÇÃO, INCLUSIVE TERMINAL DE COMPRESSÃO</t>
  </si>
  <si>
    <t xml:space="preserve">ED-34506</t>
  </si>
  <si>
    <t xml:space="preserve">DISJUNTOR TRIPOLAR TIPO CAIXA MOLDADA, CORRENTE NOMINAL DE 250A, FORNECIMENTO E INSTALAÇÃO, INCLUSIVE TERMINAL DE COMPRESSÃO</t>
  </si>
  <si>
    <t xml:space="preserve">ED-34507</t>
  </si>
  <si>
    <t xml:space="preserve">DISJUNTOR TRIPOLAR TIPO CAIXA MOLDADA, CORRENTE NOMINAL DE 300A, FORNECIMENTO E INSTALAÇÃO, INCLUSIVE TERMINAL DE COMPRESSÃO</t>
  </si>
  <si>
    <t xml:space="preserve">ED-34508</t>
  </si>
  <si>
    <t xml:space="preserve">DISJUNTOR TRIPOLAR TIPO CAIXA MOLDADA, CORRENTE NOMINAL DE 400A, FORNECIMENTO E INSTALAÇÃO, INCLUSIVE TERMINAL DE COMPRESSÃO</t>
  </si>
  <si>
    <t xml:space="preserve">ED-34486</t>
  </si>
  <si>
    <t xml:space="preserve">DISJUNTOR TRIPOLAR TIPO DIN, CORRENTE NOMINAL DE 10A, FORNECIMENTO E INSTALAÇÃO, INCLUSIVE TERMINAL ILHÓS</t>
  </si>
  <si>
    <t xml:space="preserve">ED-34496</t>
  </si>
  <si>
    <t xml:space="preserve">DISJUNTOR TRIPOLAR TIPO DIN, CORRENTE NOMINAL DE 100A, FORNECIMENTO E INSTALAÇÃO, INCLUSIVE TERMINAL ILHÓS</t>
  </si>
  <si>
    <t xml:space="preserve">ED-34498</t>
  </si>
  <si>
    <t xml:space="preserve">DISJUNTOR TRIPOLAR TIPO DIN, CORRENTE NOMINAL DE 125A, FORNECIMENTO E INSTALAÇÃO, INCLUSIVE TERMINAL DE COMPRESSÃO</t>
  </si>
  <si>
    <t xml:space="preserve">ED-34487</t>
  </si>
  <si>
    <t xml:space="preserve">DISJUNTOR TRIPOLAR TIPO DIN, CORRENTE NOMINAL DE 16A, FORNECIMENTO E INSTALAÇÃO, INCLUSIVE TERMINAL ILHÓS</t>
  </si>
  <si>
    <t xml:space="preserve">ED-34488</t>
  </si>
  <si>
    <t xml:space="preserve">DISJUNTOR TRIPOLAR TIPO DIN, CORRENTE NOMINAL DE 20A, FORNECIMENTO E INSTALAÇÃO, INCLUSIVE TERMINAL ILHÓS</t>
  </si>
  <si>
    <t xml:space="preserve">ED-34489</t>
  </si>
  <si>
    <t xml:space="preserve">DISJUNTOR TRIPOLAR TIPO DIN, CORRENTE NOMINAL DE 25A, FORNECIMENTO E INSTALAÇÃO, INCLUSIVE TERMINAL ILHÓS</t>
  </si>
  <si>
    <t xml:space="preserve">ED-34490</t>
  </si>
  <si>
    <t xml:space="preserve">DISJUNTOR TRIPOLAR TIPO DIN, CORRENTE NOMINAL DE 32A, FORNECIMENTO E INSTALAÇÃO, INCLUSIVE TERMINAL ILHÓS</t>
  </si>
  <si>
    <t xml:space="preserve">ED-34491</t>
  </si>
  <si>
    <t xml:space="preserve">DISJUNTOR TRIPOLAR TIPO DIN, CORRENTE NOMINAL DE 40A, FORNECIMENTO E INSTALAÇÃO, INCLUSIVE TERMINAL ILHÓS</t>
  </si>
  <si>
    <t xml:space="preserve">ED-34492</t>
  </si>
  <si>
    <t xml:space="preserve">DISJUNTOR TRIPOLAR TIPO DIN, CORRENTE NOMINAL DE 50A, FORNECIMENTO E INSTALAÇÃO, INCLUSIVE TERMINAL ILHÓS</t>
  </si>
  <si>
    <t xml:space="preserve">ED-34485</t>
  </si>
  <si>
    <t xml:space="preserve">DISJUNTOR TRIPOLAR TIPO DIN, CORRENTE NOMINAL DE 6A, FORNECIMENTO E INSTALAÇÃO, INCLUSIVE TERMINAL ILHÓS</t>
  </si>
  <si>
    <t xml:space="preserve">ED-34493</t>
  </si>
  <si>
    <t xml:space="preserve">DISJUNTOR TRIPOLAR TIPO DIN, CORRENTE NOMINAL DE 63A, FORNECIMENTO E INSTALAÇÃO, INCLUSIVE TERMINAL ILHÓS</t>
  </si>
  <si>
    <t xml:space="preserve">ED-34494</t>
  </si>
  <si>
    <t xml:space="preserve">DISJUNTOR TRIPOLAR TIPO DIN, CORRENTE NOMINAL DE 70A, FORNECIMENTO E INSTALAÇÃO, INCLUSIVE TERMINAL ILHÓS</t>
  </si>
  <si>
    <t xml:space="preserve">ED-34495</t>
  </si>
  <si>
    <t xml:space="preserve">DISJUNTOR TRIPOLAR TIPO DIN, CORRENTE NOMINAL DE 80A, FORNECIMENTO E INSTALAÇÃO, INCLUSIVE TERMINAL ILHÓS</t>
  </si>
  <si>
    <t xml:space="preserve">QUADRO DE COMANDO</t>
  </si>
  <si>
    <t xml:space="preserve">ED-49507</t>
  </si>
  <si>
    <t xml:space="preserve">QUADRO DE COMANDO PARA BOMBA P = 0,5 CV, RECALQUE</t>
  </si>
  <si>
    <t xml:space="preserve">ED-49508</t>
  </si>
  <si>
    <t xml:space="preserve">QUADRO DE COMANDO PARA BOMBA P = 1,0 CV, RECALQUE</t>
  </si>
  <si>
    <t xml:space="preserve">ED-49509</t>
  </si>
  <si>
    <t xml:space="preserve">QUADRO DE COMANDO PARA BOMBA P = 1,5 CV, RECALQUE</t>
  </si>
  <si>
    <t xml:space="preserve">ED-49510</t>
  </si>
  <si>
    <t xml:space="preserve">QUADRO DE COMANDO PARA BOMBA P = 2,0 CV, RECALQUE</t>
  </si>
  <si>
    <t xml:space="preserve">ED-49511</t>
  </si>
  <si>
    <t xml:space="preserve">QUADRO DE COMANDO PARA BOMBA P = 2,5 CV, RECALQUE</t>
  </si>
  <si>
    <t xml:space="preserve">ED-49512</t>
  </si>
  <si>
    <t xml:space="preserve">QUADRO DE COMANDO PARA BOMBA P = 3,0 CV, RECALQUE</t>
  </si>
  <si>
    <t xml:space="preserve">ED-50184</t>
  </si>
  <si>
    <t xml:space="preserve">QUADRO DE FORÇA PARA MOTOR DE 3,0 CV, 220V, TRIFÁSICO, CONTENDO DISPOSITIVO PARA PARTIDA MANUAL E AUTOMÁTICA ATRAVÉS DE PRESSOSTATO E SAÍDA PARA ALARME DE BOMBA EM FUNCIONAMENTO</t>
  </si>
  <si>
    <t xml:space="preserve">CONECTOR</t>
  </si>
  <si>
    <t xml:space="preserve">ED-48701</t>
  </si>
  <si>
    <t xml:space="preserve">TERMINAL PARA ATERRAMENTO E CONEXÃO DE QUADRO/PAINEL ELÉTRICO, TIPO PARAFUSO FENDIDO DE APERTO, EM LATÃO ESTANHADO, DIÂMETRO DERIVAÇÃO 2,5MM2-25MM2, INCLUSIVE INSTALAÇÃO</t>
  </si>
  <si>
    <t xml:space="preserve">ILUMINAÇÃO PÚBLICA E EXTERNA</t>
  </si>
  <si>
    <t xml:space="preserve">ED-49172</t>
  </si>
  <si>
    <t xml:space="preserve">CAIXA ALVENARIA 70 X 70 X 50 CM PARA REFLETOR, COM GRADE, TIPO 1, INCLUSIVE ESCAVAÇÃO, REATERRO E BOTA-FORA</t>
  </si>
  <si>
    <t xml:space="preserve">ED-49173</t>
  </si>
  <si>
    <t xml:space="preserve">CAIXA ALVENARIA 90 X 90 X 65 CM PARA REFLETOR, COM GRADE, TIPO 2, INCLUSIVE ESCAVAÇÃO, REATERRO E BOTA-FORA</t>
  </si>
  <si>
    <t xml:space="preserve">ED-49497</t>
  </si>
  <si>
    <t xml:space="preserve">POSTE TELECÔNICO RETO, H = 9,00 M EM AÇO GALVANIZADO , (LIVRE)</t>
  </si>
  <si>
    <t xml:space="preserve">ED-49523</t>
  </si>
  <si>
    <t xml:space="preserve">RELÉ FOTOELÉTRICO, TENSÃO 120V COM CAPACIDADE DE CARGA 1200VA, INCLUSIVE BASE E INSTALAÇÃO</t>
  </si>
  <si>
    <t xml:space="preserve">ED-49524</t>
  </si>
  <si>
    <t xml:space="preserve">RELÉ FOTOELÉTRICO, TENSÃO 220V COM CAPACIDADE DE CARGA 1800VA, INCLUSIVE BASE E INSTALAÇÃO</t>
  </si>
  <si>
    <t xml:space="preserve">SIRENES E ALARMES</t>
  </si>
  <si>
    <t xml:space="preserve">ED-4892</t>
  </si>
  <si>
    <t xml:space="preserve">ALARME AUDIOVISUAL SEM FIO PARA PCD. FORNECIMENTO E INSTALAÇÃO</t>
  </si>
  <si>
    <t xml:space="preserve">ED-49526</t>
  </si>
  <si>
    <t xml:space="preserve">SIRENE DE ALTA POTÊNCIA, TIMBRE Ø 150MM, 100DCB</t>
  </si>
  <si>
    <t xml:space="preserve">ED-49525</t>
  </si>
  <si>
    <t xml:space="preserve">SIRENE PARA ALCANCE ATÉ 500 M REF. RT-10</t>
  </si>
  <si>
    <t xml:space="preserve">SISTEMA DE NOBREAK</t>
  </si>
  <si>
    <t xml:space="preserve">ED-48371</t>
  </si>
  <si>
    <t xml:space="preserve">ESTABILIZADOR 127V, 60HZ - 5,0KVA</t>
  </si>
  <si>
    <t xml:space="preserve">COMPONENTES PARA QUADROS ELÉTRICOS</t>
  </si>
  <si>
    <t xml:space="preserve">ED-51066</t>
  </si>
  <si>
    <t xml:space="preserve">FUSÍVEL DIAZED RETARDADO 35A</t>
  </si>
  <si>
    <t xml:space="preserve">ED-51065</t>
  </si>
  <si>
    <t xml:space="preserve">FUSÍVEL DIAZED RETARDADO 63A</t>
  </si>
  <si>
    <t xml:space="preserve">FITA DE SINALIZAÇÃO SUBTERRÂNEA</t>
  </si>
  <si>
    <t xml:space="preserve">ED-24042</t>
  </si>
  <si>
    <t xml:space="preserve">FORNECIMENTO E INSTALAÇÃO DE FITA SUBTERRÂNEA PARA SINALIZAÇÃO DE REDES OU TUBULAÇÕES</t>
  </si>
  <si>
    <t xml:space="preserve">INSTALAÇÕES DE REDE LÓGICA E TELEFONIA</t>
  </si>
  <si>
    <t xml:space="preserve">FIO E CABO PARA REDE LÓGICA</t>
  </si>
  <si>
    <t xml:space="preserve">ED-48365</t>
  </si>
  <si>
    <t xml:space="preserve">CABO UTP COM QUATRO (4) PARES, CATEGORIA 6, CLASSIFICAÇÃO LSZH, COM ISOLAMENTO NÃO HALOGENADO E ANTICHAMA, EXCLUSIVE MÓDULO/CONECTOR</t>
  </si>
  <si>
    <t xml:space="preserve">FIO E CABO TELEFÔNICO</t>
  </si>
  <si>
    <t xml:space="preserve">ED-48936</t>
  </si>
  <si>
    <t xml:space="preserve">CABO TELEFÔNICO CCE-APL-50.2</t>
  </si>
  <si>
    <t xml:space="preserve">ED-48937</t>
  </si>
  <si>
    <t xml:space="preserve">CABO TELEFÔNICO CCE-APL-50.3</t>
  </si>
  <si>
    <t xml:space="preserve">ED-48938</t>
  </si>
  <si>
    <t xml:space="preserve">CABO TELEFÔNICO CCE-APL-50.4</t>
  </si>
  <si>
    <t xml:space="preserve">ED-48939</t>
  </si>
  <si>
    <t xml:space="preserve">CABO TELEFÔNICO CCE-APL-50.5</t>
  </si>
  <si>
    <t xml:space="preserve">ED-48940</t>
  </si>
  <si>
    <t xml:space="preserve">CABO TELEFÔNICO CCE-APL-50.6</t>
  </si>
  <si>
    <t xml:space="preserve">ED-48931</t>
  </si>
  <si>
    <t xml:space="preserve">CABO TELEFÔNICO CI 50.10</t>
  </si>
  <si>
    <t xml:space="preserve">ED-48935</t>
  </si>
  <si>
    <t xml:space="preserve">CABO TELEFÔNICO CI 50.100</t>
  </si>
  <si>
    <t xml:space="preserve">ED-48932</t>
  </si>
  <si>
    <t xml:space="preserve">CABO TELEFÔNICO CI 50.20</t>
  </si>
  <si>
    <t xml:space="preserve">ED-48933</t>
  </si>
  <si>
    <t xml:space="preserve">CABO TELEFÔNICO CI 50.30</t>
  </si>
  <si>
    <t xml:space="preserve">ED-48934</t>
  </si>
  <si>
    <t xml:space="preserve">CABO TELEFÔNICO CI 50.50</t>
  </si>
  <si>
    <t xml:space="preserve">ED-48941</t>
  </si>
  <si>
    <t xml:space="preserve">CABO TELEFÔNICO CTP-APL-5N 50.10</t>
  </si>
  <si>
    <t xml:space="preserve">ED-48945</t>
  </si>
  <si>
    <t xml:space="preserve">CABO TELEFÔNICO CTP-APL-5N 50.100</t>
  </si>
  <si>
    <t xml:space="preserve">ED-48942</t>
  </si>
  <si>
    <t xml:space="preserve">CABO TELEFÔNICO CTP-APL-5N 50.20</t>
  </si>
  <si>
    <t xml:space="preserve">ED-48943</t>
  </si>
  <si>
    <t xml:space="preserve">CABO TELEFÔNICO CTP-APL-5N 50.30</t>
  </si>
  <si>
    <t xml:space="preserve">ED-48944</t>
  </si>
  <si>
    <t xml:space="preserve">CABO TELEFÔNICO CTP-APL-5N 50.50</t>
  </si>
  <si>
    <t xml:space="preserve">ED-49341</t>
  </si>
  <si>
    <t xml:space="preserve">FIO TELEFÔNICO EXTERNO 2 X 100 - FE</t>
  </si>
  <si>
    <t xml:space="preserve">ED-49340</t>
  </si>
  <si>
    <t xml:space="preserve">FIO TELEFÔNICO (FI) EM COBRE ELETROLÍTICO ESTANHADO DE SEÇÃO MACIÇA, ESP. 0,60MM (2X0,60MM), UM (1) PAR TORCIDO, ISOLAMENTO EM CLORETO DE POLIVINILA (PVC) - FORNECIMENTO E INSTALAÇÃO</t>
  </si>
  <si>
    <t xml:space="preserve">TOMADA PARA REDE LÓGICA E TELEFONIA</t>
  </si>
  <si>
    <t xml:space="preserve">ED-15762</t>
  </si>
  <si>
    <t xml:space="preserve">CONJUNTO DE DUAS (2) TOMADAS DE DADOS (CONECTOR RJ45 CAT.6E), COM PLACA 4"X2" DE DOIS (2) POSTOS, INCLUSIVE FORNECIMENTO, INSTALAÇÃO, SUPORTE, MÓDULO E PLACA</t>
  </si>
  <si>
    <t xml:space="preserve">ED-15794</t>
  </si>
  <si>
    <t xml:space="preserve">CONJUNTO DE DUAS (2) TOMADAS DE DADOS (CONECTOR RJ45 CAT.6E), COM PLACA 4"X4" DE DOIS (2) POSTOS, INCLUSIVE FORNECIMENTO, INSTALAÇÃO, SUPORTE, MÓDULO E PLACA</t>
  </si>
  <si>
    <t xml:space="preserve">ED-15795</t>
  </si>
  <si>
    <t xml:space="preserve">CONJUNTO DE DUAS (2) TOMADAS TELEFÔNICAS (CONECTOR RJ11), COM PLACA 4"X4" DE DOIS (2) POSTOS, INCLUSIVE FORNECIMENTO, INSTALAÇÃO, SUPORTE, MÓDULO E PLACA</t>
  </si>
  <si>
    <t xml:space="preserve">ED-15752</t>
  </si>
  <si>
    <t xml:space="preserve">CONJUNTO DE UMA (1) TOMADA DE DADOS (CONECTOR RJ45 CAT.6E), COM PLACA 4"X2" DE UM (1) POSTO, INCLUSIVE FORNECIMENTO, INSTALAÇÃO, SUPORTE, MÓDULO E PLACA</t>
  </si>
  <si>
    <t xml:space="preserve">ED-15751</t>
  </si>
  <si>
    <t xml:space="preserve">CONJUNTO DE UMA (1) TOMADA TELEFÔNICA (CONECTOR RJ11), COM PLACA 4"X2" DE UM (1) POSTO, INCLUSIVE FORNECIMENTO, INSTALAÇÃO, SUPORTE, MÓDULO E PLACA</t>
  </si>
  <si>
    <t xml:space="preserve">ED-15760</t>
  </si>
  <si>
    <t xml:space="preserve">CONJUNTO DE UMA (1) TOMADA TELEFÔNICA (CONECTOR RJ11) E UMA (1) TOMADA DE DADOS (CONECTOR RJ45 CAT.6E), COM PLACA 4"X2" DE DOIS (2) POSTOS, INCLUSIVE FORNECIMENTO, INSTALAÇÃO, SUPORTE, MÓDULO E PLACA</t>
  </si>
  <si>
    <t xml:space="preserve">ED-49119</t>
  </si>
  <si>
    <t xml:space="preserve">CONJUNTO PARA CONDULETE DE 3/4" (20MM) COM UMA (1) TOMADA DE DADOS OU TELEFONIA (CONECTOR RJ45 CAT.6E OU RJ11) E PLACA DE UM (1) POSTO, INCLUSIVE FORNECIMENTO, INSTALAÇÃO, SUPORTE, MÓDULO E PLACA, EXCLUSIVE CONDULETE</t>
  </si>
  <si>
    <t xml:space="preserve">ED-5630</t>
  </si>
  <si>
    <t xml:space="preserve">MÓDULO PARA REDE (CONECTOR RJ45 CAT.5E), INCLUSIVE FORNECIMENTO E INSTALAÇÃO, EXCLUSIVE PLACA E SUPORTE</t>
  </si>
  <si>
    <t xml:space="preserve">ED-5631</t>
  </si>
  <si>
    <t xml:space="preserve">MÓDULO PARA REDE (CONECTOR RJ45 CAT.6E), INCLUSIVE FORNECIMENTO E INSTALAÇÃO, EXCLUSIVE PLACA E SUPORTE</t>
  </si>
  <si>
    <t xml:space="preserve">ED-5629</t>
  </si>
  <si>
    <t xml:space="preserve">MÓDULO PARA TELEFONE (CONECTOR RJ11), INCLUSIVE FORNECIMENTO E INSTALAÇÃO, EXCLUSIVE PLACA E SUPORTE</t>
  </si>
  <si>
    <t xml:space="preserve">ED-48383</t>
  </si>
  <si>
    <t xml:space="preserve">TOMADA PARA LÓGICA COM CAIXA SISTEMA "X", APARENTE</t>
  </si>
  <si>
    <t xml:space="preserve">CERTIFICAÇÃO DE REDE LÓGICA</t>
  </si>
  <si>
    <t xml:space="preserve">ED-48367</t>
  </si>
  <si>
    <t xml:space="preserve">CERTIFICAÇÃO DE GARANTIA DE TRANSMISSÃO DE CABOS LÓGICOS - CATEGORIA 5E</t>
  </si>
  <si>
    <t xml:space="preserve">ED-48368</t>
  </si>
  <si>
    <t xml:space="preserve">CERTIFICAÇÃO DE GARANTIA DE TRANSMISSÃO DE CABOS LÓGICOS CAT. 5/6</t>
  </si>
  <si>
    <t xml:space="preserve">RACK E  ACESSÓRIOS</t>
  </si>
  <si>
    <t xml:space="preserve">ED-48362</t>
  </si>
  <si>
    <t xml:space="preserve">ANILHA (MARCADOR) PARA IDENTIFICAÇÃO DE CABOS (# 16 MM2) - 500 UN</t>
  </si>
  <si>
    <t xml:space="preserve">ED-48361</t>
  </si>
  <si>
    <t xml:space="preserve">ANILHA (MARCADOR) PARA IDENTIFICAÇÃO DE CABOS (# 6 MM2) - 500 UN</t>
  </si>
  <si>
    <t xml:space="preserve">ED-48376</t>
  </si>
  <si>
    <t xml:space="preserve">GAVETA DE VENTILAÇÃO COM 4 VENTILADORES PARA RACK 19"</t>
  </si>
  <si>
    <t xml:space="preserve">ED-48377</t>
  </si>
  <si>
    <t xml:space="preserve">ORGANIZADOR DE CABOS DE 1U PARA RACK 19"</t>
  </si>
  <si>
    <t xml:space="preserve">ED-32151</t>
  </si>
  <si>
    <t xml:space="preserve">PATCH CORD RJ45/RJ45 UTP-4P METÁLICO CATEGORIA 6, PINAGEM T568A (VOZ), COMPRIMENTO 2 METROS</t>
  </si>
  <si>
    <t xml:space="preserve">ED-48372</t>
  </si>
  <si>
    <t xml:space="preserve">PATCH CORD RJ45/RJ45 UTP-4P METÁLICO CATEGORIA 6, PINAGEM T568A (VOZ), COMPRIMENTO 3 METROS</t>
  </si>
  <si>
    <t xml:space="preserve">ED-48373</t>
  </si>
  <si>
    <t xml:space="preserve">PATCH PANEL 24 POSIÇÕES, CATEGORIA COM GUIA TRASEIRO</t>
  </si>
  <si>
    <t xml:space="preserve">ED-48374</t>
  </si>
  <si>
    <t xml:space="preserve">PATCH PANEL 48 POSIÇÕES, CATEGORIA COM GUIA TRASEIRO</t>
  </si>
  <si>
    <t xml:space="preserve">ED-48375</t>
  </si>
  <si>
    <t xml:space="preserve">RÉGUA COM 8 TOMADAS (2P+T), PARA FIXAÇÃO NO RACK DE 19" (1U)</t>
  </si>
  <si>
    <t xml:space="preserve">ED-48378</t>
  </si>
  <si>
    <t xml:space="preserve">TAMPA CEGA DE 1U PARA RACK 19"</t>
  </si>
  <si>
    <t xml:space="preserve">SISTEMAS DE CFTV</t>
  </si>
  <si>
    <t xml:space="preserve">FIO E CABO PARA CFTV</t>
  </si>
  <si>
    <t xml:space="preserve">ED-48364</t>
  </si>
  <si>
    <t xml:space="preserve">CABO COAXIAL RG-59, IMPEDÂNCIA 75 OHM, CONDUTOR EM FIO DE COBRE NU, BLINDAGEM TRANÇA FORMADA POR FIOS DE COBRE MALHA 90%</t>
  </si>
  <si>
    <t xml:space="preserve">ED-48363</t>
  </si>
  <si>
    <t xml:space="preserve">CABO COAXIAL RG-59-75 OHMS</t>
  </si>
  <si>
    <t xml:space="preserve">INSTALAÇÕES DE SPDA</t>
  </si>
  <si>
    <t xml:space="preserve">HASTE PARA ATERRAMENTO</t>
  </si>
  <si>
    <t xml:space="preserve">ED-3010</t>
  </si>
  <si>
    <t xml:space="preserve">ATERRAMENTO COM HASTE EM AÇO GALVANIZADO À FOGO, TIPO CANTONEIRA COM ABAS IGUAIS DE 25MM (1"), ESPESSURA DE 4,76 MM (3/16"), COMPRIMENTO DE 240CM, EXCLUSIVE CABO E CAIXA PARA ATERRAMENTO, INCLUSIVE PRENSA PARA HASTE E INSTALAÇÃO</t>
  </si>
  <si>
    <t xml:space="preserve">ED-49343</t>
  </si>
  <si>
    <t xml:space="preserve">HASTE DE AÇO COBREADA PARA ATERRAMENTO DIÂMETRO 3/4"X 2400 MM,CONFORME PADRÕES TELEBRÁS</t>
  </si>
  <si>
    <t xml:space="preserve">ED-51067</t>
  </si>
  <si>
    <t xml:space="preserve">HASTE PARA ATERRAMENTO, ALTA CAMADA, 3/4" X 3M</t>
  </si>
  <si>
    <t xml:space="preserve">CAIXA DE INSPEÇÃO</t>
  </si>
  <si>
    <t xml:space="preserve">ED-51056</t>
  </si>
  <si>
    <t xml:space="preserve">CAIXA DE INSPEÇÃO EM CONCRETO, SEM FUNDO, DIMENSÃO (30X30X30)CM, COM TAMPÃO EM FERRO FUNDIDO, INCLUSIVE ESCAVAÇÃO, REATERRO, LASTRO DE BRITA E TRANSPORTE COM RETIRADA DO MATERIAL ESCAVADO (EM CAÇAMBA)</t>
  </si>
  <si>
    <t xml:space="preserve">ED-51055</t>
  </si>
  <si>
    <t xml:space="preserve">CAIXA DE INSPEÇÃO EM PVC, DIÂMETRO DE 30CM, ALTURA DE 30CM, COM TAMPA EM FERRO FUNDIDO, EXCLUSIVE HASTE DE ATERRAMENTO, INCLUSIVE INSTALAÇÃO</t>
  </si>
  <si>
    <t xml:space="preserve">ATERRAMENTO</t>
  </si>
  <si>
    <t xml:space="preserve">ED-48700</t>
  </si>
  <si>
    <t xml:space="preserve">ATERRAMENTO COM HASTE DE COBRE, TIPO COPPERWELD, DIÂMETRO DE  5/8", COMPRIMENTO DE 240CM, EXCLUSIVE CABO E CAIXA PARA ATERRAMENTO, INCLUSIVE GRAMPO PARA HASTE E INSTALAÇÃO</t>
  </si>
  <si>
    <t xml:space="preserve">ED-48702</t>
  </si>
  <si>
    <t xml:space="preserve">CAIXA PRÉ MOLDADA PARA ATERRAMENTO COM TAMPA DE CONCRETO 25 x 25 x 50 CM, INCLUSIVE ESCAVAÇÃO E BOTA FORA</t>
  </si>
  <si>
    <t xml:space="preserve">CAIXA DE EQUALIZAÇÃO</t>
  </si>
  <si>
    <t xml:space="preserve">ED-51054</t>
  </si>
  <si>
    <t xml:space="preserve">CAIXA DE EQUALIZAÇÃO PARA USO INTERNO E EXTERNO COM 9 TERMINAIS 380X320X175MM EM AÇO E ACABAMENTO EM EPOXI</t>
  </si>
  <si>
    <t xml:space="preserve">PROTEÇÃO CONTRA SURTO</t>
  </si>
  <si>
    <t xml:space="preserve">ED-51092</t>
  </si>
  <si>
    <t xml:space="preserve">VLC SLIM CLASSE 1 275V 12,5/60kA</t>
  </si>
  <si>
    <t xml:space="preserve">BARRA CHATA,CHAPA E FITA METÁLICA</t>
  </si>
  <si>
    <t xml:space="preserve">ED-51018</t>
  </si>
  <si>
    <t xml:space="preserve">BARRA CHATA DE ALUMÍNIO 3/4" X 1/4" X 3M</t>
  </si>
  <si>
    <t xml:space="preserve">ED-51019</t>
  </si>
  <si>
    <t xml:space="preserve">BARRA CHATA DE ALUMÍNIO 7/8" X 1/8" X 3M</t>
  </si>
  <si>
    <t xml:space="preserve">ED-51049</t>
  </si>
  <si>
    <t xml:space="preserve">CURVA DE ALUMÍNIO 3/4" X 1/4" X 300MM</t>
  </si>
  <si>
    <t xml:space="preserve">ED-51050</t>
  </si>
  <si>
    <t xml:space="preserve">CURVA DE ALUMÍNIO 7/8" X 1/8" X 300MM</t>
  </si>
  <si>
    <t xml:space="preserve">ED-51051</t>
  </si>
  <si>
    <t xml:space="preserve">CURVA DE COBRE 3/4" X 3/16" X 300MM</t>
  </si>
  <si>
    <t xml:space="preserve">BARRA REDONDA DE AÇO GALVANIZADA À FOGO</t>
  </si>
  <si>
    <t xml:space="preserve">ED-51022</t>
  </si>
  <si>
    <t xml:space="preserve">RE-BAR 10MM X 3M COM 3 CLIPS PARA EMENDA 8-10MM</t>
  </si>
  <si>
    <t xml:space="preserve">ED-51023</t>
  </si>
  <si>
    <t xml:space="preserve">RE-BAR 3/8" X 3,4M COM 3 CLIPS PARA EMENDA 8-10MM</t>
  </si>
  <si>
    <t xml:space="preserve">ED-51021</t>
  </si>
  <si>
    <t xml:space="preserve">RE-BAR 8MM X 4M COM 3 CLIPS PARA EMENDA 8-10MM</t>
  </si>
  <si>
    <t xml:space="preserve">CABO DE ALUMÍNIO NÚ</t>
  </si>
  <si>
    <t xml:space="preserve">ED-13943</t>
  </si>
  <si>
    <t xml:space="preserve">CABO DE ALUMÍNIO NU SEM ALMA 2/0 AWG 7 FIOSX3,50MM, PARA ELEMENTOS DE CAPTAÇÃO/ ANEL DE CINTAMENTO/ DESCIDA (SPDA), INCLUSIVE SUPORTE E ISOLADOR</t>
  </si>
  <si>
    <t xml:space="preserve">ED-13937</t>
  </si>
  <si>
    <t xml:space="preserve">CABO DE ALUMÍNIO NU SEM ALMA 2/0 AWG 7 FIOSX3,50MM, PARA ELEMENTOS DE CAPTAÇÃO/ANEL DE CINTAMENTO (SPDA), INCLUSIVE PRESILHA DE FIXAÇÃO</t>
  </si>
  <si>
    <t xml:space="preserve">CABO DE COBRE NÚ</t>
  </si>
  <si>
    <t xml:space="preserve">ED-13938</t>
  </si>
  <si>
    <t xml:space="preserve">CABO DE COBRE NU #16MM2 - 7 FIOSX1,70MM, PARA ELEMENTOS  DE CAPTAÇÃO/ ANEL DE CINTAMENTO/ DESCIDA (SPDA), INCLUSIVE SUPORTE E ISOLADOR</t>
  </si>
  <si>
    <t xml:space="preserve">ED-13931</t>
  </si>
  <si>
    <t xml:space="preserve">CABO DE COBRE NU #16MM2 - 7 FIOSX1,70MM, PARA ELEMENTOS DE CAPTAÇÃO/ANEL DE CINTAMENTO (SPDA), INCLUSIVE PRESILHA DE FIXAÇÃO</t>
  </si>
  <si>
    <t xml:space="preserve">ED-13939</t>
  </si>
  <si>
    <t xml:space="preserve">CABO DE COBRE NU #25MM2 - 7 FIOSX2,06MM, PARA ELEMENTOS DE CAPTAÇÃO/ ANEL DE CINTAMENTO/ DESCIDA (SPDA), INCLUSIVE SUPORTE E ISOLADOR</t>
  </si>
  <si>
    <t xml:space="preserve">ED-13932</t>
  </si>
  <si>
    <t xml:space="preserve">CABO DE COBRE NU #25MM2 - 7 FIOSX2,06MM, PARA ELEMENTOS DE CAPTAÇÃO/ANEL DE CINTAMENTO (SPDA), INCLUSIVE PRESILHA DE FIXAÇÃO</t>
  </si>
  <si>
    <t xml:space="preserve">ED-13940</t>
  </si>
  <si>
    <t xml:space="preserve">CABO DE COBRE NU #35MM2 - 7 FIOSX2,50MM, PARA ELEMENTOS  DE CAPTAÇÃO/ ANEL DE CINTAMENTO/ DESCIDA (SPDA), INCLUSIVE SUPORTE E ISOLADOR</t>
  </si>
  <si>
    <t xml:space="preserve">ED-13934</t>
  </si>
  <si>
    <t xml:space="preserve">CABO DE COBRE NU #35MM2 - 7 FIOSX2,50MM, PARA ELEMENTOS DE CAPTAÇÃO/ANEL DE CINTAMENTO (SPDA), INCLUSIVE PRESILHA DE FIXAÇÃO</t>
  </si>
  <si>
    <t xml:space="preserve">ED-13935</t>
  </si>
  <si>
    <t xml:space="preserve">CABO DE COBRE NU #50 MM2 - 7 FIOSX3,00MM, PARA ELEMENTOS DE CAPTAÇÃO/ANEL DE CINTAMENTO (SPDA), INCLUSIVE PRESILHA DE FIXAÇÃO</t>
  </si>
  <si>
    <t xml:space="preserve">ED-13941</t>
  </si>
  <si>
    <t xml:space="preserve">CABO DE COBRE NU #50MM2 - 7 FIOSX3,00MM, PARA ELEMENTOS  DE CAPTAÇÃO/ ANEL DE CINTAMENTO/ DESCIDA (SPDA), INCLUSIVE SUPORTE E ISOLADOR</t>
  </si>
  <si>
    <t xml:space="preserve">CORDOALHA FLEXÍVEL</t>
  </si>
  <si>
    <t xml:space="preserve">ED-51033</t>
  </si>
  <si>
    <t xml:space="preserve">CORDOALHA EM AÇO GALVANIZADO 3/8" SM COM 7 FIOS</t>
  </si>
  <si>
    <t xml:space="preserve">ED-51036</t>
  </si>
  <si>
    <t xml:space="preserve">CORDOALHA FLEXÍVEL DE COBRE ESTANHADO 25 X 300 MM COM 4 FUROS D = 11 MM</t>
  </si>
  <si>
    <t xml:space="preserve">SISTEMA DE PARA-RAIO</t>
  </si>
  <si>
    <t xml:space="preserve">ED-51015</t>
  </si>
  <si>
    <t xml:space="preserve">APARELHO SINALIZADOR NOTURNO DE OBSTÁCULOS AÉREO, SIMPLES, COM CÉLULA FOTOELÉTRICA, INCLUSIVE UMA (1) LÂMPADA LED, POTÊNCIA 9W, BULBO A60, E SUPORTE DE TOPO PARA MASTRO, EXCLUSIVE MASTRO</t>
  </si>
  <si>
    <t xml:space="preserve">ED-51017</t>
  </si>
  <si>
    <t xml:space="preserve">ATERRAMENTO COMPLETO PARA PARA-RAIOS, COM HASTE DE COBRE DE ALTA CAMADA, TIPO COPPERWELD, DIÂMETRO DE 3/4", COMPRIMENTO DE 240CM, EXCLUSIVE CABO, INCLUSIVE CAIXA DE INSPEÇÃO COM TAMPA EM FERRO FUNDIDO E GRAMPO PARA HASTE</t>
  </si>
  <si>
    <t xml:space="preserve">ED-51068</t>
  </si>
  <si>
    <t xml:space="preserve">MASTRO SIMPLES DE FERRO GALVANIZADO PARA PÁRA-RAIOS, ALTURA DE 3 M, Ø 40 MM (1 1/2") OU 50 MM (2"), COMPLETO</t>
  </si>
  <si>
    <t xml:space="preserve">ED-51073</t>
  </si>
  <si>
    <t xml:space="preserve">PARA-RAIO DE LATAO CROMADO, COBRE CROMADO OU ACO INOXIDAVEL, TIPO FRANKLIN</t>
  </si>
  <si>
    <t xml:space="preserve">TERMINAL E CONECTOR</t>
  </si>
  <si>
    <t xml:space="preserve">ED-51088</t>
  </si>
  <si>
    <t xml:space="preserve">TERMINAL A COMPRESSAO EM COBRE ESTANHADO 2 FUROS PARA CABO 16 MM2</t>
  </si>
  <si>
    <t xml:space="preserve">ED-51089</t>
  </si>
  <si>
    <t xml:space="preserve">TERMINAL A COMPRESSAO EM COBRE ESTANHADO 2 FUROS PARA CABO 25 MM2</t>
  </si>
  <si>
    <t xml:space="preserve">ED-51090</t>
  </si>
  <si>
    <t xml:space="preserve">TERMINAL A COMPRESSAO EM COBRE ESTANHADO 2 FUROS PARA CABO 35 MM2</t>
  </si>
  <si>
    <t xml:space="preserve">ED-51091</t>
  </si>
  <si>
    <t xml:space="preserve">TERMINAL A COMPRESSAO EM COBRE ESTANHADO 2 FUROS PARA CABO 50 MM2</t>
  </si>
  <si>
    <t xml:space="preserve">ED-34432</t>
  </si>
  <si>
    <t xml:space="preserve">TERMINAL DE COMPRESSÃO DE 1 FURO PARA CABO DE 120MM2</t>
  </si>
  <si>
    <t xml:space="preserve">ED-34433</t>
  </si>
  <si>
    <t xml:space="preserve">TERMINAL DE COMPRESSÃO DE 1 FURO PARA CABO DE 150MM2</t>
  </si>
  <si>
    <t xml:space="preserve">ED-34446</t>
  </si>
  <si>
    <t xml:space="preserve">TERMINAL DE COMPRESSÃO DE 1 FURO PARA CABO DE 16MM2</t>
  </si>
  <si>
    <t xml:space="preserve">ED-34443</t>
  </si>
  <si>
    <t xml:space="preserve">TERMINAL DE COMPRESSÃO DE 1 FURO PARA CABO DE 185MM2</t>
  </si>
  <si>
    <t xml:space="preserve">ED-34447</t>
  </si>
  <si>
    <t xml:space="preserve">TERMINAL DE COMPRESSÃO DE 1 FURO PARA CABO DE 25MM2</t>
  </si>
  <si>
    <t xml:space="preserve">ED-34434</t>
  </si>
  <si>
    <t xml:space="preserve">TERMINAL DE COMPRESSÃO DE 1 FURO PARA CABO DE 300MM2</t>
  </si>
  <si>
    <t xml:space="preserve">ED-34448</t>
  </si>
  <si>
    <t xml:space="preserve">TERMINAL DE COMPRESSÃO DE 1 FURO PARA CABO DE 35MM2</t>
  </si>
  <si>
    <t xml:space="preserve">ED-34449</t>
  </si>
  <si>
    <t xml:space="preserve">TERMINAL DE COMPRESSÃO DE 1 FURO PARA CABO DE 50MM2</t>
  </si>
  <si>
    <t xml:space="preserve">ED-34430</t>
  </si>
  <si>
    <t xml:space="preserve">TERMINAL DE COMPRESSÃO DE 1 FURO PARA CABO DE 70MM2</t>
  </si>
  <si>
    <t xml:space="preserve">ED-34431</t>
  </si>
  <si>
    <t xml:space="preserve">TERMINAL DE COMPRESSÃO DE 1 FURO PARA CABO DE 95MM2</t>
  </si>
  <si>
    <t xml:space="preserve">ED-34445</t>
  </si>
  <si>
    <t xml:space="preserve">TERMINAL DE COMPRESSÃO DE 1 FURO PARA CABOS DE 2,5MM2</t>
  </si>
  <si>
    <t xml:space="preserve">ED-34439</t>
  </si>
  <si>
    <t xml:space="preserve">TERMINAL ILHÓS PARA CABO DE 10MM2</t>
  </si>
  <si>
    <t xml:space="preserve">ED-34435</t>
  </si>
  <si>
    <t xml:space="preserve">TERMINAL ILHÓS PARA CABO DE 1,5MM2</t>
  </si>
  <si>
    <t xml:space="preserve">ED-34440</t>
  </si>
  <si>
    <t xml:space="preserve">TERMINAL ILHÓS PARA CABO DE 16MM2</t>
  </si>
  <si>
    <t xml:space="preserve">ED-34436</t>
  </si>
  <si>
    <t xml:space="preserve">TERMINAL ILHÓS PARA CABO DE 2,5MM2</t>
  </si>
  <si>
    <t xml:space="preserve">ED-34441</t>
  </si>
  <si>
    <t xml:space="preserve">TERMINAL ILHÓS PARA CABO DE 25MM2</t>
  </si>
  <si>
    <t xml:space="preserve">ED-34442</t>
  </si>
  <si>
    <t xml:space="preserve">TERMINAL ILHÓS PARA CABO DE 35MM2</t>
  </si>
  <si>
    <t xml:space="preserve">ED-34437</t>
  </si>
  <si>
    <t xml:space="preserve">TERMINAL ILHÓS PARA CABO DE 4MM2</t>
  </si>
  <si>
    <t xml:space="preserve">ED-34438</t>
  </si>
  <si>
    <t xml:space="preserve">TERMINAL ILHÓS PARA CABO DE 6MM2</t>
  </si>
  <si>
    <t xml:space="preserve">ABRAÇADEIRA</t>
  </si>
  <si>
    <t xml:space="preserve">ED-51012</t>
  </si>
  <si>
    <t xml:space="preserve">ABRAÇADEIRA GUIA PARA MASTROS SIMPLES PARA DUAS DESCIDA 1 1/2"</t>
  </si>
  <si>
    <t xml:space="preserve">ED-51013</t>
  </si>
  <si>
    <t xml:space="preserve">ABRAÇADEIRA GUIA PARA MASTROS SIMPLES PARA DUAS DESCIDA 2"</t>
  </si>
  <si>
    <t xml:space="preserve">ED-51010</t>
  </si>
  <si>
    <t xml:space="preserve">ABRAÇADEIRA GUIA PARA MASTROS SIMPLES PARA UMA DESCIDA 1 1/2"</t>
  </si>
  <si>
    <t xml:space="preserve">ED-51011</t>
  </si>
  <si>
    <t xml:space="preserve">ABRAÇADEIRA GUIA PARA MASTROS SIMPLES PARA UMA DESCIDA 2"</t>
  </si>
  <si>
    <t xml:space="preserve">SINALIZADOR</t>
  </si>
  <si>
    <t xml:space="preserve">ED-51016</t>
  </si>
  <si>
    <t xml:space="preserve">APARELHO SINALIZADOR NOTURNO DE OBSTÁCULOS AÉREO, DUPLO, COM CÉLULA FOTOELÉTRICA, INCLUSIVE DUAS (2) LÂMPADAS LED, POTÊNCIA 9W, BULBO A60, E SUPORTE DE TOPO PARA MASTRO, EXCLUSIVE MASTRO</t>
  </si>
  <si>
    <t xml:space="preserve">INSTALAÇÕES HIDROSSANITÁRIAS</t>
  </si>
  <si>
    <t xml:space="preserve">HIDRÔMETRO E CAVALETE</t>
  </si>
  <si>
    <t xml:space="preserve">ED-15204</t>
  </si>
  <si>
    <t xml:space="preserve">KIT CAVALETE PARA MEDIÇÃO DE ÁGUA, EMBUTIDO EM ALVENARIA, EM AÇO GALVANIZADO DN 20MM (1/2") - PADRÃO CONCESSIONÁRIA LOCAL, EXCLUSIVE HIDRÔMETRO</t>
  </si>
  <si>
    <t xml:space="preserve">ED-15205</t>
  </si>
  <si>
    <t xml:space="preserve">KIT CAVALETE PARA MEDIÇÃO DE ÁGUA, EMBUTIDO EM ALVENARIA, EM AÇO GALVANIZADO DN 25MM (3/4") - PADRÃO CONCESSIONÁRIA LOCAL, EXCLUSIVE HIDRÔMETRO</t>
  </si>
  <si>
    <t xml:space="preserve">ED-15206</t>
  </si>
  <si>
    <t xml:space="preserve">KIT CAVALETE PARA MEDIÇÃO DE ÁGUA, INSTALADO SOBRE PISO, EM AÇO GALVANIZADO DN 20MM (1/2") - PADRÃO CONCESSIONÁRIA LOCAL, INCLUSIVE BASE EM CONCRETO DE 25 MPA PARA CAVALETE, EXCLUSIVE HIDRÔMETRO</t>
  </si>
  <si>
    <t xml:space="preserve">ED-15207</t>
  </si>
  <si>
    <t xml:space="preserve">KIT CAVALETE PARA MEDIÇÃO DE ÁGUA, INSTALADO SOBRE PISO, EM AÇO GALVANIZADO DN 25MM (3/4") - PADRÃO CONCESSIONÁRIA LOCAL, INCLUSIVE BASE EM CONCRETO DE 25 MPA PARA CAVALETE, EXCLUSIVE HIDRÔMETRO</t>
  </si>
  <si>
    <t xml:space="preserve">TUBULAÇÃO PARA ESGOTO</t>
  </si>
  <si>
    <t xml:space="preserve">ED-50105</t>
  </si>
  <si>
    <t xml:space="preserve">FORNECIMENTO E ASSENTAMENTO DE TUBO PVC RÍGIDO, COLETOR DE ESGOTO LISO (JEI), DN 100 MM (4"), INCLUSIVE CONEXÕES</t>
  </si>
  <si>
    <t xml:space="preserve">ED-50106</t>
  </si>
  <si>
    <t xml:space="preserve">FORNECIMENTO E ASSENTAMENTO DE TUBO PVC RÍGIDO, COLETOR DE ESGOTO LISO (JEI), DN 150 MM (6"), INCLUSIVE CONEXÕES</t>
  </si>
  <si>
    <t xml:space="preserve">ED-50107</t>
  </si>
  <si>
    <t xml:space="preserve">FORNECIMENTO E ASSENTAMENTO DE TUBO PVC RÍGIDO, COLETOR DE ESGOTO LISO (JEI), DN 200 MM (8"), INCLUSIVE CONEXÕES</t>
  </si>
  <si>
    <t xml:space="preserve">ED-50108</t>
  </si>
  <si>
    <t xml:space="preserve">FORNECIMENTO E ASSENTAMENTO DE TUBO PVC RÍGIDO, COLETOR DE ESGOTO LISO (JEI), DN 250 MM (10"), INCLUSIVE CONEXÕES</t>
  </si>
  <si>
    <t xml:space="preserve">ED-50109</t>
  </si>
  <si>
    <t xml:space="preserve">FORNECIMENTO E ASSENTAMENTO DE TUBO PVC RÍGIDO, COLETOR DE ESGOTO LISO (JEI), DN 300 MM (12"), INCLUSIVE CONEXÕES</t>
  </si>
  <si>
    <t xml:space="preserve">ED-50110</t>
  </si>
  <si>
    <t xml:space="preserve">FORNECIMENTO E ASSENTAMENTO DE TUBO PVC RÍGIDO, COLETOR DE ESGOTO LISO (JEI), DN 350 MM (14"), INCLUSIVE CONEXÕES</t>
  </si>
  <si>
    <t xml:space="preserve">ED-50111</t>
  </si>
  <si>
    <t xml:space="preserve">FORNECIMENTO E ASSENTAMENTO DE TUBO PVC RÍGIDO, COLETOR DE ESGOTO LISO (JEI), DN 400 MM (16"), INCLUSIVE CONEXÕES</t>
  </si>
  <si>
    <t xml:space="preserve">ED-50034</t>
  </si>
  <si>
    <t xml:space="preserve">FORNECIMENTO E ASSENTAMENTO DE TUBO PVC RÍGIDO, ESGOTO, PB - SÉRIE NORMAL, DN 40MM (1.1/2"), INCLUSIVE CONEXÕES</t>
  </si>
  <si>
    <t xml:space="preserve">ED-50035</t>
  </si>
  <si>
    <t xml:space="preserve">FORNECIMENTO E ASSENTAMENTO DE TUBO PVC RÍGIDO, ESGOTO, PB - SÉRIE REFORÇADO, DN 40MM (1.1/2"), INCLUSIVE CONEXÕES</t>
  </si>
  <si>
    <t xml:space="preserve">ED-50029</t>
  </si>
  <si>
    <t xml:space="preserve">FORNECIMENTO E ASSENTAMENTO DE TUBO PVC RÍGIDO, ESGOTO, PBV - SÉRIE NORMAL, DN 100 MM (4"), INCLUSIVE CONEXÕES</t>
  </si>
  <si>
    <t xml:space="preserve">ED-50030</t>
  </si>
  <si>
    <t xml:space="preserve">FORNECIMENTO E ASSENTAMENTO DE TUBO PVC RÍGIDO, ESGOTO, PBV - SÉRIE NORMAL, DN 150 MM (6"), INCLUSIVE CONEXÕES</t>
  </si>
  <si>
    <t xml:space="preserve">ED-50031</t>
  </si>
  <si>
    <t xml:space="preserve">FORNECIMENTO E ASSENTAMENTO DE TUBO PVC RÍGIDO, ESGOTO, PBV - SÉRIE NORMAL, DN 200 MM (8"), INCLUSIVE CONEXÕES</t>
  </si>
  <si>
    <t xml:space="preserve">ED-50027</t>
  </si>
  <si>
    <t xml:space="preserve">FORNECIMENTO E ASSENTAMENTO DE TUBO PVC RÍGIDO, ESGOTO, PBV - SÉRIE NORMAL, DN 50 MM (2"), INCLUSIVE CONEXÕES</t>
  </si>
  <si>
    <t xml:space="preserve">ED-50028</t>
  </si>
  <si>
    <t xml:space="preserve">FORNECIMENTO E ASSENTAMENTO DE TUBO PVC RÍGIDO, ESGOTO, PBV - SÉRIE NORMAL, DN 75 MM (3"), INCLUSIVE CONEXÕES</t>
  </si>
  <si>
    <t xml:space="preserve">ED-50038</t>
  </si>
  <si>
    <t xml:space="preserve">FORNECIMENTO E ASSENTAMENTO DE TUBO PVC RÍGIDO, ESGOTO, PBV - SÉRIE REFORÇADO, DN 100 MM (4"), INCLUSIVE CONEXÕES</t>
  </si>
  <si>
    <t xml:space="preserve">ED-50039</t>
  </si>
  <si>
    <t xml:space="preserve">FORNECIMENTO E ASSENTAMENTO DE TUBO PVC RÍGIDO, ESGOTO, PBV - SÉRIE REFORÇADO, DN 150 MM (6"), INCLUSIVE CONEXÕES</t>
  </si>
  <si>
    <t xml:space="preserve">ED-50036</t>
  </si>
  <si>
    <t xml:space="preserve">FORNECIMENTO E ASSENTAMENTO DE TUBO PVC RÍGIDO, ESGOTO, PBV - SÉRIE REFORÇADO, DN 50 MM (2"), INCLUSIVE CONEXÕES</t>
  </si>
  <si>
    <t xml:space="preserve">ED-50037</t>
  </si>
  <si>
    <t xml:space="preserve">FORNECIMENTO E ASSENTAMENTO DE TUBO PVC RÍGIDO, ESGOTO, PBV - SÉRIE REFORÇADO, DN 75 MM (3"), INCLUSIVE CONEXÕES</t>
  </si>
  <si>
    <t xml:space="preserve">ED-8847</t>
  </si>
  <si>
    <t xml:space="preserve">FORNECIMENTO E ASSENTAMENTO DE TUBO PVC RÍGIDO, VENTILAÇÃO, PBV - SÉRIE NORMAL, DN 100 MM (4"), INCLUSIVE CONEXÕES</t>
  </si>
  <si>
    <t xml:space="preserve">ED-8845</t>
  </si>
  <si>
    <t xml:space="preserve">FORNECIMENTO E ASSENTAMENTO DE TUBO PVC RÍGIDO, VENTILAÇÃO, PBV - SÉRIE NORMAL, DN 50 MM (2"), INCLUSIVE CONEXÕES</t>
  </si>
  <si>
    <t xml:space="preserve">ED-8846</t>
  </si>
  <si>
    <t xml:space="preserve">FORNECIMENTO E ASSENTAMENTO DE TUBO PVC RÍGIDO, VENTILAÇÃO, PBV - SÉRIE NORMAL, DN 75 MM (3"), INCLUSIVE CONEXÕES</t>
  </si>
  <si>
    <t xml:space="preserve">TUBULAÇÃO DE PVC SOLDÁVEL</t>
  </si>
  <si>
    <t xml:space="preserve">ED-49844</t>
  </si>
  <si>
    <t xml:space="preserve">ADAPTADOR SOLDÁVEL DE PVC MARROM COM FLANGES E ANEL PARA CAIXA DÁGUA Ø 20 MM X 1/2"</t>
  </si>
  <si>
    <t xml:space="preserve">ED-49845</t>
  </si>
  <si>
    <t xml:space="preserve">ADAPTADOR SOLDÁVEL DE PVC MARROM COM FLANGES E ANEL PARA CAIXA DÁGUA Ø 25 MM X 3/4"</t>
  </si>
  <si>
    <t xml:space="preserve">ED-49846</t>
  </si>
  <si>
    <t xml:space="preserve">ADAPTADOR SOLDÁVEL DE PVC MARROM COM FLANGES E ANEL PARA CAIXA DÁGUA Ø 32 MM X 1"</t>
  </si>
  <si>
    <t xml:space="preserve">ED-49847</t>
  </si>
  <si>
    <t xml:space="preserve">ADAPTADOR SOLDÁVEL DE PVC MARROM COM FLANGES E ANEL PARA CAIXA DÁGUA Ø 40 MM X 1 1/4"</t>
  </si>
  <si>
    <t xml:space="preserve">ED-49848</t>
  </si>
  <si>
    <t xml:space="preserve">ADAPTADOR SOLDÁVEL DE PVC MARROM COM FLANGES E ANEL PARA CAIXA DÁGUA Ø 50 MM X 1 1/2"</t>
  </si>
  <si>
    <t xml:space="preserve">ED-49849</t>
  </si>
  <si>
    <t xml:space="preserve">ADAPTADOR SOLDÁVEL DE PVC MARROM COM FLANGES E ANEL PARA CAIXA DÁGUA Ø 60 MM X 2"</t>
  </si>
  <si>
    <t xml:space="preserve">ED-50026</t>
  </si>
  <si>
    <t xml:space="preserve">FORNECIMENTO E ASSENTAMENTO DE TUBO PVC RÍGIDO SOLDÁVEL, ÁGUA FRIA, DN 110 MM (4"), INCLUSIVE CONEXÕES</t>
  </si>
  <si>
    <t xml:space="preserve">ED-50018</t>
  </si>
  <si>
    <t xml:space="preserve">FORNECIMENTO E ASSENTAMENTO DE TUBO PVC RÍGIDO SOLDÁVEL, ÁGUA FRIA, DN 20 MM (1/2"), INCLUSIVE CONEXÕES</t>
  </si>
  <si>
    <t xml:space="preserve">ED-50019</t>
  </si>
  <si>
    <t xml:space="preserve">FORNECIMENTO E ASSENTAMENTO DE TUBO PVC RÍGIDO SOLDÁVEL, ÁGUA FRIA, DN 25 MM (3/4") , INCLUSIVE CONEXÕES</t>
  </si>
  <si>
    <t xml:space="preserve">ED-50020</t>
  </si>
  <si>
    <t xml:space="preserve">FORNECIMENTO E ASSENTAMENTO DE TUBO PVC RÍGIDO SOLDÁVEL, ÁGUA FRIA, DN 32 MM (1") , INCLUSIVE CONEXÕES</t>
  </si>
  <si>
    <t xml:space="preserve">ED-50021</t>
  </si>
  <si>
    <t xml:space="preserve">FORNECIMENTO E ASSENTAMENTO DE TUBO PVC RÍGIDO SOLDÁVEL, ÁGUA FRIA, DN 40 MM (1.1/4"), INCLUSIVE CONEXÕES</t>
  </si>
  <si>
    <t xml:space="preserve">ED-50022</t>
  </si>
  <si>
    <t xml:space="preserve">FORNECIMENTO E ASSENTAMENTO DE TUBO PVC RÍGIDO SOLDÁVEL, ÁGUA FRIA, DN 50 MM (1.1/2"), INCLUSIVE CONEXÕES</t>
  </si>
  <si>
    <t xml:space="preserve">ED-50023</t>
  </si>
  <si>
    <t xml:space="preserve">FORNECIMENTO E ASSENTAMENTO DE TUBO PVC RÍGIDO SOLDÁVEL, ÁGUA FRIA, DN 60 MM (2"), INCLUSIVE CONEXÕES</t>
  </si>
  <si>
    <t xml:space="preserve">ED-50024</t>
  </si>
  <si>
    <t xml:space="preserve">FORNECIMENTO E ASSENTAMENTO DE TUBO PVC RÍGIDO SOLDÁVEL, ÁGUA FRIA, DN 75 MM (2.1/2"), INCLUSIVE CONEXÕES</t>
  </si>
  <si>
    <t xml:space="preserve">ED-50025</t>
  </si>
  <si>
    <t xml:space="preserve">FORNECIMENTO E ASSENTAMENTO DE TUBO PVC RÍGIDO SOLDÁVEL, ÁGUA FRIA, DN 85 MM (3"), INCLUSIVE CONEXÕES</t>
  </si>
  <si>
    <t xml:space="preserve">TUBULAÇÃO DE PVC ROSCÁVEL</t>
  </si>
  <si>
    <t xml:space="preserve">ED-50080</t>
  </si>
  <si>
    <t xml:space="preserve">FORNECIMENTO E ASSENTAMENTO DE TUBO PVC RÍGIDO ROSCÁVEL, ÁGUA FRIA, DN 1" (32 MM), INCLUSIVE CONEXÕES</t>
  </si>
  <si>
    <t xml:space="preserve">ED-50082</t>
  </si>
  <si>
    <t xml:space="preserve">FORNECIMENTO E ASSENTAMENTO DE TUBO PVC RÍGIDO ROSCÁVEL, ÁGUA FRIA, DN 1.1/2" (50 MM), INCLUSIVE CONEXÕES</t>
  </si>
  <si>
    <t xml:space="preserve">ED-50081</t>
  </si>
  <si>
    <t xml:space="preserve">FORNECIMENTO E ASSENTAMENTO DE TUBO PVC RÍGIDO ROSCÁVEL, ÁGUA FRIA, DN 1.1/4" (40 MM), INCLUSIVE CONEXÕES</t>
  </si>
  <si>
    <t xml:space="preserve">ED-50078</t>
  </si>
  <si>
    <t xml:space="preserve">FORNECIMENTO E ASSENTAMENTO DE TUBO PVC RÍGIDO ROSCÁVEL, ÁGUA FRIA, DN 1/2" (20 MM), INCLUSIVE CONEXÕES </t>
  </si>
  <si>
    <t xml:space="preserve">ED-50083</t>
  </si>
  <si>
    <t xml:space="preserve">FORNECIMENTO E ASSENTAMENTO DE TUBO PVC RÍGIDO ROSCÁVEL, ÁGUA FRIA, DN 2" (60 MM), INCLUSIVE CONEXÕES</t>
  </si>
  <si>
    <t xml:space="preserve">ED-50084</t>
  </si>
  <si>
    <t xml:space="preserve">FORNECIMENTO E ASSENTAMENTO DE TUBO PVC RÍGIDO ROSCÁVEL, ÁGUA FRIA, DN 2.1/2" (75 MM), INCLUSIVE CONEXÕES</t>
  </si>
  <si>
    <t xml:space="preserve">ED-50085</t>
  </si>
  <si>
    <t xml:space="preserve">FORNECIMENTO E ASSENTAMENTO DE TUBO PVC RÍGIDO ROSCÁVEL, ÁGUA FRIA, DN 3" (85 MM), INCLUSIVE CONEXÕES</t>
  </si>
  <si>
    <t xml:space="preserve">ED-50079</t>
  </si>
  <si>
    <t xml:space="preserve">FORNECIMENTO E ASSENTAMENTO DE TUBO PVC RÍGIDO ROSCÁVEL, ÁGUA FRIA, DN 3/4" (25 MM), INCLUSIVE CONEXÕES</t>
  </si>
  <si>
    <t xml:space="preserve">ED-50086</t>
  </si>
  <si>
    <t xml:space="preserve">FORNECIMENTO E ASSENTAMENTO DE TUBO PVC RÍGIDO ROSCÁVEL, ÁGUA FRIA, DN 4" (110 MM), INCLUSIVE CONEXÕES</t>
  </si>
  <si>
    <t xml:space="preserve">TUBULAÇÃO DE POLIPROPILENO (PPR)</t>
  </si>
  <si>
    <t xml:space="preserve">ED-50061</t>
  </si>
  <si>
    <t xml:space="preserve">FORNECIMENTO E ASSENTAMENTO DE TUBO DE POLIPROPILENO (PPR), PRESSÃO DE 12 KGF/CM², INCLUSIVE CONEXÕES E SUPORTES, D = 110 MM (NBR 15813)</t>
  </si>
  <si>
    <t xml:space="preserve">ED-50055</t>
  </si>
  <si>
    <t xml:space="preserve">FORNECIMENTO E ASSENTAMENTO DE TUBO DE POLIPROPILENO (PPR), PRESSÃO DE 12 KGF/CM², INCLUSIVE CONEXÕES E SUPORTES, D = 32 MM (NBR 15813)</t>
  </si>
  <si>
    <t xml:space="preserve">ED-50056</t>
  </si>
  <si>
    <t xml:space="preserve">FORNECIMENTO E ASSENTAMENTO DE TUBO DE POLIPROPILENO (PPR), PRESSÃO DE 12 KGF/CM², INCLUSIVE CONEXÕES E SUPORTES, D = 40 MM (NBR 15813)</t>
  </si>
  <si>
    <t xml:space="preserve">ED-50057</t>
  </si>
  <si>
    <t xml:space="preserve">FORNECIMENTO E ASSENTAMENTO DE TUBO DE POLIPROPILENO (PPR), PRESSÃO DE 12 KGF/CM², INCLUSIVE CONEXÕES E SUPORTES, D = 50 MM (NBR 15813)</t>
  </si>
  <si>
    <t xml:space="preserve">ED-50058</t>
  </si>
  <si>
    <t xml:space="preserve">FORNECIMENTO E ASSENTAMENTO DE TUBO DE POLIPROPILENO (PPR), PRESSÃO DE 12 KGF/CM², INCLUSIVE CONEXÕES E SUPORTES, D = 63 MM (NBR 15813)</t>
  </si>
  <si>
    <t xml:space="preserve">ED-50059</t>
  </si>
  <si>
    <t xml:space="preserve">FORNECIMENTO E ASSENTAMENTO DE TUBO DE POLIPROPILENO (PPR), PRESSÃO DE 12 KGF/CM², INCLUSIVE CONEXÕES E SUPORTES, D = 75 MM (NBR 15813)</t>
  </si>
  <si>
    <t xml:space="preserve">ED-50060</t>
  </si>
  <si>
    <t xml:space="preserve">FORNECIMENTO E ASSENTAMENTO DE TUBO DE POLIPROPILENO (PPR), PRESSÃO DE 12 KGF/CM², INCLUSIVE CONEXÕES E SUPORTES, D = 90 MM (NBR 15813)</t>
  </si>
  <si>
    <t xml:space="preserve">ED-50069</t>
  </si>
  <si>
    <t xml:space="preserve">FORNECIMENTO E ASSENTAMENTO DE TUBO DE POLIPROPILENO (PPR), PRESSÃO DE 20 KGF/CM², INCLUSIVE CONEXÕES E SUPORTES, D = 110 MM (NBR 15813)</t>
  </si>
  <si>
    <t xml:space="preserve">ED-50062</t>
  </si>
  <si>
    <t xml:space="preserve">FORNECIMENTO E ASSENTAMENTO DE TUBO DE POLIPROPILENO (PPR), PRESSÃO DE 20 KGF/CM², INCLUSIVE CONEXÕES E SUPORTES, D = 25 MM (NBR 15813)</t>
  </si>
  <si>
    <t xml:space="preserve">ED-50063</t>
  </si>
  <si>
    <t xml:space="preserve">FORNECIMENTO E ASSENTAMENTO DE TUBO DE POLIPROPILENO (PPR), PRESSÃO DE 20 KGF/CM², INCLUSIVE CONEXÕES E SUPORTES, D = 32 MM (NBR 15813)</t>
  </si>
  <si>
    <t xml:space="preserve">ED-50064</t>
  </si>
  <si>
    <t xml:space="preserve">FORNECIMENTO E ASSENTAMENTO DE TUBO DE POLIPROPILENO (PPR), PRESSÃO DE 20 KGF/CM², INCLUSIVE CONEXÕES E SUPORTES, D = 40 MM (NBR 15813)</t>
  </si>
  <si>
    <t xml:space="preserve">ED-50065</t>
  </si>
  <si>
    <t xml:space="preserve">FORNECIMENTO E ASSENTAMENTO DE TUBO DE POLIPROPILENO (PPR), PRESSÃO DE 20 KGF/CM², INCLUSIVE CONEXÕES E SUPORTES, D = 50 MM (NBR 15813)</t>
  </si>
  <si>
    <t xml:space="preserve">ED-50066</t>
  </si>
  <si>
    <t xml:space="preserve">FORNECIMENTO E ASSENTAMENTO DE TUBO DE POLIPROPILENO (PPR), PRESSÃO DE 20 KGF/CM², INCLUSIVE CONEXÕES E SUPORTES, D = 63 MM (NBR 15813)</t>
  </si>
  <si>
    <t xml:space="preserve">ED-50067</t>
  </si>
  <si>
    <t xml:space="preserve">FORNECIMENTO E ASSENTAMENTO DE TUBO DE POLIPROPILENO (PPR), PRESSÃO DE 20 KGF/CM², INCLUSIVE CONEXÕES E SUPORTES, D = 75 MM (NBR 15813)</t>
  </si>
  <si>
    <t xml:space="preserve">ED-50068</t>
  </si>
  <si>
    <t xml:space="preserve">FORNECIMENTO E ASSENTAMENTO DE TUBO DE POLIPROPILENO (PPR), PRESSÃO DE 20 KGF/CM², INCLUSIVE CONEXÕES E SUPORTES, D = 90 MM (NBR 15813)</t>
  </si>
  <si>
    <t xml:space="preserve">ED-50077</t>
  </si>
  <si>
    <t xml:space="preserve">FORNECIMENTO E ASSENTAMENTO DE TUBO DE POLIPROPILENO (PPR), PRESSÃO DE 25 KGF/CM², INCLUSIVE CONEXÕES E SUPORTES, D = 110 MM (NBR 15813)</t>
  </si>
  <si>
    <t xml:space="preserve">ED-50070</t>
  </si>
  <si>
    <t xml:space="preserve">FORNECIMENTO E ASSENTAMENTO DE TUBO DE POLIPROPILENO (PPR), PRESSÃO DE 25 KGF/CM², INCLUSIVE CONEXÕES E SUPORTES, D = 25 MM (NBR 15813)</t>
  </si>
  <si>
    <t xml:space="preserve">ED-50071</t>
  </si>
  <si>
    <t xml:space="preserve">FORNECIMENTO E ASSENTAMENTO DE TUBO DE POLIPROPILENO (PPR), PRESSÃO DE 25 KGF/CM², INCLUSIVE CONEXÕES E SUPORTES, D = 32 MM (NBR 15813)</t>
  </si>
  <si>
    <t xml:space="preserve">ED-50072</t>
  </si>
  <si>
    <t xml:space="preserve">FORNECIMENTO E ASSENTAMENTO DE TUBO DE POLIPROPILENO (PPR), PRESSÃO DE 25 KGF/CM², INCLUSIVE CONEXÕES E SUPORTES, D = 40 MM (NBR 15813)</t>
  </si>
  <si>
    <t xml:space="preserve">ED-50073</t>
  </si>
  <si>
    <t xml:space="preserve">FORNECIMENTO E ASSENTAMENTO DE TUBO DE POLIPROPILENO (PPR), PRESSÃO DE 25 KGF/CM², INCLUSIVE CONEXÕES E SUPORTES, D = 50 MM (NBR 15813)</t>
  </si>
  <si>
    <t xml:space="preserve">ED-50074</t>
  </si>
  <si>
    <t xml:space="preserve">FORNECIMENTO E ASSENTAMENTO DE TUBO DE POLIPROPILENO (PPR), PRESSÃO DE 25 KGF/CM², INCLUSIVE CONEXÕES E SUPORTES, D = 63 MM (NBR 15813)</t>
  </si>
  <si>
    <t xml:space="preserve">ED-50075</t>
  </si>
  <si>
    <t xml:space="preserve">FORNECIMENTO E ASSENTAMENTO DE TUBO DE POLIPROPILENO (PPR), PRESSÃO DE 25 KGF/CM², INCLUSIVE CONEXÕES E SUPORTES, D = 75 MM (NBR 15813)</t>
  </si>
  <si>
    <t xml:space="preserve">ED-50076</t>
  </si>
  <si>
    <t xml:space="preserve">FORNECIMENTO E ASSENTAMENTO DE TUBO DE POLIPROPILENO (PPR), PRESSÃO DE 25 KGF/CM², INCLUSIVE CONEXÕES E SUPORTES, D = 90 MM (NBR 15813)</t>
  </si>
  <si>
    <t xml:space="preserve">TUBULAÇÃO DE PEX</t>
  </si>
  <si>
    <t xml:space="preserve">ED-50121</t>
  </si>
  <si>
    <t xml:space="preserve">FORNECIMENTO E ASSENTAMENTO DE TUBO DE TUBOS DE POLIETILENO RETICULADO FLEXÍVEL (PEX), INCLUSIVE CONEXÕES METÁLICAS E SUPORTES, D = 16 MM (NBR 15939)</t>
  </si>
  <si>
    <t xml:space="preserve">ED-50122</t>
  </si>
  <si>
    <t xml:space="preserve">FORNECIMENTO E ASSENTAMENTO DE TUBO DE TUBOS DE POLIETILENO RETICULADO FLEXÍVEL (PEX), INCLUSIVE CONEXÕES METÁLICAS E SUPORTES, D = 20 MM (NBR 15939)</t>
  </si>
  <si>
    <t xml:space="preserve">ED-50123</t>
  </si>
  <si>
    <t xml:space="preserve">FORNECIMENTO E ASSENTAMENTO DE TUBO DE TUBOS DE POLIETILENO RETICULADO FLEXÍVEL (PEX), INCLUSIVE CONEXÕES METÁLICAS E SUPORTES, D = 25 MM (NBR 15939)</t>
  </si>
  <si>
    <t xml:space="preserve">ED-50124</t>
  </si>
  <si>
    <t xml:space="preserve">FORNECIMENTO E ASSENTAMENTO DE TUBO DE TUBOS DE POLIETILENO RETICULADO FLEXÍVEL (PEX), INCLUSIVE CONEXÕES METÁLICAS E SUPORTES, D = 32 MM (NBR 15939)</t>
  </si>
  <si>
    <t xml:space="preserve">TUBULAÇÃO DE CPVC</t>
  </si>
  <si>
    <t xml:space="preserve">ED-50120</t>
  </si>
  <si>
    <t xml:space="preserve">FORNECIMENTO E ASSENTAMENTO DE TUBO CPVC SOLDÁVEL, ÁGUA QUENTE, DN 114 MM (4"), INCLUSIVE CONEXÕES</t>
  </si>
  <si>
    <t xml:space="preserve">ED-50112</t>
  </si>
  <si>
    <t xml:space="preserve">FORNECIMENTO E ASSENTAMENTO DE TUBO CPVC SOLDÁVEL, ÁGUA QUENTE, DN 15 MM (1/2"), INCLUSIVE CONEXÕES</t>
  </si>
  <si>
    <t xml:space="preserve">ED-50113</t>
  </si>
  <si>
    <t xml:space="preserve">FORNECIMENTO E ASSENTAMENTO DE TUBO CPVC SOLDÁVEL, ÁGUA QUENTE, DN 22 MM (3/4"), INCLUSIVE CONEXÕES</t>
  </si>
  <si>
    <t xml:space="preserve">ED-50114</t>
  </si>
  <si>
    <t xml:space="preserve">FORNECIMENTO E ASSENTAMENTO DE TUBO CPVC SOLDÁVEL, ÁGUA QUENTE, DN 28 MM (1"), INCLUSIVE CONEXÕES</t>
  </si>
  <si>
    <t xml:space="preserve">ED-50115</t>
  </si>
  <si>
    <t xml:space="preserve">FORNECIMENTO E ASSENTAMENTO DE TUBO CPVC SOLDÁVEL, ÁGUA QUENTE, DN 35 MM (1.1/4"), INCLUSIVE CONEXÕES</t>
  </si>
  <si>
    <t xml:space="preserve">ED-50116</t>
  </si>
  <si>
    <t xml:space="preserve">FORNECIMENTO E ASSENTAMENTO DE TUBO CPVC SOLDÁVEL, ÁGUA QUENTE, DN 42 MM (1.1/2"), INCLUSIVE CONEXÕES</t>
  </si>
  <si>
    <t xml:space="preserve">ED-50117</t>
  </si>
  <si>
    <t xml:space="preserve">FORNECIMENTO E ASSENTAMENTO DE TUBO CPVC SOLDÁVEL, ÁGUA QUENTE, DN 54 MM (2"), INCLUSIVE CONEXÕES</t>
  </si>
  <si>
    <t xml:space="preserve">ED-50118</t>
  </si>
  <si>
    <t xml:space="preserve">FORNECIMENTO E ASSENTAMENTO DE TUBO CPVC SOLDÁVEL, ÁGUA QUENTE, DN 73 MM (2.1/2"), INCLUSIVE CONEXÕES</t>
  </si>
  <si>
    <t xml:space="preserve">ED-50119</t>
  </si>
  <si>
    <t xml:space="preserve">FORNECIMENTO E ASSENTAMENTO DE TUBO CPVC SOLDÁVEL, ÁGUA QUENTE, DN 89 MM (3"), INCLUSIVE CONEXÕES</t>
  </si>
  <si>
    <t xml:space="preserve">TUBULAÇÃO DE COBRE</t>
  </si>
  <si>
    <t xml:space="preserve">ED-50095</t>
  </si>
  <si>
    <t xml:space="preserve">FORNECIMENTO E ASSENTAMENTO DE TUBO DE COBRE CLASSE "A" SEM COSTURA SOLDÁVEL, INCLUSIVE CONEXÕES E SUPORTES, D = 104 MM (4")</t>
  </si>
  <si>
    <t xml:space="preserve">ED-50087</t>
  </si>
  <si>
    <t xml:space="preserve">FORNECIMENTO E ASSENTAMENTO DE TUBO DE COBRE CLASSE "A" SEM COSTURA SOLDÁVEL, INCLUSIVE CONEXÕES E SUPORTES, D = 1/2"</t>
  </si>
  <si>
    <t xml:space="preserve">ED-50088</t>
  </si>
  <si>
    <t xml:space="preserve">FORNECIMENTO E ASSENTAMENTO DE TUBO DE COBRE CLASSE "A" SEM COSTURA SOLDÁVEL, INCLUSIVE CONEXÕES E SUPORTES, D = 22 MM (3/4")</t>
  </si>
  <si>
    <t xml:space="preserve">ED-50089</t>
  </si>
  <si>
    <t xml:space="preserve">FORNECIMENTO E ASSENTAMENTO DE TUBO DE COBRE CLASSE "A" SEM COSTURA SOLDÁVEL, INCLUSIVE CONEXÕES E SUPORTES, D = 28 MM (1")</t>
  </si>
  <si>
    <t xml:space="preserve">ED-50090</t>
  </si>
  <si>
    <t xml:space="preserve">FORNECIMENTO E ASSENTAMENTO DE TUBO DE COBRE CLASSE "A" SEM COSTURA SOLDÁVEL, INCLUSIVE CONEXÕES E SUPORTES, D = 35 MM (1 1/4")</t>
  </si>
  <si>
    <t xml:space="preserve">ED-50091</t>
  </si>
  <si>
    <t xml:space="preserve">FORNECIMENTO E ASSENTAMENTO DE TUBO DE COBRE CLASSE "A" SEM COSTURA SOLDÁVEL, INCLUSIVE CONEXÕES E SUPORTES, D = 42 MM (1 1/2")</t>
  </si>
  <si>
    <t xml:space="preserve">ED-50092</t>
  </si>
  <si>
    <t xml:space="preserve">FORNECIMENTO E ASSENTAMENTO DE TUBO DE COBRE CLASSE "A" SEM COSTURA SOLDÁVEL, INCLUSIVE CONEXÕES E SUPORTES, D = 54 MM (2")</t>
  </si>
  <si>
    <t xml:space="preserve">ED-50093</t>
  </si>
  <si>
    <t xml:space="preserve">FORNECIMENTO E ASSENTAMENTO DE TUBO DE COBRE CLASSE "A" SEM COSTURA SOLDÁVEL, INCLUSIVE CONEXÕES E SUPORTES, D = 66 MM (2 1/2")</t>
  </si>
  <si>
    <t xml:space="preserve">ED-50094</t>
  </si>
  <si>
    <t xml:space="preserve">FORNECIMENTO E ASSENTAMENTO DE TUBO DE COBRE CLASSE "A" SEM COSTURA SOLDÁVEL, INCLUSIVE CONEXÕES E SUPORTES, D = 79 MM (3")</t>
  </si>
  <si>
    <t xml:space="preserve">ED-50104</t>
  </si>
  <si>
    <t xml:space="preserve">FORNECIMENTO E ASSENTAMENTO DE TUBO DE COBRE CLASSE "E" SEM COSTURA SOLDÁVEL, INCLUSIVE CONEXÕES E SUPORTES, D = 104 MM (4")</t>
  </si>
  <si>
    <t xml:space="preserve">ED-50096</t>
  </si>
  <si>
    <t xml:space="preserve">FORNECIMENTO E ASSENTAMENTO DE TUBO DE COBRE CLASSE "E" SEM COSTURA SOLDÁVEL, INCLUSIVE CONEXÕES E SUPORTES, D = 15 MM (1/2")</t>
  </si>
  <si>
    <t xml:space="preserve">ED-50097</t>
  </si>
  <si>
    <t xml:space="preserve">FORNECIMENTO E ASSENTAMENTO DE TUBO DE COBRE CLASSE "E" SEM COSTURA SOLDÁVEL, INCLUSIVE CONEXÕES E SUPORTES, D = 22 MM (3/4")</t>
  </si>
  <si>
    <t xml:space="preserve">ED-50098</t>
  </si>
  <si>
    <t xml:space="preserve">FORNECIMENTO E ASSENTAMENTO DE TUBO DE COBRE CLASSE "E" SEM COSTURA SOLDÁVEL, INCLUSIVE CONEXÕES E SUPORTES, D = 28 MM (1")</t>
  </si>
  <si>
    <t xml:space="preserve">ED-50099</t>
  </si>
  <si>
    <t xml:space="preserve">FORNECIMENTO E ASSENTAMENTO DE TUBO DE COBRE CLASSE "E" SEM COSTURA SOLDÁVEL, INCLUSIVE CONEXÕES E SUPORTES, D = 35 MM (1 1/4")</t>
  </si>
  <si>
    <t xml:space="preserve">ED-50100</t>
  </si>
  <si>
    <t xml:space="preserve">FORNECIMENTO E ASSENTAMENTO DE TUBO DE COBRE CLASSE "E" SEM COSTURA SOLDÁVEL, INCLUSIVE CONEXÕES E SUPORTES, D = 42 MM (1 1/2")</t>
  </si>
  <si>
    <t xml:space="preserve">ED-50101</t>
  </si>
  <si>
    <t xml:space="preserve">FORNECIMENTO E ASSENTAMENTO DE TUBO DE COBRE CLASSE "E" SEM COSTURA SOLDÁVEL, INCLUSIVE CONEXÕES E SUPORTES, D = 54 MM (2")</t>
  </si>
  <si>
    <t xml:space="preserve">ED-50102</t>
  </si>
  <si>
    <t xml:space="preserve">FORNECIMENTO E ASSENTAMENTO DE TUBO DE COBRE CLASSE "E" SEM COSTURA SOLDÁVEL, INCLUSIVE CONEXÕES E SUPORTES, D = 66 MM (2 1/2")</t>
  </si>
  <si>
    <t xml:space="preserve">ED-50103</t>
  </si>
  <si>
    <t xml:space="preserve">FORNECIMENTO E ASSENTAMENTO DE TUBO DE COBRE CLASSE "E" SEM COSTURA SOLDÁVEL, INCLUSIVE CONEXÕES E SUPORTES, D = 79 MM (3")</t>
  </si>
  <si>
    <t xml:space="preserve">TUBULAÇÃO DE AÇO GALVANIZADO</t>
  </si>
  <si>
    <t xml:space="preserve">ED-50042</t>
  </si>
  <si>
    <t xml:space="preserve">FORNECIMENTO E ASSENTAMENTO DE TUBO DE AÇO GALVANIZADO COM COSTURA , INCLUSIVE CONEXÕES E SUPORTES, D = 1"</t>
  </si>
  <si>
    <t xml:space="preserve">ED-50044</t>
  </si>
  <si>
    <t xml:space="preserve">FORNECIMENTO E ASSENTAMENTO DE TUBO DE AÇO GALVANIZADO COM COSTURA , INCLUSIVE CONEXÕES E SUPORTES, D = 1 1/2"</t>
  </si>
  <si>
    <t xml:space="preserve">ED-50043</t>
  </si>
  <si>
    <t xml:space="preserve">FORNECIMENTO E ASSENTAMENTO DE TUBO DE AÇO GALVANIZADO COM COSTURA , INCLUSIVE CONEXÕES E SUPORTES, D = 1 1/4"</t>
  </si>
  <si>
    <t xml:space="preserve">ED-50040</t>
  </si>
  <si>
    <t xml:space="preserve">FORNECIMENTO E ASSENTAMENTO DE TUBO DE AÇO GALVANIZADO COM COSTURA , INCLUSIVE CONEXÕES E SUPORTES, D = 1/2"</t>
  </si>
  <si>
    <t xml:space="preserve">ED-50045</t>
  </si>
  <si>
    <t xml:space="preserve">FORNECIMENTO E ASSENTAMENTO DE TUBO DE AÇO GALVANIZADO COM COSTURA , INCLUSIVE CONEXÕES E SUPORTES, D = 2"</t>
  </si>
  <si>
    <t xml:space="preserve">ED-50046</t>
  </si>
  <si>
    <t xml:space="preserve">FORNECIMENTO E ASSENTAMENTO DE TUBO DE AÇO GALVANIZADO COM COSTURA , INCLUSIVE CONEXÕES E SUPORTES, D = 2 1/2"</t>
  </si>
  <si>
    <t xml:space="preserve">ED-50041</t>
  </si>
  <si>
    <t xml:space="preserve">FORNECIMENTO E ASSENTAMENTO DE TUBO DE AÇO GALVANIZADO COM COSTURA , INCLUSIVE CONEXÕES E SUPORTES, D = 3/4"</t>
  </si>
  <si>
    <t xml:space="preserve">REGISTRO E VÁLVULA</t>
  </si>
  <si>
    <t xml:space="preserve">ED-49999</t>
  </si>
  <si>
    <t xml:space="preserve">REGISTRO DE ESFERA, TIPO PVC SOLDÁVEL DN 20MM (1/2"), INCLUSIVE VOLANTE PARA ACIONAMENTO</t>
  </si>
  <si>
    <t xml:space="preserve">ED-50000</t>
  </si>
  <si>
    <t xml:space="preserve">REGISTRO DE ESFERA, TIPO PVC SOLDÁVEL DN 25MM (3/4"), INCLUSIVE VOLANTE PARA ACIONAMENTO</t>
  </si>
  <si>
    <t xml:space="preserve">ED-50001</t>
  </si>
  <si>
    <t xml:space="preserve">REGISTRO DE ESFERA, TIPO PVC SOLDÁVEL DN 32MM (1"), INCLUSIVE VOLANTE PARA ACIONAMENTO</t>
  </si>
  <si>
    <t xml:space="preserve">ED-50002</t>
  </si>
  <si>
    <t xml:space="preserve">REGISTRO DE ESFERA, TIPO PVC SOLDÁVEL DN 40MM (1.1/4"), INCLUSIVE VOLANTE PARA ACIONAMENTO</t>
  </si>
  <si>
    <t xml:space="preserve">ED-50003</t>
  </si>
  <si>
    <t xml:space="preserve">REGISTRO DE ESFERA, TIPO PVC SOLDÁVEL DN 50MM (1.1/2"), INCLUSIVE VOLANTE PARA ACIONAMENTO</t>
  </si>
  <si>
    <t xml:space="preserve">ED-50004</t>
  </si>
  <si>
    <t xml:space="preserve">REGISTRO DE ESFERA, TIPO PVC SOLDÁVEL DN 60MM (2"), INCLUSIVE VOLANTE PARA ACIONAMENTO</t>
  </si>
  <si>
    <t xml:space="preserve">ED-49991</t>
  </si>
  <si>
    <t xml:space="preserve">REGISTRO DE GAVETA, TIPO BASE, ROSCÁVEL 1" (PARA TUBO SOLDÁVEL OU PPR DN 32MM/CPVC DN 28MM), INCLUSIVE ACABAMENTO (PADRÃO MÉDIO) E CANOPLA CROMADOS</t>
  </si>
  <si>
    <t xml:space="preserve">ED-49992</t>
  </si>
  <si>
    <t xml:space="preserve">REGISTRO DE GAVETA, TIPO BASE, ROSCÁVEL 1" (PARA TUBO SOLDÁVEL OU PPR DN 32MM/CPVC DN 28MM), INCLUSIVE ACABAMENTO (PADRÃO POPULAR) E CANOPLA CROMADOS</t>
  </si>
  <si>
    <t xml:space="preserve">ED-49995</t>
  </si>
  <si>
    <t xml:space="preserve">REGISTRO DE GAVETA, TIPO BASE, ROSCÁVEL 1.1/2" (PARA TUBO SOLDÁVEL OU PPR DN 50MM/CPVC DN 42MM), INCLUSIVE ACABAMENTO (PADRÃO MÉDIO) E CANOPLA CROMADOS</t>
  </si>
  <si>
    <t xml:space="preserve">ED-49996</t>
  </si>
  <si>
    <t xml:space="preserve">REGISTRO DE GAVETA, TIPO BASE, ROSCÁVEL 1.1/2" (PARA TUBO SOLDÁVEL OU PPR DN 50MM/CPVC DN 42MM), INCLUSIVE ACABAMENTO (PADRÃO POPULAR) E CANOPLA CROMADOS</t>
  </si>
  <si>
    <t xml:space="preserve">ED-49993</t>
  </si>
  <si>
    <t xml:space="preserve">REGISTRO DE GAVETA, TIPO BASE, ROSCÁVEL 1.1/4" (PARA TUBO SOLDÁVEL OU PPR DN 40MM/CPVC DN 35MM), INCLUSIVE ACABAMENTO (PADRÃO MÉDIO) E CANOPLA CROMADOS</t>
  </si>
  <si>
    <t xml:space="preserve">ED-49994</t>
  </si>
  <si>
    <t xml:space="preserve">REGISTRO DE GAVETA, TIPO BASE, ROSCÁVEL 1.1/4" (PARA TUBO SOLDÁVEL OU PPR DN 40MM/CPVC DN 35MM), INCLUSIVE ACABAMENTO (PADRÃO POPULAR) E CANOPLA CROMADOS</t>
  </si>
  <si>
    <t xml:space="preserve">ED-49987</t>
  </si>
  <si>
    <t xml:space="preserve">REGISTRO DE GAVETA, TIPO BASE, ROSCÁVEL 1/2" (PARA TUBO SOLDÁVEL OU PPR DN 20MM/CPVC DN 15MM), INCLUSIVE ACABAMENTO (PADRÃO MÉDIO) E CANOPLA CROMADOS</t>
  </si>
  <si>
    <t xml:space="preserve">ED-49988</t>
  </si>
  <si>
    <t xml:space="preserve">REGISTRO DE GAVETA, TIPO BASE, ROSCÁVEL 1/2" (PARA TUBO SOLDÁVEL OU PPR DN 20MM/CPVC DN 15MM), INCLUSIVE ACABAMENTO (PADRÃO POPULAR) E CANOPLA CROMADOS</t>
  </si>
  <si>
    <t xml:space="preserve">ED-49989</t>
  </si>
  <si>
    <t xml:space="preserve">REGISTRO DE GAVETA, TIPO BASE, ROSCÁVEL 3/4" (PARA TUBO SOLDÁVEL OU PPR DN 25MM/CPVC DN 22MM), INCLUSIVE ACABAMENTO (PADRÃO MÉDIO) E CANOPLA CROMADO</t>
  </si>
  <si>
    <t xml:space="preserve">ED-49990</t>
  </si>
  <si>
    <t xml:space="preserve">REGISTRO DE GAVETA, TIPO BASE, ROSCÁVEL 3/4" (PARA TUBO SOLDÁVEL OU PPR DN 25MM/CPVC DN 22MM), INCLUSIVE ACABAMENTO (PADRÃO POPULAR) E CANOPLA CROMADOS</t>
  </si>
  <si>
    <t xml:space="preserve">ED-49974</t>
  </si>
  <si>
    <t xml:space="preserve">REGISTRO DE GAVETA, TIPO BRUTO, ROSCÁVEL 1" (PARA TUBO SOLDÁVEL OU PPR DN 32MM/CPVC DN 28MM), INCLUSIVE VOLANTE PARA ACIONAMENTO</t>
  </si>
  <si>
    <t xml:space="preserve">ED-49978</t>
  </si>
  <si>
    <t xml:space="preserve">REGISTRO DE GAVETA, TIPO BRUTO, ROSCÁVEL 1.1/2" (PARA TUBO SOLDÁVEL OU PPR DN 50MM/CPVC DN 42MM), INCLUSIVE VOLANTE PARA ACIONAMENTO</t>
  </si>
  <si>
    <t xml:space="preserve">ED-49976</t>
  </si>
  <si>
    <t xml:space="preserve">REGISTRO DE GAVETA, TIPO BRUTO, ROSCÁVEL 1.1/4" (PARA TUBO SOLDÁVEL OU PPR DN 40MM/CPVC DN 35MM), INCLUSIVE VOLANTE PARA ACIONAMENTO</t>
  </si>
  <si>
    <t xml:space="preserve">ED-49970</t>
  </si>
  <si>
    <t xml:space="preserve">REGISTRO DE GAVETA, TIPO BRUTO, ROSCÁVEL 1/2" (PARA TUBO SOLDÁVEL OU PPR DN 20MM/CPVC DN 15MM), INCLUSIVE VOLANTE PARA ACIONAMENTO</t>
  </si>
  <si>
    <t xml:space="preserve">ED-49980</t>
  </si>
  <si>
    <t xml:space="preserve">REGISTRO DE GAVETA, TIPO BRUTO, ROSCÁVEL 2" (PARA TUBO SOLDÁVEL OU PPR DN 60MM/CPVC DN 54MM), INCLUSIVE VOLANTE PARA ACIONAMENTO</t>
  </si>
  <si>
    <t xml:space="preserve">ED-49982</t>
  </si>
  <si>
    <t xml:space="preserve">REGISTRO DE GAVETA, TIPO BRUTO, ROSCÁVEL 2.1/2" (PARA TUBO SOLDÁVEL OU PPR DN 75MM/CPVC DN 73MM), INCLUSIVE VOLANTE PARA ACIONAMENTO</t>
  </si>
  <si>
    <t xml:space="preserve">ED-49984</t>
  </si>
  <si>
    <t xml:space="preserve">REGISTRO DE GAVETA, TIPO BRUTO, ROSCÁVEL 3" (PARA TUBO SOLDÁVEL OU PPR DN 85MM/CPVC DN 89MM), INCLUSIVE VOLANTE PARA ACIONAMENTO</t>
  </si>
  <si>
    <t xml:space="preserve">ED-49972</t>
  </si>
  <si>
    <t xml:space="preserve">REGISTRO DE GAVETA, TIPO BRUTO, ROSCÁVEL 3/4" (PARA TUBO SOLDÁVEL OU PPR DN 25MM/CPVC DN 22MM), INCLUSIVE VOLANTE PARA ACIONAMENTO</t>
  </si>
  <si>
    <t xml:space="preserve">ED-49986</t>
  </si>
  <si>
    <t xml:space="preserve">REGISTRO DE GAVETA, TIPO BRUTO, ROSCÁVEL 4" (PARA TUBO SOLDÁVEL OU PPR DN 110MM/CPVC DN 114MM), INCLUSIVE VOLANTE PARA ACIONAMENTO</t>
  </si>
  <si>
    <t xml:space="preserve">ED-49963</t>
  </si>
  <si>
    <t xml:space="preserve">REGISTRO DE PRESSÃO, TIPO BASE, ROSCÁVEL 1/2" (PARA TUBO SOLDÁVEL OU PPR DN 20MM/CPVC DN 15MM), INCLUSIVE ACABAMENTO (PADRÃO MÉDIO) E CANOPLA CROMADOS</t>
  </si>
  <si>
    <t xml:space="preserve">ED-49964</t>
  </si>
  <si>
    <t xml:space="preserve">REGISTRO DE PRESSÃO, TIPO BASE, ROSCÁVEL 1/2" (PARA TUBO SOLDÁVEL OU PPR DN 20MM/CPVC DN 15MM), INCLUSIVE ACABAMENTO (PADRÃO POPULAR) E CANOPLA CROMADOS</t>
  </si>
  <si>
    <t xml:space="preserve">ED-49965</t>
  </si>
  <si>
    <t xml:space="preserve">REGISTRO DE PRESSÃO, TIPO BASE, ROSCÁVEL 3/4" (PARA TUBO SOLDÁVEL OU PPR DN 25MM/CPVC DN 22MM), INCLUSIVE ACABAMENTO (PADRÃO MÉDIO) E CANOPLA CROMADOS</t>
  </si>
  <si>
    <t xml:space="preserve">ED-49966</t>
  </si>
  <si>
    <t xml:space="preserve">REGISTRO DE PRESSÃO, TIPO BASE, ROSCÁVEL 3/4" (PARA TUBO SOLDÁVEL OU PPR DN 25MM/CPVC DN 22MM), INCLUSIVE ACABAMENTO (PADRÃO POPULAR) E CANOPLA CROMADOS</t>
  </si>
  <si>
    <t xml:space="preserve">ED-50346</t>
  </si>
  <si>
    <t xml:space="preserve">VÁLVULA DE RETENÇÃO DE PÉ COM CRIVO, D = 100 MM (4")</t>
  </si>
  <si>
    <t xml:space="preserve">ED-50338</t>
  </si>
  <si>
    <t xml:space="preserve">VÁLVULA DE RETENÇÃO DE PÉ COM CRIVO, D = 15 MM (1/2")</t>
  </si>
  <si>
    <t xml:space="preserve">ED-50339</t>
  </si>
  <si>
    <t xml:space="preserve">VÁLVULA DE RETENÇÃO DE PÉ COM CRIVO, D = 20 MM (3/4")</t>
  </si>
  <si>
    <t xml:space="preserve">ED-50340</t>
  </si>
  <si>
    <t xml:space="preserve">VÁLVULA DE RETENÇÃO DE PÉ COM CRIVO D = 25 MM (1")</t>
  </si>
  <si>
    <t xml:space="preserve">ED-50341</t>
  </si>
  <si>
    <t xml:space="preserve">VÁLVULA DE RETENÇÃO DE PÉ COM CRIVO, D = 32 MM (1 1/4")</t>
  </si>
  <si>
    <t xml:space="preserve">ED-50342</t>
  </si>
  <si>
    <t xml:space="preserve">VÁLVULA DE RETENÇÃO DE PÉ COM CRIVO, D = 40 MM (1 1/2")</t>
  </si>
  <si>
    <t xml:space="preserve">ED-50343</t>
  </si>
  <si>
    <t xml:space="preserve">VÁLVULA DE RETENÇÃO DE PÉ COM CRIVO, D = 50 MM (2")</t>
  </si>
  <si>
    <t xml:space="preserve">ED-50344</t>
  </si>
  <si>
    <t xml:space="preserve">VÁLVULA DE RETENÇÃO DE PÉ COM CRIVO, D = 65 MM (2 1/2")</t>
  </si>
  <si>
    <t xml:space="preserve">ED-50345</t>
  </si>
  <si>
    <t xml:space="preserve">VÁLVULA DE RETENÇÃO DE PÉ COM CRIVO, D = 80 MM (3")</t>
  </si>
  <si>
    <t xml:space="preserve">ED-50358</t>
  </si>
  <si>
    <t xml:space="preserve">VÁLVULA DE RETENÇÃO HORIZONTAL OU VERTICAL, Ø 100 MM (4")</t>
  </si>
  <si>
    <t xml:space="preserve">ED-50350</t>
  </si>
  <si>
    <t xml:space="preserve">VÁLVULA DE RETENÇÃO HORIZONTAL OU VERTICAL, Ø 15 MM (1/2")</t>
  </si>
  <si>
    <t xml:space="preserve">ED-50351</t>
  </si>
  <si>
    <t xml:space="preserve">VÁLVULA DE RETENÇÃO HORIZONTAL OU VERTICAL, Ø 20 MM (3/4")</t>
  </si>
  <si>
    <t xml:space="preserve">ED-50354</t>
  </si>
  <si>
    <t xml:space="preserve">VÁLVULA DE RETENÇÃO HORIZONTAL OU VERTICAL, Ø 25 MM (1")</t>
  </si>
  <si>
    <t xml:space="preserve">ED-50352</t>
  </si>
  <si>
    <t xml:space="preserve">VÁLVULA DE RETENÇÃO HORIZONTAL OU VERTICAL, Ø 32 MM (1 1/4")</t>
  </si>
  <si>
    <t xml:space="preserve">ED-50353</t>
  </si>
  <si>
    <t xml:space="preserve">VÁLVULA DE RETENÇÃO HORIZONTAL OU VERTICAL, Ø 40 MM (1 1/2")</t>
  </si>
  <si>
    <t xml:space="preserve">ED-50355</t>
  </si>
  <si>
    <t xml:space="preserve">VÁLVULA DE RETENÇÃO HORIZONTAL OU VERTICAL, Ø 50 MM (2")</t>
  </si>
  <si>
    <t xml:space="preserve">ED-50356</t>
  </si>
  <si>
    <t xml:space="preserve">VÁLVULA DE RETENÇÃO HORIZONTAL OU VERTICAL, Ø 65 MM (2 1/2")</t>
  </si>
  <si>
    <t xml:space="preserve">ED-50357</t>
  </si>
  <si>
    <t xml:space="preserve">VÁLVULA DE RETENÇÃO HORIZONTAL OU VERTICAL, Ø 80 MM (3")</t>
  </si>
  <si>
    <t xml:space="preserve">CAIXA SIFONADA E RALO EM PVC</t>
  </si>
  <si>
    <t xml:space="preserve">ED-49950</t>
  </si>
  <si>
    <t xml:space="preserve">CAIXA DE INSPEÇÃO DE POLIETILENO , Ø 100 MM</t>
  </si>
  <si>
    <t xml:space="preserve">ED-50006</t>
  </si>
  <si>
    <t xml:space="preserve">CAIXA SECA DE PVC RÍGIDO , 100 X 100 X 40 MM</t>
  </si>
  <si>
    <t xml:space="preserve">ED-50009</t>
  </si>
  <si>
    <t xml:space="preserve">CAIXA SIFONADA EM PVC COM GRELHA QUADRADA/REDONDA 150 X 185 X 75 MM</t>
  </si>
  <si>
    <t xml:space="preserve">ED-50007</t>
  </si>
  <si>
    <t xml:space="preserve">CAIXA SIFONADA EM PVC COM GRELHA QUADRADA150 X 150 X 50 MM</t>
  </si>
  <si>
    <t xml:space="preserve">ED-50010</t>
  </si>
  <si>
    <t xml:space="preserve">CAIXA SIFONADA EM PVC COM GRELHA REDONDA 100 X 100 X 40 MM</t>
  </si>
  <si>
    <t xml:space="preserve">ED-50011</t>
  </si>
  <si>
    <t xml:space="preserve">CAIXA SIFONADA EM PVC COM GRELHA REDONDA 100 X 100 X 50 MM</t>
  </si>
  <si>
    <t xml:space="preserve">ED-50008</t>
  </si>
  <si>
    <t xml:space="preserve">CAIXA SIFONADA EM PVC COM GRELHA REDONDA 150 X 150 X 50 MM</t>
  </si>
  <si>
    <t xml:space="preserve">ED-50014</t>
  </si>
  <si>
    <t xml:space="preserve">CAIXA SIFONADA EM PVC COM TAMPA CEGA 150 X 150 X 50 MM</t>
  </si>
  <si>
    <t xml:space="preserve">ED-50015</t>
  </si>
  <si>
    <t xml:space="preserve">CAIXA SIFONADA EM PVC COM TAMPA CEGA 150 X 185 X 75 MM</t>
  </si>
  <si>
    <t xml:space="preserve">ED-50012</t>
  </si>
  <si>
    <t xml:space="preserve">CAIXA SIFONADA EM PVC COM TAMPA CEGA 250 X 172 X 50 MM</t>
  </si>
  <si>
    <t xml:space="preserve">ED-50013</t>
  </si>
  <si>
    <t xml:space="preserve">CAIXA SIFONADA EM PVC COM TAMPA CEGA 250 X 230 X 75 MM</t>
  </si>
  <si>
    <t xml:space="preserve">ED-49958</t>
  </si>
  <si>
    <t xml:space="preserve">RALO SECO PVC CÔNICO 100 X 40 MM COM GRELHA REDONDA</t>
  </si>
  <si>
    <t xml:space="preserve">ED-49959</t>
  </si>
  <si>
    <t xml:space="preserve">RALO SECO PVC QUADRADO 100 X 53 X 40 MM COM GRELHA BRANCA</t>
  </si>
  <si>
    <t xml:space="preserve">ED-49957</t>
  </si>
  <si>
    <t xml:space="preserve">RALO SIFONADO PVC CILINDRICO 100 X 70 X 40 MM COM GRELHA QUADRADA</t>
  </si>
  <si>
    <t xml:space="preserve">ED-49956</t>
  </si>
  <si>
    <t xml:space="preserve">RALO SIFONADO PVC CILINDRÍCO 100 X 70 X 40 MM COM GRELHA REDONDA</t>
  </si>
  <si>
    <t xml:space="preserve">ED-49952</t>
  </si>
  <si>
    <t xml:space="preserve">RALO SIFONADO PVC CÔNICO ALTURA REGULÁVEL 100 X 40 MM COM GRELHA METÁLICA</t>
  </si>
  <si>
    <t xml:space="preserve">ED-5636</t>
  </si>
  <si>
    <t xml:space="preserve">RALO SIFONADO PVC CÔNICO COM SAÍDA ARTICULADA 100 X 40 MM COM GRELHA PVC</t>
  </si>
  <si>
    <t xml:space="preserve">ED-49954</t>
  </si>
  <si>
    <t xml:space="preserve">RALO SIFONADO PVC CÔNICO 100 X 40 MM COM GRELHA REDONDA</t>
  </si>
  <si>
    <t xml:space="preserve">ED-49953</t>
  </si>
  <si>
    <t xml:space="preserve">RALO SIFONADO PVC QUADRADO 100 X 53 X 40 MM COM GRELHA BRANCA</t>
  </si>
  <si>
    <t xml:space="preserve">GRELHA E RALO METÁLICO</t>
  </si>
  <si>
    <t xml:space="preserve">ED-49942</t>
  </si>
  <si>
    <t xml:space="preserve">GRELHA EM FERRO FUNDIDO COM CAIXILHO, DIMENSÃO (10X10)CM, INCLUSIVE ASSENTAMENTO DE CAIXILHO, EXCLUSIVE CAIXA COLETORA</t>
  </si>
  <si>
    <t xml:space="preserve">ED-49943</t>
  </si>
  <si>
    <t xml:space="preserve">GRELHA EM FERRO FUNDIDO COM CAIXILHO, DIMENSÃO (15X15)CM, INCLUSIVE ASSENTAMENTO DE CAIXILHO, EXCLUSIVE CAIXA COLETORA</t>
  </si>
  <si>
    <t xml:space="preserve">ED-50812</t>
  </si>
  <si>
    <t xml:space="preserve">GRELHA EM FERRO FUNDIDO COM CAIXILHO, DIMENSÃO (20X20)CM, INCLUSIVE ASSENTAMENTO DE CAIXILHO, EXCLUSIVE CAIXA COLETORA</t>
  </si>
  <si>
    <t xml:space="preserve">ED-49944</t>
  </si>
  <si>
    <t xml:space="preserve">GRELHA EM FERRO FUNDIDO COM CAIXILHO, DIMENSÃO (30X30)CM, INCLUSIVE ASSENTAMENTO DE CAIXILHO, EXCLUSIVE CAIXA COLETORA</t>
  </si>
  <si>
    <t xml:space="preserve">ED-49945</t>
  </si>
  <si>
    <t xml:space="preserve">GRELHA/PORTA GRELHA AÇO INOX, FECHO GIRATÓRIO 100 X 100 MM</t>
  </si>
  <si>
    <t xml:space="preserve">ED-49946</t>
  </si>
  <si>
    <t xml:space="preserve">GRELHA/PORTA GRELHA AÇO INOX, FECHO GIRATÓRIO 150 X 150 MM</t>
  </si>
  <si>
    <t xml:space="preserve">TERMINAL DE VENTILAÇÃO</t>
  </si>
  <si>
    <t xml:space="preserve">ED-49951</t>
  </si>
  <si>
    <t xml:space="preserve">MITRA PVC RÍGIDO (TERMINAL DE VENTILAÇÃO TIPO) 75 MM</t>
  </si>
  <si>
    <t xml:space="preserve">CAIXA DE GORDURA</t>
  </si>
  <si>
    <t xml:space="preserve">ED-49940</t>
  </si>
  <si>
    <t xml:space="preserve">CAIXA DE GORDURA DUPLA (CGD), CIRCULAR, EM CONCRETO PRÉ-MOLDADO, CAPACIDADE DE 120L, INCLUSIVE ESCAVAÇÃO, REATERRO, TRANSPORTE E RETIRADA DO MATERIAL ESCAVADO (EM CAÇAMBA)</t>
  </si>
  <si>
    <t xml:space="preserve">ED-49939</t>
  </si>
  <si>
    <t xml:space="preserve">CAIXA DE GORDURA SIMPLES (CGS), CIRCULAR, EM CONCRETO PRÉ-MOLDADO, CAPACIDADE DE 31L, INCLUSIVE ESCAVAÇÃO, REATERRO, TRANSPORTE E RETIRADA DO MATERIAL ESCAVADO (EM CAÇAMBA)</t>
  </si>
  <si>
    <t xml:space="preserve">CAIXA DE ALVENARIA PARA ESGOTO</t>
  </si>
  <si>
    <t xml:space="preserve">ED-49903</t>
  </si>
  <si>
    <t xml:space="preserve">CAIXA DE ESGOTO DE INSPEÇÃO/PASSAGEM EM ALVENARIA (100X100X50CM), REVESTIMENTO EM ARGAMASSA COM ADITIVO IMPERMEABILIZANTE, COM TAMPA DE CONCRETO, INCLUSIVE ESCAVAÇÃO, REATERRO E TRANSPORTE COM RETIRADA DO MATERIAL ESCAVADO (EM CAÇAMBA)</t>
  </si>
  <si>
    <t xml:space="preserve">ED-49904</t>
  </si>
  <si>
    <t xml:space="preserve">CAIXA DE ESGOTO DE INSPEÇÃO/PASSAGEM EM ALVENARIA (100X100X80CM), REVESTIMENTO EM ARGAMASSA COM ADITIVO IMPERMEABILIZANTE, COM TAMPA DE CONCRETO, INCLUSIVE ESCAVAÇÃO, REATERRO E TRANSPORTE COM RETIRADA DO MATERIAL ESCAVADO (EM CAÇAMBA)</t>
  </si>
  <si>
    <t xml:space="preserve">ED-49870</t>
  </si>
  <si>
    <t xml:space="preserve">CAIXA DE ESGOTO DE INSPEÇÃO/PASSAGEM EM ALVENARIA (30X30X30CM), REVESTIMENTO EM ARGAMASSA COM ADITIVO IMPERMEABILIZANTE, COM TAMPA DE CONCRETO, INCLUSIVE ESCAVAÇÃO, REATERRO E TRANSPORTE COM RETIRADA DO MATERIAL ESCAVADO (EM CAÇAMBA)</t>
  </si>
  <si>
    <t xml:space="preserve">ED-49871</t>
  </si>
  <si>
    <t xml:space="preserve">CAIXA DE ESGOTO DE INSPEÇÃO/PASSAGEM EM ALVENARIA (30X30X40CM), REVESTIMENTO EM ARGAMASSA COM ADITIVO IMPERMEABILIZANTE, COM TAMPA DE CONCRETO, INCLUSIVE ESCAVAÇÃO, REATERRO E TRANSPORTE COM RETIRADA DO MATERIAL ESCAVADO (EM CAÇAMBA)</t>
  </si>
  <si>
    <t xml:space="preserve">ED-49872</t>
  </si>
  <si>
    <t xml:space="preserve">CAIXA DE ESGOTO DE INSPEÇÃO/PASSAGEM EM ALVENARIA (30X30X60CM), REVESTIMENTO EM ARGAMASSA COM ADITIVO IMPERMEABILIZANTE, COM TAMPA DE CONCRETO, INCLUSIVE ESCAVAÇÃO, REATERRO E TRANSPORTE COM RETIRADA DO MATERIAL ESCAVADO (EM CAÇAMBA)</t>
  </si>
  <si>
    <t xml:space="preserve">ED-49876</t>
  </si>
  <si>
    <t xml:space="preserve">CAIXA DE ESGOTO DE INSPEÇÃO/PASSAGEM EM ALVENARIA (40X40X100CM), REVESTIMENTO EM ARGAMASSA COM ADITIVO IMPERMEABILIZANTE, COM TAMPA DE CONCRETO, INCLUSIVE ESCAVAÇÃO, REATERRO E TRANSPORTE COM RETIRADA DO MATERIAL ESCAVADO (EM CAÇAMBA)</t>
  </si>
  <si>
    <t xml:space="preserve">ED-49873</t>
  </si>
  <si>
    <t xml:space="preserve">CAIXA DE ESGOTO DE INSPEÇÃO/PASSAGEM EM ALVENARIA (40X40X40CM), REVESTIMENTO EM ARGAMASSA COM ADITIVO IMPERMEABILIZANTE, COM TAMPA DE CONCRETO, INCLUSIVE ESCAVAÇÃO, REATERRO E TRANSPORTE COM RETIRADA DO MATERIAL ESCAVADO (EM CAÇAMBA)</t>
  </si>
  <si>
    <t xml:space="preserve">ED-49874</t>
  </si>
  <si>
    <t xml:space="preserve">CAIXA DE ESGOTO DE INSPEÇÃO/PASSAGEM EM ALVENARIA (40X40X60CM), REVESTIMENTO EM ARGAMASSA COM ADITIVO IMPERMEABILIZANTE, COM TAMPA DE CONCRETO, INCLUSIVE ESCAVAÇÃO, REATERRO E TRANSPORTE COM RETIRADA DO MATERIAL ESCAVADO (EM CAÇAMBA)</t>
  </si>
  <si>
    <t xml:space="preserve">ED-49875</t>
  </si>
  <si>
    <t xml:space="preserve">CAIXA DE ESGOTO DE INSPEÇÃO/PASSAGEM EM ALVENARIA (40X40X80CM), REVESTIMENTO EM ARGAMASSA COM ADITIVO IMPERMEABILIZANTE, COM TAMPA DE CONCRETO, INCLUSIVE ESCAVAÇÃO, REATERRO E TRANSPORTE COM RETIRADA DO MATERIAL ESCAVADO (EM CAÇAMBA)</t>
  </si>
  <si>
    <t xml:space="preserve">ED-49881</t>
  </si>
  <si>
    <t xml:space="preserve">CAIXA DE ESGOTO DE INSPEÇÃO/PASSAGEM EM ALVENARIA (50X50X100CM), REVESTIMENTO EM ARGAMASSA COM ADITIVO IMPERMEABILIZANTE, COM TAMPA DE CONCRETO, INCLUSIVE ESCAVAÇÃO, REATERRO E TRANSPORTE COM RETIRADA DO MATERIAL ESCAVADO (EM CAÇAMBA)</t>
  </si>
  <si>
    <t xml:space="preserve">ED-49877</t>
  </si>
  <si>
    <t xml:space="preserve">CAIXA DE ESGOTO DE INSPEÇÃO/PASSAGEM EM ALVENARIA (50X50X40CM), REVESTIMENTO EM ARGAMASSA COM ADITIVO IMPERMEABILIZANTE, COM TAMPA DE CONCRETO, INCLUSIVE ESCAVAÇÃO, REATERRO E TRANSPORTE COM RETIRADA DO MATERIAL ESCAVADO (EM CAÇAMBA)</t>
  </si>
  <si>
    <t xml:space="preserve">ED-49878</t>
  </si>
  <si>
    <t xml:space="preserve">CAIXA DE ESGOTO DE INSPEÇÃO/PASSAGEM EM ALVENARIA (50X50X45CM), REVESTIMENTO EM ARGAMASSA COM ADITIVO IMPERMEABILIZANTE, COM TAMPA DE CONCRETO, INCLUSIVE ESCAVAÇÃO, REATERRO E TRANSPORTE COM RETIRADA DO MATERIAL ESCAVADO (EM CAÇAMBA)</t>
  </si>
  <si>
    <t xml:space="preserve">ED-49879</t>
  </si>
  <si>
    <t xml:space="preserve">CAIXA DE ESGOTO DE INSPEÇÃO/PASSAGEM EM ALVENARIA (50X50X60CM), REVESTIMENTO EM ARGAMASSA COM ADITIVO IMPERMEABILIZANTE, COM TAMPA DE CONCRETO, INCLUSIVE ESCAVAÇÃO, REATERRO E TRANSPORTE COM RETIRADA DO MATERIAL ESCAVADO (EM CAÇAMBA)</t>
  </si>
  <si>
    <t xml:space="preserve">ED-49880</t>
  </si>
  <si>
    <t xml:space="preserve">CAIXA DE ESGOTO DE INSPEÇÃO/PASSAGEM EM ALVENARIA (50X50X80CM), REVESTIMENTO EM ARGAMASSA COM ADITIVO IMPERMEABILIZANTE, COM TAMPA DE CONCRETO, INCLUSIVE ESCAVAÇÃO, REATERRO E TRANSPORTE COM RETIRADA DO MATERIAL ESCAVADO (EM CAÇAMBA)</t>
  </si>
  <si>
    <t xml:space="preserve">ED-49889</t>
  </si>
  <si>
    <t xml:space="preserve">CAIXA DE ESGOTO DE INSPEÇÃO/PASSAGEM EM ALVENARIA (60X60X100CM), REVESTIMENTO EM ARGAMASSA COM ADITIVO IMPERMEABILIZANTE, COM TAMPA DE CONCRETO, INCLUSIVE ESCAVAÇÃO, REATERRO E TRANSPORTE COM RETIRADA DO MATERIAL ESCAVADO (EM CAÇAMBA)</t>
  </si>
  <si>
    <t xml:space="preserve">ED-49882</t>
  </si>
  <si>
    <t xml:space="preserve">CAIXA DE ESGOTO DE INSPEÇÃO/PASSAGEM EM ALVENARIA (60X60X40CM), REVESTIMENTO EM ARGAMASSA COM ADITIVO IMPERMEABILIZANTE, COM TAMPA DE CONCRETO, INCLUSIVE ESCAVAÇÃO, REATERRO E TRANSPORTE COM RETIRADA DO MATERIAL ESCAVADO (EM CAÇAMBA)</t>
  </si>
  <si>
    <t xml:space="preserve">ED-49883</t>
  </si>
  <si>
    <t xml:space="preserve">CAIXA DE ESGOTO DE INSPEÇÃO/PASSAGEM EM ALVENARIA (60X60X60CM), REVESTIMENTO EM ARGAMASSA COM ADITIVO IMPERMEABILIZANTE, COM TAMPA DE CONCRETO, INCLUSIVE ESCAVAÇÃO, REATERRO E TRANSPORTE COM RETIRADA DO MATERIAL ESCAVADO (EM CAÇAMBA)</t>
  </si>
  <si>
    <t xml:space="preserve">ED-49884</t>
  </si>
  <si>
    <t xml:space="preserve">CAIXA DE ESGOTO DE INSPEÇÃO/PASSAGEM EM ALVENARIA (60X60X65CM), REVESTIMENTO EM ARGAMASSA COM ADITIVO IMPERMEABILIZANTE, COM TAMPA DE CONCRETO, INCLUSIVE ESCAVAÇÃO, REATERRO E TRANSPORTE COM RETIRADA DO MATERIAL ESCAVADO (EM CAÇAMBA)</t>
  </si>
  <si>
    <t xml:space="preserve">ED-49885</t>
  </si>
  <si>
    <t xml:space="preserve">CAIXA DE ESGOTO DE INSPEÇÃO/PASSAGEM EM ALVENARIA (60X60X70CM), REVESTIMENTO EM ARGAMASSA COM ADITIVO IMPERMEABILIZANTE, COM TAMPA DE CONCRETO, INCLUSIVE ESCAVAÇÃO, REATERRO E TRANSPORTE COM RETIRADA DO MATERIAL ESCAVADO (EM CAÇAMBA)</t>
  </si>
  <si>
    <t xml:space="preserve">ED-49886</t>
  </si>
  <si>
    <t xml:space="preserve">CAIXA DE ESGOTO DE INSPEÇÃO/PASSAGEM EM ALVENARIA (60X60X75CM), REVESTIMENTO EM ARGAMASSA COM ADITIVO IMPERMEABILIZANTE, COM TAMPA DE CONCRETO, INCLUSIVE ESCAVAÇÃO, REATERRO E TRANSPORTE COM RETIRADA DO MATERIAL ESCAVADO (EM CAÇAMBA)</t>
  </si>
  <si>
    <t xml:space="preserve">ED-49887</t>
  </si>
  <si>
    <t xml:space="preserve">CAIXA DE ESGOTO DE INSPEÇÃO/PASSAGEM EM ALVENARIA (60X60X80CM), REVESTIMENTO EM ARGAMASSA COM ADITIVO IMPERMEABILIZANTE, COM TAMPA DE CONCRETO, INCLUSIVE ESCAVAÇÃO, REATERRO E TRANSPORTE COM RETIRADA DO MATERIAL ESCAVADO (EM CAÇAMBA)</t>
  </si>
  <si>
    <t xml:space="preserve">ED-49888</t>
  </si>
  <si>
    <t xml:space="preserve">CAIXA DE ESGOTO DE INSPEÇÃO/PASSAGEM EM ALVENARIA (60X60X85CM), REVESTIMENTO EM ARGAMASSA COM ADITIVO IMPERMEABILIZANTE, COM TAMPA DE CONCRETO, INCLUSIVE ESCAVAÇÃO, REATERRO E TRANSPORTE COM RETIRADA DO MATERIAL ESCAVADO (EM CAÇAMBA)</t>
  </si>
  <si>
    <t xml:space="preserve">ED-49893</t>
  </si>
  <si>
    <t xml:space="preserve">CAIXA DE ESGOTO DE INSPEÇÃO/PASSAGEM EM ALVENARIA (70X70X110CM), REVESTIMENTO EM ARGAMASSA COM ADITIVO IMPERMEABILIZANTE, COM TAMPA DE CONCRETO, INCLUSIVE ESCAVAÇÃO, REATERRO E TRANSPORTE COM RETIRADA DO MATERIAL ESCAVADO (EM CAÇAMBA)</t>
  </si>
  <si>
    <t xml:space="preserve">ED-49890</t>
  </si>
  <si>
    <t xml:space="preserve">CAIXA DE ESGOTO DE INSPEÇÃO/PASSAGEM EM ALVENARIA (70X70X40CM), REVESTIMENTO EM ARGAMASSA COM ADITIVO IMPERMEABILIZANTE, COM TAMPA DE CONCRETO, INCLUSIVE ESCAVAÇÃO, REATERRO E TRANSPORTE COM RETIRADA DO MATERIAL ESCAVADO (EM CAÇAMBA)</t>
  </si>
  <si>
    <t xml:space="preserve">ED-49891</t>
  </si>
  <si>
    <t xml:space="preserve">CAIXA DE ESGOTO DE INSPEÇÃO/PASSAGEM EM ALVENARIA (70X70X60CM), REVESTIMENTO EM ARGAMASSA COM ADITIVO IMPERMEABILIZANTE, COM TAMPA DE CONCRETO, INCLUSIVE ESCAVAÇÃO, REATERRO E TRANSPORTE COM RETIRADA DO MATERIAL ESCAVADO (EM CAÇAMBA)</t>
  </si>
  <si>
    <t xml:space="preserve">ED-49892</t>
  </si>
  <si>
    <t xml:space="preserve">CAIXA DE ESGOTO DE INSPEÇÃO/PASSAGEM EM ALVENARIA (70X70X80CM), REVESTIMENTO EM ARGAMASSA COM ADITIVO IMPERMEABILIZANTE, COM TAMPA DE CONCRETO, INCLUSIVE ESCAVAÇÃO, REATERRO E TRANSPORTE COM RETIRADA DO MATERIAL ESCAVADO (EM CAÇAMBA)</t>
  </si>
  <si>
    <t xml:space="preserve">ED-49897</t>
  </si>
  <si>
    <t xml:space="preserve">CAIXA DE ESGOTO DE INSPEÇÃO/PASSAGEM EM ALVENARIA (80X80X100CM), REVESTIMENTO EM ARGAMASSA COM ADITIVO IMPERMEABILIZANTE, COM TAMPA DE CONCRETO, INCLUSIVE ESCAVAÇÃO, REATERRO E TRANSPORTE COM RETIRADA DO MATERIAL ESCAVADO (EM CAÇAMBA)</t>
  </si>
  <si>
    <t xml:space="preserve">ED-49898</t>
  </si>
  <si>
    <t xml:space="preserve">CAIXA DE ESGOTO DE INSPEÇÃO/PASSAGEM EM ALVENARIA (80X80X140CM), REVESTIMENTO EM ARGAMASSA COM ADITIVO IMPERMEABILIZANTE, COM TAMPA DE CONCRETO, INCLUSIVE ESCAVAÇÃO, REATERRO E TRANSPORTE COM RETIRADA DO MATERIAL ESCAVADO (EM CAÇAMBA)</t>
  </si>
  <si>
    <t xml:space="preserve">ED-49894</t>
  </si>
  <si>
    <t xml:space="preserve">CAIXA DE ESGOTO DE INSPEÇÃO/PASSAGEM EM ALVENARIA (80X80X40CM), REVESTIMENTO EM ARGAMASSA COM ADITIVO IMPERMEABILIZANTE, COM TAMPA DE CONCRETO, INCLUSIVE ESCAVAÇÃO, REATERRO E TRANSPORTE COM RETIRADA DO MATERIAL ESCAVADO (EM CAÇAMBA)</t>
  </si>
  <si>
    <t xml:space="preserve">ED-49895</t>
  </si>
  <si>
    <t xml:space="preserve">CAIXA DE ESGOTO DE INSPEÇÃO/PASSAGEM EM ALVENARIA (80X80X60CM), REVESTIMENTO EM ARGAMASSA COM ADITIVO IMPERMEABILIZANTE, COM TAMPA DE CONCRETO, INCLUSIVE ESCAVAÇÃO, REATERRO E TRANSPORTE COM RETIRADA DO MATERIAL ESCAVADO (EM CAÇAMBA)</t>
  </si>
  <si>
    <t xml:space="preserve">ED-49896</t>
  </si>
  <si>
    <t xml:space="preserve">CAIXA DE ESGOTO DE INSPEÇÃO/PASSAGEM EM ALVENARIA (80X80X80CM), REVESTIMENTO EM ARGAMASSA COM ADITIVO IMPERMEABILIZANTE, COM TAMPA DE CONCRETO, INCLUSIVE ESCAVAÇÃO, REATERRO E TRANSPORTE COM RETIRADA DO MATERIAL ESCAVADO (EM CAÇAMBA)</t>
  </si>
  <si>
    <t xml:space="preserve">ED-49901</t>
  </si>
  <si>
    <t xml:space="preserve">CAIXA DE ESGOTO DE INSPEÇÃO/PASSAGEM EM ALVENARIA (90X90X100CM), REVESTIMENTO EM ARGAMASSA COM ADITIVO IMPERMEABILIZANTE, COM TAMPA DE CONCRETO, INCLUSIVE ESCAVAÇÃO, REATERRO E TRANSPORTE COM RETIRADA DO MATERIAL ESCAVADO (EM CAÇAMBA)</t>
  </si>
  <si>
    <t xml:space="preserve">ED-49902</t>
  </si>
  <si>
    <t xml:space="preserve">CAIXA DE ESGOTO DE INSPEÇÃO/PASSAGEM EM ALVENARIA (90X90X140CM), REVESTIMENTO EM ARGAMASSA COM ADITIVO IMPERMEABILIZANTE, COM TAMPA DE CONCRETO, INCLUSIVE ESCAVAÇÃO, REATERRO E TRANSPORTE COM RETIRADA DO MATERIAL ESCAVADO (EM CAÇAMBA)</t>
  </si>
  <si>
    <t xml:space="preserve">ED-49899</t>
  </si>
  <si>
    <t xml:space="preserve">CAIXA DE ESGOTO DE INSPEÇÃO/PASSAGEM EM ALVENARIA (90X90X60CM), REVESTIMENTO EM ARGAMASSA COM ADITIVO IMPERMEABILIZANTE, COM TAMPA DE CONCRETO, INCLUSIVE ESCAVAÇÃO, REATERRO E TRANSPORTE COM RETIRADA DO MATERIAL ESCAVADO (EM CAÇAMBA)</t>
  </si>
  <si>
    <t xml:space="preserve">ED-49900</t>
  </si>
  <si>
    <t xml:space="preserve">CAIXA DE ESGOTO DE INSPEÇÃO/PASSAGEM EM ALVENARIA (90X90X80CM), REVESTIMENTO EM ARGAMASSA COM ADITIVO IMPERMEABILIZANTE, COM TAMPA DE CONCRETO, INCLUSIVE ESCAVAÇÃO, REATERRO E TRANSPORTE COM RETIRADA DO MATERIAL ESCAVADO (EM CAÇAMBA)</t>
  </si>
  <si>
    <t xml:space="preserve">CAIXA DE ALVENARIA PARA DRENAGEM</t>
  </si>
  <si>
    <t xml:space="preserve">ED-49931</t>
  </si>
  <si>
    <t xml:space="preserve">CAIXA DE DRENAGEM DE INSPEÇÃO/PASSAGEM EM ALVENARIA (100X100X50CM), REVESTIMENTO EM ARGAMASSA COM ADITIVO IMPERMEABILIZANTE, COM TAMPA EM GRELHA, INCLUSIVE ESCAVAÇÃO, REATERRO E TRANSPORTE COM RETIRADA DO MATERIAL ESCAVADO (EM CAÇAMBA)</t>
  </si>
  <si>
    <t xml:space="preserve">ED-49932</t>
  </si>
  <si>
    <t xml:space="preserve">CAIXA DE DRENAGEM DE INSPEÇÃO/PASSAGEM EM ALVENARIA (100X100X80CM), REVESTIMENTO EM ARGAMASSA COM ADITIVO IMPERMEABILIZANTE, COM TAMPA EM GRELHA, INCLUSIVE ESCAVAÇÃO, REATERRO E TRANSPORTE COM RETIRADA DO MATERIAL ESCAVADO (EM CAÇAMBA)</t>
  </si>
  <si>
    <t xml:space="preserve">ED-49905</t>
  </si>
  <si>
    <t xml:space="preserve">CAIXA DE DRENAGEM DE INSPEÇÃO/PASSAGEM EM ALVENARIA (30X30X30CM), REVESTIMENTO EM ARGAMASSA COM ADITIVO IMPERMEABILIZANTE, COM TAMPA EM GRELHA, INCLUSIVE ESCAVAÇÃO, REATERRO E TRANSPORTE COM RETIRADA DO MATERIAL ESCAVADO (EM CAÇAMBA)</t>
  </si>
  <si>
    <t xml:space="preserve">ED-49906</t>
  </si>
  <si>
    <t xml:space="preserve">CAIXA DE DRENAGEM DE INSPEÇÃO/PASSAGEM EM ALVENARIA (30X30X40CM), REVESTIMENTO EM ARGAMASSA COM ADITIVO IMPERMEABILIZANTE, COM TAMPA EM GRELHA, INCLUSIVE ESCAVAÇÃO, REATERRO E TRANSPORTE COM RETIRADA DO MATERIAL ESCAVADO (EM CAÇAMBA)</t>
  </si>
  <si>
    <t xml:space="preserve">ED-49907</t>
  </si>
  <si>
    <t xml:space="preserve">CAIXA DE DRENAGEM DE INSPEÇÃO/PASSAGEM EM ALVENARIA (30X30X60CM), REVESTIMENTO EM ARGAMASSA COM ADITIVO IMPERMEABILIZANTE, COM TAMPA EM GRELHA, INCLUSIVE ESCAVAÇÃO, REATERRO E TRANSPORTE COM RETIRADA DO MATERIAL ESCAVADO (EM CAÇAMBA)</t>
  </si>
  <si>
    <t xml:space="preserve">ED-49908</t>
  </si>
  <si>
    <t xml:space="preserve">CAIXA DE DRENAGEM DE INSPEÇÃO/PASSAGEM EM ALVENARIA (40X40X40CM), REVESTIMENTO EM ARGAMASSA COM ADITIVO IMPERMEABILIZANTE, COM TAMPA EM GRELHA, INCLUSIVE ESCAVAÇÃO, REATERRO E TRANSPORTE COM RETIRADA DO MATERIAL ESCAVADO (EM CAÇAMBA)</t>
  </si>
  <si>
    <t xml:space="preserve">ED-49909</t>
  </si>
  <si>
    <t xml:space="preserve">CAIXA DE DRENAGEM DE INSPEÇÃO/PASSAGEM EM ALVENARIA (40X40X60CM), REVESTIMENTO EM ARGAMASSA COM ADITIVO IMPERMEABILIZANTE, COM TAMPA EM GRELHA, INCLUSIVE ESCAVAÇÃO, REATERRO E TRANSPORTE COM RETIRADA DO MATERIAL ESCAVADO (EM CAÇAMBA)</t>
  </si>
  <si>
    <t xml:space="preserve">ED-49910</t>
  </si>
  <si>
    <t xml:space="preserve">CAIXA DE DRENAGEM DE INSPEÇÃO/PASSAGEM EM ALVENARIA (40X40X80CM), REVESTIMENTO EM ARGAMASSA COM ADITIVO IMPERMEABILIZANTE, COM TAMPA EM GRELHA, INCLUSIVE ESCAVAÇÃO, REATERRO E TRANSPORTE COM RETIRADA DO MATERIAL ESCAVADO (EM CAÇAMBA)</t>
  </si>
  <si>
    <t xml:space="preserve">ED-49913</t>
  </si>
  <si>
    <t xml:space="preserve">CAIXA DE DRENAGEM DE INSPEÇÃO/PASSAGEM EM ALVENARIA (50X50X100CM), REVESTIMENTO EM ARGAMASSA COM ADITIVO IMPERMEABILIZANTE, COM TAMPA EM GRELHA, INCLUSIVE ESCAVAÇÃO, REATERRO E TRANSPORTE COM RETIRADA DO MATERIAL ESCAVADO (EM CAÇAMBA)</t>
  </si>
  <si>
    <t xml:space="preserve">ED-49911</t>
  </si>
  <si>
    <t xml:space="preserve">CAIXA DE DRENAGEM DE INSPEÇÃO/PASSAGEM EM ALVENARIA (50X50X40CM), REVESTIMENTO EM ARGAMASSA COM ADITIVO IMPERMEABILIZANTE, COM TAMPA EM GRELHA, INCLUSIVE ESCAVAÇÃO, REATERRO E TRANSPORTE COM RETIRADA DO MATERIAL ESCAVADO (EM CAÇAMBA)</t>
  </si>
  <si>
    <t xml:space="preserve">ED-49912</t>
  </si>
  <si>
    <t xml:space="preserve">CAIXA DE DRENAGEM DE INSPEÇÃO/PASSAGEM EM ALVENARIA (50X50X60CM), REVESTIMENTO EM ARGAMASSA COM ADITIVO IMPERMEABILIZANTE, COM TAMPA EM GRELHA, INCLUSIVE ESCAVAÇÃO, REATERRO E TRANSPORTE COM RETIRADA DO MATERIAL ESCAVADO (EM CAÇAMBA)</t>
  </si>
  <si>
    <t xml:space="preserve">ED-49917</t>
  </si>
  <si>
    <t xml:space="preserve">CAIXA DE DRENAGEM DE INSPEÇÃO/PASSAGEM EM ALVENARIA (60X60X100CM), REVESTIMENTO EM ARGAMASSA COM ADITIVO IMPERMEABILIZANTE, COM TAMPA EM GRELHA, INCLUSIVE ESCAVAÇÃO, REATERRO E TRANSPORTE COM RETIRADA DO MATERIAL ESCAVADO (EM CAÇAMBA)</t>
  </si>
  <si>
    <t xml:space="preserve">ED-49914</t>
  </si>
  <si>
    <t xml:space="preserve">CAIXA DE DRENAGEM DE INSPEÇÃO/PASSAGEM EM ALVENARIA (60X60X40CM), REVESTIMENTO EM ARGAMASSA COM ADITIVO IMPERMEABILIZANTE, COM TAMPA EM GRELHA, INCLUSIVE ESCAVAÇÃO, REATERRO E TRANSPORTE COM RETIRADA DO MATERIAL ESCAVADO (EM CAÇAMBA)</t>
  </si>
  <si>
    <t xml:space="preserve">ED-49915</t>
  </si>
  <si>
    <t xml:space="preserve">CAIXA DE DRENAGEM DE INSPEÇÃO/PASSAGEM EM ALVENARIA (60X60X60CM), REVESTIMENTO EM ARGAMASSA COM ADITIVO IMPERMEABILIZANTE, COM TAMPA EM GRELHA, INCLUSIVE ESCAVAÇÃO, REATERRO E TRANSPORTE COM RETIRADA DO MATERIAL ESCAVADO (EM CAÇAMBA)</t>
  </si>
  <si>
    <t xml:space="preserve">ED-49916</t>
  </si>
  <si>
    <t xml:space="preserve">CAIXA DE DRENAGEM DE INSPEÇÃO/PASSAGEM EM ALVENARIA (60X60X80CM), REVESTIMENTO EM ARGAMASSA COM ADITIVO IMPERMEABILIZANTE, COM TAMPA EM GRELHA, INCLUSIVE ESCAVAÇÃO, REATERRO E TRANSPORTE COM RETIRADA DO MATERIAL ESCAVADO (EM CAÇAMBA)</t>
  </si>
  <si>
    <t xml:space="preserve">ED-49921</t>
  </si>
  <si>
    <t xml:space="preserve">CAIXA DE DRENAGEM DE INSPEÇÃO/PASSAGEM EM ALVENARIA (70X70X110CM), REVESTIMENTO EM ARGAMASSA COM ADITIVO IMPERMEABILIZANTE, COM TAMPA EM GRELHA, INCLUSIVE ESCAVAÇÃO, REATERRO E TRANSPORTE COM RETIRADA DO MATERIAL ESCAVADO (EM CAÇAMBA)</t>
  </si>
  <si>
    <t xml:space="preserve">ED-49918</t>
  </si>
  <si>
    <t xml:space="preserve">CAIXA DE DRENAGEM DE INSPEÇÃO/PASSAGEM EM ALVENARIA (70X70X40CM), REVESTIMENTO EM ARGAMASSA COM ADITIVO IMPERMEABILIZANTE, COM TAMPA EM GRELHA, INCLUSIVE ESCAVAÇÃO, REATERRO E TRANSPORTE COM RETIRADA DO MATERIAL ESCAVADO (EM CAÇAMBA)</t>
  </si>
  <si>
    <t xml:space="preserve">ED-49919</t>
  </si>
  <si>
    <t xml:space="preserve">CAIXA DE DRENAGEM DE INSPEÇÃO/PASSAGEM EM ALVENARIA (70X70X60CM), REVESTIMENTO EM ARGAMASSA COM ADITIVO IMPERMEABILIZANTE, COM TAMPA EM GRELHA, INCLUSIVE ESCAVAÇÃO, REATERRO E TRANSPORTE COM RETIRADA DO MATERIAL ESCAVADO (EM CAÇAMBA)</t>
  </si>
  <si>
    <t xml:space="preserve">ED-49920</t>
  </si>
  <si>
    <t xml:space="preserve">CAIXA DE DRENAGEM DE INSPEÇÃO/PASSAGEM EM ALVENARIA (70X70X80CM), REVESTIMENTO EM ARGAMASSA COM ADITIVO IMPERMEABILIZANTE, COM TAMPA EM GRELHA, INCLUSIVE ESCAVAÇÃO, REATERRO E TRANSPORTE COM RETIRADA DO MATERIAL ESCAVADO (EM CAÇAMBA)</t>
  </si>
  <si>
    <t xml:space="preserve">ED-49925</t>
  </si>
  <si>
    <t xml:space="preserve">CAIXA DE DRENAGEM DE INSPEÇÃO/PASSAGEM EM ALVENARIA (80X80X100CM), REVESTIMENTO EM ARGAMASSA COM ADITIVO IMPERMEABILIZANTE, COM TAMPA EM GRELHA, INCLUSIVE ESCAVAÇÃO, REATERRO E TRANSPORTE COM RETIRADA DO MATERIAL ESCAVADO (EM CAÇAMBA)</t>
  </si>
  <si>
    <t xml:space="preserve">ED-49926</t>
  </si>
  <si>
    <t xml:space="preserve">CAIXA DE DRENAGEM DE INSPEÇÃO/PASSAGEM EM ALVENARIA (80X80X140CM), REVESTIMENTO EM ARGAMASSA COM ADITIVO IMPERMEABILIZANTE, COM TAMPA EM GRELHA, INCLUSIVE ESCAVAÇÃO, REATERRO E TRANSPORTE COM RETIRADA DO MATERIAL ESCAVADO (EM CAÇAMBA)</t>
  </si>
  <si>
    <t xml:space="preserve">ED-49922</t>
  </si>
  <si>
    <t xml:space="preserve">CAIXA DE DRENAGEM DE INSPEÇÃO/PASSAGEM EM ALVENARIA (80X80X40CM), REVESTIMENTO EM ARGAMASSA COM ADITIVO IMPERMEABILIZANTE, COM TAMPA EM GRELHA, INCLUSIVE ESCAVAÇÃO, REATERRO E TRANSPORTE COM RETIRADA DO MATERIAL ESCAVADO (EM CAÇAMBA)</t>
  </si>
  <si>
    <t xml:space="preserve">ED-49923</t>
  </si>
  <si>
    <t xml:space="preserve">CAIXA DE DRENAGEM DE INSPEÇÃO/PASSAGEM EM ALVENARIA (80X80X60CM), REVESTIMENTO EM ARGAMASSA COM ADITIVO IMPERMEABILIZANTE, COM TAMPA EM GRELHA, INCLUSIVE ESCAVAÇÃO, REATERRO E TRANSPORTE COM RETIRADA DO MATERIAL ESCAVADO (EM CAÇAMBA)</t>
  </si>
  <si>
    <t xml:space="preserve">ED-49924</t>
  </si>
  <si>
    <t xml:space="preserve">CAIXA DE DRENAGEM DE INSPEÇÃO/PASSAGEM EM ALVENARIA (80X80X80CM), REVESTIMENTO EM ARGAMASSA COM ADITIVO IMPERMEABILIZANTE, COM TAMPA EM GRELHA, INCLUSIVE ESCAVAÇÃO, REATERRO E TRANSPORTE COM RETIRADA DO MATERIAL ESCAVADO (EM CAÇAMBA)</t>
  </si>
  <si>
    <t xml:space="preserve">ED-49929</t>
  </si>
  <si>
    <t xml:space="preserve">CAIXA DE DRENAGEM DE INSPEÇÃO/PASSAGEM EM ALVENARIA (90X90X100CM), REVESTIMENTO EM ARGAMASSA COM ADITIVO IMPERMEABILIZANTE, COM TAMPA EM GRELHA, INCLUSIVE ESCAVAÇÃO, REATERRO E TRANSPORTE COM RETIRADA DO MATERIAL ESCAVADO (EM CAÇAMBA)</t>
  </si>
  <si>
    <t xml:space="preserve">ED-49930</t>
  </si>
  <si>
    <t xml:space="preserve">CAIXA DE DRENAGEM DE INSPEÇÃO/PASSAGEM EM ALVENARIA (90X90X140CM), REVESTIMENTO EM ARGAMASSA COM ADITIVO IMPERMEABILIZANTE, COM TAMPA EM GRELHA, INCLUSIVE ESCAVAÇÃO, REATERRO E TRANSPORTE COM RETIRADA DO MATERIAL ESCAVADO (EM CAÇAMBA)</t>
  </si>
  <si>
    <t xml:space="preserve">ED-49927</t>
  </si>
  <si>
    <t xml:space="preserve">CAIXA DE DRENAGEM DE INSPEÇÃO/PASSAGEM EM ALVENARIA (90X90X60CM), REVESTIMENTO EM ARGAMASSA COM ADITIVO IMPERMEABILIZANTE, COM TAMPA EM GRELHA, INCLUSIVE ESCAVAÇÃO, REATERRO E TRANSPORTE COM RETIRADA DO MATERIAL ESCAVADO (EM CAÇAMBA)</t>
  </si>
  <si>
    <t xml:space="preserve">ED-49928</t>
  </si>
  <si>
    <t xml:space="preserve">CAIXA DE DRENAGEM DE INSPEÇÃO/PASSAGEM EM ALVENARIA (90X90X80CM), REVESTIMENTO EM ARGAMASSA COM ADITIVO IMPERMEABILIZANTE, COM TAMPA EM GRELHA, INCLUSIVE ESCAVAÇÃO, REATERRO E TRANSPORTE COM RETIRADA DO MATERIAL ESCAVADO (EM CAÇAMBA)</t>
  </si>
  <si>
    <t xml:space="preserve">RESERVATÓRIO DE ÁGUA</t>
  </si>
  <si>
    <t xml:space="preserve">ED-49936</t>
  </si>
  <si>
    <t xml:space="preserve">CAIXA D´ÁGUA DE POLIETILENO, CAPACIDADE DE 1.000L, INCLUSIVE TAMPA, TORNEIRA DE BOIA, EXTRAVASOR, TUBO DE LIMPEZA E ACESSÓRIOS, EXCLUSIVE TUBULAÇÃO DE ENTRADA/SAÍDA DE ÁGUA</t>
  </si>
  <si>
    <t xml:space="preserve">ED-49937</t>
  </si>
  <si>
    <t xml:space="preserve">CAIXA D´ÁGUA DE POLIETILENO, CAPACIDADE DE 1.500L, INCLUSIVE TAMPA, TORNEIRA DE BOIA, EXTRAVASOR, TUBO DE LIMPEZA E ACESSÓRIOS, EXCLUSIVE TUBULAÇÃO DE ENTRADA/SAÍDA DE ÁGUA</t>
  </si>
  <si>
    <t xml:space="preserve">ED-49934</t>
  </si>
  <si>
    <t xml:space="preserve">CAIXA D´ÁGUA DE POLIETILENO, CAPACIDADE DE 250L, INCLUSIVE TAMPA, TORNEIRA DE BOIA, EXTRAVASOR, TUBO DE LIMPEZA E ACESSÓRIOS, EXCLUSIVE TUBULAÇÃO DE ENTRADA/SAÍDA DE ÁGUA</t>
  </si>
  <si>
    <t xml:space="preserve">ED-29741</t>
  </si>
  <si>
    <t xml:space="preserve">CAIXA D´ÁGUA DE POLIETILENO, CAPACIDADE DE 3.000L, INCLUSIVE TAMPA, TORNEIRA DE BOIA, EXTRAVASOR, TUBO DE LIMPEZA E ACESSÓRIOS, EXCLUSIVE TUBULAÇÃO DE ENTRADA/SAÍDA DE ÁGUA</t>
  </si>
  <si>
    <t xml:space="preserve">ED-29762</t>
  </si>
  <si>
    <t xml:space="preserve">CAIXA D´ÁGUA DE POLIETILENO, CAPACIDADE DE 310L, INCLUSIVE TAMPA, TORNEIRA DE BOIA, EXTRAVASOR, TUBO DE LIMPEZA E ACESSÓRIOS, EXCLUSIVE TUBULAÇÃO DE ENTRADA/SAÍDA DE ÁGUA</t>
  </si>
  <si>
    <t xml:space="preserve">ED-49935</t>
  </si>
  <si>
    <t xml:space="preserve">CAIXA D´ÁGUA DE POLIETILENO, CAPACIDADE DE 500L, INCLUSIVE TAMPA, TORNEIRA DE BOIA, EXTRAVASOR, TUBO DE LIMPEZA E ACESSÓRIOS, EXCLUSIVE TUBULAÇÃO DE ENTRADA/SAÍDA DE ÁGUA</t>
  </si>
  <si>
    <t xml:space="preserve">ED-29742</t>
  </si>
  <si>
    <t xml:space="preserve">CAIXA D´ÁGUA DE POLIETILENO, CAPACIDADE DE 5.000L, INCLUSIVE TAMPA, TORNEIRA DE BOIA, EXTRAVASOR, TUBO DE LIMPEZA E ACESSÓRIOS, EXCLUSIVE TUBULAÇÃO DE ENTRADA/SAÍDA DE ÁGUA</t>
  </si>
  <si>
    <t xml:space="preserve">ED-9941</t>
  </si>
  <si>
    <t xml:space="preserve">RESERVATÓRIO DE ÁGUA ENTERRADO, CAPACIDADE DE 15M3, EM CONCRETO ARMADO COM CASAS DE BOMBAS, INCLUSIVE ALÇAPÃO, ESCAVAÇÃO, REATERRO E TRANSPORTE COM RETIRADA DO MATERIAL ESCAVADO (EM CAÇAMBA), EXCLUSIVE TUBULAÇÕES, BOMBAS E QUADROS
</t>
  </si>
  <si>
    <t xml:space="preserve">ELETROBOMBA DE RECALQUE</t>
  </si>
  <si>
    <t xml:space="preserve">ED-49862</t>
  </si>
  <si>
    <t xml:space="preserve">BOMBA CENTRÍFUGA MONOFÁSICA DE 0,33CV, INCLUSIVE FORNECIMENTO E INSTALAÇÃO</t>
  </si>
  <si>
    <t xml:space="preserve">ED-49863</t>
  </si>
  <si>
    <t xml:space="preserve">BOMBA CENTRÍFUGA MONOFÁSICA DE 0,5CV, INCLUSIVE FORNECIMENTO E INSTALAÇÃO</t>
  </si>
  <si>
    <t xml:space="preserve">ED-49864</t>
  </si>
  <si>
    <t xml:space="preserve">BOMBA CENTRÍFUGA MONOFÁSICA DE 0,75CV, INCLUSIVE FORNECIMENTO E INSTALAÇÃO</t>
  </si>
  <si>
    <t xml:space="preserve">ED-49861</t>
  </si>
  <si>
    <t xml:space="preserve">BOMBA CENTRÍFUGA MONOFÁSICA DE 1CV, INCLUSIVE FORNECIMENTO E INSTALAÇÃO</t>
  </si>
  <si>
    <t xml:space="preserve">ED-49869</t>
  </si>
  <si>
    <t xml:space="preserve">BOMBA CENTRÍFUGA TRIFÁSICA DE 10CV, INCLUSIVE FORNECIMENTO E INSTALAÇÃO</t>
  </si>
  <si>
    <t xml:space="preserve">ED-34629</t>
  </si>
  <si>
    <t xml:space="preserve">BOMBA CENTRÍFUGA TRIFÁSICA DE 1,5CV, INCLUSIVE FORNECIMENTO E INSTALAÇÃO</t>
  </si>
  <si>
    <t xml:space="preserve">ED-49865</t>
  </si>
  <si>
    <t xml:space="preserve">BOMBA CENTRÍFUGA TRIFÁSICA DE 2CV, INCLUSIVE FORNECIMENTO E INSTALAÇÃO</t>
  </si>
  <si>
    <t xml:space="preserve">ED-49866</t>
  </si>
  <si>
    <t xml:space="preserve">BOMBA CENTRÍFUGA TRIFÁSICA DE 3CV, INCLUSIVE FORNECIMENTO E INSTALAÇÃO</t>
  </si>
  <si>
    <t xml:space="preserve">ED-49867</t>
  </si>
  <si>
    <t xml:space="preserve">BOMBA CENTRÍFUGA TRIFÁSICA DE 5CV, INCLUSIVE FORNECIMENTO E INSTALAÇÃO</t>
  </si>
  <si>
    <t xml:space="preserve">ED-49868</t>
  </si>
  <si>
    <t xml:space="preserve">BOMBA CENTRÍFUGA TRIFÁSICA DE 7,5CV, INCLUSIVE FORNECIMENTO E INSTALAÇÃO</t>
  </si>
  <si>
    <t xml:space="preserve">TORNEIRA DE BOIA</t>
  </si>
  <si>
    <t xml:space="preserve">ED-50302</t>
  </si>
  <si>
    <t xml:space="preserve">TORNEIRA CHAVE BOIA AUTOMÁTICA PARA RESERVATÓRIO</t>
  </si>
  <si>
    <t xml:space="preserve">ED-50305</t>
  </si>
  <si>
    <t xml:space="preserve">TORNEIRA DE BOIA, TIPO ROSCÁVEL 1", EXCLUSIVE ADAPTADOR SOLDÁVEL DE PVC COM FLANGES E ANEL PARA CAIXA DÁGUA</t>
  </si>
  <si>
    <t xml:space="preserve">ED-50307</t>
  </si>
  <si>
    <t xml:space="preserve">TORNEIRA DE BOIA, TIPO ROSCÁVEL 1.1/2", EXCLUSIVE ADAPTADOR SOLDÁVEL DE PVC COM FLANGES E ANEL PARA CAIXA DÁGUA</t>
  </si>
  <si>
    <t xml:space="preserve">ED-50306</t>
  </si>
  <si>
    <t xml:space="preserve">TORNEIRA DE BOIA, TIPO ROSCÁVEL 1.1/4", EXCLUSIVE ADAPTADOR SOLDÁVEL DE PVC COM FLANGES E ANEL PARA CAIXA DÁGUA</t>
  </si>
  <si>
    <t xml:space="preserve">ED-50303</t>
  </si>
  <si>
    <t xml:space="preserve">TORNEIRA DE BOIA, TIPO ROSCÁVEL 1/2", EXCLUSIVE ADAPTADOR SOLDÁVEL DE PVC COM FLANGES E ANEL PARA CAIXA DÁGUA</t>
  </si>
  <si>
    <t xml:space="preserve">ED-50308</t>
  </si>
  <si>
    <t xml:space="preserve">TORNEIRA DE BOIA, TIPO ROSCÁVEL 2", EXCLUSIVE ADAPTADOR SOLDÁVEL DE PVC COM FLANGES E ANEL PARA CAIXA DÁGUA</t>
  </si>
  <si>
    <t xml:space="preserve">ED-50304</t>
  </si>
  <si>
    <t xml:space="preserve">TORNEIRA DE BOIA, TIPO ROSCÁVEL 3/4", EXCLUSIVE ADAPTADOR SOLDÁVEL DE PVC COM FLANGES E ANEL PARA CAIXA DÁGUA</t>
  </si>
  <si>
    <t xml:space="preserve">ABERTURA DE POÇO</t>
  </si>
  <si>
    <t xml:space="preserve">ED-48152</t>
  </si>
  <si>
    <t xml:space="preserve">ABERTURA MANUAL DE POÇO COM PROFUNDIDADE MAIOR QUE 2,0M, DIÂMETRO DE 1,20M, INCLUSIVE AFASTAMENTO DO MATERIAL ESCAVADO</t>
  </si>
  <si>
    <t xml:space="preserve">ED-48151</t>
  </si>
  <si>
    <t xml:space="preserve">ABERTURA MANUAL DE POÇO COM PROFUNDIDADE MENOR OU IGUAL 2,0M, DIÂMETRO DE 1,20M, INCLUSIVE AFASTAMENTO DO MATERIAL ESCAVADO</t>
  </si>
  <si>
    <t xml:space="preserve">FOSSA SÉPTICA</t>
  </si>
  <si>
    <t xml:space="preserve">ED-32207</t>
  </si>
  <si>
    <t xml:space="preserve">FILTRO ANAERÓBICO CIRCULAR DE CONCRETO PRÉ-MOLDADO, DIÂMETRO 250CM E PROFUNDIDADE DE 150CM, EXCLUSIVE ESCAVAÇÃO</t>
  </si>
  <si>
    <t xml:space="preserve">ED-48146</t>
  </si>
  <si>
    <t xml:space="preserve">FOSSA SÉPTICA PARA 1500 L/DIA, DE CONCRETO, INSTALADA (15 PESSOAS), INCLUSIVE BOTA FORA DE MATERIAL ESCAVADO</t>
  </si>
  <si>
    <t xml:space="preserve">ED-48147</t>
  </si>
  <si>
    <t xml:space="preserve">FOSSA SÉPTICA PARA 2250 L/DIA, DE CONCRETO, INSTALADA (30 PESSOAS), INCLUSIVE BOTA FORA DE MATERIAL ESCAVADO</t>
  </si>
  <si>
    <t xml:space="preserve">ED-48148</t>
  </si>
  <si>
    <t xml:space="preserve">FOSSA SÉPTICA PARA 3000 L/DIA, DE CONCRETO, INSTALADA (40 PESSOAS), INCLUSIVE BOTA FORA DE MATERIAL ESCAVADO</t>
  </si>
  <si>
    <t xml:space="preserve">ED-48149</t>
  </si>
  <si>
    <t xml:space="preserve">FOSSA SÉPTICA PARA 3750 L/DIA, DE CONCRETO, INSTALADA (100 PESSOAS), INCLUSIVE BOTA FORA DE MATERIAL ESCAVADO</t>
  </si>
  <si>
    <t xml:space="preserve">DRENAGEM</t>
  </si>
  <si>
    <t xml:space="preserve">CANALETA PRÉ-MOLDADA</t>
  </si>
  <si>
    <t xml:space="preserve">ED-48552</t>
  </si>
  <si>
    <t xml:space="preserve">CANALETA PARA DRENAGEM, PRÉ-MOLDADA, TIPO MEIA CANA, DIÂMETRO 30CM, EXCLUSIVE TAMPA, INCLUSIVE ASSENTAMENTO EM ARGAMASSA, TRAÇO 1:3 (CIMENTO E AREIA), ESCAVAÇÃO, TRANSPORTE E RETIRADA DO MATERIAL ESCAVADO (EM CAÇAMBA)</t>
  </si>
  <si>
    <t xml:space="preserve">ED-48553</t>
  </si>
  <si>
    <t xml:space="preserve">CANALETA PARA DRENAGEM, PRÉ-MOLDADA, TIPO MEIA CANA, DIÂMETRO 40CM, EXCLUSIVE TAMPA, INCLUSIVE ASSENTAMENTO EM ARGAMASSA, TRAÇO 1:3 (CIMENTO E AREIA), ESCAVAÇÃO, TRANSPORTE E RETIRADA DO MATERIAL ESCAVADO (EM CAÇAMBA)</t>
  </si>
  <si>
    <t xml:space="preserve">ED-48554</t>
  </si>
  <si>
    <t xml:space="preserve">CANALETA PARA DRENAGEM, PRÉ-MOLDADA, TIPO MEIA CANA, DIÂMETRO 50CM, EXCLUSIVE TAMPA, INCLUSIVE ASSENTAMENTO EM ARGAMASSA, TRAÇO 1:3 (CIMENTO E AREIA), ESCAVAÇÃO, TRANSPORTE E RETIRADA DO MATERIAL ESCAVADO (EM CAÇAMBA)</t>
  </si>
  <si>
    <t xml:space="preserve">ED-48555</t>
  </si>
  <si>
    <t xml:space="preserve">CANALETA PARA DRENAGEM, PRÉ-MOLDADA, TIPO MEIA CANA, DIÂMETRO 60CM, EXCLUSIVE TAMPA, INCLUSIVE ASSENTAMENTO EM ARGAMASSA, TRAÇO 1:3 (CIMENTO E AREIA), ESCAVAÇÃO, TRANSPORTE E RETIRADA DO MATERIAL ESCAVADO (EM CAÇAMBA)</t>
  </si>
  <si>
    <t xml:space="preserve">ED-48562</t>
  </si>
  <si>
    <t xml:space="preserve">CANALETA SANITÁRIA, SEÇÃO 5X8CM, EM ARGAMASSA, TRAÇO 1:3 (CIMENTO E AREIA) COM ADITIVO IMPERMEABILIZANTE, EXCLUSIVE TAMPA, INCLUSIVE CORTE NO PISO, TRANSPORTE E RETIRADA DO MATERIAL DEMOLIDO (EM CAÇAMBA)</t>
  </si>
  <si>
    <t xml:space="preserve">CANALETA DE CONCRETO MOLDADA IN-LOCO</t>
  </si>
  <si>
    <t xml:space="preserve">ED-14720</t>
  </si>
  <si>
    <t xml:space="preserve">CANALETA PARA DRENAGEM, EM CONCRETO COM FCK 15MPA, MOLDADA IN LOCO, SEÇÃO 15X15CM, FORMA EM CONTRA BARRANCO, EXCLUSIVE TAMPA, INCLUSIVE ESCAVAÇÃO, REATERRO COM TRANSPORTE E RETIRADA DO MATERIAL ESCAVADO (EM CAÇAMBA)</t>
  </si>
  <si>
    <t xml:space="preserve">ED-14740</t>
  </si>
  <si>
    <t xml:space="preserve">CANALETA PARA DRENAGEM, EM CONCRETO COM FCK 15MPA, MOLDADA IN LOCO, SEÇÃO 15X15CM, FORMA EM MADEIRA, EXCLUSIVE TAMPA, INCLUSIVE ESCAVAÇÃO, REATERRO COM TRANSPORTE E RETIRADA DO MATERIAL ESCAVADO (EM CAÇAMBA)</t>
  </si>
  <si>
    <t xml:space="preserve">ED-14721</t>
  </si>
  <si>
    <t xml:space="preserve">CANALETA PARA DRENAGEM, EM CONCRETO COM FCK 15MPA, MOLDADA IN LOCO, SEÇÃO 20X20CM, FORMA EM CONTRA BARRANCO, EXCLUSIVE TAMPA, INCLUSIVE ESCAVAÇÃO, REATERRO COM TRANSPORTE E RETIRADA DO MATERIAL ESCAVADO (EM CAÇAMBA)</t>
  </si>
  <si>
    <t xml:space="preserve">ED-14741</t>
  </si>
  <si>
    <t xml:space="preserve">CANALETA PARA DRENAGEM, EM CONCRETO COM FCK 15MPA, MOLDADA IN LOCO, SEÇÃO 20X20CM, FORMA EM MADEIRA, EXCLUSIVE TAMPA, INCLUSIVE ESCAVAÇÃO, REATERRO COM TRANSPORTE E RETIRADA DO MATERIAL ESCAVADO (EM CAÇAMBA)</t>
  </si>
  <si>
    <t xml:space="preserve">ED-14725</t>
  </si>
  <si>
    <t xml:space="preserve">CANALETA PARA DRENAGEM, EM CONCRETO COM FCK 15MPA, MOLDADA IN LOCO, SEÇÃO 30X20CM,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</si>
  <si>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 xml:space="preserve">ED-14726</t>
  </si>
  <si>
    <t xml:space="preserve">CANALETA PARA DRENAGEM, EM CONCRETO COM FCK 15MPA, MOLDADA IN LOCO, SEÇÃO 30X20CM, FORMA EM CONTRA BARRANCO, COM TAMPA EM CONCRETO  PARA TRÂNSITO DE PEDESTRE, INCLUSIVE ESCAVAÇÃO, REATERRO COM TRANSPORTE E RETIRADA DO MATERIAL ESCAVADO (EM CAÇAMBA)</t>
  </si>
  <si>
    <t xml:space="preserve">ED-14728</t>
  </si>
  <si>
    <t xml:space="preserve">CANALETA PARA DRENAGEM, EM CONCRETO COM FCK 15MPA, MOLDADA IN LOCO, SEÇÃO 30X20CM, FORMA EM CONTRA BARRANCO, EXCLUSIVE TAMPA, INCLUSIVE ESCAVAÇÃO, REATERRO COM TRANSPORTE E RETIRADA DO MATERIAL ESCAVADO (EM CAÇAMBA)</t>
  </si>
  <si>
    <t xml:space="preserve">ED-14746</t>
  </si>
  <si>
    <t xml:space="preserve">CANALETA PARA DRENAGEM, EM CONCRETO COM FCK 15MPA, MOLDADA IN LOCO, SEÇÃO 30X20CM, FORMA EM MADEIRA, COM GRELHA EM BARRA REDONDA DN 12,5MM (1/2") E REQUADRO EM BARRA REDONDA DN 20MM (3/4") COM UMA (1) DEMÃO DE FUNDO ANTICORROSIVO E DUAS (2) DEMÃOS DE PINTURA ESMALTE, INCLUSIVE ESCAVAÇÃO, REATERRO COM TRANSPORTE E RETIRADA DO MATERIAL ESCAVADO (EM CAÇAMBA)</t>
  </si>
  <si>
    <t xml:space="preserve">ED-14747</t>
  </si>
  <si>
    <t xml:space="preserve">CANALETA PARA DRENAGEM, EM CONCRETO COM FCK 15MPA, MOLDADA IN LOCO, SEÇÃO 30X20CM, FORMA EM MADEIRA, COM TAMPA EM CONCRETO PARA TRÂNSITO DE PEDESTRE, INCLUSIVE ESCAVAÇÃO, REATERRO COM TRANSPORTE E RETIRADA DO MATERIAL ESCAVADO (EM CAÇAMBA)</t>
  </si>
  <si>
    <t xml:space="preserve">ED-14748</t>
  </si>
  <si>
    <t xml:space="preserve">CANALETA PARA DRENAGEM, EM CONCRETO COM FCK 15MPA, MOLDADA IN LOCO, SEÇÃO 30X20CM, FORMA EM MADEIRA, EXCLUSIVE TAMPA, INCLUSIVE ESCAVAÇÃO, REATERRO COM TRANSPORTE E RETIRADA DO MATERIAL ESCAVADO (EM CAÇAMBA)</t>
  </si>
  <si>
    <t xml:space="preserve">ED-14718</t>
  </si>
  <si>
    <t xml:space="preserve">CANALETA PARA DRENAGEM, EM CONCRETO COM FCK 15MPA, MOLDADA IN LOCO, SEÇÃO 30X30CM, FORMA EM CONTRA BARRANCO, COM GRELHA EM BARRA REDONDA DN 12,5MM (1/2") E REQUADRO EM BARRA REDONDA DN 20MM (3/4") COM UMA (1) DEMÃO DE FUNDO ANTICORROSIVO E DUAS (2) DEMÃOS DE PINTURA ESMALTE, INCLUSIVE ESCAVAÇÃO, REATERRO COM TRANSPORTE E RETIRADA DO MATERIAL ESCAVADO (EM CAÇAMBA)</t>
  </si>
  <si>
    <t xml:space="preserve">ED-14719</t>
  </si>
  <si>
    <t xml:space="preserve">CANALETA PARA DRENAGEM, EM CONCRETO COM FCK 15MPA, MOLDADA IN LOCO, SEÇÃO 30X30CM, FORMA EM CONTRA BARRANCO, COM TAMPA EM CONCRETO  PARA TRÂNSITO DE PEDESTRE, INCLUSIVE ESCAVAÇÃO, REATERRO COM TRANSPORTE E RETIRADA DO MATERIAL ESCAVADO (EM CAÇAMBA)</t>
  </si>
  <si>
    <t xml:space="preserve">ED-14722</t>
  </si>
  <si>
    <t xml:space="preserve">CANALETA PARA DRENAGEM, EM CONCRETO COM FCK 15MPA, MOLDADA IN LOCO, SEÇÃO 30X30CM, FORMA EM CONTRA BARRANCO, EXCLUSIVE TAMPA, INCLUSIVE ESCAVAÇÃO, REATERRO COM TRANSPORTE E RETIRADA DO MATERIAL ESCAVADO (EM CAÇAMBA)</t>
  </si>
  <si>
    <t xml:space="preserve">ED-14737</t>
  </si>
  <si>
    <t xml:space="preserve">CANALETA PARA DRENAGEM, EM CONCRETO COM FCK 15MPA, MOLDADA IN LOCO, SEÇÃO 30X30CM, FORMA EM MADEIRA, COM GRELHA EM BARRA REDONDA DN 12,5MM (1/2") E REQUADRO EM BARRA REDONDA DN 20MM (3/4") COM UMA (1) DEMÃO DE FUNDO ANTICORROSIVO E DUAS (2) DEMÃOS DE PINTURA ESMALTE, INCLUSIVE ESCAVAÇÃO, REATERRO COM TRANSPORTE E RETIRADA DO MATERIAL ESCAVADO (EM CAÇAMBA)</t>
  </si>
  <si>
    <t xml:space="preserve">ED-14739</t>
  </si>
  <si>
    <t xml:space="preserve">CANALETA PARA DRENAGEM, EM CONCRETO COM FCK 15MPA, MOLDADA IN LOCO, SEÇÃO 30X30CM, FORMA EM MADEIRA, COM TAMPA EM CONCRETO  PARA TRÂNSITO DE PEDESTRE, INCLUSIVE ESCAVAÇÃO, REATERRO COM TRANSPORTE E RETIRADA DO MATERIAL ESCAVADO (EM CAÇAMBA)</t>
  </si>
  <si>
    <t xml:space="preserve">ED-14742</t>
  </si>
  <si>
    <t xml:space="preserve">CANALETA PARA DRENAGEM, EM CONCRETO COM FCK 15MPA, MOLDADA IN LOCO, SEÇÃO 30X30CM, FORMA EM MADEIRA, EXCLUSIVE TAMPA, INCLUSIVE ESCAVAÇÃO, REATERRO COM TRANSPORTE E RETIRADA DO MATERIAL ESCAVADO (EM CAÇAMBA)</t>
  </si>
  <si>
    <t xml:space="preserve">ED-14581</t>
  </si>
  <si>
    <t xml:space="preserve">CANALETA PARA DRENAGEM, EM CONCRETO COM FCK 15MPA, MOLDADA IN LOCO, SEÇÃO 40X40CM, FORMA EM CONTRA BARRANCO, EXCLUSIVE TAMPA, INCLUSIVE ESCAVAÇÃO, REATERRO COM TRANSPORTE E RETIRADA DO MATERIAL ESCAVADO (EM CAÇAMBA)</t>
  </si>
  <si>
    <t xml:space="preserve">ED-14743</t>
  </si>
  <si>
    <t xml:space="preserve">CANALETA PARA DRENAGEM, EM CONCRETO COM FCK 15MPA, MOLDADA IN LOCO, SEÇÃO 40X40CM, FORMA EM MADEIRA, EXCLUSIVE TAMPA, INCLUSIVE ESCAVAÇÃO, REATERRO COM TRANSPORTE E RETIRADA DO MATERIAL ESCAVADO (EM CAÇAMBA)</t>
  </si>
  <si>
    <t xml:space="preserve">ED-14723</t>
  </si>
  <si>
    <t xml:space="preserve">CANALETA PARA DRENAGEM, EM CONCRETO COM FCK 15MPA, MOLDADA IN LOCO, SEÇÃO 60X60CM, FORMA EM CONTRA BARRANCO, EXCLUSIVE TAMPA, INCLUSIVE ESCAVAÇÃO, REATERRO COM TRANSPORTE E RETIRADA DO MATERIAL ESCAVADO (EM CAÇAMBA)</t>
  </si>
  <si>
    <t xml:space="preserve">ED-14744</t>
  </si>
  <si>
    <t xml:space="preserve">CANALETA PARA DRENAGEM, EM CONCRETO COM FCK 15MPA, MOLDADA IN LOCO, SEÇÃO 60X60CM, FORMA EM MADEIRA, EXCLUSIVE TAMPA, INCLUSIVE ESCAVAÇÃO, REATERRO COM TRANSPORTE E RETIRADA DO MATERIAL ESCAVADO (EM CAÇAMBA)</t>
  </si>
  <si>
    <t xml:space="preserve">ED-14724</t>
  </si>
  <si>
    <t xml:space="preserve">CANALETA PARA DRENAGEM, EM CONCRETO COM FCK 15MPA, MOLDADA IN LOCO, SEÇÃO 90X90CM, FORMA EM CONTRA BARRANCO, EXCLUSIVE TAMPA, INCLUSIVE ESCAVAÇÃO, REATERRO COM TRANSPORTE E RETIRADA DO MATERIAL ESCAVADO (EM CAÇAMBA)</t>
  </si>
  <si>
    <t xml:space="preserve">ED-14745</t>
  </si>
  <si>
    <t xml:space="preserve">CANALETA PARA DRENAGEM, EM CONCRETO COM FCK 15MPA, MOLDADA IN LOCO, SEÇÃO 90X90CM, FORMA EM MADEIRA, EXCLUSIVE TAMPA, INCLUSIVE ESCAVAÇÃO, REATERRO COM TRANSPORTE E RETIRADA DO MATERIAL ESCAVADO (EM CAÇAMBA)</t>
  </si>
  <si>
    <t xml:space="preserve">TUBULAÇÃO PARA DRENAGEM</t>
  </si>
  <si>
    <t xml:space="preserve">ED-48669</t>
  </si>
  <si>
    <t xml:space="preserve">FORNECIMENTO E ASSENTAMENTO DE TUBO PVC RÍGIDO, DRENAGEM/PLUVIAL, PBV - SÉRIE NORMAL, DN 100 MM (4"), INCLUSIVE CONEXÕES</t>
  </si>
  <si>
    <t xml:space="preserve">ED-48670</t>
  </si>
  <si>
    <t xml:space="preserve">FORNECIMENTO E ASSENTAMENTO DE TUBO PVC RÍGIDO, DRENAGEM/PLUVIAL, PBV - SÉRIE NORMAL, DN 150 MM (6"), INCLUSIVE CONEXÕES</t>
  </si>
  <si>
    <t xml:space="preserve">ED-48671</t>
  </si>
  <si>
    <t xml:space="preserve">FORNECIMENTO E ASSENTAMENTO DE TUBO PVC RÍGIDO, DRENAGEM/PLUVIAL, PBV - SÉRIE NORMAL, DN 200 MM (8"), INCLUSIVE CONEXÕES</t>
  </si>
  <si>
    <t xml:space="preserve">ED-48667</t>
  </si>
  <si>
    <t xml:space="preserve">FORNECIMENTO E ASSENTAMENTO DE TUBO PVC RÍGIDO, DRENAGEM/PLUVIAL, PBV - SÉRIE NORMAL, DN 50 MM (2"), INCLUSIVE CONEXÕES</t>
  </si>
  <si>
    <t xml:space="preserve">ED-48668</t>
  </si>
  <si>
    <t xml:space="preserve">FORNECIMENTO E ASSENTAMENTO DE TUBO PVC RÍGIDO, DRENAGEM/PLUVIAL, PBV - SÉRIE NORMAL, DN 75 MM (3"), INCLUSIVE CONEXÕES</t>
  </si>
  <si>
    <t xml:space="preserve">TUBULAÇÃO PERFURADO EM PVC FLEXÍVEL CORRUGADO</t>
  </si>
  <si>
    <t xml:space="preserve">ED-5371</t>
  </si>
  <si>
    <t xml:space="preserve">TUBO PERFURADO CORRUGADO EM PEAD PARA DRENAGEM, DN 100MM(4"), EXCLUSIVE ESCAVAÇÃO DE VALA E APLICAÇÃO DE MATERIAL DRENANTE</t>
  </si>
  <si>
    <t xml:space="preserve">ED-5372</t>
  </si>
  <si>
    <t xml:space="preserve">TUBO PERFURADO CORRUGADO EM PEAD PARA DRENAGEM, DN 160MM(6"), EXCLUSIVE ESCAVAÇÃO DE VALA E APLICAÇÃO DE MATERIAL DRENANTE</t>
  </si>
  <si>
    <t xml:space="preserve">ED-5376</t>
  </si>
  <si>
    <t xml:space="preserve">TUBO PERFURADO CORRUGADO EM PEAD PARA DRENAGEM, DN 200MM(8"), EXCLUSIVE ESCAVAÇÃO DE VALA E APLICAÇÃO DE MATERIAL DRENANTE</t>
  </si>
  <si>
    <t xml:space="preserve">ED-5370</t>
  </si>
  <si>
    <t xml:space="preserve">TUBO PERFURADO CORRUGADO EM PEAD PARA DRENAGEM, DN 65MM(2.1/2"), EXCLUSIVE ESCAVAÇÃO DE VALA E APLICAÇÃO DE MATERIAL DRENANTE</t>
  </si>
  <si>
    <t xml:space="preserve">TUBULAÇÃO DE CONCRETO SIMPLES</t>
  </si>
  <si>
    <t xml:space="preserve">ED-48687</t>
  </si>
  <si>
    <t xml:space="preserve">TUBO DE CONCRETO para dreno simples ou poroso, Ø 150 mm</t>
  </si>
  <si>
    <t xml:space="preserve">ED-48675</t>
  </si>
  <si>
    <t xml:space="preserve">TUBO DE CONCRETO SIMPLES, CLASSE PS1, DIÂMETRO 300MM, INCLUSIVE FORNECIMENTO, ASSENTAMENTO E REJUNTAMENTO, EXCLUSIVE ESCAVAÇÃO</t>
  </si>
  <si>
    <t xml:space="preserve">ED-48676</t>
  </si>
  <si>
    <t xml:space="preserve">TUBO DE CONCRETO SIMPLES, CLASSE PS1, DIÂMETRO 400MM, INCLUSIVE FORNECIMENTO, ASSENTAMENTO E REJUNTAMENTO, EXCLUSIVE ESCAVAÇÃO</t>
  </si>
  <si>
    <t xml:space="preserve">ED-48677</t>
  </si>
  <si>
    <t xml:space="preserve">TUBO DE CONCRETO SIMPLES, CLASSE PS1, DIÂMETRO 500MM, INCLUSIVE FORNECIMENTO, ASSENTAMENTO E REJUNTAMENTO, EXCLUSIVE ESCAVAÇÃO</t>
  </si>
  <si>
    <t xml:space="preserve">ED-48678</t>
  </si>
  <si>
    <t xml:space="preserve">TUBO DE CONCRETO SIMPLES, CLASSE PS1, DIÂMETRO 600MM, INCLUSIVE FORNECIMENTO, ASSENTAMENTO E REJUNTAMENTO, EXCLUSIVE ESCAVAÇÃO</t>
  </si>
  <si>
    <t xml:space="preserve">TUBULAÇÃO DE CONCRETO ARMADO</t>
  </si>
  <si>
    <t xml:space="preserve">ED-48684</t>
  </si>
  <si>
    <t xml:space="preserve">TUBO DE CONCRETO ARMADO, CLASSE PA1, DIÂMETRO 1000MM, INCLUSIVE FORNECIMENTO, ASSENTAMENTO E REJUNTAMENTO, EXCLUSIVE ESCAVAÇÃO</t>
  </si>
  <si>
    <t xml:space="preserve">ED-48685</t>
  </si>
  <si>
    <t xml:space="preserve">TUBO DE CONCRETO ARMADO, CLASSE PA1, DIÂMETRO 1200MM, INCLUSIVE FORNECIMENTO, ASSENTAMENTO E REJUNTAMENTO, EXCLUSIVE ESCAVAÇÃO</t>
  </si>
  <si>
    <t xml:space="preserve">ED-48686</t>
  </si>
  <si>
    <t xml:space="preserve">TUBO DE CONCRETO ARMADO, CLASSE PA1, DIÂMETRO 1500MM, INCLUSIVE FORNECIMENTO, ASSENTAMENTO E REJUNTAMENTO, EXCLUSIVE ESCAVAÇÃO</t>
  </si>
  <si>
    <t xml:space="preserve">ED-48680</t>
  </si>
  <si>
    <t xml:space="preserve">TUBO DE CONCRETO ARMADO, CLASSE PA1, DIÂMETRO 400MM, INCLUSIVE FORNECIMENTO, ASSENTAMENTO E REJUNTAMENTO, EXCLUSIVE ESCAVAÇÃO
</t>
  </si>
  <si>
    <t xml:space="preserve">ED-48681</t>
  </si>
  <si>
    <t xml:space="preserve">TUBO DE CONCRETO ARMADO, CLASSE PA1, DIÂMETRO 500MM, INCLUSIVE FORNECIMENTO, ASSENTAMENTO E REJUNTAMENTO, EXCLUSIVE ESCAVAÇÃO</t>
  </si>
  <si>
    <t xml:space="preserve">ED-48682</t>
  </si>
  <si>
    <t xml:space="preserve">TUBO DE CONCRETO ARMADO, CLASSE PA1, DIÂMETRO 600MM, INCLUSIVE FORNECIMENTO, ASSENTAMENTO E REJUNTAMENTO, EXCLUSIVE ESCAVAÇÃO</t>
  </si>
  <si>
    <t xml:space="preserve">ED-48683</t>
  </si>
  <si>
    <t xml:space="preserve">TUBO DE CONCRETO ARMADO, CLASSE PA1, DIÂMETRO 800MM, INCLUSIVE FORNECIMENTO, ASSENTAMENTO E REJUNTAMENTO, EXCLUSIVE ESCAVAÇÃO</t>
  </si>
  <si>
    <t xml:space="preserve">GALERIA CELULAR</t>
  </si>
  <si>
    <t xml:space="preserve">ED-48611</t>
  </si>
  <si>
    <t xml:space="preserve">ALA DE GALERIA CELULAR B = 1,20 M, EXCLUSIVE BOTA FORA</t>
  </si>
  <si>
    <t xml:space="preserve">ED-48612</t>
  </si>
  <si>
    <t xml:space="preserve">ALA DE GALERIA CELULAR B = 1,30 M, EXCLUSIVE BOTA FORA</t>
  </si>
  <si>
    <t xml:space="preserve">ED-48613</t>
  </si>
  <si>
    <t xml:space="preserve">ALA DE GALERIA CELULAR B = 1,40 M, EXCLUSIVE BOTA FORA</t>
  </si>
  <si>
    <t xml:space="preserve">ED-48614</t>
  </si>
  <si>
    <t xml:space="preserve">ALA DE GALERIA CELULAR B = 1,50 M, EXCLUSIVE BOTA FORA</t>
  </si>
  <si>
    <t xml:space="preserve">ED-48615</t>
  </si>
  <si>
    <t xml:space="preserve">ALA DE GALERIA CELULAR B = 1,60 M, EXCLUSIVE BOTA FORA</t>
  </si>
  <si>
    <t xml:space="preserve">ED-48616</t>
  </si>
  <si>
    <t xml:space="preserve">ALA DE GALERIA CELULAR B = 1,70 M, EXCLUSIVE BOTA FORA</t>
  </si>
  <si>
    <t xml:space="preserve">ED-48617</t>
  </si>
  <si>
    <t xml:space="preserve">ALA DE GALERIA CELULAR B = 1,80 M, EXCLUSIVE BOTA FORA</t>
  </si>
  <si>
    <t xml:space="preserve">ED-48618</t>
  </si>
  <si>
    <t xml:space="preserve">ALA DE GALERIA CELULAR B = 1,90 M, EXCLUSIVE BOTA FORA</t>
  </si>
  <si>
    <t xml:space="preserve">ED-48619</t>
  </si>
  <si>
    <t xml:space="preserve">ALA DE GALERIA CELULAR B = 2,00 M, EXCLUSIVE BOTA FORA</t>
  </si>
  <si>
    <t xml:space="preserve">ED-48620</t>
  </si>
  <si>
    <t xml:space="preserve">ALA DE GALERIA CELULAR B = 2,10 M, EXCLUSIVE BOTA FORA</t>
  </si>
  <si>
    <t xml:space="preserve">ED-48621</t>
  </si>
  <si>
    <t xml:space="preserve">ALA DE GALERIA CELULAR B = 2,20 M, EXCLUSIVE BOTA FORA</t>
  </si>
  <si>
    <t xml:space="preserve">ED-48622</t>
  </si>
  <si>
    <t xml:space="preserve">ALA DE GALERIA CELULAR B = 2,30 M, EXCLUSIVE BOTA FORA</t>
  </si>
  <si>
    <t xml:space="preserve">ED-48623</t>
  </si>
  <si>
    <t xml:space="preserve">ALA DE GALERIA CELULAR B = 2,40 M, EXCLUSIVE BOTA FORA</t>
  </si>
  <si>
    <t xml:space="preserve">ED-48624</t>
  </si>
  <si>
    <t xml:space="preserve">ALA DE GALERIA CELULAR B = 2,50 M, EXCLUSIVE BOTA FORA</t>
  </si>
  <si>
    <t xml:space="preserve">ED-48625</t>
  </si>
  <si>
    <t xml:space="preserve">ALA DE GALERIA CELULAR B = 2,60 M, EXCLUSIVE BOTA FORA</t>
  </si>
  <si>
    <t xml:space="preserve">ED-48626</t>
  </si>
  <si>
    <t xml:space="preserve">ALA DE GALERIA CELULAR B = 2,70 M, EXCLUSIVE BOTA FORA</t>
  </si>
  <si>
    <t xml:space="preserve">ED-48627</t>
  </si>
  <si>
    <t xml:space="preserve">ALA DE GALERIA CELULAR B = 2,80 M, EXCLUSIVE BOTA FORA</t>
  </si>
  <si>
    <t xml:space="preserve">ED-48628</t>
  </si>
  <si>
    <t xml:space="preserve">ALA DE GALERIA CELULAR B = 2,90 M, EXCLUSIVE BOTA FORA</t>
  </si>
  <si>
    <t xml:space="preserve">ED-48629</t>
  </si>
  <si>
    <t xml:space="preserve">ALA DE GALERIA CELULAR B = 3,00 M, EXCLUSIVE BOTA FORA</t>
  </si>
  <si>
    <t xml:space="preserve">ED-48544</t>
  </si>
  <si>
    <t xml:space="preserve">ALA DE REDE TUBULAR DN 1000, EXCLUSIVE BOTA FORA</t>
  </si>
  <si>
    <t xml:space="preserve">ED-48545</t>
  </si>
  <si>
    <t xml:space="preserve">ALA DE REDE TUBULAR DN 1100, EXCLUSIVE BOTA FORA</t>
  </si>
  <si>
    <t xml:space="preserve">ED-48546</t>
  </si>
  <si>
    <t xml:space="preserve">ALA DE REDE TUBULAR DN 1200, EXCLUSIVE BOTA FORA</t>
  </si>
  <si>
    <t xml:space="preserve">ED-48547</t>
  </si>
  <si>
    <t xml:space="preserve">ALA DE REDE TUBULAR DN 1300, EXCLUSIVE BOTA FORA</t>
  </si>
  <si>
    <t xml:space="preserve">ED-48548</t>
  </si>
  <si>
    <t xml:space="preserve">ALA DE REDE TUBULAR DN 1500, EXCLUSIVE BOTA FORA</t>
  </si>
  <si>
    <t xml:space="preserve">ED-48539</t>
  </si>
  <si>
    <t xml:space="preserve">ALA DE REDE TUBULAR DN 500, EXCLUSIVE BOTA FORA</t>
  </si>
  <si>
    <t xml:space="preserve">ED-48540</t>
  </si>
  <si>
    <t xml:space="preserve">ALA DE REDE TUBULAR DN 600, EXCLUSIVE BOTA FORA</t>
  </si>
  <si>
    <t xml:space="preserve">ED-48541</t>
  </si>
  <si>
    <t xml:space="preserve">ALA DE REDE TUBULAR DN 700, EXCLUSIVE BOTA FORA</t>
  </si>
  <si>
    <t xml:space="preserve">ED-48542</t>
  </si>
  <si>
    <t xml:space="preserve">ALA DE REDE TUBULAR DN 800, EXCLUSIVE BOTA FORA</t>
  </si>
  <si>
    <t xml:space="preserve">ED-48543</t>
  </si>
  <si>
    <t xml:space="preserve">ALA DE REDE TUBULAR DN 900, EXCLUSIVE BOTA FORA</t>
  </si>
  <si>
    <t xml:space="preserve">CHAMINÉ DE POÇO DE VISITA </t>
  </si>
  <si>
    <t xml:space="preserve">ED-48568</t>
  </si>
  <si>
    <t xml:space="preserve">CHAMINÉ DE POÇO DE VISITA TIPO "A", EM ALVENARIA COM DEGRAUS DE AÇO CA-50</t>
  </si>
  <si>
    <t xml:space="preserve">ED-48569</t>
  </si>
  <si>
    <t xml:space="preserve">CHAMINÉ DE POÇO DE VISITA TIPO "B", EM ANEL DE CONCRETO CA-1 COM DEGRAUS DE AÇO CA-50</t>
  </si>
  <si>
    <t xml:space="preserve">POÇO DE VISITA PARA REDE TUBULAR</t>
  </si>
  <si>
    <t xml:space="preserve">ED-48636</t>
  </si>
  <si>
    <t xml:space="preserve">POÇO DE VISITA PARA REDE TUBULAR TIPO A DN 1000, EXCLUSIVE ESCAVAÇÃO, REATERRO E BOTA FORA</t>
  </si>
  <si>
    <t xml:space="preserve">ED-48637</t>
  </si>
  <si>
    <t xml:space="preserve">POÇO DE VISITA PARA REDE TUBULAR TIPO A DN 1100, EXCLUSIVE ESCAVAÇÃO, REATERRO E BOTA FORA</t>
  </si>
  <si>
    <t xml:space="preserve">ED-48638</t>
  </si>
  <si>
    <t xml:space="preserve">POÇO DE VISITA PARA REDE TUBULAR TIPO A DN 1200, EXCLUSIVE ESCAVAÇÃO, REATERRO E BOTA FORA</t>
  </si>
  <si>
    <t xml:space="preserve">ED-48639</t>
  </si>
  <si>
    <t xml:space="preserve">POÇO DE VISITA PARA REDE TUBULAR TIPO A DN 1300, EXCLUSIVE ESCAVAÇÃO, REATERRO E BOTA FORA</t>
  </si>
  <si>
    <t xml:space="preserve">ED-48640</t>
  </si>
  <si>
    <t xml:space="preserve">POÇO DE VISITA PARA REDE TUBULAR TIPO A DN 1500, EXCLUSIVE ESCAVAÇÃO, REATERRO E BOTA FORA</t>
  </si>
  <si>
    <t xml:space="preserve">ED-48630</t>
  </si>
  <si>
    <t xml:space="preserve">POÇO DE VISITA PARA REDE TUBULAR TIPO A DN 500, EXCLUSIVE ESCAVAÇÃO, REATERRO E BOTA FORA</t>
  </si>
  <si>
    <t xml:space="preserve">ED-48631</t>
  </si>
  <si>
    <t xml:space="preserve">POÇO DE VISITA PARA REDE TUBULAR TIPO A DN 600, EXCLUSIVE ESCAVAÇÃO, REATERRO E BOTA FORA</t>
  </si>
  <si>
    <t xml:space="preserve">ED-48632</t>
  </si>
  <si>
    <t xml:space="preserve">POÇO DE VISITA PARA REDE TUBULAR TIPO A DN 700, EXCLUSIVE ESCAVAÇÃO, REATERRO E BOTA FORA</t>
  </si>
  <si>
    <t xml:space="preserve">ED-48634</t>
  </si>
  <si>
    <t xml:space="preserve">POÇO DE VISITA PARA REDE TUBULAR TIPO A DN 800, EXCLUSIVE ESCAVAÇÃO, REATERRO E BOTA FORA</t>
  </si>
  <si>
    <t xml:space="preserve">ED-48635</t>
  </si>
  <si>
    <t xml:space="preserve">POÇO DE VISITA PARA REDE TUBULAR TIPO A DN 900, EXCLUSIVE ESCAVAÇÃO, REATERRO E BOTA FORA</t>
  </si>
  <si>
    <t xml:space="preserve">ED-48646</t>
  </si>
  <si>
    <t xml:space="preserve">POÇO DE VISITA PARA REDE TUBULAR TIPO B DN 1000, EXCLUSIVE ESCAVAÇÃO, REATERRO E BOTA FORA</t>
  </si>
  <si>
    <t xml:space="preserve">ED-48647</t>
  </si>
  <si>
    <t xml:space="preserve">POÇO DE VISITA PARA REDE TUBULAR TIPO B DN 1100, EXCLUSIVE ESCAVAÇÃO, REATERRO E BOTA FORA</t>
  </si>
  <si>
    <t xml:space="preserve">ED-48648</t>
  </si>
  <si>
    <t xml:space="preserve">POÇO DE VISITA PARA REDE TUBULAR TIPO B DN 1200, EXCLUSIVE ESCAVAÇÃO, REATERRO E BOTA FORA</t>
  </si>
  <si>
    <t xml:space="preserve">ED-48649</t>
  </si>
  <si>
    <t xml:space="preserve">POÇO DE VISITA PARA REDE TUBULAR TIPO B DN 1300, EXCLUSIVE ESCAVAÇÃO, REATERRO E BOTA FORA</t>
  </si>
  <si>
    <t xml:space="preserve">ED-48650</t>
  </si>
  <si>
    <t xml:space="preserve">POÇO DE VISITA PARA REDE TUBULAR TIPO B DN 1500, EXCLUSIVE ESCAVAÇÃO, REATERRO E BOTA FORA</t>
  </si>
  <si>
    <t xml:space="preserve">ED-48641</t>
  </si>
  <si>
    <t xml:space="preserve">POÇO DE VISITA PARA REDE TUBULAR TIPO B DN 500, EXCLUSIVE ESCAVAÇÃO, REATERRO E BOTA FORA</t>
  </si>
  <si>
    <t xml:space="preserve">ED-48642</t>
  </si>
  <si>
    <t xml:space="preserve">POÇO DE VISITA PARA REDE TUBULAR TIPO B DN 600, EXCLUSIVE ESCAVAÇÃO, REATERRO E BOTA FORA</t>
  </si>
  <si>
    <t xml:space="preserve">ED-48643</t>
  </si>
  <si>
    <t xml:space="preserve">POÇO DE VISITA PARA REDE TUBULAR TIPO B DN 700, EXCLUSIVE ESCAVAÇÃO, REATERRO E BOTA FORA</t>
  </si>
  <si>
    <t xml:space="preserve">ED-48644</t>
  </si>
  <si>
    <t xml:space="preserve">POÇO DE VISITA PARA REDE TUBULAR TIPO B DN 800, EXCLUSIVE ESCAVAÇÃO, REATERRO E BOTA FORA</t>
  </si>
  <si>
    <t xml:space="preserve">ED-48645</t>
  </si>
  <si>
    <t xml:space="preserve">POÇO DE VISITA PARA REDE TUBULAR TIPO B DN 900, EXCLUSIVE ESCAVAÇÃO, REATERRO E BOTA FORA</t>
  </si>
  <si>
    <t xml:space="preserve">ED-48656</t>
  </si>
  <si>
    <t xml:space="preserve">POÇO DE VISITA PARA REDE TUBULAR TIPO C DN 1000, EXCLUSIVE ESCAVAÇÃO, REATERRO E BOTA FORA</t>
  </si>
  <si>
    <t xml:space="preserve">ED-48657</t>
  </si>
  <si>
    <t xml:space="preserve">POÇO DE VISITA PARA REDE TUBULAR TIPO C DN 1100, EXCLUSIVE ESCAVAÇÃO, REATERRO E BOTA FORA</t>
  </si>
  <si>
    <t xml:space="preserve">ED-48658</t>
  </si>
  <si>
    <t xml:space="preserve">POÇO DE VISITA PARA REDE TUBULAR TIPO C DN 1200, EXCLUSIVE ESCAVAÇÃO, REATERRO E BOTA FORA</t>
  </si>
  <si>
    <t xml:space="preserve">ED-48659</t>
  </si>
  <si>
    <t xml:space="preserve">POÇO DE VISITA PARA REDE TUBULAR TIPO C DN 1300, EXCLUSIVE ESCAVAÇÃO, REATERRO E BOTA FORA</t>
  </si>
  <si>
    <t xml:space="preserve">ED-48660</t>
  </si>
  <si>
    <t xml:space="preserve">POÇO DE VISITA PARA REDE TUBULAR TIPO C DN 1500, EXCLUSIVE ESCAVAÇÃO, REATERRO E BOTA FORA</t>
  </si>
  <si>
    <t xml:space="preserve">ED-48651</t>
  </si>
  <si>
    <t xml:space="preserve">POÇO DE VISITA PARA REDE TUBULAR TIPO C DN 500, EXCLUSIVE ESCAVAÇÃO, REATERRO E BOTA FORA</t>
  </si>
  <si>
    <t xml:space="preserve">ED-48652</t>
  </si>
  <si>
    <t xml:space="preserve">POÇO DE VISITA PARA REDE TUBULAR TIPO C DN 600, EXCLUSIVE ESCAVAÇÃO, REATERRO E BOTA FORA</t>
  </si>
  <si>
    <t xml:space="preserve">ED-48653</t>
  </si>
  <si>
    <t xml:space="preserve">POÇO DE VISITA PARA REDE TUBULAR TIPO C DN 700, EXCLUSIVE ESCAVAÇÃO, REATERRO E BOTA FORA</t>
  </si>
  <si>
    <t xml:space="preserve">ED-48654</t>
  </si>
  <si>
    <t xml:space="preserve">POÇO DE VISITA PARA REDE TUBULAR TIPO C DN 800, EXCLUSIVE ESCAVAÇÃO, REATERRO E BOTA FORA</t>
  </si>
  <si>
    <t xml:space="preserve">ED-48655</t>
  </si>
  <si>
    <t xml:space="preserve">POÇO DE VISITA PARA REDE TUBULAR TIPO C DN 900, EXCLUSIVE ESCAVAÇÃO, REATERRO E BOTA FORA</t>
  </si>
  <si>
    <t xml:space="preserve">TAMPÃO PARA POÇO DE VISITA</t>
  </si>
  <si>
    <t xml:space="preserve">ED-48666</t>
  </si>
  <si>
    <t xml:space="preserve">TAMPÃO CIRCULAR EM FERRO FUNDIDO PARA POÇO DE VISITA, ARTICULADO COM DIÂMETRO DE 60CM, CLASSE 400, INCLUSIVE ASSENTAMENTO, EXCLUSIVE POÇO DE VISITA</t>
  </si>
  <si>
    <t xml:space="preserve">BOCA DE LOBO</t>
  </si>
  <si>
    <t xml:space="preserve">ED-48551</t>
  </si>
  <si>
    <t xml:space="preserve">BOCA DE LOBO DUPLA (TIPO B - CONCRETO), QUADRO, GRELHA E CANTONEIRA, INCLUSIVE ESCAVAÇÃO, REATERRO E BOTA-FORA</t>
  </si>
  <si>
    <t xml:space="preserve">ED-48549</t>
  </si>
  <si>
    <t xml:space="preserve">BOCA DE LOBO SIMPLES (TIPO A - FERRO FUNDIDO), QUADRO, GRELHA E CANTONEIRA, INCLUSIVE ESCAVAÇÃO, REATERRO E BOTA-FORA</t>
  </si>
  <si>
    <t xml:space="preserve">ED-48550</t>
  </si>
  <si>
    <t xml:space="preserve">BOCA DE LOBO SIMPLES (TIPO B - CONCRETO), QUADRO, GRELHA E CANTONEIRA, INCLUSIVE ESCAVAÇÃO, REATERRO E BOTA-FORA</t>
  </si>
  <si>
    <t xml:space="preserve">CAIXA DE CAPTAÇÃO E DRENAGEM </t>
  </si>
  <si>
    <t xml:space="preserve">ED-48572</t>
  </si>
  <si>
    <t xml:space="preserve">CAIXA DE CAPTAÇÃO E DRENAGEM TIPO A (100 X 100 X 120 CM), D = 500 MM A 1500MM, INCLUSIVE ESCAVAÇÃO, REATERRO E BOTA FORA</t>
  </si>
  <si>
    <t xml:space="preserve">ED-48573</t>
  </si>
  <si>
    <t xml:space="preserve">CAIXA DE CAPTAÇÃO E DRENAGEM TIPO A (120 X 120 X 150 CM), D = 500 MM A 1500MM, INCLUSIVE ESCAVAÇÃO, REATERRO E BOTA FORA</t>
  </si>
  <si>
    <t xml:space="preserve">ED-48574</t>
  </si>
  <si>
    <t xml:space="preserve">CAIXA DE CAPTAÇÃO E DRENAGEM TIPO B D = 500 MM</t>
  </si>
  <si>
    <t xml:space="preserve">ED-48575</t>
  </si>
  <si>
    <t xml:space="preserve">CAIXA DE CAPTAÇÃO E DRENAGEM TIPO B (100 X 100 X 120 CM), D = 500 MM A 1500MM, INCLUSIVE ESCAVAÇÃO, REATERRO E BOTA FORA</t>
  </si>
  <si>
    <t xml:space="preserve">ED-48576</t>
  </si>
  <si>
    <t xml:space="preserve">CAIXA DE CAPTAÇÃO E DRENAGEM TIPO B (120 X 120 X 150 CM), D = 500 MM A 1500MM, INCLUSIVE ESCAVAÇÃO, REATERRO E BOTA FORA</t>
  </si>
  <si>
    <t xml:space="preserve">ED-48578</t>
  </si>
  <si>
    <t xml:space="preserve">CAIXA DE CAPTAÇÃO E DRENAGEM TIPO C (100 X 100 X 120 CM), D = 500 MM A 1500MM, INCLUSIVE ESCAVAÇÃO, REATERRO E BOTA FORA</t>
  </si>
  <si>
    <t xml:space="preserve">ED-48579</t>
  </si>
  <si>
    <t xml:space="preserve">CAIXA DE CAPTAÇÃO E DRENAGEM TIPO C (120 X 120 X 150 CM), D = 500 MM A 1500MM, INCLUSIVE ESCAVAÇÃO, REATERRO E BOTA FORA</t>
  </si>
  <si>
    <t xml:space="preserve">ED-48582</t>
  </si>
  <si>
    <t xml:space="preserve">CAIXA DE CAPTAÇÃO E DRENAGEM TIPO E (100 X 100 X 120 CM), D = 500 MM A 1500MM, INCLUSIVE ESCAVAÇÃO, REATERRO E BOTA FORA</t>
  </si>
  <si>
    <t xml:space="preserve">ED-48583</t>
  </si>
  <si>
    <t xml:space="preserve">CAIXA DE CAPTAÇÃO E DRENAGEM TIPO E (120 X 120 X 150 CM), D = 500 MM A 1500MM, INCLUSIVE ESCAVAÇÃO, REATERRO E BOTA FORA</t>
  </si>
  <si>
    <t xml:space="preserve">ED-48584</t>
  </si>
  <si>
    <t xml:space="preserve">CAIXA DE CAPTAÇÃO E DRENAGEM TIPO F (100 X 100 X 120 CM), D = 500 MM A 1500MM, INCLUSIVE ESCAVAÇÃO, REATERRO E BOTA FORA</t>
  </si>
  <si>
    <t xml:space="preserve">ED-48585</t>
  </si>
  <si>
    <t xml:space="preserve">CAIXA DE CAPTAÇÃO E DRENAGEM TIPO F (120 X 120 X 150 CM), D = 500 MM A 1500MM, INCLUSIVE ESCAVAÇÃO, REATERRO E BOTA FORA</t>
  </si>
  <si>
    <t xml:space="preserve">ED-48571</t>
  </si>
  <si>
    <t xml:space="preserve">CAIXAS DE CAPTAÇÃO E DRENAGEM TIPO A D = 500 MM</t>
  </si>
  <si>
    <t xml:space="preserve">ED-48577</t>
  </si>
  <si>
    <t xml:space="preserve">CAIXAS DE CAPTAÇÃO E DRENAGEM TIPO C D = 500 MM</t>
  </si>
  <si>
    <t xml:space="preserve">CAIXA DE AREIA</t>
  </si>
  <si>
    <t xml:space="preserve">ED-48587</t>
  </si>
  <si>
    <t xml:space="preserve">CAIXA DE AREIA 100 X 100 X 100 CM</t>
  </si>
  <si>
    <t xml:space="preserve">ED-48586</t>
  </si>
  <si>
    <t xml:space="preserve">CAIXA DE AREIA 50 X 60 X 70 CM</t>
  </si>
  <si>
    <t xml:space="preserve">DESCIDA D´ÁGUA TIPO CALHA </t>
  </si>
  <si>
    <t xml:space="preserve">ED-48603</t>
  </si>
  <si>
    <t xml:space="preserve">DESCIDA D´ÁGUA TIPO CALHA DN 1000, EXCLUSIVE BOTA FORA</t>
  </si>
  <si>
    <t xml:space="preserve">ED-48604</t>
  </si>
  <si>
    <t xml:space="preserve">DESCIDA D´ÁGUA TIPO CALHA DN 1100, EXCLUSIVE BOTA FORA</t>
  </si>
  <si>
    <t xml:space="preserve">ED-48605</t>
  </si>
  <si>
    <t xml:space="preserve">DESCIDA D´ÁGUA TIPO CALHA DN 1200, EXCLUSIVE BOTA FORA</t>
  </si>
  <si>
    <t xml:space="preserve">ED-48606</t>
  </si>
  <si>
    <t xml:space="preserve">DESCIDA D´ÁGUA TIPO CALHA DN 1300, EXCLUSIVE BOTA FORA</t>
  </si>
  <si>
    <t xml:space="preserve">ED-48607</t>
  </si>
  <si>
    <t xml:space="preserve">DESCIDA D´ÁGUA TIPO CALHA DN 1500, EXCLUSIVE BOTA FORA</t>
  </si>
  <si>
    <t xml:space="preserve">ED-48598</t>
  </si>
  <si>
    <t xml:space="preserve">DESCIDA D´ÁGUA TIPO CALHA DN 500, EXCLUSIVE BOTA FORA</t>
  </si>
  <si>
    <t xml:space="preserve">ED-48599</t>
  </si>
  <si>
    <t xml:space="preserve">DESCIDA D´ÁGUA TIPO CALHA DN 600, EXCLUSIVE BOTA FORA</t>
  </si>
  <si>
    <t xml:space="preserve">ED-48600</t>
  </si>
  <si>
    <t xml:space="preserve">DESCIDA D´ÁGUA TIPO CALHA DN 700, EXCLUSIVE BOTA FORA</t>
  </si>
  <si>
    <t xml:space="preserve">ED-48601</t>
  </si>
  <si>
    <t xml:space="preserve">DESCIDA D´ÁGUA TIPO CALHA DN 800, EXCLUSIVE BOTA FORA</t>
  </si>
  <si>
    <t xml:space="preserve">ED-48602</t>
  </si>
  <si>
    <t xml:space="preserve">DESCIDA D´ÁGUA TIPO CALHA DN 900, EXCLUSIVE BOTA FORA</t>
  </si>
  <si>
    <t xml:space="preserve">DESCIDA D´ÁGUA TIPO DEGRAU </t>
  </si>
  <si>
    <t xml:space="preserve">ED-48593</t>
  </si>
  <si>
    <t xml:space="preserve">DESCIDA D´ÁGUA TIPO DEGRAU DN 1000, EXCLUSIVE BOTA FORA</t>
  </si>
  <si>
    <t xml:space="preserve">ED-48594</t>
  </si>
  <si>
    <t xml:space="preserve">DESCIDA D´ÁGUA TIPO DEGRAU DN 1100, EXCLUSIVE BOTA FORA</t>
  </si>
  <si>
    <t xml:space="preserve">ED-48595</t>
  </si>
  <si>
    <t xml:space="preserve">DESCIDA D´ÁGUA TIPO DEGRAU DN 1200, EXCLUSIVE BOTA FORA</t>
  </si>
  <si>
    <t xml:space="preserve">ED-48596</t>
  </si>
  <si>
    <t xml:space="preserve">DESCIDA D´ÁGUA TIPO DEGRAU DN 1300, EXCLUSIVE BOTA FORA</t>
  </si>
  <si>
    <t xml:space="preserve">ED-48597</t>
  </si>
  <si>
    <t xml:space="preserve">DESCIDA D´ÁGUA TIPO DEGRAU DN 1500, EXCLUSIVE BOTA FORA</t>
  </si>
  <si>
    <t xml:space="preserve">ED-48588</t>
  </si>
  <si>
    <t xml:space="preserve">DESCIDA D´ÁGUA TIPO DEGRAU DN 500, EXCLUSIVE BOTA FORA</t>
  </si>
  <si>
    <t xml:space="preserve">ED-48589</t>
  </si>
  <si>
    <t xml:space="preserve">DESCIDA D´ÁGUA TIPO DEGRAU DN 600, EXCLUSIVE BOTA FORA</t>
  </si>
  <si>
    <t xml:space="preserve">ED-48590</t>
  </si>
  <si>
    <t xml:space="preserve">DESCIDA D´ÁGUA TIPO DEGRAU DN 700, EXCLUSIVE BOTA FORA</t>
  </si>
  <si>
    <t xml:space="preserve">ED-48591</t>
  </si>
  <si>
    <t xml:space="preserve">DESCIDA D´ÁGUA TIPO DEGRAU DN 800, EXCLUSIVE BOTA FORA</t>
  </si>
  <si>
    <t xml:space="preserve">ED-48592</t>
  </si>
  <si>
    <t xml:space="preserve">DESCIDA D´ÁGUA TIPO DEGRAU DN 900, EXCLUSIVE BOTA FORA</t>
  </si>
  <si>
    <t xml:space="preserve">VALA DE INFILTRAÇÃO</t>
  </si>
  <si>
    <t xml:space="preserve">ED-48697</t>
  </si>
  <si>
    <t xml:space="preserve">VALA DE INFILTRAÇÃO E DRENAGEM 100 X 300 X 100 CM, INCLUSIVE ESCAVAÇÃO E BOTA FORA</t>
  </si>
  <si>
    <t xml:space="preserve">ED-48691</t>
  </si>
  <si>
    <t xml:space="preserve">VALA DE INFILTRAÇÃO E DRENAGEM 40 X 120 X 40 CM, INCLUSIVE ESCAVAÇÃO E BOTA FORA</t>
  </si>
  <si>
    <t xml:space="preserve">ED-48692</t>
  </si>
  <si>
    <t xml:space="preserve">VALA DE INFILTRAÇÃO E DRENAGEM 50 X 150 X 50 CM, INCLUSIVE ESCAVAÇÃO E BOTA FORA</t>
  </si>
  <si>
    <t xml:space="preserve">ED-48693</t>
  </si>
  <si>
    <t xml:space="preserve">VALA DE INFILTRAÇÃO E DRENAGEM 60 X 180 X 60 CM, INCLUSIVE ESCAVAÇÃO E BOTA FORA</t>
  </si>
  <si>
    <t xml:space="preserve">ED-48694</t>
  </si>
  <si>
    <t xml:space="preserve">VALA DE INFILTRAÇÃO E DRENAGEM 70 X 210 X 70 CM, INCLUSIVE ESCAVAÇÃO E BOTA FORA</t>
  </si>
  <si>
    <t xml:space="preserve">ED-48695</t>
  </si>
  <si>
    <t xml:space="preserve">VALA DE INFILTRAÇÃO E DRENAGEM 80 X 240 X 80 CM, INCLUSIVE ESCAVAÇÃO E BOTA FORA</t>
  </si>
  <si>
    <t xml:space="preserve">ED-48696</t>
  </si>
  <si>
    <t xml:space="preserve">VALA DE INFILTRAÇÃO E DRENAGEM 90 X 270 X 90 CM, INCLUSIVE ESCAVAÇÃO E BOTA FORA</t>
  </si>
  <si>
    <t xml:space="preserve">SARJETA</t>
  </si>
  <si>
    <t xml:space="preserve">ED-14762</t>
  </si>
  <si>
    <t xml:space="preserve">SARJETA DE CONCRETO URBANO (SCU), TIPO 1, COM FCK 15 MPA, LARGURA DE 50CM COM INCLINAÇÃO DE 3%, ESP. 7CM, PADRÃO DER-MG, EXCLUSIVE MEIO-FIO, INCLUSIVE ESCAVAÇÃO, APILAOMENTO E TRANSPORTE COM RETIRADA DO MATERIAL ESCAVADO (EM CAÇAMBA)</t>
  </si>
  <si>
    <t xml:space="preserve">ED-14763</t>
  </si>
  <si>
    <t xml:space="preserve">SARJETA DE CONCRETO URBANO (SCU), TIPO 2, COM FCK 15 MPA, LARGURA DE 50CM COM INCLINAÇÃO DE 15%, ESP. 7CM, PADRÃO DER-MG, EXCLUSIVE MEIO-FIO, INCLUSIVE ESCAVAÇÃO, APILAOMENTO E TRANSPORTE COM RETIRADA DO MATERIAL ESCAVADO (EM CAÇAMBA)</t>
  </si>
  <si>
    <t xml:space="preserve">ED-14764</t>
  </si>
  <si>
    <t xml:space="preserve">SARJETA DE CONCRETO URBANO (SCU), TIPO 3, COM FCK 15 MPA, LARGURA DE 50CM COM INCLINAÇÃO DE 25%, ESP. 7CM, PADRÃO DER-MG, EXCLUSIVE MEIO-FIO, INCLUSIVE ESCAVAÇÃO, APILAOMENTO E TRANSPORTE COM RETIRADA DO MATERIAL ESCAVADO (EM CAÇAMBA)</t>
  </si>
  <si>
    <t xml:space="preserve">PREVENÇÃO E COMBATE A INCÊNDIO</t>
  </si>
  <si>
    <t xml:space="preserve">ELETROBOMBA E ACESSÓRIOS</t>
  </si>
  <si>
    <t xml:space="preserve">ED-50186</t>
  </si>
  <si>
    <t xml:space="preserve">CILINDRO DE PRESSÃO OU MOLA PNEUMÁTICA DE DIÂMETRO 150mm, COMPRIMENTO DE 1,20m COM GARRAS PARA FIXAÇÃO NA PAREDE</t>
  </si>
  <si>
    <t xml:space="preserve">ED-50198</t>
  </si>
  <si>
    <t xml:space="preserve">MANÔMETRO WILLY, MOD. 2 1/2", ESCALA DE LEITURA DE 0 A 100 PSI</t>
  </si>
  <si>
    <t xml:space="preserve">ED-50185</t>
  </si>
  <si>
    <t xml:space="preserve">PRESSOSTATO TELEMECANIQUE, MODELO XML B004 A2S11, COM ESCALA DE 3 A 58 PSI</t>
  </si>
  <si>
    <t xml:space="preserve">ED-50187</t>
  </si>
  <si>
    <t xml:space="preserve">SIRENE PARA ALARME DE BOMBA EM FUNCIONAMENTO, 220V</t>
  </si>
  <si>
    <t xml:space="preserve">ABRIGO, HIDRANTE, MANGUEIRA E EXTINTOR</t>
  </si>
  <si>
    <t xml:space="preserve">ED-22698</t>
  </si>
  <si>
    <t xml:space="preserve">ABRIGO EM CHAPA DE AÇO CARBONO DE SOBREPOR, PINTADO DE VERMELHO NAS DIMENSÕES (75X30X25)CM COM UMA PORTA COM VIDRO TRANSPARENTE COM A INSCRIÇÃO "INCÊNDIO", PARA EXTINTOR, FORNECIMENTO E INSTALAÇÃO, EXCLUSIVE EXTINTOR</t>
  </si>
  <si>
    <t xml:space="preserve">ED-50177</t>
  </si>
  <si>
    <t xml:space="preserve">ABRIGO EM CHAPA DE AÇO CARBONO DE SOBREPOR, PINTADO DE VERMELHO NAS DIMENSÕES (90X60X17)CM COM UMA PORTA COM VIDRO TRANSPARENTE COM A INSCRIÇÃO "INCÊNDIO", INCLUINDO SUPORTE BASCULANTE PARA MANGUEIRA - FORNECIMENTO E INSTALAÇÃO, EXCLUSIVE MANGUEIRA, REGISTRO GLOBO E ACESSÓRIOS</t>
  </si>
  <si>
    <t xml:space="preserve">ED-22701</t>
  </si>
  <si>
    <t xml:space="preserve">ABRIGO EM CHAPA DE AÇO CARBONO DE SOBREPOR, PINTADO DE VERMELHO NAS DIMENSÕES (90X60X17)CM COM UMA PORTA COM VIDRO TRANSPARENTE COM A INSCRIÇÃO "INCÊNDIO", INCLUINDO SUPORTE BASCULANTE PARA MANGUEIRA, MANGUEIRA TIPO 1 COMPRIMENTO 15M, REGISTRO GLOBO E ACESSÓRIOS, FORNECIMENTO E INSTALAÇÃO</t>
  </si>
  <si>
    <t xml:space="preserve">ED-22714</t>
  </si>
  <si>
    <t xml:space="preserve">ABRIGO EM CHAPA DE AÇO CARBONO DE SOBREPOR, PINTADO DE VERMELHO NAS DIMENSÕES (90X60X17)CM COM UMA PORTA COM VIDRO TRANSPARENTE COM A INSCRIÇÃO "INCÊNDIO", INCLUINDO SUPORTE BASCULANTE PARA MANGUEIRA, MANGUEIRA TIPO 2 COMPRIMENTO 15M, REGISTRO GLOBO E ACESSÓRIOS, FORNECIMENTO E INSTALAÇÃO</t>
  </si>
  <si>
    <t xml:space="preserve">ED-50181</t>
  </si>
  <si>
    <t xml:space="preserve">ADAPTADOR EM LATÃO PARA INSTALAÇÃO PREDIAL DE COMBATE A INCÊNDIO ENGATE RÁPIDO 1.1/2" X ROSCA INTERNA 5 FIOS 2.1/2", FORNECIMENTO E INSTALAÇÃO</t>
  </si>
  <si>
    <t xml:space="preserve">ED-50182</t>
  </si>
  <si>
    <t xml:space="preserve">ADAPTADOR EM LATÃO PARA INSTALAÇÃO PREDIAL DE COMBATE A INCÊNDIO ENGATE RÁPIDO 2.1/2" X ROSCA INTERNA 5 FIOS 2.1/2", FORNECIMENTO E INSTALAÇÃO</t>
  </si>
  <si>
    <t xml:space="preserve">ED-50194</t>
  </si>
  <si>
    <t xml:space="preserve">BASE DECORATIVA PARA EXTINTORES</t>
  </si>
  <si>
    <t xml:space="preserve">ED-50188</t>
  </si>
  <si>
    <t xml:space="preserve">CHAVE PARA CONEXÕES DE ENGATE RÁPIDO TIPO STORZ, 63X38MM</t>
  </si>
  <si>
    <t xml:space="preserve">ED-50189</t>
  </si>
  <si>
    <t xml:space="preserve">ESGUICHO TIPO AGULHETA COM JUNTA DE UNIÃO ENGATE RÁPIDO DN 38MM, FORNECIMENTO E INSTALAÇÃO</t>
  </si>
  <si>
    <t xml:space="preserve">ED-50190</t>
  </si>
  <si>
    <t xml:space="preserve">EXTINTOR DE GÁS CARBÔNICO 5-B:C, CAPACIDADE 6 KG</t>
  </si>
  <si>
    <t xml:space="preserve">ED-50191</t>
  </si>
  <si>
    <t xml:space="preserve">EXTINTOR DE INCÊNDIO ÁGUA PRESSURIZADA 2-A, CAPACIDADE 10 L</t>
  </si>
  <si>
    <t xml:space="preserve">ED-50193</t>
  </si>
  <si>
    <t xml:space="preserve">EXTINTOR DE INCÊNDIO TIPO PÓ QUÍMICO 2-A:20-B:C, CAPACIDADE 6 KG</t>
  </si>
  <si>
    <t xml:space="preserve">ED-50192</t>
  </si>
  <si>
    <t xml:space="preserve">EXTINTOR DE INCÊNDIO TIPO PÓ QUÍMICO 20-B:C, CAPACIDADE 6 KG</t>
  </si>
  <si>
    <t xml:space="preserve">ED-50195</t>
  </si>
  <si>
    <t xml:space="preserve">HIDRANTE DE RECALQUE COMPLETO EM CAIXA DE ALVENARIA</t>
  </si>
  <si>
    <t xml:space="preserve">ED-50197</t>
  </si>
  <si>
    <t xml:space="preserve">MANGUEIRA DE FIBRA SINTÉTICA E BORRACHA PARA INCÊNDIO TIPO 1, DN 38MM, COMPRIMENTO 15M, FORNECIMENTO E INSTALAÇÃO</t>
  </si>
  <si>
    <t xml:space="preserve">ED-22707</t>
  </si>
  <si>
    <t xml:space="preserve">MANGUEIRA DE FIBRA SINTÉTICA E BORRACHA PARA INCÊNDIO TIPO 2, DN 38MM, COMPRIMENTO 15M, FORNECIMENTO E INSTALAÇÃO</t>
  </si>
  <si>
    <t xml:space="preserve">REGISTRO GLOBO</t>
  </si>
  <si>
    <t xml:space="preserve">ED-50208</t>
  </si>
  <si>
    <t xml:space="preserve">REGISTRO TIPO GLOBO ANGULAR, COM 45 GRAUS, DN 2.1/2" (63 MM), PN16, EM LATÃO COM VOLANTE PARA HIDRANTE - FORNECIMENTO E INSTALAÇÃO</t>
  </si>
  <si>
    <t xml:space="preserve">ED-50210</t>
  </si>
  <si>
    <t xml:space="preserve">REGISTRO TIPO GLOBO, DN 1" (25 MM), PN16, EM LATAO COM VOLANTE, EXTREMIDADES ROSCADAS  - FORNECIMENTO E INSTALAÇÃO</t>
  </si>
  <si>
    <t xml:space="preserve">ED-50209</t>
  </si>
  <si>
    <t xml:space="preserve">REGISTRO TIPO GLOBO, DN 1.1/2" (15 MM), PN16, EM LATAO COM VOLANTE, EXTREMIDADES ROSCADAS  - FORNECIMENTO E INSTALAÇÃO</t>
  </si>
  <si>
    <t xml:space="preserve">ED-50211</t>
  </si>
  <si>
    <t xml:space="preserve">REGISTRO TIPO GLOBO, DN 2.1/2" (63 MM), PN16, EM LATAO COM VOLANTE, EXTREMIDADES ROSCADAS  - FORNECIMENTO E INSTALAÇÃO</t>
  </si>
  <si>
    <t xml:space="preserve">LUMINÁRIA DE EMERGÊNCIA</t>
  </si>
  <si>
    <t xml:space="preserve">ED-26993</t>
  </si>
  <si>
    <t xml:space="preserve">LUMINÁRIA DE EMERGÊNCIA AUTÔNOMA, TIPO LED COM DOIS FARÓIS, POTÊNCIA TOTAL DE 8W, FORNECIMENTO E INSTALAÇÃO</t>
  </si>
  <si>
    <t xml:space="preserve">ED-26989</t>
  </si>
  <si>
    <t xml:space="preserve">LUMINÁRIA DE EMERGÊNCIA AUTÔNOMA, TIPO LED POTÊNCIA TOTAL DE 2W, FORNECIMENTO E INSTALAÇÃO</t>
  </si>
  <si>
    <t xml:space="preserve">PLACA DE SINALIZAÇÃO</t>
  </si>
  <si>
    <t xml:space="preserve">ED-29386</t>
  </si>
  <si>
    <t xml:space="preserve">PLACA FOTOLUMINESCENTE PARA SINALIZAÇÃO DE EMERGÊNCIA, TIPO "A1", DIMENSÃO DA BASE 300MM, INCLUSIVE FIXAÇÃO</t>
  </si>
  <si>
    <t xml:space="preserve">ED-50206</t>
  </si>
  <si>
    <t xml:space="preserve">PLACA FOTOLUMINESCENTE PARA SINALIZAÇÃO DE EMERGÊNCIA, TIPO "A2", DIMENSÃO DA BASE 300MM, INCLUSIVE FIXAÇÃO</t>
  </si>
  <si>
    <t xml:space="preserve">ED-29387</t>
  </si>
  <si>
    <t xml:space="preserve">PLACA FOTOLUMINESCENTE PARA SINALIZAÇÃO DE EMERGÊNCIA, TIPO "A5", DIMENSÃO DA BASE 300MM, INCLUSIVE FIXAÇÃO</t>
  </si>
  <si>
    <t xml:space="preserve">ED-29388</t>
  </si>
  <si>
    <t xml:space="preserve">PLACA FOTOLUMINESCENTE PARA SINALIZAÇÃO DE EMERGÊNCIA, TIPO "E1", DIMENSÃO (300X300)MM, INCLUSIVE FIXAÇÃO</t>
  </si>
  <si>
    <t xml:space="preserve">ED-29393</t>
  </si>
  <si>
    <t xml:space="preserve">PLACA FOTOLUMINESCENTE PARA SINALIZAÇÃO DE EMERGÊNCIA, TIPO "E10", DIMENSÃO (300X300)MM, INCLUSIVE FIXAÇÃO</t>
  </si>
  <si>
    <t xml:space="preserve">ED-29394</t>
  </si>
  <si>
    <t xml:space="preserve">PLACA FOTOLUMINESCENTE PARA SINALIZAÇÃO DE EMERGÊNCIA, TIPO "E11", DIMENSÃO (300X300)MM, INCLUSIVE FIXAÇÃO</t>
  </si>
  <si>
    <t xml:space="preserve">ED-29395</t>
  </si>
  <si>
    <t xml:space="preserve">PLACA FOTOLUMINESCENTE PARA SINALIZAÇÃO DE EMERGÊNCIA, TIPO "E12", INSTALADA EM PISO, DIMENSÃO (100X100)CM, INCLUSIVE FIXAÇÃO</t>
  </si>
  <si>
    <t xml:space="preserve">ED-29396</t>
  </si>
  <si>
    <t xml:space="preserve">PLACA FOTOLUMINESCENTE PARA SINALIZAÇÃO DE EMERGÊNCIA, TIPO "E13", DIMENSÃO (300X300)MM, INCLUSIVE FIXAÇÃO</t>
  </si>
  <si>
    <t xml:space="preserve">ED-29397</t>
  </si>
  <si>
    <t xml:space="preserve">PLACA FOTOLUMINESCENTE PARA SINALIZAÇÃO DE EMERGÊNCIA, TIPO "E14", DIMENSÃO (300X300)MM, INCLUSIVE FIXAÇÃO</t>
  </si>
  <si>
    <t xml:space="preserve">ED-29398</t>
  </si>
  <si>
    <t xml:space="preserve">PLACA FOTOLUMINESCENTE PARA SINALIZAÇÃO DE EMERGÊNCIA, TIPO "E15", DIMENSÃO (300X300)MM, INCLUSIVE FIXAÇÃO</t>
  </si>
  <si>
    <t xml:space="preserve">ED-29399</t>
  </si>
  <si>
    <t xml:space="preserve">PLACA FOTOLUMINESCENTE PARA SINALIZAÇÃO DE EMERGÊNCIA, TIPO "E16", DIMENSÃO (300X300)MM, INCLUSIVE FIXAÇÃO</t>
  </si>
  <si>
    <t xml:space="preserve">ED-29389</t>
  </si>
  <si>
    <t xml:space="preserve">PLACA FOTOLUMINESCENTE PARA SINALIZAÇÃO DE EMERGÊNCIA, TIPO "E2", DIMENSÃO (150X100)MM, INCLUSIVE FIXAÇÃO</t>
  </si>
  <si>
    <t xml:space="preserve">ED-29390</t>
  </si>
  <si>
    <t xml:space="preserve">PLACA FOTOLUMINESCENTE PARA SINALIZAÇÃO DE EMERGÊNCIA, TIPO "E3", DIMENSÃO (150X100)MM, INCLUSIVE FIXAÇÃO</t>
  </si>
  <si>
    <t xml:space="preserve">ED-50199</t>
  </si>
  <si>
    <t xml:space="preserve">PLACA FOTOLUMINESCENTE PARA SINALIZAÇÃO DE EMERGÊNCIA, TIPO "E5", DIMENSÃO (300X300)MM, INCLUSIVE FIXAÇÃO</t>
  </si>
  <si>
    <t xml:space="preserve">ED-29391</t>
  </si>
  <si>
    <t xml:space="preserve">PLACA FOTOLUMINESCENTE PARA SINALIZAÇÃO DE EMERGÊNCIA, TIPO "E7", DIMENSÃO (300X300)MM, INCLUSIVE FIXAÇÃO</t>
  </si>
  <si>
    <t xml:space="preserve">ED-50200</t>
  </si>
  <si>
    <t xml:space="preserve">PLACA FOTOLUMINESCENTE PARA SINALIZAÇÃO DE EMERGÊNCIA, TIPO "E8", DIMENSÃO (300X300)MM, INCLUSIVE FIXAÇÃO</t>
  </si>
  <si>
    <t xml:space="preserve">ED-29392</t>
  </si>
  <si>
    <t xml:space="preserve">PLACA FOTOLUMINESCENTE PARA SINALIZAÇÃO DE EMERGÊNCIA, TIPO "E9", DIMENSÃO (300X300)MM, INCLUSIVE FIXAÇÃO</t>
  </si>
  <si>
    <t xml:space="preserve">ED-32246</t>
  </si>
  <si>
    <t xml:space="preserve">PLACA FOTOLUMINESCENTE PARA SINALIZAÇÃO DE EMERGÊNCIA, TIPO "M1", DIMENSÃO (400X600)MM, INCLUSIVE FIXAÇÃO</t>
  </si>
  <si>
    <t xml:space="preserve">ED-32247</t>
  </si>
  <si>
    <t xml:space="preserve">PLACA FOTOLUMINESCENTE PARA SINALIZAÇÃO DE EMERGÊNCIA, TIPO "M2", DIMENSÃO (380X190)MM, INCLUSIVE FIXAÇÃO</t>
  </si>
  <si>
    <t xml:space="preserve">ED-32248</t>
  </si>
  <si>
    <t xml:space="preserve">PLACA FOTOLUMINESCENTE PARA SINALIZAÇÃO DE EMERGÊNCIA, TIPO "M3", DIMENSÃO (380X190)MM, INCLUSIVE FIXAÇÃO</t>
  </si>
  <si>
    <t xml:space="preserve">ED-32249</t>
  </si>
  <si>
    <t xml:space="preserve">PLACA FOTOLUMINESCENTE PARA SINALIZAÇÃO DE EMERGÊNCIA, TIPO "M4", DIMENSÃO (380X190)MM, INCLUSIVE FIXAÇÃO</t>
  </si>
  <si>
    <t xml:space="preserve">ED-32250</t>
  </si>
  <si>
    <t xml:space="preserve">PLACA FOTOLUMINESCENTE PARA SINALIZAÇÃO DE EMERGÊNCIA, TIPO "M7", DIMENSÃO (380X190)MM, INCLUSIVE FIXAÇÃO</t>
  </si>
  <si>
    <t xml:space="preserve">ED-50207</t>
  </si>
  <si>
    <t xml:space="preserve">PLACA FOTOLUMINESCENTE PARA SINALIZAÇÃO DE EMERGÊNCIA, TIPO "P2", DIÂMETRO DE 300MM, INCLUSIVE FIXAÇÃO</t>
  </si>
  <si>
    <t xml:space="preserve">ED-50202</t>
  </si>
  <si>
    <t xml:space="preserve">PLACA FOTOLUMINESCENTE PARA SINALIZAÇÃO DE EMERGÊNCIA, TIPO "S1", DIMENSÃO (380X190)MM, INCLUSIVE FIXAÇÃO</t>
  </si>
  <si>
    <t xml:space="preserve">ED-50204</t>
  </si>
  <si>
    <t xml:space="preserve">PLACA FOTOLUMINESCENTE PARA SINALIZAÇÃO DE EMERGÊNCIA, TIPO "S10", DIMENSÃO (380X190)MM, INCLUSIVE FIXAÇÃO</t>
  </si>
  <si>
    <t xml:space="preserve">ED-29406</t>
  </si>
  <si>
    <t xml:space="preserve">PLACA FOTOLUMINESCENTE PARA SINALIZAÇÃO DE EMERGÊNCIA, TIPO "S11", DIMENSÃO (380X190)MM, INCLUSIVE FIXAÇÃO</t>
  </si>
  <si>
    <t xml:space="preserve">ED-50205</t>
  </si>
  <si>
    <t xml:space="preserve">PLACA FOTOLUMINESCENTE PARA SINALIZAÇÃO DE EMERGÊNCIA, TIPO "S12", DIMENSÃO (380X190)MM, INCLUSIVE FIXAÇÃO</t>
  </si>
  <si>
    <t xml:space="preserve">ED-29407</t>
  </si>
  <si>
    <t xml:space="preserve">PLACA FOTOLUMINESCENTE PARA SINALIZAÇÃO DE EMERGÊNCIA, TIPO "S13", DIMENSÃO (380X190)MM, INCLUSIVE FIXAÇÃO</t>
  </si>
  <si>
    <t xml:space="preserve">ED-29408</t>
  </si>
  <si>
    <t xml:space="preserve">PLACA FOTOLUMINESCENTE PARA SINALIZAÇÃO DE EMERGÊNCIA, TIPO "S14", DIMENSÃO (380X190)MM, INCLUSIVE FIXAÇÃO</t>
  </si>
  <si>
    <t xml:space="preserve">ED-29409</t>
  </si>
  <si>
    <t xml:space="preserve">PLACA FOTOLUMINESCENTE PARA SINALIZAÇÃO DE EMERGÊNCIA, TIPO "S15", DIMENSÃO (380X190)MM, INCLUSIVE FIXAÇÃO</t>
  </si>
  <si>
    <t xml:space="preserve">ED-29410</t>
  </si>
  <si>
    <t xml:space="preserve">PLACA FOTOLUMINESCENTE PARA SINALIZAÇÃO DE EMERGÊNCIA, TIPO "S16", DIMENSÃO (400X100)MM, INCLUSIVE FIXAÇÃO</t>
  </si>
  <si>
    <t xml:space="preserve">ED-29411</t>
  </si>
  <si>
    <t xml:space="preserve">PLACA FOTOLUMINESCENTE PARA SINALIZAÇÃO DE EMERGÊNCIA, TIPO "S17", DIMENSÃO (150X150)MM, INCLUSIVE FIXAÇÃO</t>
  </si>
  <si>
    <t xml:space="preserve">ED-29412</t>
  </si>
  <si>
    <t xml:space="preserve">PLACA FOTOLUMINESCENTE PARA SINALIZAÇÃO DE EMERGÊNCIA, TIPO "S18", DIMENSÃO (400X120)MM, INCLUSIVE FIXAÇÃO</t>
  </si>
  <si>
    <t xml:space="preserve">ED-29413</t>
  </si>
  <si>
    <t xml:space="preserve">PLACA FOTOLUMINESCENTE PARA SINALIZAÇÃO DE EMERGÊNCIA, TIPO "S19", DIMENSÃO (150X150)MM, INCLUSIVE FIXAÇÃO</t>
  </si>
  <si>
    <t xml:space="preserve">ED-50201</t>
  </si>
  <si>
    <t xml:space="preserve">PLACA FOTOLUMINESCENTE PARA SINALIZAÇÃO DE EMERGÊNCIA, TIPO "S2", DIMENSÃO (380X190)MM, INCLUSIVE FIXAÇÃO</t>
  </si>
  <si>
    <t xml:space="preserve">ED-29414</t>
  </si>
  <si>
    <t xml:space="preserve">PLACA FOTOLUMINESCENTE PARA SINALIZAÇÃO DE EMERGÊNCIA, TIPO "S20", DIMENSÃO (150X150)MM, INCLUSIVE FIXAÇÃO</t>
  </si>
  <si>
    <t xml:space="preserve">ED-29415</t>
  </si>
  <si>
    <t xml:space="preserve">PLACA FOTOLUMINESCENTE PARA SINALIZAÇÃO DE EMERGÊNCIA, TIPO "S21", DIMENSÃO (150X150)MM, INCLUSIVE FIXAÇÃO</t>
  </si>
  <si>
    <t xml:space="preserve">ED-29400</t>
  </si>
  <si>
    <t xml:space="preserve">PLACA FOTOLUMINESCENTE PARA SINALIZAÇÃO DE EMERGÊNCIA, TIPO "S3", DIMENSÃO (380X190)MM, INCLUSIVE FIXAÇÃO</t>
  </si>
  <si>
    <t xml:space="preserve">ED-29401</t>
  </si>
  <si>
    <t xml:space="preserve">PLACA FOTOLUMINESCENTE PARA SINALIZAÇÃO DE EMERGÊNCIA, TIPO "S4", DIMENSÃO (380X190)MM, INCLUSIVE FIXAÇÃO</t>
  </si>
  <si>
    <t xml:space="preserve">ED-29402</t>
  </si>
  <si>
    <t xml:space="preserve">PLACA FOTOLUMINESCENTE PARA SINALIZAÇÃO DE EMERGÊNCIA, TIPO "S5", DIMENSÃO (380X190)MM, INCLUSIVE FIXAÇÃO</t>
  </si>
  <si>
    <t xml:space="preserve">ED-29403</t>
  </si>
  <si>
    <t xml:space="preserve">PLACA FOTOLUMINESCENTE PARA SINALIZAÇÃO DE EMERGÊNCIA, TIPO "S6", DIMENSÃO (380X190)MM, INCLUSIVE FIXAÇÃO</t>
  </si>
  <si>
    <t xml:space="preserve">ED-29404</t>
  </si>
  <si>
    <t xml:space="preserve">PLACA FOTOLUMINESCENTE PARA SINALIZAÇÃO DE EMERGÊNCIA, TIPO "S7", DIMENSÃO (380X190)MM, INCLUSIVE FIXAÇÃO</t>
  </si>
  <si>
    <t xml:space="preserve">ED-29405</t>
  </si>
  <si>
    <t xml:space="preserve">PLACA FOTOLUMINESCENTE PARA SINALIZAÇÃO DE EMERGÊNCIA, TIPO "S8", DIMENSÃO (380X190)MM, INCLUSIVE FIXAÇÃO</t>
  </si>
  <si>
    <t xml:space="preserve">ED-50203</t>
  </si>
  <si>
    <t xml:space="preserve">PLACA FOTOLUMINESCENTE PARA SINALIZAÇÃO DE EMERGÊNCIA, TIPO "S9", DIMENSÃO (380X190)MM, INCLUSIVE FIXAÇÃO</t>
  </si>
  <si>
    <t xml:space="preserve">SISTEMA DE DETECÇÃO E ALARME DE INCÊNDIO (SDAI)</t>
  </si>
  <si>
    <t xml:space="preserve">ED-50180</t>
  </si>
  <si>
    <t xml:space="preserve">ACIONADOR MANUAL DE ALARME DE INCÊNDIO, INCLUSIVE FORNECIMENTO E INSTALAÇÃO, EXCLUSIVE CABO DE 4 VIAS PARA ALARME</t>
  </si>
  <si>
    <t xml:space="preserve">ED-50218</t>
  </si>
  <si>
    <t xml:space="preserve">CANOPLA PARA SPRINKLER</t>
  </si>
  <si>
    <t xml:space="preserve">ED-4855</t>
  </si>
  <si>
    <t xml:space="preserve">CENTRAL DE ALARME DE INCÊNDIO ENDEREÇÁVEL PARA 24 LAÇOS, INCLUSIVE FORNECIMENTO E INSTALAÇÃO, EXCLUSIVE CABO DE 4 VIAS PARA ALARME</t>
  </si>
  <si>
    <t xml:space="preserve">ED-4859</t>
  </si>
  <si>
    <t xml:space="preserve">DETECTOR DE FUMAÇA ÓPTICO, INCLUSIVE FORNECIMENTO E INSTALAÇÃO, EXCLUSIVE CABO DE 4 VIAS PARA ALARME</t>
  </si>
  <si>
    <t xml:space="preserve">ED-4856</t>
  </si>
  <si>
    <t xml:space="preserve">ISOLADOR DE LAÇO, INCLUSIVE FORNECIMENTO E INSTALAÇÃO, EXCLUSIVE CABO DE 4 VIAS PARA ALARME</t>
  </si>
  <si>
    <t xml:space="preserve">ED-4860</t>
  </si>
  <si>
    <t xml:space="preserve">SINALIZADOR AUDIOVISUAL ENDEREÇÁVEL, INCLUSIVE FORNECIMENTO E INSTALAÇÃO, EXCLUSIVE CABO DE 4 VIAS PARA ALARME</t>
  </si>
  <si>
    <t xml:space="preserve">ED-50215</t>
  </si>
  <si>
    <t xml:space="preserve">SPRINKLER PENDENTE 15 MM (1/2") 141º C</t>
  </si>
  <si>
    <t xml:space="preserve">ED-50212</t>
  </si>
  <si>
    <t xml:space="preserve">SPRINKLER PENDENTE 15 MM (1/2") 68º C</t>
  </si>
  <si>
    <t xml:space="preserve">ED-50213</t>
  </si>
  <si>
    <t xml:space="preserve">SPRINKLER PENDENTE 15 MM (1/2") 79º C</t>
  </si>
  <si>
    <t xml:space="preserve">ED-50214</t>
  </si>
  <si>
    <t xml:space="preserve">SPRINKLER PENDENTE 15 MM (1/2") 93º C</t>
  </si>
  <si>
    <t xml:space="preserve">INSTALAÇÕES DE GASES</t>
  </si>
  <si>
    <t xml:space="preserve">TUBULAÇÃO DE AÇO CARBONO</t>
  </si>
  <si>
    <t xml:space="preserve">ED-49832</t>
  </si>
  <si>
    <t xml:space="preserve">TUBO AÇO PRETO SCH-40, D = 1/2" SEM COSTURA</t>
  </si>
  <si>
    <t xml:space="preserve">ED-49833</t>
  </si>
  <si>
    <t xml:space="preserve">TUBO AÇO PRETO SCH-40, D = 3/4" SEM COSTURA</t>
  </si>
  <si>
    <t xml:space="preserve">ED-49831</t>
  </si>
  <si>
    <t xml:space="preserve">TUBO AÇO PRETO SCH-40, D = 3/8" SEM COSTURA</t>
  </si>
  <si>
    <t xml:space="preserve">REGISTRO</t>
  </si>
  <si>
    <t xml:space="preserve">ED-49827</t>
  </si>
  <si>
    <t xml:space="preserve">REGISTRO DE BLOQUEIO EM LATÃO, DIÂMETRO DE 1/2"X1/2", ROSCA NPT, BAIXA PRESSÃO, INCLUSIVE ACESSÓRIOS DE VEDAÇÃO</t>
  </si>
  <si>
    <t xml:space="preserve">ED-49826</t>
  </si>
  <si>
    <t xml:space="preserve">REGISTRO REGULADOR DE GÁS EM LATÃO, DIÂMETRO ENTRADA DE 1/4" COM ROSCA NPT, SAÍDA EM TERMINAL DE MANGUEIRA DE 3/8", INCLUSIVE ACESSÓRIOS DE VEDAÇÃO</t>
  </si>
  <si>
    <t xml:space="preserve">ED-49841</t>
  </si>
  <si>
    <t xml:space="preserve">VÁLVULA DE ESFERA TRIPARTIDA COM ROSCA NPT, CLASSE 300lbs - 1/2"</t>
  </si>
  <si>
    <t xml:space="preserve">ED-49842</t>
  </si>
  <si>
    <t xml:space="preserve">VÁLVULA DE ESFERA TRIPARTIDA COM ROSCA NPT, CLASSE 300lbs - 3/4"</t>
  </si>
  <si>
    <t xml:space="preserve">VÁLVULA DE ESFERA</t>
  </si>
  <si>
    <t xml:space="preserve">ED-48276</t>
  </si>
  <si>
    <t xml:space="preserve">VÁLVULA DE ESFERA EM LATÃO, DIÂMETRO DE 1" NPT</t>
  </si>
  <si>
    <t xml:space="preserve">ED-48278</t>
  </si>
  <si>
    <t xml:space="preserve">VÁLVULA DE ESFERA EM LATÃO, DIÂMETRO DE 1 1/2" NPT</t>
  </si>
  <si>
    <t xml:space="preserve">ED-48277</t>
  </si>
  <si>
    <t xml:space="preserve">VÁLVULA DE ESFERA EM LATÃO, DIÂMETRO DE 1 1/4" NPT</t>
  </si>
  <si>
    <t xml:space="preserve">ED-48274</t>
  </si>
  <si>
    <t xml:space="preserve">VÁLVULA DE ESFERA EM LATÃO, DIÂMETRO DE 1/2" NPT</t>
  </si>
  <si>
    <t xml:space="preserve">ED-48279</t>
  </si>
  <si>
    <t xml:space="preserve">VÁLVULA DE ESFERA EM LATÃO, DIÂMETRO DE 2" NPT</t>
  </si>
  <si>
    <t xml:space="preserve">ED-48280</t>
  </si>
  <si>
    <t xml:space="preserve">VÁLVULA DE ESFERA EM LATÃO, DIÂMETRO DE 2 1/2" NPT</t>
  </si>
  <si>
    <t xml:space="preserve">ED-48275</t>
  </si>
  <si>
    <t xml:space="preserve">VÁLVULA DE ESFERA EM LATÃO, DIÂMETRO DE 3/4" NPT</t>
  </si>
  <si>
    <t xml:space="preserve">VÁLVULA DE RETENÇÃO</t>
  </si>
  <si>
    <t xml:space="preserve">ED-48283</t>
  </si>
  <si>
    <t xml:space="preserve">VÁLVULA DE RETENÇÃO EM LATÃO, DIÂMETRO DE 1" NPT</t>
  </si>
  <si>
    <t xml:space="preserve">ED-48285</t>
  </si>
  <si>
    <t xml:space="preserve">VÁLVULA DE RETENÇÃO EM LATÃO, DIÂMETRO DE 1 1/2" NPT</t>
  </si>
  <si>
    <t xml:space="preserve">ED-48284</t>
  </si>
  <si>
    <t xml:space="preserve">VÁLVULA DE RETENÇÃO EM LATÃO, DIÂMETRO DE 1 1/4" NPT</t>
  </si>
  <si>
    <t xml:space="preserve">ED-48281</t>
  </si>
  <si>
    <t xml:space="preserve">VÁLVULA DE RETENÇÃO EM LATÃO, DIÂMETRO DE 1/2" NPT</t>
  </si>
  <si>
    <t xml:space="preserve">ED-48286</t>
  </si>
  <si>
    <t xml:space="preserve">VÁLVULA DE RETENÇÃO EM LATÃO, DIÂMETRO DE 2" NPT</t>
  </si>
  <si>
    <t xml:space="preserve">ED-48287</t>
  </si>
  <si>
    <t xml:space="preserve">VÁLVULA DE RETENÇÃO EM LATÃO, DIÂMETRO DE 2 1/2" NPT</t>
  </si>
  <si>
    <t xml:space="preserve">ED-48282</t>
  </si>
  <si>
    <t xml:space="preserve">VÁLVULA DE RETENÇÃO EM LATÃO, DIÂMETRO DE 3/4" NPT</t>
  </si>
  <si>
    <t xml:space="preserve">MANÔMETRO E PRESSOSTATO</t>
  </si>
  <si>
    <t xml:space="preserve">ED-48262</t>
  </si>
  <si>
    <t xml:space="preserve">MANÔMETRO DE PRESSÃO PARA AR COMPRIMIDO 15 A 600 mBAR, COM ROSCA, 1/2 NPT</t>
  </si>
  <si>
    <t xml:space="preserve">ED-48261</t>
  </si>
  <si>
    <t xml:space="preserve">MANÔMETRO DE PRESSÃO PARA AR COMPRIMIDO 15 A 600 mBAR, COM ROSCA, 1/4 NPT</t>
  </si>
  <si>
    <t xml:space="preserve">ED-48253</t>
  </si>
  <si>
    <t xml:space="preserve">PRESSOSTATO PARA COMPRESSOR DE 125 A 175 PSI</t>
  </si>
  <si>
    <t xml:space="preserve">ED-48252</t>
  </si>
  <si>
    <t xml:space="preserve">PRESSOSTATO PARA COMPRESSOR DE 80 A 125 PSI</t>
  </si>
  <si>
    <t xml:space="preserve">CILINDRO</t>
  </si>
  <si>
    <t xml:space="preserve">ED-49817</t>
  </si>
  <si>
    <t xml:space="preserve">CILINDRO DE AÇO COM GÁS GLP CAPACIDADE 45 KG</t>
  </si>
  <si>
    <t xml:space="preserve">CENTRAL DE GÁS</t>
  </si>
  <si>
    <t xml:space="preserve">ED-15716</t>
  </si>
  <si>
    <t xml:space="preserve">DEPÓSITO PARA CILINDRO DE GÁS (GLP), INCLUSIVE ALVENARIA DE VEDAÇÃO COM ESP. 14CM, CHAPISCO COM ARGAMASSA (TRAÇO 1:3), ESP. 5MM, REBOCO COM ARGAMASSA (TRAÇO 1:2:8), ESP. 20MM, PINTURA ACRÍLICA EM DUAS (2) DEMÃOS, LAJE IMPERMEABILIZADA E PORTÃO EM TELA GALVANIZADA FIO 12 COM CADEADO, EXCLUSIVE CILINDROS - PADRÃO DER-MG</t>
  </si>
  <si>
    <t xml:space="preserve">ACESSÓRIOS E COMPLEMENTOS PARA GÁS</t>
  </si>
  <si>
    <t xml:space="preserve">ED-49818</t>
  </si>
  <si>
    <t xml:space="preserve">COLETOR DE GÁS COM DUAS (2) SAÍDAS, EM AÇO PRETO, SCHEDULE 40, DIÂMETRO SAÍDA 1/2" (21,34MM), COM ACABAMENTO EM PINTURA ELETROSTÁTICA, INCLUSIVE ACESSÓRIOS DE VEDAÇÃO
</t>
  </si>
  <si>
    <t xml:space="preserve">ED-49819</t>
  </si>
  <si>
    <t xml:space="preserve">COLETOR DE GÁS COM TRÊS (3) SAÍDAS, EM AÇO PRETO, SCHEDULE 40, DIÂMETRO SAÍDA 1/2" (21,34MM), COM ACABAMENTO EM PINTURA ELETROSTÁTICA, INCLUSIVE ACESSÓRIOS DE VEDAÇÃO</t>
  </si>
  <si>
    <t xml:space="preserve">ED-48256</t>
  </si>
  <si>
    <t xml:space="preserve">FILTRO TIPO "Y" EM BRONZE, DIÂMETRO DE 1" NPT</t>
  </si>
  <si>
    <t xml:space="preserve">ED-48258</t>
  </si>
  <si>
    <t xml:space="preserve">FILTRO TIPO "Y" EM BRONZE, DIÂMETRO DE 1 1/2" NPT</t>
  </si>
  <si>
    <t xml:space="preserve">ED-48257</t>
  </si>
  <si>
    <t xml:space="preserve">FILTRO TIPO "Y" EM BRONZE, DIÂMETRO DE 1 1/4" NPT</t>
  </si>
  <si>
    <t xml:space="preserve">ED-48254</t>
  </si>
  <si>
    <t xml:space="preserve">FILTRO TIPO "Y" EM BRONZE, DIÂMETRO DE 1/2" NPT</t>
  </si>
  <si>
    <t xml:space="preserve">ED-48259</t>
  </si>
  <si>
    <t xml:space="preserve">FILTRO TIPO "Y" EM BRONZE, DIÂMETRO DE 2" NPT</t>
  </si>
  <si>
    <t xml:space="preserve">ED-48255</t>
  </si>
  <si>
    <t xml:space="preserve">FILTRO TIPO "Y" EM BRONZE, DIÂMETRO DE 3/4" NPT</t>
  </si>
  <si>
    <t xml:space="preserve">ED-49821</t>
  </si>
  <si>
    <t xml:space="preserve">MANGUEIRA PLÁSTICA PARA GÁS D = 3/8" X 1,50 M</t>
  </si>
  <si>
    <t xml:space="preserve">ED-49822</t>
  </si>
  <si>
    <t xml:space="preserve">NIPLE DE REDUÇÃO 1/2"X1/8" EM LATÃO, ROSCA NPT, INCLUSIVE ACESSÓRIOS DE VEDAÇÃO</t>
  </si>
  <si>
    <t xml:space="preserve">ED-49823</t>
  </si>
  <si>
    <t xml:space="preserve">NIPLE DE REDUÇÃO 1/2"X3/8" EM LATÃO, ROSCA NPT, INCLUSIVE ACESSÓRIOS DE VEDAÇÃO</t>
  </si>
  <si>
    <t xml:space="preserve">ED-49824</t>
  </si>
  <si>
    <t xml:space="preserve">NIPLE DUPLO EM FERRO MALEÁVEL, DIÂMETRO 1/2"(15MM), COM ACABAMENTO GALVANIZADO, CLASSE DE PRESSÃO 300LBS, ROSCA NPT, INCLUSIVE ACESSÓRIOS DE VEDAÇÃO</t>
  </si>
  <si>
    <t xml:space="preserve">ED-49830</t>
  </si>
  <si>
    <t xml:space="preserve">TAMPÃO EM FERRO MALEÁVEL, DIÂMETRO 1/2"(15MM), COM ACABAMENTO GALVANIZADO, CLASSE DE PRESSÃO 300LBS, ROSCA NPT, INCLUSIVE ACESSÓRIOS DE VEDAÇÃO</t>
  </si>
  <si>
    <t xml:space="preserve">VIDROS E ESPELHOS</t>
  </si>
  <si>
    <t xml:space="preserve">ESPELHO</t>
  </si>
  <si>
    <t xml:space="preserve">ED-51151</t>
  </si>
  <si>
    <t xml:space="preserve">ESPELHO CRISTAL COM MOLDURA EM ALUMÍNIO, DIMENSÃO (60X90)CM, COM ESP. 4MM, INCLUSIVE FIXAÇÃO COM ADESIVO/SELANTE A BASE DE POLIURETANO, FORNECIMENTO E INSTALAÇÃO</t>
  </si>
  <si>
    <t xml:space="preserve">ED-51152</t>
  </si>
  <si>
    <t xml:space="preserve">ESPELHO CRISTAL, DIMENSÃO (40X60)CM, COM ESP. 4MM, EM ACABAMENTO LAPIDADO, INCLUSIVE FIXAÇÃO COM PARAFUSO TIPO FINESSON, FORNECIMENTO E INSTALAÇÃO</t>
  </si>
  <si>
    <t xml:space="preserve">ED-51150</t>
  </si>
  <si>
    <t xml:space="preserve">ESPELHO CRISTAL, DIMENSÃO (60X90)CM, COM ESP. 4MM, EM ACABAMENTO LAPIDADO, INCLUSIVE FIXAÇÃO COM PARAFUSO TIPO FINESSON, FORNECIMENTO E INSTALAÇÃO</t>
  </si>
  <si>
    <t xml:space="preserve">VIDRO ARAMADO</t>
  </si>
  <si>
    <t xml:space="preserve">ED-29734</t>
  </si>
  <si>
    <t xml:space="preserve">VIDRO ARAMADO TRANSLÚCIDO INCOLOR, ESP. 6MM, INCLUSIVE FIXAÇÃO E VEDAÇÃO COM GUARNIÇÃO/GAXETA DE BORRACHA NEOPRENE, FORNECIMENTO E INSTALAÇÃO, EXCLUSIVE CAIXILHO/PERFIL</t>
  </si>
  <si>
    <t xml:space="preserve">VIDRO LISOS TRANSPARENTES</t>
  </si>
  <si>
    <t xml:space="preserve">ED-51155</t>
  </si>
  <si>
    <t xml:space="preserve">VIDRO COMUM TRANSPARENTE INCOLOR, ESP. 3MM, INCLUSIVE FIXAÇÃO E VEDAÇÃO COM GUARNIÇÃO/GAXETA DE BORRACHA NEOPRENE, FORNECIMENTO E INSTALAÇÃO, EXCLUSIVE CAIXILHO/PERFIL</t>
  </si>
  <si>
    <t xml:space="preserve">ED-51156</t>
  </si>
  <si>
    <t xml:space="preserve">VIDRO COMUM TRANSPARENTE INCOLOR, ESP. 4MM, INCLUSIVE FIXAÇÃO E VEDAÇÃO COM GUARNIÇÃO/GAXETA DE BORRACHA NEOPRENE, FORNECIMENTO E INSTALAÇÃO, EXCLUSIVE CAIXILHO/PERFIL</t>
  </si>
  <si>
    <t xml:space="preserve">ED-51157</t>
  </si>
  <si>
    <t xml:space="preserve">VIDRO COMUM TRANSPARENTE INCOLOR, ESP. 6MM, INCLUSIVE FIXAÇÃO E VEDAÇÃO COM GUARNIÇÃO/GAXETA DE BORRACHA NEOPRENE, FORNECIMENTO E INSTALAÇÃO, EXCLUSIVE CAIXILHO/PERFIL</t>
  </si>
  <si>
    <t xml:space="preserve">VIDRO FANTASIA</t>
  </si>
  <si>
    <t xml:space="preserve">ED-51153</t>
  </si>
  <si>
    <t xml:space="preserve">VIDRO IMPRESSO (FANTASIA) TRANSLÚCIDO INCOLOR, ESP. 3MM, INCLUSIVE FIXAÇÃO E VEDAÇÃO COM GUARNIÇÃO/GAXETA DE BORRACHA NEOPRENE, FORNECIMENTO E INSTALAÇÃO, EXCLUSIVE CAIXILHO/PERFIL</t>
  </si>
  <si>
    <t xml:space="preserve">ED-29731</t>
  </si>
  <si>
    <t xml:space="preserve">VIDRO IMPRESSO (FANTASIA) TRANSLÚCIDO INCOLOR, ESP. 4MM, INCLUSIVE FIXAÇÃO E VEDAÇÃO COM GUARNIÇÃO/GAXETA DE BORRACHA NEOPRENE, FORNECIMENTO E INSTALAÇÃO, EXCLUSIVE CAIXILHO/PERFIL</t>
  </si>
  <si>
    <t xml:space="preserve">VIDRO TEMPERADOS</t>
  </si>
  <si>
    <t xml:space="preserve">ED-51160</t>
  </si>
  <si>
    <t xml:space="preserve">VIDRO TEMPERADO TRANSPARENTE INCOLOR, ESP. 10MM, INCLUSIVE FIXAÇÃO E VEDAÇÃO COM GUARNIÇÃO/GAXETA DE BORRACHA NEOPRENE, FORNECIMENTO E INSTALAÇÃO, EXCLUSIVE CAIXILHO/PERFIL</t>
  </si>
  <si>
    <t xml:space="preserve">ED-51158</t>
  </si>
  <si>
    <t xml:space="preserve">VIDRO TEMPERADO TRANSPARENTE INCOLOR, ESP. 6MM, INCLUSIVE FIXAÇÃO E VEDAÇÃO COM GUARNIÇÃO/GAXETA DE BORRACHA NEOPRENE, FORNECIMENTO E INSTALAÇÃO, EXCLUSIVE CAIXILHO/PERFIL</t>
  </si>
  <si>
    <t xml:space="preserve">ED-51159</t>
  </si>
  <si>
    <t xml:space="preserve">VIDRO TEMPERADO TRANSPARENTE INCOLOR, ESP. 8MM, INCLUSIVE FIXAÇÃO E VEDAÇÃO COM GUARNIÇÃO/GAXETA DE BORRACHA NEOPRENE, FORNECIMENTO E INSTALAÇÃO, EXCLUSIVE CAIXILHO/PERFIL</t>
  </si>
  <si>
    <t xml:space="preserve">PLACAS E SINALIZAÇÕES VISUAIS</t>
  </si>
  <si>
    <t xml:space="preserve">PLACA DE INAUGURAÇÃO</t>
  </si>
  <si>
    <t xml:space="preserve">ED-50634</t>
  </si>
  <si>
    <t xml:space="preserve">PLACA DE ALUMÍNIO FUNDIDO, DIMENSÃO (60X40)CM, PARA INAUGURAÇÃO, INCLUSIVE FIXAÇÃO</t>
  </si>
  <si>
    <t xml:space="preserve">ED-50635</t>
  </si>
  <si>
    <t xml:space="preserve">PLACA DE ALUMÍNIO FUNDIDO, DIMENSÃO (85X50)CM, PARA INAUGURAÇÃO, INCLUSIVE FIXAÇÃO</t>
  </si>
  <si>
    <t xml:space="preserve">PLACA EM ALUMÍNIO</t>
  </si>
  <si>
    <t xml:space="preserve">ED-50642</t>
  </si>
  <si>
    <t xml:space="preserve">PLACA DE ALUMÍNIO ANODIZADO, DIMENSÃO (25X25)CM, PARA IDENTIFICAÇÃO, INCLUSIVE FIXAÇÃO</t>
  </si>
  <si>
    <t xml:space="preserve">ED-50643</t>
  </si>
  <si>
    <t xml:space="preserve">PLACA DE ALUMÍNIO ANODIZADO, DIMENSÃO (70X60)CM, INCLUSIVE FIXAÇÃO</t>
  </si>
  <si>
    <t xml:space="preserve">ED-50644</t>
  </si>
  <si>
    <t xml:space="preserve">PLACA DE ALUMÍNIO, DIMENSÃO (15X15)CM, COM PICTOGRAMA EM PELÍCULA ADESIVA, INCLUSIVE FIXAÇÃO</t>
  </si>
  <si>
    <t xml:space="preserve">ED-50637</t>
  </si>
  <si>
    <t xml:space="preserve">PLACA DE ALUMÍNIO FUNDIDO, DIMENSÃO (20X4)CM, PARA DENOMINAÇÃO DE CÔMODOS, INCLUSIVE FIXAÇÃO</t>
  </si>
  <si>
    <t xml:space="preserve">ED-50636</t>
  </si>
  <si>
    <t xml:space="preserve">PLACA DE ALUMÍNIO FUNDIDO, DIMENSÃO (20X5)CM, PARA DENOMINAÇÃO DE CÔMODOS, INCLUSIVE FIXAÇÃO</t>
  </si>
  <si>
    <t xml:space="preserve">ED-50639</t>
  </si>
  <si>
    <t xml:space="preserve">PLACA DE ALUMÍNIO FUNDIDO, DIMENSÃO (3X3)CM, PARA NUMERAÇÃO DE PORTAS, INCLUSIVE FIXAÇÃO</t>
  </si>
  <si>
    <t xml:space="preserve">ED-50640</t>
  </si>
  <si>
    <t xml:space="preserve">PLACA DE ALUMÍNIO FUNDIDO, DIMENSÃO (5X5)CM, PARA NUMERAÇÃO DE PORTAS, INCLUSIVE FIXAÇÃO</t>
  </si>
  <si>
    <t xml:space="preserve">PLACA EM AÇO ESCOVADO</t>
  </si>
  <si>
    <t xml:space="preserve">ED-50633</t>
  </si>
  <si>
    <t xml:space="preserve">PLACA DE CHAPA DE AÇO ESCOVADO, DIMENSÃO (25X12)CM, INCLUSIVE FIXAÇÃO</t>
  </si>
  <si>
    <t xml:space="preserve">PONTOS DE INSTALAÇÕES</t>
  </si>
  <si>
    <t xml:space="preserve">PONTO DE ESGOTO</t>
  </si>
  <si>
    <t xml:space="preserve">ED-50223</t>
  </si>
  <si>
    <t xml:space="preserve">PONTO DE EMBUTIR PARA ESGOTO EM TUBO PVC RÍGIDO, PB - SÉRIE NORMAL, DN 40MM (1.1/2"), EMBUTIDO NA ALVENARIA/PISO, COM ALTURA (SAÍDA) DE 50CM DO PISO, COM DISTÂNCIA DE ATÉ CINCO (5) METROS DO RAMAL DE ESGOTO, EXCLUSIVE ESCAVAÇÃO, INCLUSIVE CONEXÕES E FIXAÇÃO DO TUBO COM ENCHIMENTO DO RASGO NA ALVENARIA/CONCRETO COM ARGAMASSA</t>
  </si>
  <si>
    <t xml:space="preserve">ED-50225</t>
  </si>
  <si>
    <t xml:space="preserve">PONTO DE EMBUTIR PARA ESGOTO EM TUBO PVC RÍGIDO, PBV - SÉRIE NORMAL, DN 100MM (4"), EMBUTIDO EM PISO COM DISTÂNCIA DE ATÉ CINCO (5) METROS DO RAMAL DE ESGOTO, INCLUSIVE CONEXÕES E FIXAÇÃO DO TUBO COM ENCHIMENTO DO RASGO NO CONCRETO COM ARGAMASSA</t>
  </si>
  <si>
    <t xml:space="preserve">ED-50224</t>
  </si>
  <si>
    <t xml:space="preserve">PONTO DE EMBUTIR PARA ESGOTO EM TUBO PVC RÍGIDO, PBV - SÉRIE NORMAL, DN 50MM (2"), EMBUTIDO EM PISO COM DISTÂNCIA DE ATÉ CINCO (5) METROS DO RAMAL DE ESGOTO, EXCLUSIVE ESCAVAÇÃO, INCLUSIVE CONEXÕES E FIXAÇÃO DO TUBO COM ENCHIMENTO DO RASGO NO CONCRETO COM ARGAMASSA</t>
  </si>
  <si>
    <t xml:space="preserve">PONTO DE ÁGUA FRIA</t>
  </si>
  <si>
    <t xml:space="preserve">ED-50221</t>
  </si>
  <si>
    <t xml:space="preserve">PONTO DE EMBUTIR PARA ÁGUA FRIA EM TUBO DE PVC RÍGIDO SOLDÁVEL, DN 20MM (1/2"), EMBUTIDO NA ALVENARIA COM DISTÂNCIA DE ATÉ CINCO (5) METROS DA TOMADA DE ÁGUA, INCLUSIVE CONEXÕES E FIXAÇÃO DO TUBO COM ENCHIMENTO DO RASGO NA ALVENARIA/CONCRETO COM ARGAMASSA</t>
  </si>
  <si>
    <t xml:space="preserve">ED-50222</t>
  </si>
  <si>
    <t xml:space="preserve">PONTO DE EMBUTIR PARA ÁGUA FRIA EM TUBO PVC RÍGIDO ROSCÁVEL, DN 1/2" (20MM), EMBUTIDO NA ALVENARIA COM DISTÂNCIA DE ATÉ CINCO (5) METROS DA TOMADA DE ÁGUA, INCLUSIVE CONEXÕES E FIXAÇÃO DO TUBO COM ENCHIMENTO DO RASGO NA ALVENARIA/CONCRETO COM ARGAMASSA</t>
  </si>
  <si>
    <t xml:space="preserve">PONTO DE TOMADA/INTERRUPTOR/LUZ</t>
  </si>
  <si>
    <t xml:space="preserve">ED-50227</t>
  </si>
  <si>
    <t xml:space="preserve">PONTO DE EMBUTIR PARA UM (1) INTERRUPTOR SIMPLES (10A-250V), COM PLACA 4"X2" DE UM (1) POSTO, COM ELETRODUTO FLEXÍVEL CORRUGADO, ANTI-CHAMA, DN 25MM (3/4"), EMBUTIDO NA ALVENARIA E CABO DE COBRE FLEXÍVEL, CLASSE 5, ISOLAMENTO TIPO LSHF/ATOX, NÃO HALOGENADO, SEÇÃO 1,5MM2 (70°C-450/750V), COM DISTÂNCIA DE ATÉ DEZ (10) METROS DO PONTO DE DERIVAÇÃO, INCLUSIVE CAIXA DE LIGAÇÃO, SUPORTE E FIXAÇÃO DO ELETRODUTO COM ENCHIMENTO DO RASGO NA ALVENARIA/CONCRETO COM ARGAMASSA</t>
  </si>
  <si>
    <t xml:space="preserve">ED-50228</t>
  </si>
  <si>
    <t xml:space="preserve">PONTO DE EMBUTIR PARA UMA (1) LUMINÁRIA,COM ELETRODUTO DE PVC RÍGIDO ROSCÁVEL, DN 20MM (3/4"), EMBUTIDO NA LAJE E CABO DE COBRE FLEXÍVEL, CLASSE 5, ISOLAMENTO TIPO LSHF/ATOX, NÃO HALOGENADO, SEÇÃO 1,5MM2 (70°C-450/750V), COM DISTÂNCIA DE ATÉ CINCO (5) METROS DO PONTO DE DERIVAÇÃO, EXCLUSIVE LUMINÁRIA, INCLUSIVE CAIXA DE LIGAÇÃO OCTOGONAL, SUPORTE E FIXAÇÃO DO ELETRODUTO</t>
  </si>
  <si>
    <t xml:space="preserve">ED-17905</t>
  </si>
  <si>
    <t xml:space="preserve">PONTO DE EMBUTIR PARA UMA (1) TOMADA PADRÃO, TRÊS (3) POLOS (2P+T/10A-250V), COM PLACA 4"X2" DE UM (1) POSTO, COM ELETRODUTO DE PVC RÍGIDO ROSCÁVEL, DN 20MM (3/4"), EMBUTIDO NO PISO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</si>
  <si>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 xml:space="preserve">ED-50232</t>
  </si>
  <si>
    <t xml:space="preserve">PONTO DE EMBUTIR PARA UMA (1) TOMADA PADRÃO, TRÊS (3) POLOS (2P+T/10A-250V), COM PLACA 4"X2" DE UM (1) POSTO, COM ELETRODUTO FLEXÍVEL CORRUGADO, ANTI-CHAMA, DN 25MM (3/4"), EMBUTIDO NA ALVENARIA E CABO DE COBRE FLEXÍVEL, CLASSE 5, ISOLAMENTO TIPO LSHF/ATOX, NÃO HALOGENADO, SEÇÃO 2,5MM2 (70°C-450/750V), COM DISTÂNCIA DE ATÉ DEZ (10) METROS DO PONTO DE DERIVAÇÃO, INCLUSIVE CAIXA DE LIGAÇÃO, SUPORTE E FIXAÇÃO DO ELETRODUTO COM ENCHIMENTO DO RASGO NA ALVENARIA/CONCRETO COM ARGAMASSA</t>
  </si>
  <si>
    <t xml:space="preserve">ED-17903</t>
  </si>
  <si>
    <t xml:space="preserve">PONTO DE SOBREPOR PARA UM (1) INTERRUPTOR SIMPLES (10A-250V),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</si>
  <si>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 xml:space="preserve">ED-17906</t>
  </si>
  <si>
    <t xml:space="preserve">PONTO DE SOBREPOR PARA UMA (1) TOMADA PADRÃO, TRÊS (3) POLOS (2P+T/10A-250V), COM PLACA 4"X2" DE UM (1) POSTO, COM ELETRODUTO DE AÇO GALVANIZADO, CLASSE LEVE, DN 20MM (3/4"), FIXADO NA ALVENARIA/TETO E CABO DE COBRE FLEXÍVEL, CLASSE 5, ISOLAMENTO TIPO LSHF/ATOX, NÃO HALOGENADO, SEÇÃO 2,5MM2 (70°C-450/750V), COM DISTÂNCIA DE ATÉ DEZ (10) METROS DO PONTO DE DERIVAÇÃO, INCLUSIVE FORNECIMENTO, INSTALAÇÃO, CONDULETE EM ALUMÍNIO, CONEXÕES, SUPORTE E FIXAÇÃO DO ELETRODUTO</t>
  </si>
  <si>
    <t xml:space="preserve">ED-17902</t>
  </si>
  <si>
    <t xml:space="preserve">PONTO DE SOBREPOR PARA UMA (1) TOMADA TELEFÔNICA (CONECTOR RJ11), COM PLACA 4"X2" DE UM (1) POSTO, COM ELETRODUTO DE AÇO GALVANIZADO, CLASSE LEVE, DN 20MM (3/4"), FIXADO NA ALVENARIA/TETO E FIO TELEFÔNICO (FI) EM COBRE ELETROLÍTICO ESTANHADO DE SEÇÃO MACIÇA, ESP. 0,60MM (2X0,60MM), COM DISTÂNCIA DE ATÉ DEZ (10) METROS DO PONTO DE DERIVAÇÃO, INCLUSIVE FORNECIMENTO, INSTALAÇÃO, CONDULETE EM ALUMÍNIO, CONEXÕES, SUPORTE E FIXAÇÃO DO ELETRODUTO</t>
  </si>
  <si>
    <t xml:space="preserve">PONTO DE REDE (LÓGICA/SOM/CFT)</t>
  </si>
  <si>
    <t xml:space="preserve">ED-50229</t>
  </si>
  <si>
    <t xml:space="preserve">PONTO DE EMBUTIR SECO, PARA UMA (1) PLACA CEGA 4"X4", COM ELETRODUTO DE PVC RÍGIDO ROSCÁVEL, DN 20MM (3/4"), EMBUTIDO NO PISO E SONDA EM ARAME GALVANIZADO, DIÂMETRO DE 1,24MM (BWG 18), COM DISTÂNCIA DE ATÉ DEZ (10) METROS DO PONTO DE DERIVAÇÃO, INCLUSIVE CAIXA DE LIGAÇÃO, SUPORTE E FIXAÇÃO DO ELETRODUTO COM ENCHIMENTO DO RASGO NA ALVENARIA/CONCRETO COM ARGAMASSA</t>
  </si>
  <si>
    <t xml:space="preserve">ED-50230</t>
  </si>
  <si>
    <t xml:space="preserve">PONTO DE EMBUTIR SECO, PARA UMA (1) PLACA CEGA 4"X4", COM ELETRODUTO FLEXÍVEL CORRUGADO, ANTI-CHAMA, DN 25MM (3/4"), EMBUTIDO NA ALVENARIA E SONDA EM ARAME GALVANIZADO, DIÂMETRO DE 1,24MM (BWG 18), COM DISTÂNCIA DE ATÉ DEZ (10) METROS DO PONTO DE DERIVAÇÃO, INCLUSIVE CAIXA DE LIGAÇÃO, SUPORTE E FIXAÇÃO DO ELETRODUTO COM ENCHIMENTO DO RASGO NA ALVENARIA/CONCRETO COM ARGAMASSA</t>
  </si>
  <si>
    <t xml:space="preserve">PONTO DE TELEFONIA</t>
  </si>
  <si>
    <t xml:space="preserve">ED-50231</t>
  </si>
  <si>
    <t xml:space="preserve">PONTO DE EMBUTIR PARA UMA (1) TOMADA TELEFÔNICA (CONECTOR RJ11), COM PLACA 4"X2" DE UM (1) POSTO, COM ELETRODUTO FLEXÍVEL CORRUGADO, ANTI-CHAMA, DN 25MM (3/4"), EMBUTIDO NA ALVENARIA E FIO TELEFÔNICO (FI) EM COBRE ELETROLÍTICO ESTANHADO DE SEÇÃO MACIÇA, ESP. 0,60MM (2X0,60MM), COM DISTÂNCIA DE ATÉ DEZ (10) METROS DO PONTO DE DERIVAÇÃO, INCLUSIVE CAIXA DE LIGAÇÃO, SUPORTE E FIXAÇÃO DO ELETRODUTO COM ENCHIMENTO DO RASGO NA ALVENARIA/CONCRETO COM ARGAMASSA</t>
  </si>
  <si>
    <t xml:space="preserve">PONTO DE GÁS (GLP)</t>
  </si>
  <si>
    <t xml:space="preserve">ED-50226</t>
  </si>
  <si>
    <t xml:space="preserve">PONTO DE EMBUTIR PARA GÁS EM TUBO DE AÇO GALVANIZADO COM COSTURA, DN 1/2", EMBUTIDO NA ALVENARIA COM DISTÂNCIA DE ATÉ CINCO (5) METROS DO RAMAL DE ABASTECIMENTO, INCLUSIVE CONEXÕES E FIXAÇÃO DO TUBO COM ENCHIMENTO DO RASGO NA ALVENARIA/CONCRETO COM ARGAMASSA</t>
  </si>
  <si>
    <t xml:space="preserve">ED-18181</t>
  </si>
  <si>
    <t xml:space="preserve">PONTO DE EMBUTIR PARA GÁS EM TUBO DE COBRE CLASSE "A" SEM COSTURA SOLDÁVEL, DN 1/2" (15MM), EMBUTIDO NA ALVENARIA COM DISTÂNCIA DE ATÉ CINCO (5) METROS DO RAMAL DE ABASTECIMENTO, INCLUSIVE CONEXÕES E FIXAÇÃO DO TUBO COM ENCHIMENTO DO RASGO NA ALVENARIA/CONCRETO COM ARGAMASSA</t>
  </si>
  <si>
    <t xml:space="preserve">SERVIÇOS DE PAISAGISMO</t>
  </si>
  <si>
    <t xml:space="preserve">PLANTIO DE GRAMA</t>
  </si>
  <si>
    <t xml:space="preserve">ED-50435</t>
  </si>
  <si>
    <t xml:space="preserve">PLANTIO DE GRAMA BATATAIS EM PLACAS, INCLUSIVE TERRA VEGETAL E CONSERVAÇÃO POR TRINTA (30) DIAS</t>
  </si>
  <si>
    <t xml:space="preserve">ED-50437</t>
  </si>
  <si>
    <t xml:space="preserve">PLANTIO DE GRAMA ESMERALDA EM PLACAS, INCLUSIVE TERRA VEGETAL E CONSERVAÇÃO POR TRINTA (30) DIAS</t>
  </si>
  <si>
    <t xml:space="preserve">ED-50436</t>
  </si>
  <si>
    <t xml:space="preserve">PLANTIO DE GRAMA SÃO CARLOS EM PLACAS, INCLUSIVE TERRA VEGETAL E CONSERVAÇÃO POR TRINTA (30) DIAS</t>
  </si>
  <si>
    <t xml:space="preserve">PLANTIO E PREPARO DE COVA PARA ÁRVORE</t>
  </si>
  <si>
    <t xml:space="preserve">ED-50433</t>
  </si>
  <si>
    <t xml:space="preserve">PLANTIO E PREPARO DE COVAS DE ARBUSTOS ORNAMENTAIS EM GERAL, EXCETO FORNECIMENTO DAS MUDAS</t>
  </si>
  <si>
    <t xml:space="preserve">ED-50434</t>
  </si>
  <si>
    <t xml:space="preserve">PLANTIO E PREPARO DE COVAS DE FORRAÇÃO, EXCETO FORNECIMENTO DAS MUDAS</t>
  </si>
  <si>
    <t xml:space="preserve">ED-50432</t>
  </si>
  <si>
    <t xml:space="preserve">PLANTIO E PREPARO DE COVAS PARA ÁRVORES COM ALTURA MÉDIA DE 2,00M, DIMENSÕES (60X60X60)CM , EXCLUSIVE FORNECIMENTO DAS MUDAS</t>
  </si>
  <si>
    <t xml:space="preserve">FORNECIMENTO DE MUDA</t>
  </si>
  <si>
    <t xml:space="preserve">ED-50446</t>
  </si>
  <si>
    <t xml:space="preserve">FORNECIMENTO DE ARBUSTO BELA EMÍLIA COM ALTURA MÍNIMA DE 15CM, EXCLUSIVE PLANTIO</t>
  </si>
  <si>
    <t xml:space="preserve">ED-50447</t>
  </si>
  <si>
    <t xml:space="preserve">FORNECIMENTO DE ARBUSTO CAMARÁ COM ALTURA MÍNIMA DE 15CM, EXCLUSIVE PLANTIO</t>
  </si>
  <si>
    <t xml:space="preserve">ED-50441</t>
  </si>
  <si>
    <t xml:space="preserve">FORNECIMENTO DE ÁRVORE ACÁSSIA MIMOSA COM ALTURA MÉDIA DE 2,00M, EXCLUSIVE PLANTIO</t>
  </si>
  <si>
    <t xml:space="preserve">ED-25275</t>
  </si>
  <si>
    <t xml:space="preserve">FORNECIMENTO DE ÁRVORE AROEIRA-PIMENTEIRA COM ALTURA MÉDIA DE 2,00M, EXCLUSIVE PLANTIO</t>
  </si>
  <si>
    <t xml:space="preserve">ED-25277</t>
  </si>
  <si>
    <t xml:space="preserve">FORNECIMENTO DE ÁRVORE AROEIRA-SALSA COM ALTURA MÉDIA DE 2,00M, EXCLUSIVE PLANTIO</t>
  </si>
  <si>
    <t xml:space="preserve">ED-25245</t>
  </si>
  <si>
    <t xml:space="preserve">FORNECIMENTO DE ÁRVORE IPÊ-AMARELO COM ALTURA MÉDIA DE 2,00M, EXCLUSIVE PLANTIO</t>
  </si>
  <si>
    <t xml:space="preserve">ED-25264</t>
  </si>
  <si>
    <t xml:space="preserve">FORNECIMENTO DE ÁRVORE IPÊ-BRANCO COM ALTURA MÉDIA DE 2,00M, EXCLUSIVE PLANTIO</t>
  </si>
  <si>
    <t xml:space="preserve">ED-50439</t>
  </si>
  <si>
    <t xml:space="preserve">FORNECIMENTO DE ÁRVORE IPÊ-ROSA COM ALTURA MÉDIA DE 2,00M, EXCLUSIVE PLANTIO</t>
  </si>
  <si>
    <t xml:space="preserve">ED-25244</t>
  </si>
  <si>
    <t xml:space="preserve">FORNECIMENTO DE ÁRVORE IPÊ-ROXO COM ALTURA MÉDIA DE 2,00M, EXCLUSIVE PLANTIO</t>
  </si>
  <si>
    <t xml:space="preserve">ED-50442</t>
  </si>
  <si>
    <t xml:space="preserve">FORNECIMENTO DE ÁRVORE JACARANDÁ MIMOSO COM ALTURA MÉDIA DE 2,00M, EXCLUSIVE PLANTIO</t>
  </si>
  <si>
    <t xml:space="preserve">ED-25470</t>
  </si>
  <si>
    <t xml:space="preserve">FORNECIMENTO DE ÁRVORE JATOBÁ COM ALTURA MÉDIA DE 2,00M, EXCLUSIVE PLANTIO</t>
  </si>
  <si>
    <t xml:space="preserve">ED-25280</t>
  </si>
  <si>
    <t xml:space="preserve">FORNECIMENTO DE ÁRVORE MANACÁ-DA-SERRA COM ALTURA MÉDIA DE 2,00M, EXCLUSIVE PLANTIO</t>
  </si>
  <si>
    <t xml:space="preserve">ED-25497</t>
  </si>
  <si>
    <t xml:space="preserve">FORNECIMENTO DE ÁRVORE OITI COM ALTURA MÉDIA DE 2,00M, EXCLUSIVE PLANTIO</t>
  </si>
  <si>
    <t xml:space="preserve">ED-25269</t>
  </si>
  <si>
    <t xml:space="preserve">FORNECIMENTO DE ÁRVORE PAINEIRA COM ALTURA MÉDIA DE 2,00M, EXCLUSIVE PLANTIO</t>
  </si>
  <si>
    <t xml:space="preserve">ED-25273</t>
  </si>
  <si>
    <t xml:space="preserve">FORNECIMENTO DE ÁRVORE PAU-BRASIL COM ALTURA MÉDIA DE 2,00M, EXCLUSIVE PLANTIO</t>
  </si>
  <si>
    <t xml:space="preserve">ED-50440</t>
  </si>
  <si>
    <t xml:space="preserve">FORNECIMENTO DE ÁRVORE PAU-FERRO COM ALTURA MÉDIA DE 2,00M, EXCLUSIVE PLANTIO</t>
  </si>
  <si>
    <t xml:space="preserve">ED-25489</t>
  </si>
  <si>
    <t xml:space="preserve">FORNECIMENTO DE ÁRVORE PAU-MULATO COM ALTURA MÉDIA DE 2,00M, EXCLUSIVE PLANTIO</t>
  </si>
  <si>
    <t xml:space="preserve">ED-25268</t>
  </si>
  <si>
    <t xml:space="preserve">FORNECIMENTO DE ÁRVORE QUARESMEIRA COM ALTURA MÉDIA DE 2,00M, EXCLUSIVE PLANTIO</t>
  </si>
  <si>
    <t xml:space="preserve">ED-25493</t>
  </si>
  <si>
    <t xml:space="preserve">FORNECIMENTO DE ÁRVORE SAPUCAIA COM ALTURA MÉDIA DE 2,00M, EXCLUSIVE PLANTIO</t>
  </si>
  <si>
    <t xml:space="preserve">ED-50438</t>
  </si>
  <si>
    <t xml:space="preserve">FORNECIMENTO DE ÁRVORE SIBIPURUNA COM ALTURA MÉDIA DE 2,00M, EXCLUSIVE PLANTIO</t>
  </si>
  <si>
    <t xml:space="preserve">ED-25441</t>
  </si>
  <si>
    <t xml:space="preserve">FORNECIMENTO DE ÁRVORE UNHA-DE-VACA COM ALTURA MÉDIA DE 2,00M, EXCLUSIVE PLANTIO</t>
  </si>
  <si>
    <t xml:space="preserve">ED-25551</t>
  </si>
  <si>
    <t xml:space="preserve">FORNECIMENTO DE FORRAÇÃO DO TIPO ACALYPHA, EXCLUSIVE PLANTIO</t>
  </si>
  <si>
    <t xml:space="preserve">ED-25553</t>
  </si>
  <si>
    <t xml:space="preserve">FORNECIMENTO DE FORRAÇÃO DO TIPO CLOROFITO, EXCLUSIVE PLANTIO</t>
  </si>
  <si>
    <t xml:space="preserve">ED-25549</t>
  </si>
  <si>
    <t xml:space="preserve">FORNECIMENTO DE FORRAÇÃO DO TIPO GRAMA-AMENDOIM, EXCLUSIVE PLANTIO</t>
  </si>
  <si>
    <t xml:space="preserve">ED-25552</t>
  </si>
  <si>
    <t xml:space="preserve">FORNECIMENTO DE FORRAÇÃO DO TIPO WEDELIA, EXCLUSIVE PLANTIO</t>
  </si>
  <si>
    <t xml:space="preserve">ED-50449</t>
  </si>
  <si>
    <t xml:space="preserve">FORNECIMENTO DE PALMEIRA ARECA-BAMBU COM ALTURA MÍNIMA DE 50CM, EXCLUSIVE PLANTIO</t>
  </si>
  <si>
    <t xml:space="preserve">ED-25243</t>
  </si>
  <si>
    <t xml:space="preserve">FORNECIMENTO DE PALMEIRA JERIVÁ COM ALTURA MÉDIA DE 2,00M, EXCLUSIVE PLANTIO</t>
  </si>
  <si>
    <t xml:space="preserve">ED-50448</t>
  </si>
  <si>
    <t xml:space="preserve">FORNECIMENTO DE PALMEIRA LICURI COM ALTURA MÉDIA DE 2,00M, EXCLUSIVE PLANTIO</t>
  </si>
  <si>
    <t xml:space="preserve">SUBSTRATOS E SERVIÇOS AUXILIARES</t>
  </si>
  <si>
    <t xml:space="preserve">ED-31449</t>
  </si>
  <si>
    <t xml:space="preserve">ARGILA EXPANDIDA, INCLUSIVE FORNECIMENTO E ESPALHAMENTO MANUAL</t>
  </si>
  <si>
    <t xml:space="preserve">ED-50431</t>
  </si>
  <si>
    <t xml:space="preserve">CERCA TRIANGULAR EM AÇO PARA PROTEÇÃO DE MUDAS, FORNECIMENTO E INSTALAÇÃO</t>
  </si>
  <si>
    <t xml:space="preserve">ED-31453</t>
  </si>
  <si>
    <t xml:space="preserve">TUTOR DE MADEIRA DE EUCALIPTO TRATADO PARA PLANTIO DE MUDAS</t>
  </si>
  <si>
    <t xml:space="preserve">SERVIÇOS COMPLEMENTARES</t>
  </si>
  <si>
    <t xml:space="preserve">RASGO E ENCHIMENTO EM PAREDE</t>
  </si>
  <si>
    <t xml:space="preserve">ED-50704</t>
  </si>
  <si>
    <t xml:space="preserve">ENCHIMENTO DE RASGO EM ALVENARIA/CONCRETO COM ARGAMASSA, DIÂMETRO DE 15MM A 25MM (1/2" A 1"), INCLUSIVE ARGAMASSA, TRAÇO 1:2:8 (CIMENTO, CAL E AREIA), COM PREPARO MECANIZADO</t>
  </si>
  <si>
    <t xml:space="preserve">ED-50705</t>
  </si>
  <si>
    <t xml:space="preserve">ENCHIMENTO DE RASGO EM ALVENARIA/CONCRETO COM ARGAMASSA, DIÂMETRO DE 32MM A 50MM (1.1/4" A 2"), INCLUSIVE ARGAMASSA, TRAÇO 1:2:8 (CIMENTO, CAL E AREIA), COM PREPARO MECANIZADO</t>
  </si>
  <si>
    <t xml:space="preserve">ED-50706</t>
  </si>
  <si>
    <t xml:space="preserve">ENCHIMENTO DE RASGO EM ALVENARIA/CONCRETO COM ARGAMASSA, DIÂMETRO DE 65MM A 100MM (2.1/2" A 4"), INCLUSIVE ARGAMASSA, TRAÇO 1:2:8 (CIMENTO, CAL E AREIA), PREPARO MECÂNICO</t>
  </si>
  <si>
    <t xml:space="preserve">ED-50707</t>
  </si>
  <si>
    <t xml:space="preserve">RASGO EM ALVENARIA PARA PASSAGEM DE ELETRODUTO/TUBULAÇÃO, DIÂMETROS DE 15MM A 25MM (1/2" A 1"), EXCLUSIVE ENCHIMENTO</t>
  </si>
  <si>
    <t xml:space="preserve">ED-50708</t>
  </si>
  <si>
    <t xml:space="preserve">RASGO EM ALVENARIA PARA PASSAGEM DE ELETRODUTO/TUBULAÇÃO, DIÂMETROS DE 32MM A 50MM (1.1/4" A 2"), EXCLUSIVE ENCHIMENTO</t>
  </si>
  <si>
    <t xml:space="preserve">ED-50709</t>
  </si>
  <si>
    <t xml:space="preserve">RASGO EM ALVENARIA PARA PASSAGEM DE ELETRODUTO/TUBULAÇÃO, DIÂMETROS DE 65MM A 100MM (2.1/2" A 4"), EXCLUSIVE ENCHIMENTO</t>
  </si>
  <si>
    <t xml:space="preserve">ED-50710</t>
  </si>
  <si>
    <t xml:space="preserve">RASGO EM CONCRETO PARA PASSAGEM DE ELETRODUTO/TUBULAÇÃO, DIÂMETROS DE 15MM A 25MM (1/2" A 1"), EXCLUSIVE ENCHIMENTO</t>
  </si>
  <si>
    <t xml:space="preserve">ED-50711</t>
  </si>
  <si>
    <t xml:space="preserve">RASGO EM CONCRETO PARA PASSAGEM DE ELETRODUTO/TUBULAÇÃO, DIÂMETROS DE 32MM A 50MM (1.1/4" A 2"), EXCLUSIVE ENCHIMENTO</t>
  </si>
  <si>
    <t xml:space="preserve">ED-50712</t>
  </si>
  <si>
    <t xml:space="preserve">RASGO EM CONCRETO PARA PASSAGEM DE ELETRODUTO/TUBULAÇÃO, DIÂMETROS DE 65MM A 100MM (2.1/2" A 4"), EXCLUSIVE ENCHIMENTO</t>
  </si>
  <si>
    <t xml:space="preserve">JUNTA DE DILATAÇÃO E TRINCA</t>
  </si>
  <si>
    <t xml:space="preserve">ED-8005</t>
  </si>
  <si>
    <t xml:space="preserve">COSTURA DE TRINCA COM GRAMPO, BARRA DE AÇO CA-60 Ø4,2MM, COMPRIMENTO TOTAL 40CM, ESPAÇAMENTO DE 10CM, INCLUSIVE CORTE, DOBRA E ARGAMASSA, TRAÇO 1:4 (CIMENTO E AREIA), COM PREPARO MECANIZADO</t>
  </si>
  <si>
    <t xml:space="preserve">ED-8004</t>
  </si>
  <si>
    <t xml:space="preserve">COSTURA DE TRINCA COM GRAMPO, BARRA DE AÇO CA-60 Ø4,2MM, COMPRIMENTO TOTAL 40CM, ESPAÇAMENTO DE 15CM, INCLUSIVE CORTE, DOBRA E ARGAMASSA, TRAÇO 1:4 (CIMENTO E AREIA), COM PREPARO MECANIZADO</t>
  </si>
  <si>
    <t xml:space="preserve">ED-8003</t>
  </si>
  <si>
    <t xml:space="preserve">COSTURA DE TRINCA COM GRAMPO, BARRA DE AÇO CA-60 Ø4,2MM, COMPRIMENTO TOTAL 40CM, ESPAÇAMENTO DE 20CM, INCLUSIVE CORTE, DOBRA E ARGAMASSA, TRAÇO 1:4 (CIMENTO E AREIA), COM PREPARO MECANIZADO</t>
  </si>
  <si>
    <t xml:space="preserve">ED-50234</t>
  </si>
  <si>
    <t xml:space="preserve">COSTURA DE TRINCA COM GRAMPO, BARRA DE AÇO CA-60 Ø4,2MM, COMPRIMENTO TOTAL 40CM, ESPAÇAMENTO DE 30CM, INCLUSIVE CORTE, DOBRA E ARGAMASSA, TRAÇO 1:4 (CIMENTO E AREIA), COM PREPARO MECANIZADO</t>
  </si>
  <si>
    <t xml:space="preserve">ED-50236</t>
  </si>
  <si>
    <t xml:space="preserve">ENTELAMENTO CORRETIVO DE SUPERFÍCIE COM TRINCA POR RETRAÇÃO OU DILATAÇÃO, REVESTIDA COM ARGAMASSA DE CAL HIDRATADA, TRAÇO 1:3 (CAL E AREIA), PREPARO MANUAL, INCLUSIVE TELA DE POLIÉSTER ESTRUTURANTE, LARGURA DE 15CM</t>
  </si>
  <si>
    <t xml:space="preserve">ED-50237</t>
  </si>
  <si>
    <t xml:space="preserve">ENTELAMENTO PREVENTIVO DE SUPERFÍCIE SUJEITA A TRINCA, INCLUSIVE TELA DE POLIÉSTER ESTRUTURANTE, LARGURA DE 25CM, EXCLUSIVE REVESTIMENTO DE ACABAMENTO</t>
  </si>
  <si>
    <t xml:space="preserve">ED-31468</t>
  </si>
  <si>
    <t xml:space="preserve">ENTELAMENTO PREVENTIVO OU CORRETIVO DE SUPERFÍCIE SUJEITA A TRINCA, INCLUSIVE TELA DE POLIÉSTER ESTRUTURANTE, EXCLUSIVE REVESTIMENTO DE ACABAMENTO</t>
  </si>
  <si>
    <t xml:space="preserve">ED-8145</t>
  </si>
  <si>
    <t xml:space="preserve">JUNTA DE DILATAÇÃO COM ISOPOR 20 MM, EXCLUSIVE SELANTE</t>
  </si>
  <si>
    <t xml:space="preserve">ED-50240</t>
  </si>
  <si>
    <t xml:space="preserve">TELA SOLDADA PARA LIGAÇÃO E PREVENÇÃO DE TRINCA EM ALVENARIA/ESTRUTURA, DIMENSÕES (50X10,5)CM, INCLUSIVE PINOS DE FIXAÇÃO, EXCLUSIVE REBOCO</t>
  </si>
  <si>
    <t xml:space="preserve">ED-50241</t>
  </si>
  <si>
    <t xml:space="preserve">TELA SOLDADA PARA LIGAÇÃO E PREVENÇÃO DE TRINCA EM ALVENARIA/ESTRUTURA, DIMENSÕES (50X12)CM, INCLUSIVE PINOS DE FIXAÇÃO, EXCLUSIVE REBOCO</t>
  </si>
  <si>
    <t xml:space="preserve">ED-50238</t>
  </si>
  <si>
    <t xml:space="preserve">TELA SOLDADA PARA LIGAÇÃO E PREVENÇÃO DE TRINCA EM ALVENARIA/ESTRUTURA, DIMENSÕES (50X6)CM, INCLUSIVE PINOS DE FIXAÇÃO, EXCLUSIVE REBOCO</t>
  </si>
  <si>
    <t xml:space="preserve">ED-50239</t>
  </si>
  <si>
    <t xml:space="preserve">TELA SOLDADA PARA LIGAÇÃO E PREVENÇÃO DE TRINCA EM ALVENARIA/ESTRUTURA, DIMENSÕES (50X7,5)CM, INCLUSIVE PINOS DE FIXAÇÃO, EXCLUSIVE REBOCO</t>
  </si>
  <si>
    <t xml:space="preserve">ED-20754</t>
  </si>
  <si>
    <t xml:space="preserve">TELA SOLDADA PARA LIGAÇÃO E PREVENÇÃO DE TRINCA EM ALVENARIA/ESTRUTURA, INCLUSIVE PINOS DE FIXAÇÃO, EXCLUSIVE REBOCO</t>
  </si>
  <si>
    <t xml:space="preserve">ED-50235</t>
  </si>
  <si>
    <t xml:space="preserve">TRATAMENTO DE JUNTA DE DILATAÇÃO COM ISOPOR,  ESP. 20 MM, PROFUNDIDADE DE 10-15CM, EXCLUSIVE SELANTE</t>
  </si>
  <si>
    <t xml:space="preserve">ENSAIO DE SOLO E AGREGADO</t>
  </si>
  <si>
    <t xml:space="preserve">ED-49556</t>
  </si>
  <si>
    <t xml:space="preserve">ENSAIO DE COMPACTACAO - AMOSTRAS NAO TRABALHADAS - ENERGIA INTERMEDIARIA - SOLOS</t>
  </si>
  <si>
    <t xml:space="preserve">ED-49557</t>
  </si>
  <si>
    <t xml:space="preserve">ENSAIO DE COMPACTACAO - AMOSTRAS NAO TRABALHADAS - ENERGIA MODIFICADA - SOLOS</t>
  </si>
  <si>
    <t xml:space="preserve">ED-49555</t>
  </si>
  <si>
    <t xml:space="preserve">ENSAIO DE COMPACTACAO - AMOSTRAS NAO TRABALHADAS - ENERGIA NORMAL - SOLOS</t>
  </si>
  <si>
    <t xml:space="preserve">ED-49558</t>
  </si>
  <si>
    <t xml:space="preserve">ENSAIO DE COMPACTACAO - AMOSTRAS TRABALHADAS - SOLOS</t>
  </si>
  <si>
    <t xml:space="preserve">ED-49561</t>
  </si>
  <si>
    <t xml:space="preserve">ENSAIO DE DENSIDADE REAL - SOLOS</t>
  </si>
  <si>
    <t xml:space="preserve">ED-49567</t>
  </si>
  <si>
    <t xml:space="preserve">ENSAIO DE EXPANSIBILIDADE - SOLOS</t>
  </si>
  <si>
    <t xml:space="preserve">ED-49551</t>
  </si>
  <si>
    <t xml:space="preserve">ENSAIO DE GRANULOMETRIA POR PENEIRAMENTO - SOLOS</t>
  </si>
  <si>
    <t xml:space="preserve">ED-49552</t>
  </si>
  <si>
    <t xml:space="preserve">ENSAIO DE GRANULOMETRIA POR PENEIRAMENTO E SEDIMENTACAO - SOLOS</t>
  </si>
  <si>
    <t xml:space="preserve">ED-49553</t>
  </si>
  <si>
    <t xml:space="preserve">ENSAIO DE LIMITE DE LIQUIDEZ - SOLOS</t>
  </si>
  <si>
    <t xml:space="preserve">ED-49554</t>
  </si>
  <si>
    <t xml:space="preserve">ENSAIO DE LIMITE DE PLASTICIDADE - SOLOS</t>
  </si>
  <si>
    <t xml:space="preserve">ED-49562</t>
  </si>
  <si>
    <t xml:space="preserve">ENSAIO DE MASSA ESPECIFICA - IN SITU - EMPREGO DO OLEO - SOLOS</t>
  </si>
  <si>
    <t xml:space="preserve">ED-49560</t>
  </si>
  <si>
    <t xml:space="preserve">ENSAIO DE MASSA ESPECIFICA - IN SITU - METODO BALAO DE BORRACHA - SOLOS</t>
  </si>
  <si>
    <t xml:space="preserve">ED-49559</t>
  </si>
  <si>
    <t xml:space="preserve">ENSAIO DE MASSA ESPECIFICA - IN SITU - METODO FRASCO DE AREIA - SOLOS</t>
  </si>
  <si>
    <t xml:space="preserve">ED-49566</t>
  </si>
  <si>
    <t xml:space="preserve">ENSAIO DE RESILIENCIA - SOLOS</t>
  </si>
  <si>
    <t xml:space="preserve">ED-49565</t>
  </si>
  <si>
    <t xml:space="preserve">ENSAIO DE TEOR DE UMIDADE - EM LABORATORIO - SOLOS</t>
  </si>
  <si>
    <t xml:space="preserve">ED-49563</t>
  </si>
  <si>
    <t xml:space="preserve">ENSAIO DE TEOR DE UMIDADE - METODO EXPEDITO DO ALCOOL - SOLOS</t>
  </si>
  <si>
    <t xml:space="preserve">ED-49564</t>
  </si>
  <si>
    <t xml:space="preserve">ENSAIO DE TEOR DE UMIDADE - PROCESSO SPEEDY - SOLOS E AGREGADOS MIUDOS</t>
  </si>
  <si>
    <t xml:space="preserve">ED-49550</t>
  </si>
  <si>
    <t xml:space="preserve">ENSAIO DE TERRAPLENAGEM - CAMADA FINAL DO ATERRO</t>
  </si>
  <si>
    <t xml:space="preserve">ED-49549</t>
  </si>
  <si>
    <t xml:space="preserve">ENSAIOS DE TERRAPLENAGEM - CORPO DO ATERRO</t>
  </si>
  <si>
    <t xml:space="preserve">ED-49568</t>
  </si>
  <si>
    <t xml:space="preserve">PREPARACAO DE AMOSTRAS PARA ENSAIO DE CARACTERIZACAO - SOLOS</t>
  </si>
  <si>
    <t xml:space="preserve">ENSAIO DE CONCRETO E AÇO</t>
  </si>
  <si>
    <t xml:space="preserve">ED-49545</t>
  </si>
  <si>
    <t xml:space="preserve">DETERMINAÇÃO E ANÁLISE DE RESULTADO DE RESISTÊNCIA A COMPRESSÃO DO CONCRETO MOLDADO</t>
  </si>
  <si>
    <t xml:space="preserve">ED-49544</t>
  </si>
  <si>
    <t xml:space="preserve">ENSAIO DE CONCRETO: CURA, FACEAMENTO, RUPTURA, EMISSÃO DE CERTIFICADOS - ATE 6 UNIDADES</t>
  </si>
  <si>
    <t xml:space="preserve">ED-49546</t>
  </si>
  <si>
    <t xml:space="preserve">ENSAIO DE RESISTENCIA A COMPRESSAO SIMPLES - CONCRETO</t>
  </si>
  <si>
    <t xml:space="preserve">ED-49548</t>
  </si>
  <si>
    <t xml:space="preserve">ENSAIO DE RESISTENCIA A TRACAO NA FLEXAO DE CONCRETO</t>
  </si>
  <si>
    <t xml:space="preserve">ED-49547</t>
  </si>
  <si>
    <t xml:space="preserve">ENSAIO DE RESISTENCIA A TRACAO POR COMPRESSAO DIAMETRAL - CONCRETO</t>
  </si>
  <si>
    <t xml:space="preserve">ED-49543</t>
  </si>
  <si>
    <t xml:space="preserve">ENSAIO DE TRAÇÃO, DOBRAMENTO E VERIFICAÇÃO DE BITOLAS EM BARRAS DE AÇO ACIMA DE 1"</t>
  </si>
  <si>
    <t xml:space="preserve">ED-49542</t>
  </si>
  <si>
    <t xml:space="preserve">ENSAIO DE TRAÇÃO, DOBRAMENTO E VERIFICAÇÃO DE BITOLAS EM BARRAS DE AÇO ATÉ 1"</t>
  </si>
  <si>
    <t xml:space="preserve">FURO EM CONCRETO</t>
  </si>
  <si>
    <t xml:space="preserve">ED-29127</t>
  </si>
  <si>
    <t xml:space="preserve">FURO EM CONCRETO, PARA ELEMENTO ESTRUTURAL DE LAJE, COM DIÂMETRO MAIORES QUE 110MM (4.1/4") E MENORES QUE 158MM(6.1/4"), EXCLUSIVE FORNECIMENTO DE ANDAIME OU PLATAFORMA</t>
  </si>
  <si>
    <t xml:space="preserve">ED-29128</t>
  </si>
  <si>
    <t xml:space="preserve">FURO EM CONCRETO, PARA ELEMENTO ESTRUTURAL DE LAJE, COM DIÂMETRO MAIORES QUE 158MM (6.1/4") E MENORES QUE 210MM(8.1/4"), EXCLUSIVE FORNECIMENTO DE ANDAIME OU PLATAFORMA</t>
  </si>
  <si>
    <t xml:space="preserve">ED-29123</t>
  </si>
  <si>
    <t xml:space="preserve">FURO EM CONCRETO, PARA ELEMENTO ESTRUTURAL DE LAJE, COM DIÂMETRO MAIORES QUE 25MM (1") E MENORES QUE 32MM(1.1/4"), EXCLUSIVE FORNECIMENTO DE ANDAIME OU PLATAFORMA</t>
  </si>
  <si>
    <t xml:space="preserve">ED-29124</t>
  </si>
  <si>
    <t xml:space="preserve">FURO EM CONCRETO, PARA ELEMENTO ESTRUTURAL DE LAJE, COM DIÂMETRO MAIORES QUE 32MM (1.1/4") E MENORES QUE 56MM(2.1/4"), EXCLUSIVE FORNECIMENTO DE ANDAIME OU PLATAFORMA</t>
  </si>
  <si>
    <t xml:space="preserve">ED-29125</t>
  </si>
  <si>
    <t xml:space="preserve">FURO EM CONCRETO, PARA ELEMENTO ESTRUTURAL DE LAJE, COM DIÂMETRO MAIORES QUE 56MM (2.1/4") E MENORES QUE 82MM(3.1/4"), EXCLUSIVE FORNECIMENTO DE ANDAIME OU PLATAFORMA</t>
  </si>
  <si>
    <t xml:space="preserve">ED-29126</t>
  </si>
  <si>
    <t xml:space="preserve">FURO EM CONCRETO, PARA ELEMENTO ESTRUTURAL DE LAJE, COM DIÂMETRO MAIORES QUE 82MM (3.1/4") E MENORES QUE 110MM(4.1/4"), EXCLUSIVE FORNECIMENTO DE ANDAIME OU PLATAFORMA</t>
  </si>
  <si>
    <t xml:space="preserve">ED-29121</t>
  </si>
  <si>
    <t xml:space="preserve">FURO EM CONCRETO, PARA ELEMENTO ESTRUTURAL DE VIGA, COM DIÂMETRO MAIORES QUE 110MM (4.1/4") E MENORES QUE 158MM(6.1/4"), EXCLUSIVE FORNECIMENTO DE ANDAIME OU PLATAFORMA</t>
  </si>
  <si>
    <t xml:space="preserve">ED-29122</t>
  </si>
  <si>
    <t xml:space="preserve">FURO EM CONCRETO, PARA ELEMENTO ESTRUTURAL DE VIGA, COM DIÂMETRO MAIORES QUE 158MM (6.1/4") E MENORES QUE 210MM(8.1/4"), EXCLUSIVE FORNECIMENTO DE ANDAIME OU PLATAFORMA</t>
  </si>
  <si>
    <t xml:space="preserve">ED-29117</t>
  </si>
  <si>
    <t xml:space="preserve">FURO EM CONCRETO, PARA ELEMENTO ESTRUTURAL DE VIGA, COM DIÂMETRO MAIORES QUE 25MM (1") E MENORES QUE 32MM(1.1/4"), EXCLUSIVE FORNECIMENTO DE ANDAIME OU PLATAFORMA</t>
  </si>
  <si>
    <t xml:space="preserve">ED-29118</t>
  </si>
  <si>
    <t xml:space="preserve">FURO EM CONCRETO, PARA ELEMENTO ESTRUTURAL DE VIGA, COM DIÂMETRO MAIORES QUE 32MM (1.1/4") E MENORES QUE 56MM(2.1/4"), EXCLUSIVE FORNECIMENTO DE ANDAIME OU PLATAFORMA</t>
  </si>
  <si>
    <t xml:space="preserve">ED-29119</t>
  </si>
  <si>
    <t xml:space="preserve">FURO EM CONCRETO, PARA ELEMENTO ESTRUTURAL DE VIGA, COM DIÂMETRO MAIORES QUE 56MM (2.1/4") E MENORES QUE 82MM(3.1/4"), EXCLUSIVE FORNECIMENTO DE ANDAIME OU PLATAFORMA</t>
  </si>
  <si>
    <t xml:space="preserve">ED-29120</t>
  </si>
  <si>
    <t xml:space="preserve">FURO EM CONCRETO, PARA ELEMENTO ESTRUTURAL DE VIGA, COM DIÂMETRO MAIORES QUE 82MM (3.1/4") E MENORES QUE 110MM(4.1/4"), EXCLUSIVE FORNECIMENTO DE ANDAIME OU PLATAFORMA</t>
  </si>
  <si>
    <t xml:space="preserve">SERVIÇOS DE CARTOGRAFIA E AGRIMENSURA</t>
  </si>
  <si>
    <t xml:space="preserve">ED-31369</t>
  </si>
  <si>
    <t xml:space="preserve">GEORREFERENCIAMENTO DE IMÓVEIS RURAIS COM EQUIPAMENTO GNSS, EXCLUSIVE MATERIALIZAÇÃO DE MARCO TOPOGRÁFICO</t>
  </si>
  <si>
    <t xml:space="preserve">ha</t>
  </si>
  <si>
    <t xml:space="preserve">ED-31389</t>
  </si>
  <si>
    <t xml:space="preserve">MATERIALIZAÇÃO DE MARCO TOPOGRÁFICO/GEODÉSICO INCLUSIVE FORNECIMENTO E INSTALAÇÃO</t>
  </si>
  <si>
    <t xml:space="preserve">URBANIZAÇÃO E OBRAS COMPLEMENTARES</t>
  </si>
  <si>
    <t xml:space="preserve">CALÇADA E PASSEIO</t>
  </si>
  <si>
    <t xml:space="preserve">ED-51147</t>
  </si>
  <si>
    <t xml:space="preserve">LANÇAMENTO E ESPALHAMENTO DE SOLO OU MATERIAL DE DEMOLIÇÃO EM ÁREA DE PASSEIO EXCLUSIVE APILOAMENTO</t>
  </si>
  <si>
    <t xml:space="preserve">ED-51145</t>
  </si>
  <si>
    <t xml:space="preserve">PASSEIOS DE CONCRETO E = 6 CM, FCK = 10 MPA, JUNTA SECA</t>
  </si>
  <si>
    <t xml:space="preserve">ED-51144</t>
  </si>
  <si>
    <t xml:space="preserve">PASSEIOS DE CONCRETO E = 8 CM, FCK = 15 MPA PADRÃO PREFEITURA</t>
  </si>
  <si>
    <t xml:space="preserve">ED-50539</t>
  </si>
  <si>
    <t xml:space="preserve">PISO EM PEDRA PORTUGUESA, INCLUSIVE FORNECIMENTO, ARGAMASSA SECA, TIPO FAROFA COM PREPARO MECANIZADO, COM ASSENTAMENTO EM COLCHÃO DE AREIA E CIMENTO, ESPESSURA DE 6CM, REJUNTAMENTO E ACABAMENTO</t>
  </si>
  <si>
    <t xml:space="preserve">RAMPA DE ACESSO</t>
  </si>
  <si>
    <t xml:space="preserve">ED-51148</t>
  </si>
  <si>
    <t xml:space="preserve">RAMPA PARA ACESSO DE DEFICIENTE, EM CONCRETO SIMPLES FCK = 25 MPA, DESEMPENADA, COM PINTURA INDICATIVA, 02 DEMÃOS</t>
  </si>
  <si>
    <t xml:space="preserve">MURO DIVISÓRIO</t>
  </si>
  <si>
    <t xml:space="preserve">ED-50399</t>
  </si>
  <si>
    <t xml:space="preserve">MURO DE VEDAÇÃO DE CONCRETO PRÉ-MOLDADO TIPO CALHA V ALTURA LIVRE = 2,50 M, SAPATA CONCRETO 1:3:6, 30 X 50 CM</t>
  </si>
  <si>
    <t xml:space="preserve">ED-50395</t>
  </si>
  <si>
    <t xml:space="preserve">MURO DIVISÓRIO EM BLOCO DE CONCRETO COM ACABAMENTO APARENTE, ESP.15CM, ALTURA DE 180CM, COM SAPATA EM CONCRETO ARMADO , DIMENSÃO (50X55)CM,  FORMA EM CONTRA BARRANCO, INCLUSIVE ESCAVAÇÃO COM TRANSPORTE E RETIRADA DO MATERIAL ESCAVADO (EM CAÇAMBA) E PINGADEIRA EM CONCRETO</t>
  </si>
  <si>
    <t xml:space="preserve">ED-50396</t>
  </si>
  <si>
    <t xml:space="preserve">MURO DIVISÓRIO EM BLOCO DE CONCRETO COM ACABAMENTO APARENTE, ESP.15CM, ALTURA DE 220CM, COM SAPATA EM CONCRETO ARMADO , DIMENSÃO (50X55)CM,  FORMA EM CONTRA BARRANCO, INCLUSIVE ESCAVAÇÃO COM TRANSPORTE E RETIRADA DO MATERIAL ESCAVADO (EM CAÇAMBA) E PINGADEIRA EM CONCRETO</t>
  </si>
  <si>
    <t xml:space="preserve">ED-50397</t>
  </si>
  <si>
    <t xml:space="preserve">MURO DIVISÓRIO EM BLOCO DE CONCRETO COM ACABAMENTO REVESTIDO, ESP.15CM, ALTURA DE 220CM, COM SAPATA EM CONCRETO ARMADO , DIMENSÃO (50X55)CM,  FORMA EM CONTRA BARRANCO, INCLUSIVE ESCAVAÇÃO COM TRANSPORTE E RETIRADA DO MATERIAL ESCAVADO (EM CAÇAMBA), PINGADEIRA EM CONCRETO, CHAPISCO/REBOCO COM ARGAMASSA (CIMENTO E AREIA) E PINTURA EM DUAS (2) DEMÃOS</t>
  </si>
  <si>
    <t xml:space="preserve">ED-50406</t>
  </si>
  <si>
    <t xml:space="preserve">MURO DIVISÓRIO TIJOLO FURADO E = 10 CM, REBOCADO E PINTADO A LATEX H = 1,80 M, INCLUSIVE SAPATA DE CONCRETO ARMADO FCK = 15 MPA, 50 x 55 CM</t>
  </si>
  <si>
    <t xml:space="preserve">ED-50408</t>
  </si>
  <si>
    <t xml:space="preserve">MURO DIVISÓRIO TIJOLO FURADO E = 10 CM, REBOCADO E PINTADO A LATEX H = 2,20 A 2,50 M, INCLUSIVE SAPATA DE CONCRETO ARMADO FCK = 15 MPA, 50 x 55 CM</t>
  </si>
  <si>
    <t xml:space="preserve">ED-50407</t>
  </si>
  <si>
    <t xml:space="preserve">MURO DIVISÓRIO TIJOLO FURADO E = 10 CM, REBOCADO E PINTADO A LATEX H = 2,20 M, INCLUSIVE SAPATA DE CONCRETO ARMADO FCK = 15 MPA, 50 x 55 CM</t>
  </si>
  <si>
    <t xml:space="preserve">CONCERTINA</t>
  </si>
  <si>
    <t xml:space="preserve">ED-50401</t>
  </si>
  <si>
    <t xml:space="preserve">CONCERTINA CLIPADA MODELO ESPIRAL HELICOIDAL DUPLA D = 450 MM</t>
  </si>
  <si>
    <t xml:space="preserve">ED-50402</t>
  </si>
  <si>
    <t xml:space="preserve">CONCERTINA CLIPADA MODELO ESPIRAL HELICOIDAL DUPLA D = 610 MM</t>
  </si>
  <si>
    <t xml:space="preserve">ED-50403</t>
  </si>
  <si>
    <t xml:space="preserve">CONCERTINA CLIPADA MODELO ESPIRAL HELICOIDAL DUPLA D = 730 MM</t>
  </si>
  <si>
    <t xml:space="preserve">DEFENSA</t>
  </si>
  <si>
    <t xml:space="preserve">ED-50404</t>
  </si>
  <si>
    <t xml:space="preserve">COLOCAÇÃO DE DEFENSAS SOBRE O MURO FERRO CANTONEIRA L - 1" X 1/8" COMPRIMENTO = 85 CM, ESPAÇAMENTO 1,50 M E 5 FIADAS DE ARAME FARPADO</t>
  </si>
  <si>
    <t xml:space="preserve">ED-50405</t>
  </si>
  <si>
    <t xml:space="preserve">COLOCAÇÃO DE DEFENSAS SOBRE O MURO FERRO CANTONEIRA L - 1" X 1/8" COMPRIMENTO = 85 CM, ESPAÇAMENTO 1,50 M E 7 FIADAS DE ARAME FARPADO</t>
  </si>
  <si>
    <t xml:space="preserve">MEIO-FIO</t>
  </si>
  <si>
    <t xml:space="preserve">ED-51141</t>
  </si>
  <si>
    <t xml:space="preserve">GUIA DE MEIO-FIO, EM CONCRETO COM FCK 15MPA, MOLDADA IN-LOCO, SEÇÃO 15X45CM, FORMA EM MADEIRA, EXCLUSIVE SARJETA, INCLUSIVE ESCAVAÇÃO, APILOAMENTO E TRANSPORTE COM RETIRADA DO MATERIAL ESCAVADO (EM CAÇAMBA)</t>
  </si>
  <si>
    <t xml:space="preserve">ED-51139</t>
  </si>
  <si>
    <t xml:space="preserve">GUIA DE MEIO-FIO, EM CONCRETO COM FCK 20MPA, PRÉ-MOLDADA, MFC-01 PADRÃO DER-MG, DIMENSÕES (12X16,7X35)CM, EXCLUSIVE SARJETA, INCLUSIVE ESCAVAÇÃO, APILOAMENTO E TRANSPORTE COM RETIRADA DO MATERIAL ESCAVADO (EM CAÇAMBA)</t>
  </si>
  <si>
    <t xml:space="preserve">ED-51140</t>
  </si>
  <si>
    <t xml:space="preserve">GUIA DE MEIO-FIO, EM CONCRETO COM FCK 20MPA, PRÉ-MOLDADA, MFC-03 PADRÃO DER-MG, DIMENSÕES (12X18X45)CM, EXCLUSIVE SARJETA, INCLUSIVE ESCAVAÇÃO, APILOAMENTO E TRANSPORTE COM RETIRADA DO MATERIAL ESCAVADO (EM CAÇAMBA)</t>
  </si>
  <si>
    <t xml:space="preserve">ED-48664</t>
  </si>
  <si>
    <t xml:space="preserve">GUIA DE MEIO-FIO (10X15X22)CM E SARJETA (30X10)CM COM INCLINAÇÃO DE 10%, EM CONCRETO COM FCK 15MPA, MOLDADA IN-LOCO, FORMA EM MADEIRA, INCLUSIVE ESCAVAÇÃO, APILOAMENTO E TRANSPORTE COM RETIRADA DO MATERIAL ESCAVADO (EM CAÇAMBA)</t>
  </si>
  <si>
    <t xml:space="preserve">ED-51143</t>
  </si>
  <si>
    <t xml:space="preserve">REMOÇÃO E REASSENTAMENTO DE MEIO-FIO DE GNAISSE COM REAPROVEITAMENTO</t>
  </si>
  <si>
    <t xml:space="preserve">ED-51142</t>
  </si>
  <si>
    <t xml:space="preserve">REMOÇÃO E REASSENTAMENTO DE MEIO-FIO PRÉ-MOLDADO DE CONCRETO COM REAPROVEITAMENTO</t>
  </si>
  <si>
    <t xml:space="preserve">ED-50540</t>
  </si>
  <si>
    <t xml:space="preserve">REMOÇÃO MANUAL COM REASSENTAMENTO DE CALÇADA PORTUGUESA, INCLUSIVE ARGAMASSA SECA, TIPO FAROFA COM PREPARO MECANIZADO, ASSENTAMENTO EM COLCHÃO DE AREIA E CIMENTO, ESPESSURA DE 6CM, REJUNTAMENTO, ACABAMENTO, AFASTAMENTO E EMPILHAMENTO, EXCLUSIVE TRANSPORTE E RETIRADA DO MATERIAL REMOVIDO NÃO REAPROVEITÁVEL</t>
  </si>
  <si>
    <t xml:space="preserve">CORDÃO DE CONCRETO</t>
  </si>
  <si>
    <t xml:space="preserve">ED-51135</t>
  </si>
  <si>
    <t xml:space="preserve">GUIA DE CORDÃO BOLEADO, EM CONCRETO COM FCK 20MPA, PRÉ-MOLDADA, 10X10CM (ALTURA X LARGURA), INCLUSIVE UMA (1) FIADA DE BLOCO DE CONCRETO, ESP. 9CM, ESCAVAÇÃO, APILOAMENTO E TRANSPORTE COM RETIRADA DO MATERIAL ESCAVADO (EM CAÇAMBA)</t>
  </si>
  <si>
    <t xml:space="preserve">CERCA DE MOURÃO</t>
  </si>
  <si>
    <t xml:space="preserve">ED-50136</t>
  </si>
  <si>
    <t xml:space="preserve">CERCA COM MOURÕES DE MADEIRA ROLIÇA,  COM CINCO (5) FIOS DE ARAME FARPADO, BWG 14 (2,0MM), ALTURA DE 150CM, INCLUSIVE ESCAVAÇÃO, REATERRO COMPACTADO E FORNECIMENTO</t>
  </si>
  <si>
    <t xml:space="preserve">ED-48384</t>
  </si>
  <si>
    <t xml:space="preserve">CERCA DE MOURÃO H = 2,15 M - MOURÃO PRÉ-FABRICADO DE CONCRETO PONTA LISA A CADA 2,20 M E 7 FIOS DE ARAME FARPADO, EXCLUSIVE BASE</t>
  </si>
  <si>
    <t xml:space="preserve">ED-48385</t>
  </si>
  <si>
    <t xml:space="preserve">CERCA DE MOURÃO H = 2,80 M - MOURÃO PRÉ-FABRICADO DE CONCRETO PONTA VIRADA A CADA 2,20 M E 7 + 4 FIOS DE ARAME FARPADO, EXCLUSIVE BASE</t>
  </si>
  <si>
    <t xml:space="preserve">ED-48386</t>
  </si>
  <si>
    <t xml:space="preserve">CERCA DE MOURÃO H = 2,80 M - MOURÃO PRÉ-FABRICADO DE CONCRETO PONTA VIRADA A CADA 2,50 M, 3 FIOS DE ARAME FARPADO E TELA GALVANIZADA # 2" FIO 12, INCLUSIVE FUNDAÇÃO</t>
  </si>
  <si>
    <t xml:space="preserve">BANCO E MESA EM CONCRETO</t>
  </si>
  <si>
    <t xml:space="preserve">ED-15449</t>
  </si>
  <si>
    <t xml:space="preserve">BANCO EM CONCRETO APARENTE, SEM ENCOSTO, POLIDO COM ACABAMENTO EM VERNIZ, ESP. 8CM, COMPRIMENTO 200CM, LARGURA 40CM, ALTURA 55CM, EXCLUSIVE FIXAÇÃO EM PISO</t>
  </si>
  <si>
    <t xml:space="preserve">ED-15446</t>
  </si>
  <si>
    <t xml:space="preserve">BANCO EM CONCRETO APARENTE, SEM ENCOSTO, POLIDO COM ACABAMENTO EM VERNIZ, ESP. 8CM, COMPRIMENTO 200CM, LARGURA 40CM, ALTURA 55CM, INCLUSIVE CORTE NO PISO PARA FIXAÇÃO COM CONCRETO NÃO ESTRUTURAL, PREPARADO EM OBRA COM BETONEIRA, COM FCK 15 MPA</t>
  </si>
  <si>
    <t xml:space="preserve">ED-15450</t>
  </si>
  <si>
    <t xml:space="preserve">BANCO EM CONCRETO APARENTE, TIPO-1, PADRÃO SEE-MG, SEM ENCOSTO, POLIDO COM ACABAMENTO EM VERNIZ, ESP. 5CM, COMPRIMENTO 130CM, LARGURA 40CM, ALTURA 45CM, EXCLUSIVE FIXAÇÃO EM PISO</t>
  </si>
  <si>
    <t xml:space="preserve">ED-15447</t>
  </si>
  <si>
    <t xml:space="preserve">BANCO EM CONCRETO APARENTE, TIPO-1, PADRÃO SEE-MG, SEM ENCOSTO, POLIDO COM ACABAMENTO EM VERNIZ, ESP. 5CM, COMPRIMENTO 130CM, LARGURA 40CM, ALTURA 45CM, INCLUSIVE CORTE NO PISO PARA FIXAÇÃO COM CONCRETO NÃO ESTRUTURAL, PREPARADO EM OBRA COM BETONEIRA, COM FCK 15 MPA</t>
  </si>
  <si>
    <t xml:space="preserve">ED-15451</t>
  </si>
  <si>
    <t xml:space="preserve">BANCO EM CONCRETO APARENTE, TIPO-2, PADRÃO SEE-MG, SEM ENCOSTO, POLIDO COM ACABAMENTO EM VERNIZ, ESP. 5CM, COMPRIMENTO 150CM, LARGURA 40CM, ALTURA 45CM, EXCLUSIVE FIXAÇÃO EM PISO</t>
  </si>
  <si>
    <t xml:space="preserve">ED-15448</t>
  </si>
  <si>
    <t xml:space="preserve">BANCO EM CONCRETO APARENTE, TIPO-2, PADRÃO SEE-MG, SEM ENCOSTO, POLIDO COM ACABAMENTO EM VERNIZ, ESP. 5CM, COMPRIMENTO 150CM, LARGURA 40CM, ALTURA 45CM, INCLUSIVE CORTE NO PISO PARA FIXAÇÃO COM CONCRETO NÃO ESTRUTURAL, PREPARADO EM OBRA COM BETONEIRA, COM FCK 15 MPA</t>
  </si>
  <si>
    <t xml:space="preserve">ED-48355</t>
  </si>
  <si>
    <t xml:space="preserve">BANCO EM GRANITO ANDORINHA POLIDO 52 X 30 CM</t>
  </si>
  <si>
    <t xml:space="preserve">ED-48354</t>
  </si>
  <si>
    <t xml:space="preserve">BANCO INTERNO EM CONCRETO APARENTE, ALTURA 45 CM, LARGURA 30 CM</t>
  </si>
  <si>
    <t xml:space="preserve">ED-48353</t>
  </si>
  <si>
    <t xml:space="preserve">BANCO INTERNO EM CONCRETO E ALVENARIA, ACABAMENTO EM VERNIZ, E = 8 CM, L = 40 CM</t>
  </si>
  <si>
    <t xml:space="preserve">ED-48359</t>
  </si>
  <si>
    <t xml:space="preserve">CONJUNTO DE MESA E BANCOS DE ARDÓSIA</t>
  </si>
  <si>
    <t xml:space="preserve">ED-48360</t>
  </si>
  <si>
    <t xml:space="preserve">CONJUNTO DE MESA E BANCOS DE CONCRETO PARA JOGOS (02 BANCOS EM ARCO COM D INTERNO = 130 CM E H = 43 CM E MESA COM D = 80 CM, E = 8 CM E H = 75 CM)</t>
  </si>
  <si>
    <t xml:space="preserve">EQUIPAMENTO ESPORTIVO</t>
  </si>
  <si>
    <t xml:space="preserve">ED-49572</t>
  </si>
  <si>
    <t xml:space="preserve">POSTE DE VÔLEI OU PETECA OFICIAL (PAR) COM REDE, EM TUBO DE AÇO, DIÂMETRO DE 3", TIPO TELESCÓPICO, INCLUSIVE TRATAMENTO ANTICORROSIVO E PINTURA
</t>
  </si>
  <si>
    <t xml:space="preserve">ED-49574</t>
  </si>
  <si>
    <t xml:space="preserve">TABELA DE BASQUETE OFICIAL COM ARO FIXO, REDE E POSTE METÁLICO, INCLUSIVE SUPORTE PARA PISO, INCLUSIVE TRATAMENTO ANTICORROSIVO E PINTURA</t>
  </si>
  <si>
    <t xml:space="preserve">ED-49570</t>
  </si>
  <si>
    <t xml:space="preserve">TRAVE DE FUTEBOL DE CAMPO OFICIAL COM REDE, EM TUBO DE AÇO, DIÂMETRO DE 3", COMPRIMENTO 732CM, ALTURA 244CM, INCLUSIVE TRATAMENTO ANTICORROSIVO E PINTURA</t>
  </si>
  <si>
    <t xml:space="preserve">ED-49569</t>
  </si>
  <si>
    <t xml:space="preserve">TRAVE DE FUTSAL (PAR) COM REDE, EM TUBO DE AÇO, DIÂMETRO DE 3", COMPRIMENTO 300CM, ALTURA 200CM, INCLUSIVE TRATAMENTO ANTICORROSIVO E PINTURA</t>
  </si>
  <si>
    <t xml:space="preserve">EQUIPAMENTO PARA PARQUE INFANTIL</t>
  </si>
  <si>
    <t xml:space="preserve">ED-15342</t>
  </si>
  <si>
    <t xml:space="preserve">FORNECIMENTO E INSTALAÇÃO DE BALANÇO (REMA-REMA) METÁLICO COM SEIS LUGARES PARA PARQUE INFANTIL, FIXADO COM CONCRETO NÃO ESTRUTURAL, PREPARADO EM OBRA COM BETONEIRA, COM FCK 15 MPA , INCLUSIVE ESCAVAÇÃO E TRANSPORTE COM RETIRADA DO MATERIAL ESCAVADO (EM CAÇAMBA)</t>
  </si>
  <si>
    <t xml:space="preserve">ED-49578</t>
  </si>
  <si>
    <t xml:space="preserve">FORNECIMENTO E INSTALAÇÃO DE BARRA FIXA METÁLICA PARA PARQUE INFANTIL OU ACADEMIA AO AR LIVRE, FIXADO COM CONCRETO NÃO ESTRUTURAL, PREPARADO EM OBRA COM BETONEIRA, COM FCK 15 MPA , INCLUSIVE ESCAVAÇÃO E TRANSPORTE COM RETIRADA DO MATERIAL ESCAVADO (EM CAÇAMBA)</t>
  </si>
  <si>
    <t xml:space="preserve">ED-49579</t>
  </si>
  <si>
    <t xml:space="preserve">FORNECIMENTO E INSTALAÇÃO DE ESCADA HORIZONTAL METÁLICA PARA PARQUE INFANTIL, FIXADO COM CONCRETO NÃO ESTRUTURAL, PREPARADO EM OBRA COM BETONEIRA, COM FCK 15 MPA , INCLUSIVE ESCAVAÇÃO E TRANSPORTE COM RETIRADA DO MATERIAL ESCAVADO (EM CAÇAMBA)</t>
  </si>
  <si>
    <t xml:space="preserve">ED-49575</t>
  </si>
  <si>
    <t xml:space="preserve">FORNECIMENTO E INSTALAÇÃO DE ESCORREGADOR MÉDIO METÁLICO PARA PARQUE INFANTIL, FIXADO COM CONCRETO NÃO ESTRUTURAL, PREPARADO EM OBRA COM BETONEIRA, COM FCK 15 MPA , INCLUSIVE ESCAVAÇÃO E TRANSPORTE COM RETIRADA DO MATERIAL ESCAVADO (EM CAÇAMBA)</t>
  </si>
  <si>
    <t xml:space="preserve">ED-49580</t>
  </si>
  <si>
    <t xml:space="preserve">FORNECIMENTO E INSTALAÇÃO DE ESPALDAR E BARRAS METÁLICAS PARA PARQUE INFANTIL OU ACADEMIA AO AR LIVRE, FIXADO COM CONCRETO NÃO ESTRUTURAL, PREPARADO EM OBRA COM BETONEIRA, COM FCK 15 MPA , INCLUSIVE ESCAVAÇÃO E TRANSPORTE COM RETIRADA DO MATERIAL ESCAVADO (EM CAÇAMBA)</t>
  </si>
  <si>
    <t xml:space="preserve">ED-49576</t>
  </si>
  <si>
    <t xml:space="preserve">FORNECIMENTO E INSTALAÇÃO DE GANGORRA METÁLICA COM DOIS LUGARES PARA PARQUE INFANTIL, FIXADO COM CONCRETO NÃO ESTRUTURAL, PREPARADO EM OBRA COM BETONEIRA, COM FCK 15 MPA , INCLUSIVE ESCAVAÇÃO E TRANSPORTE COM RETIRADA DO MATERIAL ESCAVADO (EM CAÇAMBA)</t>
  </si>
  <si>
    <t xml:space="preserve">ED-49577</t>
  </si>
  <si>
    <t xml:space="preserve">FORNECIMENTO E INSTALAÇÃO DE ZANGA BURRINHO METÁLICO COM DUAS PRANCHAS PARA PARQUE INFANTIL, FIXADO COM CONCRETO NÃO ESTRUTURAL, PREPARADO EM OBRA COM BETONEIRA, COM FCK 15 MPA , INCLUSIVE ESCAVAÇÃO E TRANSPORTE COM RETIRADA DO MATERIAL ESCAVADO (EM CAÇAMBA)</t>
  </si>
  <si>
    <t xml:space="preserve">ENVELOPAMENTO DE DUTO E ELETRODUTO</t>
  </si>
  <si>
    <t xml:space="preserve">ED-49334</t>
  </si>
  <si>
    <t xml:space="preserve">ENVELOPE DE CONCRETO PARA PROTEÇÃO DE TUBOS DE PVC ENTERRADO - CONCRETO TIPO A FCK = 13,5 MPA</t>
  </si>
  <si>
    <t xml:space="preserve">LIMPEZA DE OBRA</t>
  </si>
  <si>
    <t xml:space="preserve">LIMPEZA GERAL</t>
  </si>
  <si>
    <t xml:space="preserve">ED-50265</t>
  </si>
  <si>
    <t xml:space="preserve">LAVAGEM DE FACHADA COM HIDROJATEAMENTO, EXCLUSIVE ANDAIME METÁLICO, TIPO FIXO/TORRE/SUSPENSO, PARA FACHADA</t>
  </si>
  <si>
    <t xml:space="preserve">ED-50263</t>
  </si>
  <si>
    <t xml:space="preserve">LIMPEZA DE CALHA EM CHAPA GALVANIZADA OU EM PVC, INCLUSIVE DESOBSTRUÇÃO</t>
  </si>
  <si>
    <t xml:space="preserve">ED-50264</t>
  </si>
  <si>
    <t xml:space="preserve">LIMPEZA DE MATERIAL CERÂMICO</t>
  </si>
  <si>
    <t xml:space="preserve">ED-50271</t>
  </si>
  <si>
    <t xml:space="preserve">LIMPEZA DE RODAPÉ</t>
  </si>
  <si>
    <t xml:space="preserve">ED-50272</t>
  </si>
  <si>
    <t xml:space="preserve">LIMPEZA DE VIDROS E ESPELHOS</t>
  </si>
  <si>
    <t xml:space="preserve">ED-50270</t>
  </si>
  <si>
    <t xml:space="preserve">LIMPEZA PERMANENTE DA OBRA - 01 SERVENTE X 4 HORAS DIÁRIAS</t>
  </si>
  <si>
    <t xml:space="preserve">ED-50269</t>
  </si>
  <si>
    <t xml:space="preserve">LIMPEZA PERMANENTE DA OBRA - 01 SERVENTE X 8 HORAS DIÁRIAS</t>
  </si>
  <si>
    <t xml:space="preserve">LIMPEZA FINAL PARA ENTREGA DA OBRA</t>
  </si>
  <si>
    <t xml:space="preserve">ED-50266</t>
  </si>
  <si>
    <t xml:space="preserve">OBRAS VIÁRIAS</t>
  </si>
  <si>
    <t xml:space="preserve">ESTABILIZAÇÃO DE SOLO</t>
  </si>
  <si>
    <t xml:space="preserve">ED-50411</t>
  </si>
  <si>
    <t xml:space="preserve">GEOTÊXTIL NÃO TECIDO PARA ESTABILIZAÇÃO DE SOLOS</t>
  </si>
  <si>
    <t xml:space="preserve">PAVIMENTO INTERTRAVADO</t>
  </si>
  <si>
    <t xml:space="preserve">ED-9837</t>
  </si>
  <si>
    <t xml:space="preserve">APLICAÇÃO E REGULARIZAÇÃO DE COLCHÃO DE AREIA </t>
  </si>
  <si>
    <t xml:space="preserve">ED-51146</t>
  </si>
  <si>
    <t xml:space="preserve">EXECUÇÃO DE PAVIMENTO INTERTRAVADO ECOLÓGICO, ESPESSURA 6CM, FCK 35MPA, INCLUINDO FORNECIMENTO E TRANSPORTE DE TODOS OS MATERIAIS E COLCHÃO DE ASSENTAMENTO COM ESPESSURA 6CM</t>
  </si>
  <si>
    <t xml:space="preserve">ED-24063</t>
  </si>
  <si>
    <t xml:space="preserve">EXECUÇÃO DE PAVIMENTO INTERTRAVADO EM BLOCO SEXTAVADO, ESPESSURA 6CM, FCK 35MPA, INCLUINDO FORNECIMENTO E TRANSPORTE DE TODOS OS MATERIAIS E COLCHÃO DE ASSENTAMENTO COM ESPESSURA 6CM</t>
  </si>
  <si>
    <t xml:space="preserve">ED-24062</t>
  </si>
  <si>
    <t xml:space="preserve">EXECUÇÃO DE PAVIMENTO INTERTRAVADO, ESPESSURA 10CM, FCK 35MPA, INCLUINDO FORNECIMENTO E TRANSPORTE DE TODOS OS MATERIAIS E COLCHÃO DE ASSENTAMENTO COM ESPESSURA 6CM</t>
  </si>
  <si>
    <t xml:space="preserve">ED-50420</t>
  </si>
  <si>
    <t xml:space="preserve">EXECUÇÃO DE PAVIMENTO INTERTRAVADO, ESPESSURA 10CM, FCK 40MPA, INCLUINDO FORNECIMENTO E TRANSPORTE DE TODOS OS MATERIAIS E COLCHÃO DE ASSENTAMENTO COM ESPESSURA 6CM</t>
  </si>
  <si>
    <t xml:space="preserve">ED-50417</t>
  </si>
  <si>
    <t xml:space="preserve">EXECUÇÃO DE PAVIMENTO INTERTRAVADO, ESPESSURA 6CM, FCK 35MPA, INCLUINDO FORNECIMENTO E TRANSPORTE DE TODOS OS MATERIAIS E COLCHÃO DE ASSENTAMENTO COM ESPESSURA 6CM</t>
  </si>
  <si>
    <t xml:space="preserve">ED-50418</t>
  </si>
  <si>
    <t xml:space="preserve">EXECUÇÃO DE PAVIMENTO INTERTRAVADO, ESPESSURA 8CM, FCK 35MPA, INCLUINDO FORNECIMENTO E TRANSPORTE DE TODOS OS MATERIAIS E COLCHÃO DE ASSENTAMENTO COM ESPESSURA 6CM</t>
  </si>
  <si>
    <t xml:space="preserve">PAVIMENTAÇÃO</t>
  </si>
  <si>
    <t xml:space="preserve">ED-50413</t>
  </si>
  <si>
    <t xml:space="preserve">ALVENARIA POLIÉDRICA, RETIRADA E REASSENTAMENTO SOBRE COXIM DE AREIA</t>
  </si>
  <si>
    <t xml:space="preserve">ED-50421</t>
  </si>
  <si>
    <t xml:space="preserve">ASSENTAMENTO DE MATA-BURRO DE CONCRETO</t>
  </si>
  <si>
    <t xml:space="preserve">ED-50416</t>
  </si>
  <si>
    <t xml:space="preserve">EXECUÇÃO DE PAVIMENTO INTERTRAVADO EM BLOCO SEXTAVADO, ESPESSURA 8CM, FCK 35MPA, INCLUINDO FORNECIMENTO E TRANSPORTE DE TODOS OS MATERIAIS E COLCHÃO DE ASSENTAMENTO COM ESPESSURA 6CM</t>
  </si>
  <si>
    <t xml:space="preserve">ED-7624</t>
  </si>
  <si>
    <t xml:space="preserve">EXECUÇÃO E APLICAÇÃO DE CONCRETO ASFÁLTICO PRE-MISTURADO À FRIO (PMF), EM BETONEIRA, INCLUINDO FORNECIMENTO E TRANSPORTE DOS AGREGADOS E MATERIAL BETUMINOSO, INCLUSIVE TRANSPORTE DA MASSA ASFÁLTICA ATÉ A PISTA</t>
  </si>
  <si>
    <t xml:space="preserve">ED-7623</t>
  </si>
  <si>
    <t xml:space="preserve">EXECUÇÃO E APLICAÇÃO DE CONCRETO BETUMINOSO USINADO A QUENTE (CBUQ), MASSA COMERCIAL, INCLUINDO FORNECIMENTO E TRANSPORTE DOS AGREGADOS E MATERIAL BETUMINOSO, EXCLUSIVE TRANSPORTE DA MASSA ASFÁLTICA ATÉ A PISTA</t>
  </si>
  <si>
    <t xml:space="preserve">ED-50412</t>
  </si>
  <si>
    <t xml:space="preserve">PARALELEPÍPEDO, RETIRADA E REASSENTAMENTO SOBRE COXIM DE AREIA</t>
  </si>
  <si>
    <t xml:space="preserve">ED-50414</t>
  </si>
  <si>
    <t xml:space="preserve">REMOÇÃO E REASSENTAMENTO DE CALÇAMENTO EM BLOCO DE CONCRETO INTERTRAVADO OU SEXTAVADO, COM REAPROVEITAMENTO DOS BLOCOS, INCLUSIVE FORNECIMENTO COM APLICAÇÃO E REGULARIZAÇÃO MECANIZADA DE COLCHÃO DE AREIA</t>
  </si>
  <si>
    <t xml:space="preserve">ENSECADEIRA</t>
  </si>
  <si>
    <t xml:space="preserve">ED-50422</t>
  </si>
  <si>
    <t xml:space="preserve">ENSECADEIRA INCLUSIVE RETIRADA DO MADEIRAMENTO , PAREDE SIMPLES</t>
  </si>
  <si>
    <t xml:space="preserve">PONTE E TRAVESSIA</t>
  </si>
  <si>
    <t xml:space="preserve">ED-29090</t>
  </si>
  <si>
    <t xml:space="preserve">DESCARGA DE CAMINHÃO, PARA ELEMENTOS DE VIGA OU TABULEIRO PARA PONTE, INCLUSIVE DESCARGA DE PERFIS LONGARINAS, TRANSVERSINAS, CHAPAS E ACESSÓRIOS, EXCLUSIVE FORNECIMENTO E TRANSPORTE</t>
  </si>
  <si>
    <t xml:space="preserve">ED-27791</t>
  </si>
  <si>
    <t xml:space="preserve">FORNECIMENTO DE ESTRUTURA METÁLICA EM PERFIL SOLDADO PARA PONTES, EM AÇO PATINÁVEL, INCLUSIVE FABRICAÇÃO, EXCLUSIVE TRANSPORTE E LANÇAMENTO</t>
  </si>
  <si>
    <t xml:space="preserve">ED-50428</t>
  </si>
  <si>
    <t xml:space="preserve">LANÇAMENTO DE VIGA PARA PONTE, EXCLUSIVE FORNECIMENTO, DESCARGA E TRANSPORTE - PROJETO PADRÃO SEINFRA-MG</t>
  </si>
  <si>
    <t xml:space="preserve">ED-29091</t>
  </si>
  <si>
    <t xml:space="preserve">TRANSPORTE DE VIGA OU TABULEIRO PARA PONTE (CUSTO FIXO), INCLUSIVE CARGA, EXCLUSIVE FORNECIMENTO , DESCARGA E TRANSPORTE EM QUILÔMETRO RODADO (CUSTO VARIÁVEL)</t>
  </si>
  <si>
    <t xml:space="preserve">ED-29092</t>
  </si>
  <si>
    <t xml:space="preserve">TRANSPORTE DE VIGA OU TABULEIRO PARA PONTE (CUSTO VARIÁVEL), EXCLUSIVE FORNECIMENTO , DESCARGA E CUSTO FIXO DE TRANSPORTE</t>
  </si>
  <si>
    <t xml:space="preserve">TxKM</t>
  </si>
  <si>
    <t xml:space="preserve">TRANSPORTES</t>
  </si>
  <si>
    <t xml:space="preserve">CARGA DE MATERIAL</t>
  </si>
  <si>
    <t xml:space="preserve">ED-51131</t>
  </si>
  <si>
    <t xml:space="preserve">CARGA MANUAL DE MATERIAL DE QUALQUER NATUREZA SOBRE CAMINHÃO, EXCLUSIVE TRANSPORTE</t>
  </si>
  <si>
    <t xml:space="preserve">ED-51132</t>
  </si>
  <si>
    <t xml:space="preserve">CARGA MECÂNICA DE MATERIAL DE QUALQUER NATUREZA SOBRE CAMINHÃO, EXCLUSIVE TRANSPORTE</t>
  </si>
  <si>
    <t xml:space="preserve">TRANSPORTE DE MATERIAL</t>
  </si>
  <si>
    <t xml:space="preserve">ED-51134</t>
  </si>
  <si>
    <t xml:space="preserve">TRANSPORTE DE MATERIAL DE QUALQUER NATUREZA COM CARRINHO DE MÃO, COM DISTÂNCIAS MAIORES QUE 50M E MENORES OU IGUAIS A 100M, INCLUSIVE CARGA/DESGARGA</t>
  </si>
  <si>
    <t xml:space="preserve">ED-51133</t>
  </si>
  <si>
    <t xml:space="preserve">TRANSPORTE DE MATERIAL DE QUALQUER NATUREZA COM CARRINHO DE MÃO, COM DISTÂNCIAS MENORES OU IGUAIS A 50M, INCLUSIVE CARGA/DESCARGA</t>
  </si>
  <si>
    <t xml:space="preserve">ED-29230</t>
  </si>
  <si>
    <t xml:space="preserve">TRANSPORTE DE MATERIAL DE QUALQUER NATUREZA EM CAMINHÃO, DISTÂNCIA MAIOR QUE 1KM E MENOR OU IGUAL A 2KM, DENTRO DO PERÍMETRO URBANO, EXCLUSIVE CARGA, INCLUSIVE DESCARGA</t>
  </si>
  <si>
    <t xml:space="preserve">M3xKM</t>
  </si>
  <si>
    <t xml:space="preserve">ED-29233</t>
  </si>
  <si>
    <t xml:space="preserve">TRANSPORTE DE MATERIAL DE QUALQUER NATUREZA EM CAMINHÃO, DISTÂNCIA MAIOR QUE 10KM E MENOR OU IGUAL A 20KM, DENTRO DO PERÍMETRO URBANO, EXCLUSIVE CARGA, INCLUSIVE DESCARGA</t>
  </si>
  <si>
    <t xml:space="preserve">ED-29231</t>
  </si>
  <si>
    <t xml:space="preserve">TRANSPORTE DE MATERIAL DE QUALQUER NATUREZA EM CAMINHÃO, DISTÂNCIA MAIOR QUE 2KM E MENOR OU IGUAL A 5KM, DENTRO DO PERÍMETRO URBANO, EXCLUSIVE CARGA, INCLUSIVE DESCARGA</t>
  </si>
  <si>
    <t xml:space="preserve">ED-29234</t>
  </si>
  <si>
    <t xml:space="preserve">TRANSPORTE DE MATERIAL DE QUALQUER NATUREZA EM CAMINHÃO, DISTÂNCIA MAIOR QUE 20KM E MENOR OU IGUAL A 30KM, DENTRO DO PERÍMETRO URBANO, EXCLUSIVE CARGA, INCLUSIVE DESCARGA</t>
  </si>
  <si>
    <t xml:space="preserve">ED-29232</t>
  </si>
  <si>
    <t xml:space="preserve">TRANSPORTE DE MATERIAL DE QUALQUER NATUREZA EM CAMINHÃO, DISTÂNCIA MAIOR QUE 5KM E MENOR OU IGUAL A 10KM, DENTRO DO PERÍMETRO URBANO, EXCLUSIVE CARGA, INCLUSIVE DESCARGA</t>
  </si>
  <si>
    <t xml:space="preserve">ED-29235</t>
  </si>
  <si>
    <t xml:space="preserve">TRANSPORTE DE MATERIAL DE QUALQUER NATUREZA EM CAMINHÃO, DISTÂNCIA MAIORES QUE 30KM, DENTRO DO PERÍMETRO URBANO, EXCLUSIVE CARGA, INCLUSIVE DESCARGA</t>
  </si>
  <si>
    <t xml:space="preserve">ED-29229</t>
  </si>
  <si>
    <t xml:space="preserve">TRANSPORTE DE MATERIAL DE QUALQUER NATUREZA EM CAMINHÃO, DISTÂNCIA MENOR OU IGUAL A 1KM, DENTRO DO PERÍMETRO URBANO, EXCLUSIVE CARGA, INCLUSIVE DESCARGA</t>
  </si>
  <si>
    <t xml:space="preserve">ED-51125</t>
  </si>
  <si>
    <t xml:space="preserve">TRANSPORTE DE MATERIAL DEMOLIDO EM CAÇAMBA, EXCLUSIVE CARGA MANUAL OU MECÂNICA</t>
  </si>
  <si>
    <t xml:space="preserve">ED-51126</t>
  </si>
  <si>
    <t xml:space="preserve">TRANSPORTE DE MATERIAL DEMOLIDO EM CAÇAMBA (MUNICÍPIO: BELO HORIZONTE), EXCLUSIVE CARGA MANUAL OU MECÂNICA</t>
  </si>
  <si>
    <t xml:space="preserve">PROJETO PADRÃO ESCOLAR</t>
  </si>
  <si>
    <t xml:space="preserve">ALAMBRADO E MURO</t>
  </si>
  <si>
    <t xml:space="preserve">ED-50400</t>
  </si>
  <si>
    <t xml:space="preserve">COLUNA DE ALVENARIA A VISTA DE SUPORTE DO PORTÃO (PARA CAIXA DE MEDIÇÃO DE ENERGIA OU PARA PLACA DO NOME DO PRÉDIO) 1,70 X 2,30 M</t>
  </si>
  <si>
    <t xml:space="preserve">ED-50409</t>
  </si>
  <si>
    <t xml:space="preserve">MURETA DE TIJOLO COMUM ESP. = 15CM, H = 105 CM, A REVESTIR</t>
  </si>
  <si>
    <t xml:space="preserve">ED-50410</t>
  </si>
  <si>
    <t xml:space="preserve">MURETA DE TIJOLO COMUM ESP. = 15CM, H = 130 CM, A REVESTIR</t>
  </si>
  <si>
    <t xml:space="preserve">ESQUADRIA</t>
  </si>
  <si>
    <t xml:space="preserve">ED-31446</t>
  </si>
  <si>
    <t xml:space="preserve">ALÇAPÃO (100X98)CM COM QUADRO DE CANTONEIRA METÁLICA 1"X1/8", TAMPA EM CHAPA METÁLICA Nº18 VINCADA, INCLUSIVE CADEADO E PINTURA ANTICORROSIVA, CONFORME DETALHE 06 (PADRÃO PRÉDIOS ESCOLARES)</t>
  </si>
  <si>
    <t xml:space="preserve">ED-50831</t>
  </si>
  <si>
    <t xml:space="preserve">ALÇAPÃO (60X100)CM COM QUADRO DE CANTONEIRA METÁLICA 1"X1/8", TAMPA EM CANTONEIRA 7/8"X1/8" E CHAPA METÁLICA Nº18 VINCADA, INCLUSIVE FERROLHO, CADEADO E PINTURA ANTICORROSIVA (PADRÃO PRÉDIOS ESCOLARES)</t>
  </si>
  <si>
    <t xml:space="preserve">ED-50840</t>
  </si>
  <si>
    <t xml:space="preserve">COMPENSADO PINTADO PARA FECHAMENTO BALCÃO SECRETARIA, INCLUSO CANTONEIRAS PARA FIXAÇÃO NA ALVENARIA E TAMPO. CONFORME DETALHE 33-D AGOSTO 2001 PROJETO PADRÃO DER-MG</t>
  </si>
  <si>
    <t xml:space="preserve">ED-50950</t>
  </si>
  <si>
    <t xml:space="preserve">FECHAMENTO DE EMPENA COM QUADRO EM PERFIL, CANTONEIRA 2" X 2", SOLDADO, E TELA FIO 12 MALHA 1/2" (CONFORME DETALHE DE PRÉDIO ESCOLAR, INCLUSIVE PINTURA ESMALTE)</t>
  </si>
  <si>
    <t xml:space="preserve">ED-50954</t>
  </si>
  <si>
    <t xml:space="preserve">FORNECIMENTO DE JANELA BASCULANTE DE FERRO, INCLUSIVE ASSENTAMENTO, FERRAGENS E ACESSÓRIOS
</t>
  </si>
  <si>
    <t xml:space="preserve">ED-50957</t>
  </si>
  <si>
    <t xml:space="preserve">FORNECIMENTO DE JANELA BASCULANTE EM METALON, INCLUSIVE ASSENTAMENTO, FERRAGENS E ACESSÓRIOS</t>
  </si>
  <si>
    <t xml:space="preserve">ED-50955</t>
  </si>
  <si>
    <t xml:space="preserve">FORNECIMENTO DE JANELA DE CORRER EM FERRO, INCLUSIVE ASSENTAMENTO, FERRAGENS E ACESSÓRIOS</t>
  </si>
  <si>
    <t xml:space="preserve">ED-50958</t>
  </si>
  <si>
    <t xml:space="preserve">FORNECIMENTO DE JANELA DE CORRER EM METALON, INCLUSIVE ASSENTAMENTO, FERRAGENS E ACESSÓRIOS</t>
  </si>
  <si>
    <t xml:space="preserve">ED-50956</t>
  </si>
  <si>
    <t xml:space="preserve">FORNECIMENTO DE JANELA EM FERRO, TIPO MÁXIM-AR, INCLUSIVE ASSENTAMENTO, FERRAGENS E ACESSÓRIOS</t>
  </si>
  <si>
    <t xml:space="preserve">ED-50959</t>
  </si>
  <si>
    <t xml:space="preserve">FORNECIMENTO DE JANELA EM METALON, TIPO MÁXIM-AR, INCLUSIVE ASSENTAMENTO, FERRAGENS E ACESSÓRIOS</t>
  </si>
  <si>
    <t xml:space="preserve">ED-50960</t>
  </si>
  <si>
    <t xml:space="preserve">FORNECIMENTO DE JANELA VENEZIANA FIXAS METALON, INCLUSIVE ASSENTAMENTO, FERRAGENS E ACESSÓRIOS</t>
  </si>
  <si>
    <t xml:space="preserve">ED-50965</t>
  </si>
  <si>
    <t xml:space="preserve">FORNECIMENTO DE MARCO EM CHAPA METÁLICA, INCLUSIVE ASSENTAMENTO, EXCLUSIVE PORTA</t>
  </si>
  <si>
    <t xml:space="preserve">ED-50896</t>
  </si>
  <si>
    <t xml:space="preserve">GF1 - (340 X 145 CM ) GRADE FIXA PARA PROTEÇÃO DE JANELAS, EM BARRA DE FERRO QUADRADO DE 1/2" E QUADRO DE FERRO CHATO DE 1/2"X 1/8", COLOCADA</t>
  </si>
  <si>
    <t xml:space="preserve">ED-50897</t>
  </si>
  <si>
    <t xml:space="preserve">GF1 - (340 X 165 CM ) GRADE FIXA PARA PROTEÇÃO DE JANELAS, EM BARRA DE FERRO QUADRADO DE 1/2" E QUADRO DE FERRO CHATO DE 1/2"X 1/8", COLOCADA</t>
  </si>
  <si>
    <t xml:space="preserve">ED-50899</t>
  </si>
  <si>
    <t xml:space="preserve">GF2 - (340 X 105 CM ) GRADE FIXA PARA PROTEÇÃO DE JANELAS, EM BARRA DE FERRO QUADRADO DE 1/2" E QUADRO DE FERRO CHATO DE 1/2"X 1/8", COLOCADA</t>
  </si>
  <si>
    <t xml:space="preserve">ED-50898</t>
  </si>
  <si>
    <t xml:space="preserve">GF2 - (340 X 165 CM ) GRADE FIXA PARA PROTEÇÃO DE JANELAS, EM BARRA DE FERRO QUADRADO DE 1/2" E QUADRO DE FERRO CHATO DE 1/2"X 1/8", COLOCADA</t>
  </si>
  <si>
    <t xml:space="preserve">ED-50900</t>
  </si>
  <si>
    <t xml:space="preserve">GF3 - (340 X 60 CM ) GRADE FIXA PARA PROTEÇÃO DE JANELAS, EM BARRA DE FERRO QUADRADO DE 1/2" E QUADRO DE FERRO CHATO DE 1/2"X 1/8", COLOCADA</t>
  </si>
  <si>
    <t xml:space="preserve">ED-50901</t>
  </si>
  <si>
    <t xml:space="preserve">GF3 - (340 X 80 CM ) GRADE FIXA PARA PROTEÇÃO DE JANELAS, EM BARRA DE FERRO QUADRADO DE 1/2" E QUADRO DE FERRO CHATO DE 1/2"X 1/8", COLOCADA</t>
  </si>
  <si>
    <t xml:space="preserve">ED-50902</t>
  </si>
  <si>
    <t xml:space="preserve">GF4 - (162,5 X 80 CM ) GRADE FIXA PARA PROTEÇÃO DE JANELAS, EM BARRA DE FERRO QUADRADO DE 1/2" E QUADRO DE FERRO CHATO DE 1/2"X 1/8", COLOCADA</t>
  </si>
  <si>
    <t xml:space="preserve">ED-50904</t>
  </si>
  <si>
    <t xml:space="preserve">GF5 - (340 X 185 CM ) GRADE FIXA PARA PROTEÇÃO DE JANELAS, EM BARRA DE FERRO QUADRADO DE 1/2" E QUADRO DE FERRO CHATO DE 1/2"X 1/8", COLOCADA</t>
  </si>
  <si>
    <t xml:space="preserve">ED-50903</t>
  </si>
  <si>
    <t xml:space="preserve">GF5 - (340 X 40 CM ) GRADE FIXA PARA PROTEÇÃO DE JANELAS, EM BARRA DE FERRO QUADRADO DE 1/2" E QUADRO DE FERRO CHATO DE 1/2"X 1/8", COLOCADA</t>
  </si>
  <si>
    <t xml:space="preserve">ED-50913</t>
  </si>
  <si>
    <t xml:space="preserve">GR - GRADE FIXA EM FERRO (180 X 158 CM) , COLOCADA</t>
  </si>
  <si>
    <t xml:space="preserve">ED-50912</t>
  </si>
  <si>
    <t xml:space="preserve">JANELA PERFIL CANTONEIRA BASCULANTE 0,60 X 0,60 M, CONFORME DETALHE PADRÃO ESCOLAR 4/98 VERSÃO 2005</t>
  </si>
  <si>
    <t xml:space="preserve">ED-50911</t>
  </si>
  <si>
    <t xml:space="preserve">JANELA PERFIL CANTONEIRA BASCULANTE 1,20 X 0,60 M, CONFORME DETALHE PADRÃO ESCOLAR 4/98 VERSÃO 2005</t>
  </si>
  <si>
    <t xml:space="preserve">ED-50882</t>
  </si>
  <si>
    <t xml:space="preserve">JB1 - (340 X 40 CM) BASCULANTE DE FERRO ASSENTADA COM PARAFUSOS E BUCHA, CONFORME DETALHE E ESPECIFICAÇÕES</t>
  </si>
  <si>
    <t xml:space="preserve">ED-50881</t>
  </si>
  <si>
    <t xml:space="preserve">JB1 - (345 X 40 CM) BASCULANTE DE FERRO ASSENTADA COM PARAFUSOS E BUCHA, CONFORME DETALHE E ESPECIFICAÇÕES</t>
  </si>
  <si>
    <t xml:space="preserve">ED-50884</t>
  </si>
  <si>
    <t xml:space="preserve">JB2 - (340 X 60 CM) BASCULANTE DE FERRO ASSENTADA COM PARAFUSOS E BUCHA,CONFORME DETALHE E ESPECIFICAÇÕES</t>
  </si>
  <si>
    <t xml:space="preserve">ED-50883</t>
  </si>
  <si>
    <t xml:space="preserve">JB2 - (345 X 60 CM) BASCULANTE DE FERRO ASSENTADA COM PARAFUSOS E BUCHA,CONFORME DETALHE E ESPECIFICAÇÕES</t>
  </si>
  <si>
    <t xml:space="preserve">ED-50886</t>
  </si>
  <si>
    <t xml:space="preserve">JB3 - (340 X 80 CM) BASCULANTE DE FERRO ASSENTADA COM PARAFUSOS E BUCHA,CONFORME DETALHE E ESPECIFICAÇÕES</t>
  </si>
  <si>
    <t xml:space="preserve">ED-50885</t>
  </si>
  <si>
    <t xml:space="preserve">JB3 - (345 X 80 CM) BASCULANTE DE FERRO ASSENTADA COM PARAFUSOS E BUCHA,CONFORME DETALHE E ESPECIFICAÇÕES</t>
  </si>
  <si>
    <t xml:space="preserve">ED-50887</t>
  </si>
  <si>
    <t xml:space="preserve">JB4 - (165 X 80 CM) BASCULANTE DE FERRO ASSENTADA COM PARAFUSOS E BUCHA,CONFORME DETALHE E ESPECIFICAÇÕES</t>
  </si>
  <si>
    <t xml:space="preserve">ED-50888</t>
  </si>
  <si>
    <t xml:space="preserve">JB5 - (172,5 X 40 CM) BASCULANTE DE FERRO ASSENTADA COM PARAFUSOS E BUCHA,CONFORME DETALHE E ESPECIFICAÇÕES</t>
  </si>
  <si>
    <t xml:space="preserve">ED-50889</t>
  </si>
  <si>
    <t xml:space="preserve">JB5 - (195 X 40 CM) BASCULANTE DE FERRO ASSENTADA COM PARAFUSOS E BUCHA,CONFORME DETALHE E ESPECIFICAÇÕES</t>
  </si>
  <si>
    <t xml:space="preserve">ED-50891</t>
  </si>
  <si>
    <t xml:space="preserve">JB6 - (210 X 40 CM) BASCULANTE DE FERRO ASSENTADA COM PARAFUSOS E BUCHA,CONFORME DETALHE E ESPECIFICAÇÕES</t>
  </si>
  <si>
    <t xml:space="preserve">ED-50890</t>
  </si>
  <si>
    <t xml:space="preserve">JB6 - (82,25 X 40 CM) BASCULANTE DE FERRO ASSENTADA COM PARAFUSOS E BUCHA,CONFORME DETALHE E ESPECIFICAÇÕES</t>
  </si>
  <si>
    <t xml:space="preserve">ED-50893</t>
  </si>
  <si>
    <t xml:space="preserve">JB7 - (162,5 X 40 CM) BASCULANTE DE FERRO ASSENTADA COM PARAFUSOS E BUCHA,CONFORME DETALHE E ESPECIFICAÇÕES</t>
  </si>
  <si>
    <t xml:space="preserve">ED-50892</t>
  </si>
  <si>
    <t xml:space="preserve">JB7 - (165 X 40 CM) BASCULANTE DE FERRO ASSENTADA COM PARAFUSOS E BUCHA,CONFORME DETALHE E ESPECIFICAÇÕES</t>
  </si>
  <si>
    <t xml:space="preserve">ED-50895</t>
  </si>
  <si>
    <t xml:space="preserve">JB8 - (130 X 40 CM) BASCULANTE DE FERRO ASSENTADA COM PARAFUSOS E BUCHA,CONFORME DETALHE E ESPECIFICAÇÕES</t>
  </si>
  <si>
    <t xml:space="preserve">ED-50894</t>
  </si>
  <si>
    <t xml:space="preserve">JB8 - (135 X 40 CM) BASCULANTE DE FERRO ASSENTADA COM PARAFUSOS E BUCHA,CONFORME DETALHE E ESPECIFICAÇÕES</t>
  </si>
  <si>
    <t xml:space="preserve">ED-50878</t>
  </si>
  <si>
    <t xml:space="preserve">JC1 - (340 x 145 CM) BASCULANTE DE FERRO ASSENTADA COM PARAFUSOS E BUCHA, CONFORME DETALHE E ESPECIFICAÇÕES</t>
  </si>
  <si>
    <t xml:space="preserve">ED-50877</t>
  </si>
  <si>
    <t xml:space="preserve">JC1 - (345 x 145 CM) BASCULANTE DE FERRO ASSENTADA COM PARAFUSOS E BUCHA, CONFORME DETALHE E ESPECIFICAÇÕES</t>
  </si>
  <si>
    <t xml:space="preserve">ED-50880</t>
  </si>
  <si>
    <t xml:space="preserve">JC2 - (340 X 165 CM) BASCULANTE DE FERRO ASSENTADA COM PARAFUSOS E BUCHA,CONFORME DETALHE E ESPECIFICAÇÕES</t>
  </si>
  <si>
    <t xml:space="preserve">ED-50879</t>
  </si>
  <si>
    <t xml:space="preserve">JC2 - (345 X 165 CM) BASCULANTE DE FERRO ASSENTADA COM PARAFUSOS E BUCHA,CONFORME DETALHE E ESPECIFICAÇÕES</t>
  </si>
  <si>
    <t xml:space="preserve">ED-50905</t>
  </si>
  <si>
    <t xml:space="preserve">JT - (150 X 75 CM) PAINEL FIXO EM TELA METÁLICA FIO 12 #5mm</t>
  </si>
  <si>
    <t xml:space="preserve">ED-50906</t>
  </si>
  <si>
    <t xml:space="preserve">JT - (150 X 80 CM) PAINEL FIXO EM TELA METÁLICA FIO 12 #5mm</t>
  </si>
  <si>
    <t xml:space="preserve">ED-50917</t>
  </si>
  <si>
    <t xml:space="preserve">J6 - (140 cm x 140 cm) GRADE FIXA DE FERRO ASSENTADA COM PARAFUSOS E BUCHA, CONFORME DETALHE E ESPECIFICAÇÕES</t>
  </si>
  <si>
    <t xml:space="preserve">ED-50918</t>
  </si>
  <si>
    <t xml:space="preserve">J9 - (140 cm x 175 cm) DE ABRIR, DUAS PORTAS, EM CHAPA METÁLICA DE FERRO ASSENTADA COM PARAFUSOS E BUCHA, CONFORME DETALHE E ESPECIFICAÇÕES</t>
  </si>
  <si>
    <t xml:space="preserve">ED-50907</t>
  </si>
  <si>
    <t xml:space="preserve">PG - (70 X 70 CM) PORTA COMPLETA, ESTRUTURA EM CHAPA, ASSENTADA , CONFORME DETALHES E ESPECIFICAÇÕES</t>
  </si>
  <si>
    <t xml:space="preserve">ED-49597</t>
  </si>
  <si>
    <t xml:space="preserve">PORTA DE MADEIRA COMPLETA, DIMENSÃO (100X160)CM, TIPO DE ABRIR, UMA (1) FOLHA, COM ACABAMENTO NATURAL PARA PINTURA/VERNIZ, INCLUSIVE MARCO EM CANTONEIRA DE AÇO COM ABAS IGUAIS, LARGURA DE 1.1/4" (31,75MM), ESP. 1/8" (3,17MM), TARJETA E DOBRADIÇAS, EXCLUSIVE PINTURA/VERNIZ
</t>
  </si>
  <si>
    <t xml:space="preserve">ED-49598</t>
  </si>
  <si>
    <t xml:space="preserve">PORTA DE MADEIRA COMPLETA, DIMENSÃO (100X160)CM, TIPO DE ABRIR, UMA (1) FOLHA, COM ACABAMENTO NATURAL PARA PINTURA/VERNIZ, INCLUSIVE MARCO EM CANTONEIRA DE AÇO COM ABAS IGUAIS, LARGURA DE 1.1/4" (31,75MM), ESP. 1/8" (3,17MM), TARJETA LIVRE/OCUPADO E DOBRADIÇAS, EXCLUSIVE PINTURA/VERNIZ</t>
  </si>
  <si>
    <t xml:space="preserve">ED-49593</t>
  </si>
  <si>
    <t xml:space="preserve">PORTA DE MADEIRA COMPLETA, DIMENSÃO (55X160)CM, TIPO DE ABRIR, UMA (1) FOLHA, COM ACABAMENTO NATURAL PARA PINTURA/VERNIZ, INCLUSIVE MARCO EM CANTONEIRA DE AÇO COM ABAS IGUAIS, LARGURA DE 1.1/4" (31,75MM), ESP. 1/8" (3,17MM), TARJETA LIVRE/OCUPADO E DOBRADIÇAS, EXCLUSIVE PINTURA/VERNIZ</t>
  </si>
  <si>
    <t xml:space="preserve">ED-49594</t>
  </si>
  <si>
    <t xml:space="preserve">PORTA DE MADEIRA COMPLETA, DIMENSÃO (55X180)CM, TIPO DE ABRIR, UMA (1) FOLHA, COM ACABAMENTO NATURAL PARA PINTURA/VERNIZ, INCLUSIVE MARCO EM CANTONEIRA DE AÇO COM ABAS IGUAIS, LARGURA DE 1.1/4" (31,75MM), ESP. 1/8" (3,17MM), TARJETA E DOBRADIÇAS, EXCLUSIVE PINTURA/VERNIZ
</t>
  </si>
  <si>
    <t xml:space="preserve">ED-49595</t>
  </si>
  <si>
    <t xml:space="preserve">PORTA DE MADEIRA COMPLETA, DIMENSÃO (55X180)CM, TIPO DE ABRIR, UMA (1) FOLHA, COM ACABAMENTO NATURAL PARA PINTURA/VERNIZ, INCLUSIVE MARCO EM CANTONEIRA DE AÇO COM ABAS IGUAIS, LARGURA DE 1.1/4" (31,75MM), ESP. 1/8" (3,17MM), TARJETA LIVRE/OCUPADO E DOBRADIÇAS, EXCLUSIVE PINTURA/VERNIZ</t>
  </si>
  <si>
    <t xml:space="preserve">ED-49596</t>
  </si>
  <si>
    <t xml:space="preserve">PORTA DE MADEIRA COMPLETA, DIMENSÃO (60X165)CM, TIPO DE ABRIR, UMA (1) FOLHA, COM ACABAMENTO NATURAL PARA PINTURA/VERNIZ, INCLUSIVE MARCO EM CANTONEIRA DE AÇO COM ABAS IGUAIS, LARGURA DE 1.1/4" (31,75MM), ESP. 1/8" (3,17MM), TARJETA LIVRE/OCUPADO E DOBRADIÇAS, EXCLUSIVE PINTURA/VERNIZ</t>
  </si>
  <si>
    <t xml:space="preserve">ED-50979</t>
  </si>
  <si>
    <t xml:space="preserve">PORTA EM PERFIL E CHAPA METÁLICA, EXCLUSIVE FERRAGENS E PINTURA</t>
  </si>
  <si>
    <t xml:space="preserve">ED-50971</t>
  </si>
  <si>
    <t xml:space="preserve">PORTA METÁLICA EM CHAPA DOBRADA, DIMENSÃO (60X210)CM, TIPO DE ABRIR, UMA (1) FOLHA, INCLUSIVE ESTRUTURA, DOBRADIÇA E MARCO, EXCLUSIVE FECHADURA E PINTURA
</t>
  </si>
  <si>
    <t xml:space="preserve">ED-50972</t>
  </si>
  <si>
    <t xml:space="preserve">PORTA METÁLICA EM CHAPA DOBRADA, DIMENSÃO (70X210)CM, TIPO DE ABRIR, UMA (1) FOLHA, INCLUSIVE ESTRUTURA, DOBRADIÇA E MARCO, EXCLUSIVE FECHADURA E PINTURA</t>
  </si>
  <si>
    <t xml:space="preserve">ED-50974</t>
  </si>
  <si>
    <t xml:space="preserve">PORTA METÁLICA EM CHAPA DOBRADA, DIMENSÃO (80X210)CM, TIPO DE ABRIR, UMA (1) FOLHA, COM BARRA DE APOIO INOX, COMPRIMENTO DE 40CM, INCLUSIVE ESTRUTURA, DOBRADIÇA E MARCO, EXCLUSIVE FECHADURA E PINTURA</t>
  </si>
  <si>
    <t xml:space="preserve">ED-50973</t>
  </si>
  <si>
    <t xml:space="preserve">PORTA METÁLICA EM CHAPA DOBRADA, DIMENSÃO (80X210)CM, TIPO DE ABRIR, UMA (1) FOLHA, INCLUSIVE ESTRUTURA, DOBRADIÇA E MARCO, EXCLUSIVE FECHADURA E PINTURA</t>
  </si>
  <si>
    <t xml:space="preserve">ED-50975</t>
  </si>
  <si>
    <t xml:space="preserve">PORTA METÁLICA EM CHAPA DOBRADA, DIMENSÃO (90X210)CM, TIPO DE ABRIR, UMA (1) FOLHA, INCLUSIVE ESTRUTURA, DOBRADIÇA E MARCO, EXCLUSIVE FECHADURA E PINTURA</t>
  </si>
  <si>
    <t xml:space="preserve">ED-50976</t>
  </si>
  <si>
    <t xml:space="preserve">PORTA METÁLICA PARA SANITÁRIO EM CHAPA GALVANIZADA, ESP. 1,25MM (GSG-18), DIMENSÃO (60X150)CM, TIPO DE ABRIR, UMA (1) FOLHA, INCLUSIVE BATENTE, ESTRUTURA EM METALON (20X30)MM, DOBRADIÇA E TRANQUETA, EXCLUSIVE PINTURA</t>
  </si>
  <si>
    <t xml:space="preserve">ED-50978</t>
  </si>
  <si>
    <t xml:space="preserve">PORTA METÁLICA PARA SANITÁRIO EM CHAPA GALVANIZADA, ESP. 1,25MM (GSG-18), DIMENSÃO (60X180)CM, TIPO DE ABRIR, UMA (1) FOLHA, INCLUSIVE BATENTE, ESTRUTURA EM METALON (20X30)MM, DOBRADIÇA E TRANQUETA, EXCLUSIVE PINTURA</t>
  </si>
  <si>
    <t xml:space="preserve">ED-50977</t>
  </si>
  <si>
    <t xml:space="preserve">PORTA METÁLICA PARA SANITÁRIO EM CHAPA GALVANIZADA, ESP. 1,25MM (GSG-18), DIMENSÃO (80X150)CM, TIPO DE ABRIR, UMA (1) FOLHA, INCLUSIVE BATENTE, ESTRUTURA EM METALON (20X30)MM, DOBRADIÇA E TRANQUETA, EXCLUSIVE PINTURA</t>
  </si>
  <si>
    <t xml:space="preserve">ED-50908</t>
  </si>
  <si>
    <t xml:space="preserve">PORTA METÁLICA VENEZIANA, TIPO DE ABRIR, COM DUAS (2) FOLHAS, DIMENSÃO TOTAL (150X90)CM, EM PERFIL VENEZIANA ENRIJECIDO, INCLUSIVE CADEADO SIMPLES EM LATÃO MACIÇO, FERROLHO REDONDO EM ACABAMENTO CROMADO, DOBRADIÇA DE FERRO, PINTURA ANTICORROSIVA A BASE DE ÓXIDO DE FERRO (ZARCÃO), UMA (1) DEMÃO, FORNECIMENTO E ASSENTAMENTO (ETIQUETA PV-1|CANTINA|PADRÃO ESCOLAR)</t>
  </si>
  <si>
    <t xml:space="preserve">ED-50915</t>
  </si>
  <si>
    <t xml:space="preserve">PORTA METÁLICA 70 X 210 CM , INCLUINDO FECHADURA TIPO EXTERNA E FERRAGENS, CONFORME DETALHE PADRÃO ESCOLAR 4/98 VERSÃO 2005</t>
  </si>
  <si>
    <t xml:space="preserve">ED-50916</t>
  </si>
  <si>
    <t xml:space="preserve">PORTA METÁLICA 80 X 210 CM , INCLUINDO FECHADURA TIPO EXTERNA E FERRAGENS, CONFORME DETALHE PADRÃO ESCOLAR 4/98 VERSÃO 2005</t>
  </si>
  <si>
    <t xml:space="preserve">ED-50909</t>
  </si>
  <si>
    <t xml:space="preserve">PORTA 1,00 X 2,10 CM, CONFORME DETALHE DE PROJETO</t>
  </si>
  <si>
    <t xml:space="preserve">ED-50914</t>
  </si>
  <si>
    <t xml:space="preserve">PV - (165 x 90 CM) PORTA COMPLETA, 2 FOLHAS, ESTRUTURA EM CHAPA, MARCO EM CHAPA DOBRADA, ASSENTADA , CONFORME DETALHES E ESPECIFICAÇÕES</t>
  </si>
  <si>
    <t xml:space="preserve">ED-50841</t>
  </si>
  <si>
    <t xml:space="preserve">P8 (83 cm x 60 cm) PORTINHOLA EM COMPENSADO PINTADO COM TRINCO, CONFORME DETALHE 33-D AGOSTO 2001 PROJETO PADRÃO DER-MG</t>
  </si>
  <si>
    <t xml:space="preserve">ELEMENTO PRÉ-MOLDADO</t>
  </si>
  <si>
    <t xml:space="preserve">ED-50835</t>
  </si>
  <si>
    <t xml:space="preserve">ARMÁRIO PARA VASSOURAS - D.M.L.</t>
  </si>
  <si>
    <t xml:space="preserve">ED-50859</t>
  </si>
  <si>
    <t xml:space="preserve">BLOCO ARMADO EM CONCRETO 20 MPa, INCLUSIVE LASTRO 5 CM EM CONCRETO MAGRO 9 MPa, FÔRMAS LATERAIS E DESFORMA</t>
  </si>
  <si>
    <t xml:space="preserve">ED-50860</t>
  </si>
  <si>
    <t xml:space="preserve">CINTA ARMADA EM CONCRETO 20 MPa, INCLUSIVE LASTRO 5 CM EM CONCRETO MAGRO 9 MPa, FÔRMAS LATERAIS E DESFORMA</t>
  </si>
  <si>
    <t xml:space="preserve">ED-50851</t>
  </si>
  <si>
    <t xml:space="preserve">CINTA DE CONCRETO ARMADO APARENTE (17x10CM), 20MPA, EM GUARDA-CORPO E PEITORIL, NAS CIRCULAÇÕES, INCLUSIVE FORMA E ARMAÇÃO</t>
  </si>
  <si>
    <t xml:space="preserve">ED-50844</t>
  </si>
  <si>
    <t xml:space="preserve">CINTA DE CONCRETO ARMADO (10 x 10 CM) 20 MPa, EM GUARDA- CORPO, INCLUSIVE FORMA E AÇO, NAS CIRCULAÇÕES</t>
  </si>
  <si>
    <t xml:space="preserve">ED-50846</t>
  </si>
  <si>
    <t xml:space="preserve">ESCADA DE CONCRETO 20 MPa, APARENTE, ESPELHO = 16,3 CM, ARMAÇÃO, FÔRMA PLASTIFICADA, ESCORAMENTO E DESFORMA</t>
  </si>
  <si>
    <t xml:space="preserve">ED-50852</t>
  </si>
  <si>
    <t xml:space="preserve">ESCADA SOBRE O SOLO DEGRAUS APROXIMADAMENTE 50 X 16,5 CM</t>
  </si>
  <si>
    <t xml:space="preserve">ED-50847</t>
  </si>
  <si>
    <t xml:space="preserve">LAJE MACIÇA 15 CM DE CONCRETO 13,5 MPa COM ADITIVO IMPERMEABILIZANTE, ARMAÇÃO, FÔRMA , DESFORMA ( FUNDO CAIXA DÁGUA E COBERTURA)</t>
  </si>
  <si>
    <t xml:space="preserve">ED-50848</t>
  </si>
  <si>
    <t xml:space="preserve">LAJE 10 CM MACIÇA DE CONCRETO 20 MPa, COM ARMAÇÃO, FÔRMA RESINADA, ESCORAMENTO E DESFORMA</t>
  </si>
  <si>
    <t xml:space="preserve">ED-50849</t>
  </si>
  <si>
    <t xml:space="preserve">LAJE 8 CM MACIÇA DE CONCRETO 20MPa, COM ARMAÇÃO, FÔRMA RESINADA. ESCORAMENTO E DESFORMA</t>
  </si>
  <si>
    <t xml:space="preserve">ED-50845</t>
  </si>
  <si>
    <t xml:space="preserve">PAREDE 15 CM CONCRETO 20 MPa COM ADITIVO IMPERMEABILIZANTE, ARMAÇÃO, FÔRMA, DESFORMA (PAREDE DA CAIXA DÁGUA)</t>
  </si>
  <si>
    <t xml:space="preserve">ED-50842</t>
  </si>
  <si>
    <t xml:space="preserve">PILAR EM CONCRETO APARENTE 20 MPa, INCLUSIVE ARMAÇÃO, FÔRMA PLASTIFICADA E DESFORMA</t>
  </si>
  <si>
    <t xml:space="preserve">ED-50843</t>
  </si>
  <si>
    <t xml:space="preserve">PILARETE DE CONCRETO 17 X 20 CM CONCRETO 20 Mpa, APARENTE NA FACE EXTERNA , INCLUSIVE FORMA E AÇO, EM GUARDA - CORPO NAS CIRCULAÇÕES</t>
  </si>
  <si>
    <t xml:space="preserve">ED-50850</t>
  </si>
  <si>
    <t xml:space="preserve">VIGA DE 0,21 A 0,35 M DE LARGURA EM CONCRETO 20MPa, APARENTE, ARMAÇÃO, FÔRMA PLASTIFICADA, ESCORAMENTO E DESFORMA</t>
  </si>
  <si>
    <t xml:space="preserve">ED-50919</t>
  </si>
  <si>
    <t xml:space="preserve">TF- (350 X 72 CM) TELA FIXA SOLDADA ENTRE PILARETES METÁLICOS DE SUSTENTAÇÃO DAS TERÇAS EM PERFIL CANTONEIRA E TELA CORRUGADA</t>
  </si>
  <si>
    <t xml:space="preserve">ED-50854</t>
  </si>
  <si>
    <t xml:space="preserve">FOSSA SÉPTICA TIPO "A" EM CONCRETO E ALVENARIA, CONFORME DETALHE 31 (PADRÃO PRÉDIOS ESCOLARES), INCLUSIVE POÇO ABSORVENTE, CAIXA E BOTA FORA DE MATERIAL ESCAVADO</t>
  </si>
  <si>
    <t xml:space="preserve">ED-50855</t>
  </si>
  <si>
    <t xml:space="preserve">FOSSA SÉPTICA TIPO "B" EM CONCRETO E ALVENARIA, CONFORME DETALHE 31 (PADRÃO PRÉDIOS ESCOLARES), INCLUSIVE POÇO ABSORVENTE, CAIXA E BOTA FORA DE MATERIAL ESCAVADO</t>
  </si>
  <si>
    <t xml:space="preserve">ED-50856</t>
  </si>
  <si>
    <t xml:space="preserve">FOSSA SÉPTICA TIPO "C" EM CONCRETO E ALVENARIA, CONFORME DETALHE 31 (PADRÃO PRÉDIOS ESCOLARES), INCLUSIVE POÇO ABSORVENTE, CAIXA E BOTA FORA DE MATERIAL ESCAVADO</t>
  </si>
  <si>
    <t xml:space="preserve">ED-50857</t>
  </si>
  <si>
    <t xml:space="preserve">FOSSA SÉPTICA TIPO "D" EM CONCRETO E ALVENARIA, CONFORME DETALHE 31 (PADRÃO PRÉDIOS ESCOLARES), INCLUSIVE POÇO ABSORVENTE, CAIXA E BOTA FORA DE MATERIAL ESCAVADO</t>
  </si>
  <si>
    <t xml:space="preserve">ED-50858</t>
  </si>
  <si>
    <t xml:space="preserve">FOSSA SÉPTICA TIPO "E" EM CONCRETO E ALVENARIA, CONFORME DETALHE 31 (PADRÃO PRÉDIOS ESCOLARES), INCLUSIVE POÇO ABSORVENTE, CAIXA E BOTA FORA DE MATERIAL ESCAVADO</t>
  </si>
  <si>
    <t xml:space="preserve">ED-50864</t>
  </si>
  <si>
    <t xml:space="preserve">POÇO ABSORVENTE DE D = 150 CM x 3 M, REVESTIDO EM ALVENARIA DE TIJOLO REQUEIMADO, FUNDO DE AREIA E BRITA E TAMPA EM LAJE ESP. = 8 CM, INCLUSIVE BOTA FORA DE MATERIAL ESCAVADO</t>
  </si>
  <si>
    <t xml:space="preserve">LAVATÓRIO E BANCADA</t>
  </si>
  <si>
    <t xml:space="preserve">ED-50838</t>
  </si>
  <si>
    <t xml:space="preserve">BANCADA DE LABORATÓRIO COMPLETA, INCLUSIVE ARMÁRIO EM COMPENSADO 20 MM, COM PORTA REVESTIDA EM LAMINADO MELAMÍNICO BRANCO NAS DUAS FACES, H = 75 CM, PRATELEIRA REVESTIDA, BANCADA L = 60 CM E RODABANCADA DE GRANITO CINZA ANDORINHA,</t>
  </si>
  <si>
    <t xml:space="preserve">BEBEDOURO</t>
  </si>
  <si>
    <t xml:space="preserve">ED-15472</t>
  </si>
  <si>
    <t xml:space="preserve">BEBEDOURO/LAVATÓRIO COLETIVO EM AÇO INOX AISI 304, APOIADO EM ALVENARIA COM REVESTIMENTO CERÂMICO, NAS DUAS FACES, INCLUSIVE VÁLVULA DE ESCOAMENTO DE METAL NA COR CROMADA, SIFÃO DE METAL TIPO COPO NA COR CROMADA, FORNECIMENTO E INSTALAÇÃO (PADRÃO ESCOLAR)</t>
  </si>
  <si>
    <t xml:space="preserve">MOBILIÁRIO</t>
  </si>
  <si>
    <t xml:space="preserve">ED-50832</t>
  </si>
  <si>
    <t xml:space="preserve">AC-ARMÁRIO (71 x 52 x 350 cm) EM MADEIRA MACIÇA, COM PORTAS E PUXADORES, SOB BANCADA DO LABORATORIO COM PRATELEIRA, REVESTIDO EM LAMINADO MELAMÍNICO</t>
  </si>
  <si>
    <t xml:space="preserve">ED-50837</t>
  </si>
  <si>
    <t xml:space="preserve">ARQUIBANCADA PADRÃO DE CONCRETO SEM SOLO, METRO DE CADA DEGRAU DE 90 X 40 CM, DESEMPENADO A FRESCO E DEGRAUS INTERMEDIÁRIO DE 10 EM 10 M (PARA MEDIÇÕES: MULTIPLICAR A EXTENSÃO PELO NÚMERO DE DEGRAUS) - (PADRÃO SEE)</t>
  </si>
  <si>
    <t xml:space="preserve">ED-50833</t>
  </si>
  <si>
    <t xml:space="preserve">A1- ARMÁRIO COM PORTAS DE MADEIRA SOB BANCA, UM MÓDULO DE 80 X 110 CM, PRATELEIRA E MESA DE ARDOSIA POLIDA, E = 3 CM</t>
  </si>
  <si>
    <t xml:space="preserve">ED-50836</t>
  </si>
  <si>
    <t xml:space="preserve">ESCANINHO</t>
  </si>
  <si>
    <t xml:space="preserve">ED-50863</t>
  </si>
  <si>
    <t xml:space="preserve">MANTA DE BORRACHA DE 5 MM NATURAL/COMUM PARA BANCADA</t>
  </si>
  <si>
    <t xml:space="preserve">QUADRO ESCOLAR</t>
  </si>
  <si>
    <t xml:space="preserve">ED-50871</t>
  </si>
  <si>
    <t xml:space="preserve">QUADRO DE AVISO COMPLETO, COM PORTA DE ACRÍLICO 50 X 80 X 8 CM</t>
  </si>
  <si>
    <t xml:space="preserve">ED-50870</t>
  </si>
  <si>
    <t xml:space="preserve">QUADRO DE AVISO COMPLETO, COM PORTA DE VIDRO 50 X 80 X 8 CM</t>
  </si>
  <si>
    <t xml:space="preserve">ED-50872</t>
  </si>
  <si>
    <t xml:space="preserve">QUADRO DE AVISOS 80 X 40 CM, COMPLETO, COLOCADO</t>
  </si>
  <si>
    <t xml:space="preserve">ED-50874</t>
  </si>
  <si>
    <t xml:space="preserve">QUADRO DE CHAVE DE MADEIRA 70 GANCHOS - PORTA COM ACRÍLICO, 40 X 60 CM</t>
  </si>
  <si>
    <t xml:space="preserve">ED-50873</t>
  </si>
  <si>
    <t xml:space="preserve">QUADRO DE CHAVE DE MADEIRA 70 GANCHOS - PORTA COM VIDRO, 40 X 60 CM</t>
  </si>
  <si>
    <t xml:space="preserve">ED-50875</t>
  </si>
  <si>
    <t xml:space="preserve">QUADRO DE CHAVES 50 X 46 CM</t>
  </si>
  <si>
    <t xml:space="preserve">ED-50910</t>
  </si>
  <si>
    <t xml:space="preserve">QUADRO METÁLICO 2,00 X 0,60 M EM TELA METÁLICA 1", FIO # 10</t>
  </si>
  <si>
    <t xml:space="preserve">ED-50865</t>
  </si>
  <si>
    <t xml:space="preserve">QUADRO PARA GIZ DE LAMINADO MELAMÍNICO COLOCADO 308 X 125 CM COM PORTA GIZ E MOLDURA, COM DOIS QUADROS PARA CARTAZES DE 127 X 125 CM</t>
  </si>
  <si>
    <t xml:space="preserve">ED-50866</t>
  </si>
  <si>
    <t xml:space="preserve">QUADRO PARA GIZ E CARTAZES - MOLDURA EM ALUMÍNIO</t>
  </si>
  <si>
    <t xml:space="preserve">ED-50868</t>
  </si>
  <si>
    <t xml:space="preserve">QUADRO PARA GIZ E CARTAZES, 310 X 131 CM - MOLDURA EM MADEIRA</t>
  </si>
  <si>
    <t xml:space="preserve">ED-50867</t>
  </si>
  <si>
    <t xml:space="preserve">QUADRO PARA GIZ E CARTAZES, 557 X 126 CM - MOLDURA EM MADEIRA</t>
  </si>
  <si>
    <t xml:space="preserve">ED-50869</t>
  </si>
  <si>
    <t xml:space="preserve">QUADRO PARA PINCEL ATÔMICO, EM CHAPA RESINADA (310 x 131 cm), COMPLETO</t>
  </si>
  <si>
    <t xml:space="preserve">RÉGUA E BARRAMENTO DE MADEIRA</t>
  </si>
  <si>
    <t xml:space="preserve">ED-50839</t>
  </si>
  <si>
    <t xml:space="preserve">BARRAMENTO DE MADEIRA IPÊ PARA SALA DE AULA, L = 7 CM</t>
  </si>
  <si>
    <t xml:space="preserve">ED-50876</t>
  </si>
  <si>
    <t xml:space="preserve">RÉGUA PARA PROTEÇÃO DE PAREDE, LARGURA 10CM, EM MADEIRA, COM ACABAMENTO EM CANTO BOLEADO, EXCLUSIVE APLICAÇÃO DE VERNIZ, INCLUSIVE ACESSÓRIOS PARA FIXAÇÃO</t>
  </si>
  <si>
    <t xml:space="preserve">PROJETO PADRÃO PENITENCIÁRIA</t>
  </si>
  <si>
    <t xml:space="preserve">ED-50787</t>
  </si>
  <si>
    <t xml:space="preserve">ALAMBRADO PARA PENITENCIÁRIAS, COM TELA DE ARAME GALVANIZADO FIO 10 # 2" FIXADA EM QUADROS DE TUBOS AÇO GALVANIZADO D = 3", COM ESTICADOR D = 2", H = 4,0 M, CONFORME DETALHE 24 SEDS (INCLUSIVE FUNDAÇÃO) - PADRÃO PENITENCIÁRIA</t>
  </si>
  <si>
    <t xml:space="preserve">ED-50818</t>
  </si>
  <si>
    <t xml:space="preserve">MURO DE SEGURANÇA EM BLOCO DE CONCRETO REVESTIDO E PINTADO COM TINTA ACRÍLICA E = 20 CM, H = 5,15 M, EXCLUSIVE FUNDAÇÃO (ESTACA E BLOCOS) - DET SEDS 23</t>
  </si>
  <si>
    <t xml:space="preserve">ED-50788</t>
  </si>
  <si>
    <t xml:space="preserve">ANTEPARO METÁLICO PARA SETEIRAS DAS ALAS H = 50 CM - PADRÃO SEDS</t>
  </si>
  <si>
    <t xml:space="preserve">ED-50809</t>
  </si>
  <si>
    <t xml:space="preserve">ESQUADRIA METÁLICA PARA PASSA DOCUMENTOS - PADRÃO SEDS</t>
  </si>
  <si>
    <t xml:space="preserve">ED-50811</t>
  </si>
  <si>
    <t xml:space="preserve">GRADE FIXA E PORTA DE ABRIR COM GRADE E CHAPA E TRANCA DE SEGURANÇA</t>
  </si>
  <si>
    <t xml:space="preserve">ED-32033</t>
  </si>
  <si>
    <t xml:space="preserve">JANELA BASCULANTE (JF), CONFORME CADERNO DE PROJETO PADRÃO PENITENCIÁRIA-MG (DETALHE EQ14), INCLUSIVE FORNECIMENTO E INSTALAÇÃO, VIDRO ESP. 3MM E PINTURA ESMALTE SINTÉTICO, DUAS (2) DEMÃOS COM UMA (1) DEMÃO DE FUNDO ANTICORROSIVO</t>
  </si>
  <si>
    <t xml:space="preserve">ED-32020</t>
  </si>
  <si>
    <t xml:space="preserve">JANELA DE CORRER COM VIDRO LISO, CONFORME CADERNO DE PROJETO PADRÃO PENITENCIÁRIA-MG (DETALHE EQ15), INCLUSIVE FORNECIMENTO, INSTALAÇÃO E PINTURA ESMALTE SINTÉTICO, DUAS (2) DEMÃOS COM UMA (1) DEMÃO DE FUNDO ANTICORROSIVO</t>
  </si>
  <si>
    <t xml:space="preserve">ED-32030</t>
  </si>
  <si>
    <t xml:space="preserve">JANELA DE CORRER VENEZIANA (JV), CONFORME CADERNO DE PROJETO PADRÃO PENITENCIÁRIA-MG (DETALHE EQ16), INCLUSIVE FORNECIMENTO, INSTALAÇÃO E PINTURA ESMALTE SINTÉTICO, DUAS (2) DEMÃOS COM UMA (1) DEMÃO DE FUNDO ANTICORROSIVO</t>
  </si>
  <si>
    <t xml:space="preserve">ED-32018</t>
  </si>
  <si>
    <t xml:space="preserve">JANELA DE GRADE DE CELA EXTERNA (JG), CONFORME CADERNO DE PROJETO PADRÃO PENITENCIÁRIA-MG (DETALHE EQ12B), INCLUSIVE FORNECIMENTO, INSTALAÇÃO E PINTURA ESMALTE SINTÉTICO, DUAS (2) DEMÃOS COM UMA (1) DEMÃO DE FUNDO ANTICORROSIVO</t>
  </si>
  <si>
    <t xml:space="preserve">ED-32016</t>
  </si>
  <si>
    <t xml:space="preserve">JANELA DE GRADE DE CELA (JG1), CONFORME CADERNO DE PROJETO PADRÃO PENITENCIÁRIA-MG (DETALHE EQ12/EQ12A), INCLUSIVE FORNECIMENTO, INSTALAÇÃO E PINTURA ESMALTE SINTÉTICO, DUAS (2) DEMÃOS COM UMA (1) DEMÃO DE FUNDO ANTICORROSIVO</t>
  </si>
  <si>
    <t xml:space="preserve">ED-32019</t>
  </si>
  <si>
    <t xml:space="preserve">JANELA DE GRADE E TELA (JGT), MEDIDAS (150X130)CM, CONFORME CADERNO DE PROJETO PADRÃO PENITENCIÁRIA-MG (DETALHE EQ13), INCLUSIVE FORNECIMENTO, INSTALAÇÃO E PINTURA ESMALTE SINTÉTICO, DUAS (2) DEMÃOS COM UMA (1) DEMÃO DE FUNDO ANTICORROSIVO</t>
  </si>
  <si>
    <t xml:space="preserve">ED-32023</t>
  </si>
  <si>
    <t xml:space="preserve">JANELA DE GRADE E TELA, MEDIDAS (24X95)CM, CONFORME CADERNO DE PROJETO PADRÃO PENITENCIÁRIA-MG (DETALHE EQ17C), INCLUSIVE FORNECIMENTO, INSTALAÇÃO E PINTURA ESMALTE SINTÉTICO, DUAS (2) DEMÃOS COM UMA (1) DEMÃO DE FUNDO ANTICORROSIVO</t>
  </si>
  <si>
    <t xml:space="preserve">ED-32017</t>
  </si>
  <si>
    <t xml:space="preserve">JANELA DE GRADE EXTERNA (JG), CONFORME CADERNO DE PROJETO PADRÃO PENITENCIÁRIA-MG (DETALHE EQ12B), INCLUSIVE FORNECIMENTO, INSTALAÇÃO E PINTURA ESMALTE SINTÉTICO, DUAS (2) DEMÃOS COM UMA (1) DEMÃO DE FUNDO ANTICORROSIVO</t>
  </si>
  <si>
    <t xml:space="preserve">ED-32015</t>
  </si>
  <si>
    <t xml:space="preserve">JANELA DE GRADE (JG), CONFORME CADERNO DE PROJETO PADRÃO PENITENCIÁRIA-MG (DETALHE EQ12/EQ12A), INCLUSIVE FORNECIMENTO, INSTALAÇÃO E PINTURA ESMALTE SINTÉTICO, DUAS (2) DEMÃOS COM UMA (1) DEMÃO DE FUNDO ANTICORROSIVO</t>
  </si>
  <si>
    <t xml:space="preserve">ED-32026</t>
  </si>
  <si>
    <t xml:space="preserve">JANELA DE TELA MOSQUITEIRO (JTM), ALTURA DE 90CM, CONFORME CADERNO DE PROJETO PADRÃO PENITENCIÁRIA-MG (DETALHE EQ25), INCLUSIVE FORNECIMENTO, EXCLUSIVE PINTURA</t>
  </si>
  <si>
    <t xml:space="preserve">ED-32032</t>
  </si>
  <si>
    <t xml:space="preserve">JANELA VENEZIANA FIXA (JV), CONFORME CADERNO DE PROJETO PADRÃO PENITENCIÁRIA-MG (DETALHE EQ18), INCLUSIVE FORNECIMENTO, INSTALAÇÃO E PINTURA ESMALTE SINTÉTICO, DUAS (2) DEMÃOS COM UMA (1) DEMÃO DE FUNDO ANTICORROSIVO</t>
  </si>
  <si>
    <t xml:space="preserve">ED-32024</t>
  </si>
  <si>
    <t xml:space="preserve">JANELA VENEZIANA FIXA (JV), MEDIDAS (22X120)CM, CONFORME CADERNO DE PROJETO PADRÃO PENITENCIÁRIA-MG (DETALHE EQ17D), INCLUSIVE FORNECIMENTO, INSTALAÇÃO E PINTURA ESMALTE SINTÉTICO, DUAS (2) DEMÃOS COM UMA (1) DEMÃO DE FUNDO ANTICORROSIVO</t>
  </si>
  <si>
    <t xml:space="preserve">ED-32025</t>
  </si>
  <si>
    <t xml:space="preserve">JANELA VENEZIANA (JV2), MEDIDAS (120X60)CM, CONFORME CADERNO DE PROJETO PADRÃO PENITENCIÁRIA-MG (DETALHE EQ18A), INCLUSIVE FORNECIMENTO, INSTALAÇÃO E PINTURA ESMALTE SINTÉTICO, DUAS (2) DEMÃOS COM UMA (1) DEMÃO DE FUNDO ANTICORROSIVO</t>
  </si>
  <si>
    <t xml:space="preserve">ED-29255</t>
  </si>
  <si>
    <t xml:space="preserve">LUMINÁRIA DE ALOJAMENTO (20X20)CM, CONFORME CADERNO DE PROJETO PADRÃO PENITENCIÁRIA-MG (DETALHE E7), INCLUSIVE PINTURA ESMALTE SINTÉTICO EM SUPERFÍCIES GALVANIZADAS, DUAS (2) DEMÃOS COM UMA (1) DEMÃO DE FUNDO ANTICORROSIVO, UMA (1) LÂMPADA LED COM POTÊNCIA 9W E RECEPTÁCULO DE PORCELANA PARA LÂMPADA COM ROSCA E-27</t>
  </si>
  <si>
    <t xml:space="preserve">ED-29249</t>
  </si>
  <si>
    <t xml:space="preserve">LUMINÁRIA DE ALOJAMENTO (30X30)CM, CONFORME CADERNO DE PROJETO PADRÃO PENITENCIÁRIA-MG (DETALHE E7A), INCLUSIVE PINTURA ESMALTE SINTÉTICO EM SUPERFÍCIES GALVANIZADAS, DUAS (2) DEMÃOS COM UMA (1) DEMÃO DE FUNDO ANTICORROSIVO, UMA (1) LÂMPADA LED COM POTÊNCIA 9W E RECEPTÁCULO DE PORCELANA PARA LÂMPADA COM ROSCA E-27</t>
  </si>
  <si>
    <t xml:space="preserve">ED-50802</t>
  </si>
  <si>
    <t xml:space="preserve">PORTA DE ABRIR EM BARRAS TRANSVERSAIS DE FERRO CHATO SAE 1045 2" x 5/16" REVESTIDA EM CHAPA 14 SAE 1020 - PADRÃO SEDS</t>
  </si>
  <si>
    <t xml:space="preserve">ED-50803</t>
  </si>
  <si>
    <t xml:space="preserve">PORTA DE ABRIR EM FERRO E TELA FIO 6 - PADRÃO SEDS</t>
  </si>
  <si>
    <t xml:space="preserve">ED-50808</t>
  </si>
  <si>
    <t xml:space="preserve">PORTA DE ABRIR EM GRADE E TELA - PADRÃO SEDS</t>
  </si>
  <si>
    <t xml:space="preserve">ED-50794</t>
  </si>
  <si>
    <t xml:space="preserve">PORTA DE ABRIR, 01 FOLHA, EM CHAPA 14 SAE 1020 - PADRÃO SEDS</t>
  </si>
  <si>
    <t xml:space="preserve">ED-50796</t>
  </si>
  <si>
    <t xml:space="preserve">PORTA DE ABRIR, 02 FOLHAS, EM CHAPA 14 SAE 1020 - PADRÃO SEDS</t>
  </si>
  <si>
    <t xml:space="preserve">ED-29569</t>
  </si>
  <si>
    <t xml:space="preserve">PORTA DE CELA (PG1), MEDIDAS (60X210)CM, CONFORME CADERNO DE PROJETO PADRÃO PENITENCIÁRIA-MG (DETALHE EQ5A), INCLUSIVE FORNECIMENTO, INSTALAÇÃO, FERRAGENS, MARCO E PINTURA ESMALTE SINTÉTICO, DUAS (2) DEMÃOS COM UMA (1) DEMÃO DE FUNDO ANTICORROSIVO</t>
  </si>
  <si>
    <t xml:space="preserve">ED-29570</t>
  </si>
  <si>
    <t xml:space="preserve">PORTA DE CELA (PG1), MEDIDAS (70X210)CM, CONFORME CADERNO DE PROJETO PADRÃO PENITENCIÁRIA-MG (DETALHE EQ5A), INCLUSIVE FORNECIMENTO, INSTALAÇÃO, FERRAGENS, MARCO E PINTURA ESMALTE SINTÉTICO, DUAS (2) DEMÃOS COM UMA (1) DEMÃO DE FUNDO ANTICORROSIVO</t>
  </si>
  <si>
    <t xml:space="preserve">ED-29571</t>
  </si>
  <si>
    <t xml:space="preserve">PORTA DE CELA (PG1), MEDIDAS (80X210)CM, CONFORME CADERNO DE PROJETO PADRÃO PENITENCIÁRIA-MG (DETALHE EQ5A), INCLUSIVE FORNECIMENTO, INSTALAÇÃO, FERRAGENS, MARCO E PINTURA ESMALTE SINTÉTICO, DUAS (2) DEMÃOS COM UMA (1) DEMÃO DE FUNDO ANTICORROSIVO</t>
  </si>
  <si>
    <t xml:space="preserve">ED-29578</t>
  </si>
  <si>
    <t xml:space="preserve">PORTA DE GRADE (PG), CONFORME CADERNO DE PROJETO PADRÃO PENITENCIÁRIA-MG (DETALHE EQ6), INCLUSIVE FORNECIMENTO, INSTALAÇÃO, FERRAGENS E PINTURA ESMALTE SINTÉTICO, DUAS (2) DEMÃOS COM UMA (1) DEMÃO DE FUNDO ANTICORROSIVO</t>
  </si>
  <si>
    <t xml:space="preserve">ED-29576</t>
  </si>
  <si>
    <t xml:space="preserve">PORTA DE GRADE (PG), MEDIDAS (80X210)CM, CONFORME CADERNO DE PROJETO PADRÃO PENITENCIÁRIA-MG (DETALHE EQ6A), INCLUSIVE FORNECIMENTO, INSTALAÇÃO, FERRAGENS, MARCO E PINTURA ESMALTE SINTÉTICO, DUAS (2) DEMÃOS COM UMA (1) DEMÃO DE FUNDO ANTICORROSIVO</t>
  </si>
  <si>
    <t xml:space="preserve">ED-50804</t>
  </si>
  <si>
    <t xml:space="preserve">PORTA EM TELA ONDULADA ARTÍSTICA MALHA 30 X 30 CM, FIO 10 - PADRÃO SEDS</t>
  </si>
  <si>
    <t xml:space="preserve">ED-29279</t>
  </si>
  <si>
    <t xml:space="preserve">PORTÃO DE GRADE E TELA (PGT), DIMENSÃO (80X210)CM, CONFORME CADERNO DE PROJETO PADRÃO PENITENCIÁRIA-MG (DETALHE EQ6B), INCLUSIVE FORNECIMENTO, INSTALAÇÃO, FERRAGENS E PINTURA ESMALTE SINTÉTICO, DUAS (2) DEMÃOS COM UMA (1) DEMÃO DE FUNDO ANTICORROSIVO</t>
  </si>
  <si>
    <t xml:space="preserve">ED-27563</t>
  </si>
  <si>
    <t xml:space="preserve">PROTEÇÃO DE LUMINÁRIA TIPO CALHA DE SOBREPOR GRANDE, COMPRIMENTO 130CM, CONFORME CADERNO DE PROJETO PADRÃO PENITENCIÁRIA-MG - (DETALHE E10), INCLUSIVE PINTURA ESMALTE SINTÉTICO EM SUPERFÍCIES GALVANIZADAS, DUAS (2) DEMÃOS COM UMA (1) DEMÃO DE FUNDO ANTICORROSIVO
</t>
  </si>
  <si>
    <t xml:space="preserve">ED-29273</t>
  </si>
  <si>
    <t xml:space="preserve">PROTEÇÃO PARA VÁLVULA DESCARGA, DIMENSÃO (12X12)CM, CONFORME CADERNO DE PROJETO PADRÃO PENITENCIÁRIA-MG (DETALHE D41), INCLUSIVE CHUMBADORES, FIXAÇÃO  E PINTURA ESMALTE SINTÉTICO EM SUPERFÍCIES GALVANIZADAS, DUAS (2) DEMÃOS COM UMA (1) DEMÃO DE FUNDO ANTICORROSIVO</t>
  </si>
  <si>
    <t xml:space="preserve">ED-32022</t>
  </si>
  <si>
    <t xml:space="preserve">SETEIRA DE GRADE COM TELA (ST), ALTURA DE 12CM, CONFORME CADERNO DE PROJETO PADRÃO PENITENCIÁRIA-MG (DETALHE EQ17A), INCLUSIVE FORNECIMENTO, INSTALAÇÃO E PINTURA ESMALTE SINTÉTICO, DUAS (2) DEMÃOS COM UMA (1) DEMÃO DE FUNDO ANTICORROSIVO</t>
  </si>
  <si>
    <t xml:space="preserve">ED-32021</t>
  </si>
  <si>
    <t xml:space="preserve">SETEIRA DE GRADE (S), ALTURA DE 12CM, CONFORME CADERNO DE PROJETO PADRÃO PENITENCIÁRIA-MG (DETALHE EQ17), INCLUSIVE FORNECIMENTO, INSTALAÇÃO E PINTURA ESMALTE SINTÉTICO, DUAS (2) DEMÃOS COM UMA (1) DEMÃO DE FUNDO ANTICORROSIVO</t>
  </si>
  <si>
    <t xml:space="preserve">ED-29275</t>
  </si>
  <si>
    <t xml:space="preserve">SETEIRA DE GRADE TIPO S, COMPRIMENTO DE 115CM, CONFORME CADERNO DE PROJETO PADRÃO PENITENCIÁRIA-MG (DETALHE EQ17B), INCLUSIVE FORNECIMENTO, INSTALAÇÃO E PINTURA ESMALTE SINTÉTICO, DUAS (2) DEMÃOS COM UMA (1) DEMÃO DE FUNDO ANTICORROSIVO</t>
  </si>
  <si>
    <t xml:space="preserve">ED-29253</t>
  </si>
  <si>
    <t xml:space="preserve">TRAVA DE SEGURANÇA, INSTALADA EM ALVENARIA, CONFORME CADERNO DE PROJETO PADRÃO PENITENCIÁRIA-MG (DETALHE E5), INCLUSIVE INSTALAÇÃO E PINTURA ESMALTE SINTÉTICO EM SUPERFÍCIES GALVANIZADAS, DUAS (2) DEMÃOS COM UMA (1) DEMÃO DE FUNDO ANTICORROSIVO</t>
  </si>
  <si>
    <t xml:space="preserve">ED-32116</t>
  </si>
  <si>
    <t xml:space="preserve">GUARDA-CORPO, ALTURA 100CM, FIXADO EM MURETA, EM TUBO GALVANIZADO, COM COSTURA, DIÂMETRO 2", ESP. 3MM, GRADIL COM PERFIL CANTONEIRA (1"X1/8") E TELA QUADRICULADA ONDULADA, COM MALHA DE 25,4MM (1"), FIO 10 (3,40MM), CONFORME CADERNO DE PROJETO PADRÃO PENITENCIÁRIA-MG (DETALHE D42B), INCLUSIVE FORNECIMENTO, INSTALAÇÃO E PINTURA ESMALTE SINTÉTICO, DUAS (2) DEMÃOS COM UMA (1) DEMÃO DE FUNDO ANTICORROSIVO</t>
  </si>
  <si>
    <t xml:space="preserve">ED-32115</t>
  </si>
  <si>
    <t xml:space="preserve">GUARDA-CORPO, ALTURA 130CM, EM TUBO GALVANIZADO, COM COSTURA, DIÂMETRO 2", ESP. 3MM, GRADIL COM PERFIL CANTONEIRA (1"X1/8") E TELA QUADRICULADA ONDULADA, COM MALHA DE 25,4MM (1"), FIO 10 (3,40MM), CONFORME CADERNO DE PROJETO PADRÃO PENITENCIÁRIA-MG (DETALHE D42A), INCLUSIVE FORNECIMENTO, INSTALAÇÃO E PINTURA ESMALTE SINTÉTICO, DUAS (2) DEMÃOS COM UMA (1) DEMÃO DE FUNDO ANTICORROSIVO</t>
  </si>
  <si>
    <t xml:space="preserve">ED-33268</t>
  </si>
  <si>
    <t xml:space="preserve">BELICHE EM CONCRETO APOIADA EM ALVENARIA (ALOJAMENTO) PARA 2 PESSOAS COM UMA ESCADA E VIGAS DE BORDA, CONFORME CADERNO DE PROJETO PADRÃO PENITENCIÁRIA-MG (DETALHE D5A), INCLUSIVE FORNECIMENTO E INSTALAÇÃO</t>
  </si>
  <si>
    <t xml:space="preserve">ED-33267</t>
  </si>
  <si>
    <t xml:space="preserve">BELICHE EM CONCRETO APOIADA EM ALVENARIA (ALOJAMENTO) PARA 4 PESSOAS COM DUAS ESCADAS LATERAIS E VIGA DE BORDA, CONFORME CADERNO DE PROJETO PADRÃO PENITENCIÁRIA-MG (DETALHE D5), INCLUSIVE FORNECIMENTO E INSTALAÇÃO</t>
  </si>
  <si>
    <t xml:space="preserve">ED-33270</t>
  </si>
  <si>
    <t xml:space="preserve">BELICHE EM CONCRETO APOIADA EM ALVENARIA (ALOJAMENTO) PARA 4 PESSOAS COM UMA ESCADA CENTRAL E VIGA DE BORDA, CONFORME CADERNO DE PROJETO PADRÃO PENITENCIÁRIA-MG (DETALHE D5C), INCLUSIVE FORNECIMENTO E INSTALAÇÃO</t>
  </si>
  <si>
    <t xml:space="preserve">ED-33269</t>
  </si>
  <si>
    <t xml:space="preserve">BELICHE EM CONCRETO APOIADA EM ALVENARIA (ALOJAMENTO) PARA 4 PESSOAS COM UMA ESCADA CENTRAL SEM VIGA DE BORDA, CONFORME CADERNO DE PROJETO PADRÃO PENITENCIÁRIA-MG (DETALHE D5B), INCLUSIVE FORNECIMENTO E INSTALAÇÃO</t>
  </si>
  <si>
    <t xml:space="preserve">ED-33281</t>
  </si>
  <si>
    <t xml:space="preserve">CAMA EM CONCRETO APOIADA EM ALVENARIA (ALOJAMENTO CIA/CEIP) PARA 1 PESSOA, CONFORME CADERNO DE PROJETO PADRÃO PENITENCIÁRIA-MG (DETALHE D5G), INCLUSIVE FORNECIMENTO E INSTALAÇÃO</t>
  </si>
  <si>
    <t xml:space="preserve">ED-33280</t>
  </si>
  <si>
    <t xml:space="preserve">CAMA EM CONCRETO APOIADA EM ALVENARIA (ALOJAMENTO CSE) PARA 1 PESSOA, CONFORME CADERNO DE PROJETO PADRÃO PENITENCIÁRIA-MG (DETALHE D5E/D5F), INCLUSIVE FORNECIMENTO E INSTALAÇÃO</t>
  </si>
  <si>
    <t xml:space="preserve">ED-33277</t>
  </si>
  <si>
    <t xml:space="preserve">ESCADA PARA BELICHE OU TRELICHE CONFORME CADERNO DE PROJETO PADRÃO PENITENCIÁRIA-MG, INCLUSIVE FORNECIMENTO E INSTALAÇÃO</t>
  </si>
  <si>
    <t xml:space="preserve">ED-33286</t>
  </si>
  <si>
    <t xml:space="preserve">MESA DE CABECEIRA, CONFORME CADERNO DE PROJETO PADRÃO PENITENCIÁRIA-MG (DETALHE D6), INCLUSIVE FORNECIMENTO E INSTALAÇÃO</t>
  </si>
  <si>
    <t xml:space="preserve">ED-50817</t>
  </si>
  <si>
    <t xml:space="preserve">MESA DE CABECEIRA, CONFORME CADERNO DE PROJETO PADRÃO PENITENCIÁRIA-MG (DETALHE D6A), INCLUSIVE FORNECIMENTO E INSTALAÇÃO</t>
  </si>
  <si>
    <t xml:space="preserve">ED-33285</t>
  </si>
  <si>
    <t xml:space="preserve">MESA DE CABECEIRA, CONFORME CADERNO DE PROJETO PADRÃO PENITENCIÁRIA-MG (DETALHE D6B), INCLUSIVE FORNECIMENTO E INSTALAÇÃO</t>
  </si>
  <si>
    <t xml:space="preserve">ED-50819</t>
  </si>
  <si>
    <t xml:space="preserve">PRATELEIRA DE CONCRETO, ACABAMENTO NATADO VERDE L = 40 CM - PADRÃO SEDS</t>
  </si>
  <si>
    <t xml:space="preserve">ED-50820</t>
  </si>
  <si>
    <t xml:space="preserve">PRATELEIRA DE CONCRETO COM DRAMIX, L = 40 CM COM APOIO EM METALON</t>
  </si>
  <si>
    <t xml:space="preserve">ED-33271</t>
  </si>
  <si>
    <t xml:space="preserve">TRELICHE EM CONCRETO APOIADA EM ALVENARIA (ALOJAMENTO) PARA 6 PESSOAS COM DUAS ESCADAS LATERAIS SEM VIGA DE BORDA, CONFORME CADERNO DE PROJETO PADRÃO PENITENCIÁRIA-MG (DETALHE D5D), INCLUSIVE FORNECIMENTO E INSTALAÇÃO</t>
  </si>
  <si>
    <t xml:space="preserve">ED-50815</t>
  </si>
  <si>
    <t xml:space="preserve">MARCO DE CONCRETO ARMADO JUNTO ÀS PORTAS DE CELA E/OU ALOJAMENTO - INCLUSO FÔRMA, DESFORMA, AÇO E CONCRETO FCK = 20 MPA</t>
  </si>
  <si>
    <t xml:space="preserve">ED-50824</t>
  </si>
  <si>
    <t xml:space="preserve">BANCADA COM TANQUE EM CONCRETO 140 X 55 CM, (D12), EXCETO ALVENARIA, BARRADO EM AZULEJO E PINTURA - PADRÃO SEDS</t>
  </si>
  <si>
    <t xml:space="preserve">ED-50814</t>
  </si>
  <si>
    <t xml:space="preserve">LAVATÓRIO DE ALVENARIA E CONCRETO 60 X 40 CM (D1) - PADRÃO SEDS</t>
  </si>
  <si>
    <t xml:space="preserve">LOUÇA SANITÁRIA</t>
  </si>
  <si>
    <t xml:space="preserve">ED-50825</t>
  </si>
  <si>
    <t xml:space="preserve">BACIA SANITÁRIA ENVELOPADO (VASO) DE LOUÇA CONVENCIONAL, COR BRANCA, INCLUSIVE ACESSÓRIOS DE FIXAÇÃO/VEDAÇÃO, TUBO DE LIGAÇÃO DE LATÃO COM CANOPLA, FORNECIMENTO E INSTALAÇÃO, EXCLUSIVE VÁLVULA DE DESCARGA - D2/SITUAÇÃO 01 - PADRÃO SEDS</t>
  </si>
  <si>
    <t xml:space="preserve">ED-50813</t>
  </si>
  <si>
    <t xml:space="preserve">GRELHA EM AÇO INOX L = 20 CM - PADRÃO SEDS</t>
  </si>
  <si>
    <t xml:space="preserve">ALVENARIAS DEFESA SOCIAL</t>
  </si>
  <si>
    <t xml:space="preserve">ED-48213</t>
  </si>
  <si>
    <t xml:space="preserve">ALVENARIA DE BLOCO DE CONCRETO CHEIO COM ARMAÇÃO, EM CONCRETO COM FCK 15MPA , ESP. 14CM, PARA REVESTIMENTO, INCLUSIVE ARGAMASSA PARA ASSENTAMENTO (DETALHE D - CADERNO SEDS)</t>
  </si>
  <si>
    <t xml:space="preserve">ED-48214</t>
  </si>
  <si>
    <t xml:space="preserve">ALVENARIA DE BLOCO DE CONCRETO CHEIO COM ARMAÇÃO, EM CONCRETO COM FCK 15MPA , ESP. 19CM, PARA REVESTIMENTO, INCLUSIVE ARGAMASSA PARA ASSENTAMENTO (DETALHE D - CADERNO SEDS)</t>
  </si>
  <si>
    <t xml:space="preserve">ED-48212</t>
  </si>
  <si>
    <t xml:space="preserve">ALVENARIA DE BLOCO DE CONCRETO CHEIO COM ARMAÇÃO, EM CONCRETO COM FCK 15MPA , ESP. 9CM, PARA REVESTIMENTO, INCLUSIVE ARGAMASSA PARA ASSENTAMENTO (DETALHE D - CADERNO SEDS)</t>
  </si>
  <si>
    <t xml:space="preserve">ED-48219</t>
  </si>
  <si>
    <t xml:space="preserve">ALVENARIA DE BLOCO DE CONCRETO CHEIO SEM ARMAÇÃO, EM CONCRETO COM FCK DE 20MPA , ESP. 14CM, PARA REVESTIMENTO, INCLUSIVE ARGAMASSA PARA ASSENTAMENTO (DETALHE D - CADERNO SEDS)</t>
  </si>
  <si>
    <t xml:space="preserve">ED-48220</t>
  </si>
  <si>
    <t xml:space="preserve">ALVENARIA DE BLOCO DE CONCRETO CHEIO SEM ARMAÇÃO, EM CONCRETO COM FCK DE 20MPA , ESP. 19CM, PARA REVESTIMENTO, INCLUSIVE ARGAMASSA PARA ASSENTAMENTO (DETALHE D - CADERNO SEDS)</t>
  </si>
  <si>
    <t xml:space="preserve">ED-48218</t>
  </si>
  <si>
    <t xml:space="preserve">ALVENARIA DE BLOCO DE CONCRETO CHEIO SEM ARMAÇÃO, EM CONCRETO COM FCK DE 20MPA , ESP. 9CM, PARA REVESTIMENTO, INCLUSIVE ARGAMASSA PARA ASSENTAMENTO (DETALHE D - CADERNO SEDS)</t>
  </si>
  <si>
    <t xml:space="preserve">ED-48216</t>
  </si>
  <si>
    <t xml:space="preserve">ALVENARIA DE BLOCO DE CONCRETO CHEIO SEM ARMAÇÃO, EM CONCRETO COM FCK 15MPA , ESP. 14CM, PARA REVESTIMENTO, INCLUSIVE ARGAMASSA PARA ASSENTAMENTO (DETALHE D - CADERNO SEDS)</t>
  </si>
  <si>
    <t xml:space="preserve">ED-48217</t>
  </si>
  <si>
    <t xml:space="preserve">ALVENARIA DE BLOCO DE CONCRETO CHEIO SEM ARMAÇÃO, EM CONCRETO COM FCK 15MPA , ESP. 19CM, PARA REVESTIMENTO, INCLUSIVE ARGAMASSA PARA ASSENTAMENTO (DETALHE D - CADERNO SEDS)</t>
  </si>
  <si>
    <t xml:space="preserve">ED-48215</t>
  </si>
  <si>
    <t xml:space="preserve">ALVENARIA DE BLOCO DE CONCRETO CHEIO SEM ARMAÇÃO, EM CONCRETO COM FCK 15MPA , ESP. 9CM, PARA REVESTIMENTO, INCLUSIVE ARGAMASSA PARA ASSENTAMENTO (DETALHE D - CADERNO SEDS)</t>
  </si>
  <si>
    <t xml:space="preserve">307 - AUX-001  - COMPOSIÇÕES AUXILIARES</t>
  </si>
  <si>
    <t xml:space="preserve">ED-8506</t>
  </si>
  <si>
    <t xml:space="preserve">APLICAÇÃO DE CONCRETO EM ESTRUTURA, INCLUSIVE ESPALHAMENTO, ADENSAMENTO E ACABAMENTO</t>
  </si>
  <si>
    <t xml:space="preserve">ED-8505</t>
  </si>
  <si>
    <t xml:space="preserve">APLICAÇÃO DE CONCRETO EM FUNDAÇÃO OU LASTRO, INCLUSIVE ESPALHAMENTO, ADENSAMENTO E ACABAMENTO</t>
  </si>
  <si>
    <t xml:space="preserve">ED-48326</t>
  </si>
  <si>
    <t xml:space="preserve">APLICAÇÃO DE PEDRA DE MÃO EM SAPATAS, ARRIMOS E TUBULÕES</t>
  </si>
  <si>
    <t xml:space="preserve">ED-48335</t>
  </si>
  <si>
    <t xml:space="preserve">ARGAMASSA COM VERMICULITA, PREPARO MANUAL</t>
  </si>
  <si>
    <t xml:space="preserve">ED-48301</t>
  </si>
  <si>
    <t xml:space="preserve">ARGAMASSA DE CAL HIDRATADA, TRAÇO 1:3 (CAL E AREIA), PREPARO MANUAL</t>
  </si>
  <si>
    <t xml:space="preserve">ED-48307</t>
  </si>
  <si>
    <t xml:space="preserve">ARGAMASSA, TRAÇO 1:2:8 (CIMENTO, CAL E AREIA), COM PREPARO MECANIZADO</t>
  </si>
  <si>
    <t xml:space="preserve">ED-48308</t>
  </si>
  <si>
    <t xml:space="preserve">ARGAMASSA, TRAÇO 1:2:9 (CIMENTO, CAL E AREIA), COM PREPARO MECANIZADO</t>
  </si>
  <si>
    <t xml:space="preserve">ED-48302</t>
  </si>
  <si>
    <t xml:space="preserve">ARGAMASSA, TRAÇO 1:3 (CIMENTO E AREIA), COM PREPARO MECANIZADO</t>
  </si>
  <si>
    <t xml:space="preserve">ED-48303</t>
  </si>
  <si>
    <t xml:space="preserve">ARGAMASSA, TRAÇO 1:4 (CIMENTO E AREIA), COM PREPARO MECANIZADO</t>
  </si>
  <si>
    <t xml:space="preserve">ED-48304</t>
  </si>
  <si>
    <t xml:space="preserve">ARGAMASSA, TRAÇO 1:5 (CIMENTO E AREIA), COM PREPARO MECANIZADO</t>
  </si>
  <si>
    <t xml:space="preserve">ED-48305</t>
  </si>
  <si>
    <t xml:space="preserve">ARGAMASSA, TRAÇO 1:6 (CIMENTO E AREIA), COM PREPARO MECANIZADO</t>
  </si>
  <si>
    <t xml:space="preserve">ED-48306</t>
  </si>
  <si>
    <t xml:space="preserve">ARGAMASSA, TRAÇO 1:7 (CIMENTO E AREIA), COM PREPARO MECANIZADO</t>
  </si>
  <si>
    <t xml:space="preserve">ED-48309</t>
  </si>
  <si>
    <t xml:space="preserve">BANCADA EM CONCRETO L = 40 CM COM DRAMIX</t>
  </si>
  <si>
    <t xml:space="preserve">ED-8494</t>
  </si>
  <si>
    <t xml:space="preserve">CONCRETO ESTRUTURAL, PREPARADO EM OBRA COM BETONEIRA, CONTROLE "A", COM FCK 20MPA, BRITA Nº (1), CONSISTÊNCIA PARA VIBRAÇÃO (FABRICAÇÃO)</t>
  </si>
  <si>
    <t xml:space="preserve">ED-8486</t>
  </si>
  <si>
    <t xml:space="preserve">CONCRETO ESTRUTURAL, PREPARADO EM OBRA COM BETONEIRA, CONTROLE "A", COM FCK 20MPA, BRITA Nº (1 E 2), CONSISTÊNCIA PARA VIBRAÇÃO (FABRICAÇÃO)</t>
  </si>
  <si>
    <t xml:space="preserve">ED-8495</t>
  </si>
  <si>
    <t xml:space="preserve">CONCRETO ESTRUTURAL, PREPARADO EM OBRA COM BETONEIRA, CONTROLE "A", COM FCK 25MPA, BRITA Nº (1), CONSISTÊNCIA PARA VIBRAÇÃO (FABRICAÇÃO)</t>
  </si>
  <si>
    <t xml:space="preserve">ED-8487</t>
  </si>
  <si>
    <t xml:space="preserve">CONCRETO ESTRUTURAL, PREPARADO EM OBRA COM BETONEIRA, CONTROLE "A", COM FCK 25MPA, BRITA Nº (1 E 2), CONSISTÊNCIA PARA VIBRAÇÃO (FABRICAÇÃO)</t>
  </si>
  <si>
    <t xml:space="preserve">ED-8496</t>
  </si>
  <si>
    <t xml:space="preserve">CONCRETO ESTRUTURAL, PREPARADO EM OBRA COM BETONEIRA, CONTROLE "A", COM FCK 30MPA, BRITA Nº (1), CONSISTÊNCIA PARA VIBRAÇÃO (FABRICAÇÃO)</t>
  </si>
  <si>
    <t xml:space="preserve">ED-48319</t>
  </si>
  <si>
    <t xml:space="preserve">CONCRETO ESTRUTURAL, PREPARADO EM OBRA COM BETONEIRA, CONTROLE "A", COM FCK 30MPA, BRITA Nº (1 E 2), CONSISTÊNCIA PARA VIBRAÇÃO (FABRICAÇÃO)</t>
  </si>
  <si>
    <t xml:space="preserve">ED-8497</t>
  </si>
  <si>
    <t xml:space="preserve">CONCRETO ESTRUTURAL, PREPARADO EM OBRA COM BETONEIRA, CONTROLE "A", COM FCK 35MPA, BRITA Nº (1), CONSISTÊNCIA PARA VIBRAÇÃO (FABRICAÇÃO)</t>
  </si>
  <si>
    <t xml:space="preserve">ED-48320</t>
  </si>
  <si>
    <t xml:space="preserve">CONCRETO ESTRUTURAL, PREPARADO EM OBRA COM BETONEIRA, CONTROLE "A", COM FCK 35MPA, BRITA Nº (1 E 2), CONSISTÊNCIA PARA VIBRAÇÃO (FABRICAÇÃO)</t>
  </si>
  <si>
    <t xml:space="preserve">ED-8498</t>
  </si>
  <si>
    <t xml:space="preserve">CONCRETO ESTRUTURAL, PREPARADO EM OBRA COM BETONEIRA, CONTROLE "A", COM FCK 40MPA, BRITA Nº (1), CONSISTÊNCIA PARA VIBRAÇÃO (FABRICAÇÃO)</t>
  </si>
  <si>
    <t xml:space="preserve">ED-48321</t>
  </si>
  <si>
    <t xml:space="preserve">CONCRETO ESTRUTURAL, PREPARADO EM OBRA COM BETONEIRA, CONTROLE "A", COM FCK 40MPA, BRITA Nº (1 E 2), CONSISTÊNCIA PARA VIBRAÇÃO (FABRICAÇÃO)</t>
  </si>
  <si>
    <t xml:space="preserve">ED-48317</t>
  </si>
  <si>
    <t xml:space="preserve">CONCRETO ESTRUTURAL, PREPARADO EM OBRA COM BETONEIRA, CONTROLE "B", COM FCK 20MPA, BRITA Nº (1 E 2), CONSISTÊNCIA PARA VIBRAÇÃO (FABRICAÇÃO)</t>
  </si>
  <si>
    <t xml:space="preserve">ED-48318</t>
  </si>
  <si>
    <t xml:space="preserve">CONCRETO ESTRUTURAL, PREPARADO EM OBRA COM BETONEIRA, CONTROLE "B", COM FCK 25MPA, BRITA Nº (1 E 2), CONSISTÊNCIA PARA VIBRAÇÃO (FABRICAÇÃO)</t>
  </si>
  <si>
    <t xml:space="preserve">ED-48311</t>
  </si>
  <si>
    <t xml:space="preserve">CONCRETO MAGRO, TRAÇO 1:3:6, PREPARADO EM OBRA COM BETONEIRA, SEM FUNÇÃO ESTRUTURAL</t>
  </si>
  <si>
    <t xml:space="preserve">ED-48310</t>
  </si>
  <si>
    <t xml:space="preserve">CONCRETO MAGRO, TRAÇO 1:4:8, PREPARADO EM OBRA COM BETONEIRA, SEM FUNÇÃO ESTRUTURAL</t>
  </si>
  <si>
    <t xml:space="preserve">ED-8493</t>
  </si>
  <si>
    <t xml:space="preserve">CONCRETO NÃO ESTRUTURAL, PREPARADO EM OBRA COM BETONEIRA, CONTROLE "A", COM FCK 15MPA, BRITA Nº (1), CONSISTÊNCIA PARA VIBRAÇÃO (FABRICAÇÃO)</t>
  </si>
  <si>
    <t xml:space="preserve">ED-8485</t>
  </si>
  <si>
    <t xml:space="preserve">CONCRETO NÃO ESTRUTURAL, PREPARADO EM OBRA COM BETONEIRA, CONTROLE "A", COM FCK 15MPA, BRITA Nº (1 E 2), CONSISTÊNCIA PARA VIBRAÇÃO (FABRICAÇÃO)</t>
  </si>
  <si>
    <t xml:space="preserve">ED-48313</t>
  </si>
  <si>
    <t xml:space="preserve">CONCRETO NÃO ESTRUTURAL, PREPARADO EM OBRA COM BETONEIRA, CONTROLE "B", COM FCK 10MPA, BRITA Nº (1 E 2), CONSISTÊNCIA PARA VIBRAÇÃO (FABRICAÇÃO)</t>
  </si>
  <si>
    <t xml:space="preserve">ED-48314</t>
  </si>
  <si>
    <t xml:space="preserve">CONCRETO NÃO ESTRUTURAL, PREPARADO EM OBRA COM BETONEIRA, CONTROLE "B", COM FCK 13,5MPA, BRITA Nº (1 E 2), CONSISTÊNCIA PARA VIBRAÇÃO (FABRICAÇÃO)</t>
  </si>
  <si>
    <t xml:space="preserve">ED-48315</t>
  </si>
  <si>
    <t xml:space="preserve">CONCRETO NÃO ESTRUTURAL, PREPARADO EM OBRA COM BETONEIRA, CONTROLE "B", COM FCK 15MPA, BRITA Nº (1 E 2), CONSISTÊNCIA PARA VIBRAÇÃO (FABRICAÇÃO)</t>
  </si>
  <si>
    <t xml:space="preserve">ED-48316</t>
  </si>
  <si>
    <t xml:space="preserve">CONCRETO NÃO ESTRUTURAL, PREPARADO EM OBRA COM BETONEIRA, CONTROLE "B", COM FCK 18MPA, BRITA Nº (1 E 2), CONSISTÊNCIA PARA VIBRAÇÃO (FABRICAÇÃO)</t>
  </si>
  <si>
    <t xml:space="preserve">ED-48312</t>
  </si>
  <si>
    <t xml:space="preserve">CONCRETO NÃO ESTRUTURAL, PREPARADO EM OBRA COM BETONEIRA, CONTROLE "B", COM FCK 9MPA, BRITA Nº (1 E 2), CONSISTÊNCIA PARA VIBRAÇÃO (FABRICAÇÃO)</t>
  </si>
  <si>
    <t xml:space="preserve">ED-8562</t>
  </si>
  <si>
    <t xml:space="preserve">FÔRMA PARA VIGA-CINTA/BLOCO COM CHAPA DE COMPENSADO PLASTIFICADO, ESP. 12MM (DESMONTAGEM)</t>
  </si>
  <si>
    <t xml:space="preserve">ED-8560</t>
  </si>
  <si>
    <t xml:space="preserve">FÔRMA PARA VIGA-CINTA/BLOCO COM CHAPA DE COMPENSADO PLASTIFICADO, ESP. 12MM (FABRICAÇÃO)</t>
  </si>
  <si>
    <t xml:space="preserve">ED-8561</t>
  </si>
  <si>
    <t xml:space="preserve">FÔRMA PARA VIGA-CINTA/BLOCO COM CHAPA DE COMPENSADO PLASTIFICADO, ESP. 12MM (MONTAGEM)</t>
  </si>
  <si>
    <t xml:space="preserve">ED-8569</t>
  </si>
  <si>
    <t xml:space="preserve">FÔRMA PARA VIGA-CINTA/BLOCO COM CHAPA DE COMPENSADO RESINADO, ESP. 12MM (DESMONTAGEM)</t>
  </si>
  <si>
    <t xml:space="preserve">ED-8567</t>
  </si>
  <si>
    <t xml:space="preserve">FÔRMA PARA VIGA-CINTA/BLOCO COM CHAPA DE COMPENSADO RESINADO, ESP. 12MM (FABRICAÇÃO)</t>
  </si>
  <si>
    <t xml:space="preserve">ED-8568</t>
  </si>
  <si>
    <t xml:space="preserve">FÔRMA PARA VIGA-CINTA/BLOCO COM CHAPA DE COMPENSADO RESINADO, ESP. 12MM (MONTAGEM)</t>
  </si>
  <si>
    <t xml:space="preserve">ED-8565</t>
  </si>
  <si>
    <t xml:space="preserve">FÔRMA PARA VIGA-CINTA/BLOCO DE MADEIRA COM TÁBUA E SARRAFO (DESMONTAGEM)</t>
  </si>
  <si>
    <t xml:space="preserve">ED-8563</t>
  </si>
  <si>
    <t xml:space="preserve">FÔRMA PARA VIGA-CINTA/BLOCO DE MADEIRA COM TÁBUA E SARRAFO (FABRICAÇÃO)</t>
  </si>
  <si>
    <t xml:space="preserve">ED-8564</t>
  </si>
  <si>
    <t xml:space="preserve">FÔRMA PARA VIGA-CINTA/BLOCO DE MADEIRA COM TÁBUA E SARRAFO (MONTAGEM)</t>
  </si>
  <si>
    <t xml:space="preserve">ED-48323</t>
  </si>
  <si>
    <t xml:space="preserve">LAJE PRÉ-MOLDADA D = 8 CM, CONCRETO 1:2:4 COM ARMAÇÃO E FORMA RESINADA</t>
  </si>
  <si>
    <t xml:space="preserve">ED-48322</t>
  </si>
  <si>
    <t xml:space="preserve">LAJE SOBRE O SOLO, D = 8 CM, CONCRETO 1:3:6, CIMENTO, AREIA E BRITA</t>
  </si>
  <si>
    <t xml:space="preserve">ED-8504</t>
  </si>
  <si>
    <t xml:space="preserve">LANÇAMENTO DE CONCRETO EM ESTRUTURA, INCLUSIVE TRANSPORTE ATÉ O LOCAL DE APLICAÇÃO, EXCLUSIVE APLICAÇÃO</t>
  </si>
  <si>
    <t xml:space="preserve">ED-8503</t>
  </si>
  <si>
    <t xml:space="preserve">LANÇAMENTO DE CONCRETO EM FUNDAÇÃO OU LASTRO, INCLUSIVE TRANSPORTE ATÉ O LOCAL DE APLICAÇÃO, EXCLUSIVE APLICAÇÃO</t>
  </si>
  <si>
    <t xml:space="preserve">ED-48328</t>
  </si>
  <si>
    <t xml:space="preserve">LIXAMENTO DE SUPERFÍCIE DE CONCRETO manual para preparação e conservação</t>
  </si>
  <si>
    <t xml:space="preserve">ED-48332</t>
  </si>
  <si>
    <t xml:space="preserve">PINGADEIRA COM DIMENSÃO (20X5)CM, MOLDADO "IN-LOCO", EM CONCRETO NÃO ESTRUTURAL, PREPARADO EM OBRA COM BETONEIRA, COM FCK 15MPA, INCLUSIVE LANÇAMENTO, ADENSAMENTO, ACABAMENTO E ARMAÇÃO</t>
  </si>
  <si>
    <t xml:space="preserve">ED-48329</t>
  </si>
  <si>
    <t xml:space="preserve">PINTURA ESMALTE EM POSTES OU TUBULAÇÕES 2 DEMÃO</t>
  </si>
  <si>
    <t xml:space="preserve">ED-48331</t>
  </si>
  <si>
    <t xml:space="preserve">PLACA DE CONCRETO ARMADO D = 5 CM, PRÉ MOLDADA</t>
  </si>
  <si>
    <t xml:space="preserve">ED-48330</t>
  </si>
  <si>
    <t xml:space="preserve">PLACA DE CONCRETO ARMADO D = 8 CM, PRÉ MOLDADA</t>
  </si>
  <si>
    <t xml:space="preserve">ED-48333</t>
  </si>
  <si>
    <t xml:space="preserve">TAMPA DE CONCRETO PARA CAIXA DE INSPEÇÃO EM ALVENARIA E = 8 CM</t>
  </si>
  <si>
    <t xml:space="preserve">ED-48334</t>
  </si>
  <si>
    <t xml:space="preserve">TAMPA EM CONCRETO COM FCK 15MPA, MOLDADA IN LOCO, PARA CANALETA COM LARGURA 30CM, ESP. 8CM, INCLUSIVE ARMAÇÃO CA-50 DIÂMETRO (6,3MM)</t>
  </si>
  <si>
    <t xml:space="preserve">ED-48324</t>
  </si>
  <si>
    <t xml:space="preserve">TRANSPORTE, LANÇAMENTO E ADENSAMENTO DE CONCRETO EM RADIER, PISO OU ELEMENTO PRÉ-MOLDADO, INCLUSIVE ACABAMENTO</t>
  </si>
  <si>
    <t xml:space="preserve">ED-48336</t>
  </si>
  <si>
    <t xml:space="preserve">VIGA 0,10 A 0,20 M DE LARGURA, CONCRETO 1:2:4 COM ARMAÇÃO E FORMA RESINADA</t>
  </si>
  <si>
    <t xml:space="preserve">MÃO DE OBRA COM ENCARGOS COMPLEMENTARES</t>
  </si>
  <si>
    <t xml:space="preserve">OFICIAL E AJUDANTE</t>
  </si>
  <si>
    <t xml:space="preserve">ED-50360</t>
  </si>
  <si>
    <t xml:space="preserve">AJUDANTE DE ARMADOR COM ENCARGOS COMPLEMENTARES</t>
  </si>
  <si>
    <t xml:space="preserve">hora</t>
  </si>
  <si>
    <t xml:space="preserve">ED-50363</t>
  </si>
  <si>
    <t xml:space="preserve">AJUDANTE DE BOMBEIRO/ENCANADOR COM ENCARGOS COMPLEMENTARES</t>
  </si>
  <si>
    <t xml:space="preserve">ED-50361</t>
  </si>
  <si>
    <t xml:space="preserve">AJUDANTE DE CARPINTEIRO COM ENCARGOS COMPLEMENTARES</t>
  </si>
  <si>
    <t xml:space="preserve">ED-50362</t>
  </si>
  <si>
    <t xml:space="preserve">AJUDANTE DE ELETRICISTA COM ENCARGOS COMPLEMENTARES</t>
  </si>
  <si>
    <t xml:space="preserve">ED-50365</t>
  </si>
  <si>
    <t xml:space="preserve">AJUDANTE DE PINTOR COM ENCARGOS COMPLEMENTARES</t>
  </si>
  <si>
    <t xml:space="preserve">ED-50364</t>
  </si>
  <si>
    <t xml:space="preserve">AJUDANTE DE TELHADISTA COM ENCARGOS COMPLEMENTARES</t>
  </si>
  <si>
    <t xml:space="preserve">ED-50366</t>
  </si>
  <si>
    <t xml:space="preserve">AJUDANTE ESPECIALIZADO COM ENCARGOS COMPLEMENTARES</t>
  </si>
  <si>
    <t xml:space="preserve">ED-52306</t>
  </si>
  <si>
    <t xml:space="preserve">AJUDANTE IMPERMEABILIZADOR COM ENCARGOS COMPLEMENTARES</t>
  </si>
  <si>
    <t xml:space="preserve">ED-21774</t>
  </si>
  <si>
    <t xml:space="preserve">ALMOXARIFE COM ENCARGOS COMPLEMENTARES</t>
  </si>
  <si>
    <t xml:space="preserve">ED-21779</t>
  </si>
  <si>
    <t xml:space="preserve">APONTADOR OU APROPRIADOR DE MAO DE OBRA COM ENCARGOS COMPLEMENTARES</t>
  </si>
  <si>
    <t xml:space="preserve">ED-50375</t>
  </si>
  <si>
    <t xml:space="preserve">ARMADOR COM ENCARGOS COMPLEMENTARES</t>
  </si>
  <si>
    <t xml:space="preserve">ED-28562</t>
  </si>
  <si>
    <t xml:space="preserve">AUXILIAR DE TOPÓGRAFO COM ENCARGOS COMPLEMENTARES</t>
  </si>
  <si>
    <t xml:space="preserve">ED-50369</t>
  </si>
  <si>
    <t xml:space="preserve">AZULEJISTA COM ENCARGOS COMPLEMENTARES</t>
  </si>
  <si>
    <t xml:space="preserve">ED-50374</t>
  </si>
  <si>
    <t xml:space="preserve">BOMBEIRO/ENCANADOR COM ENCARGOS COMPLEMENTARES</t>
  </si>
  <si>
    <t xml:space="preserve">ED-50370</t>
  </si>
  <si>
    <t xml:space="preserve">CALCETEIRO COM ENCARGOS COMPLEMENTARES</t>
  </si>
  <si>
    <t xml:space="preserve">ED-50371</t>
  </si>
  <si>
    <t xml:space="preserve">CARPINTEIRO DE ESQUADRIA COM ENCARGOS COMPLEMENTARES</t>
  </si>
  <si>
    <t xml:space="preserve">ED-50372</t>
  </si>
  <si>
    <t xml:space="preserve">CARPINTEIRO DE FORMA COM ENCARGOS COMPLEMENTARES</t>
  </si>
  <si>
    <t xml:space="preserve">ED-50373</t>
  </si>
  <si>
    <t xml:space="preserve">ELETRICISTA COM ENCARGOS COMPLEMENTARES</t>
  </si>
  <si>
    <t xml:space="preserve">ED-21776</t>
  </si>
  <si>
    <t xml:space="preserve">ENCARREGADO GERAL DE OBRAS COM ENCARGOS COMPLEMENTARES</t>
  </si>
  <si>
    <t xml:space="preserve">ED-21769</t>
  </si>
  <si>
    <t xml:space="preserve">ENGENHEIRO CIVIL DE OBRA JÚNIOR COM ENCARGOS COMPLEMENTARES</t>
  </si>
  <si>
    <t xml:space="preserve">ED-21770</t>
  </si>
  <si>
    <t xml:space="preserve">ENGENHEIRO CIVIL DE OBRA PLENO COM ENCARGOS COMPLEMENTARES</t>
  </si>
  <si>
    <t xml:space="preserve">ED-21771</t>
  </si>
  <si>
    <t xml:space="preserve">ENGENHEIRO CIVIL DE OBRA SÊNIOR COM ENCARGOS COMPLEMENTARES</t>
  </si>
  <si>
    <t xml:space="preserve">ED-21772</t>
  </si>
  <si>
    <t xml:space="preserve">ENGENHEIRO ELETRICISTA/MECÂNICO COM ENCARGOS COMPLEMENTARES</t>
  </si>
  <si>
    <t xml:space="preserve">ED-21773</t>
  </si>
  <si>
    <t xml:space="preserve">ENGENHEIRO SANITARISTA COM ENCARGOS COMPLEMENTARES</t>
  </si>
  <si>
    <t xml:space="preserve">ED-50387</t>
  </si>
  <si>
    <t xml:space="preserve">ESTUCADOR COM ENCARGOS COMPLEMENTARES</t>
  </si>
  <si>
    <t xml:space="preserve">ED-50376</t>
  </si>
  <si>
    <t xml:space="preserve">GESSEIRO COM ENCARGOS COMPLEMENTARES</t>
  </si>
  <si>
    <t xml:space="preserve">ED-50377</t>
  </si>
  <si>
    <t xml:space="preserve">GRANITEIRO/MARMORISTA COM ENCARGOS COMPLEMENTARES</t>
  </si>
  <si>
    <t xml:space="preserve">ED-52307</t>
  </si>
  <si>
    <t xml:space="preserve">IMPERMEABILIZADOR COM ENCARGOS COMPLEMENTARES</t>
  </si>
  <si>
    <t xml:space="preserve">ED-50378</t>
  </si>
  <si>
    <t xml:space="preserve">JARDINEIRO COM ENCARGOS COMPLEMENTARES</t>
  </si>
  <si>
    <t xml:space="preserve">ED-50379</t>
  </si>
  <si>
    <t xml:space="preserve">LADRILHISTA COM ENCARGOS COMPLEMENTARES</t>
  </si>
  <si>
    <t xml:space="preserve">ED-50388</t>
  </si>
  <si>
    <t xml:space="preserve">MARCENEIRO COM ENCARGOS COMPLEMENTARES</t>
  </si>
  <si>
    <t xml:space="preserve">ED-21778</t>
  </si>
  <si>
    <t xml:space="preserve">MESTRE DE OBRAS COM ENCARGOS COMPLEMENTARES</t>
  </si>
  <si>
    <t xml:space="preserve">ED-50380</t>
  </si>
  <si>
    <t xml:space="preserve">MONTADOR COM ENCARGOS COMPLEMENTARES</t>
  </si>
  <si>
    <t xml:space="preserve">ED-8501</t>
  </si>
  <si>
    <t xml:space="preserve">OPERADOR DE BETONEIRA ESTACIONÁRIA COM ENCARGOS COMPLEMENTARES</t>
  </si>
  <si>
    <t xml:space="preserve">ED-50381</t>
  </si>
  <si>
    <t xml:space="preserve">PEDREIRO COM ENCARGOS COMPLEMENTARES</t>
  </si>
  <si>
    <t xml:space="preserve">ED-50382</t>
  </si>
  <si>
    <t xml:space="preserve">PINTOR COM ENCARGOS COMPLEMENTARES</t>
  </si>
  <si>
    <t xml:space="preserve">ED-50383</t>
  </si>
  <si>
    <t xml:space="preserve">POCEIRO COM ENCARGOS COMPLEMENTARES</t>
  </si>
  <si>
    <t xml:space="preserve">ED-50384</t>
  </si>
  <si>
    <t xml:space="preserve">RASPADOR COM ENCARGOS COMPLEMENTARES</t>
  </si>
  <si>
    <t xml:space="preserve">ED-7607</t>
  </si>
  <si>
    <t xml:space="preserve">RASTELEIRO COM ENCARGOS COMPLEMENTARES</t>
  </si>
  <si>
    <t xml:space="preserve">ED-50368</t>
  </si>
  <si>
    <t xml:space="preserve">REJUNTADOR COM ENCARGOS COMPLEMENTARES</t>
  </si>
  <si>
    <t xml:space="preserve">ED-7830</t>
  </si>
  <si>
    <t xml:space="preserve">SERRALHEIRO COM ENCARGOS COMPLEMENTARES</t>
  </si>
  <si>
    <t xml:space="preserve">ED-50367</t>
  </si>
  <si>
    <t xml:space="preserve">SERVENTE COM ENCARGOS COMPLEMENTARES</t>
  </si>
  <si>
    <t xml:space="preserve">ED-50385</t>
  </si>
  <si>
    <t xml:space="preserve">TAQUEIRO COM ENCARGOS COMPLEMENTARES</t>
  </si>
  <si>
    <t xml:space="preserve">ED-21777</t>
  </si>
  <si>
    <t xml:space="preserve">TÉCNICO EM SEGURANÇA DO TRABALHO COM ENCARGOS COMPLEMENTARES</t>
  </si>
  <si>
    <t xml:space="preserve">ED-50386</t>
  </si>
  <si>
    <t xml:space="preserve">TELHADISTA COM ENCARGOS COMPLEMENTARES</t>
  </si>
  <si>
    <t xml:space="preserve">ED-28561</t>
  </si>
  <si>
    <t xml:space="preserve">TOPÓGRAFO COM ENCARGOS COMPLEMENTARES</t>
  </si>
  <si>
    <t xml:space="preserve">ED-9199</t>
  </si>
  <si>
    <t xml:space="preserve">VIDRACEIRO COM ENCARGOS COMPLEMENTARES</t>
  </si>
  <si>
    <t xml:space="preserve">ED-29739</t>
  </si>
  <si>
    <t xml:space="preserve">VIGIA DIURNO COM ENCARGOS COMPLEMENTARES</t>
  </si>
  <si>
    <t xml:space="preserve">ED-21780</t>
  </si>
  <si>
    <t xml:space="preserve">VIGIA NOTURNO COM ENCARGOS COMPLEMENTARES</t>
  </si>
  <si>
    <t xml:space="preserve">
TABELA REFERENCIAL DE PREÇOS UNITÁRIOS PARA OBRAS RODOVIÁRIAS
</t>
  </si>
  <si>
    <t xml:space="preserve">TABELA REFERENCIAL DE PREÇOS UNITÁRIOS PARA OBRAS RODOVIÁRIAS</t>
  </si>
  <si>
    <t xml:space="preserve">Terraplenagem</t>
  </si>
  <si>
    <t xml:space="preserve">RO-00228</t>
  </si>
  <si>
    <t xml:space="preserve">Apiloamento manual</t>
  </si>
  <si>
    <t xml:space="preserve">RO-00217</t>
  </si>
  <si>
    <t xml:space="preserve">Compactação de aterros a 100% do Proctor intermediário (Inclui espalhamento)</t>
  </si>
  <si>
    <t xml:space="preserve">RO-00216</t>
  </si>
  <si>
    <t xml:space="preserve">Compactação de aterros a 100% do Proctor internormal (Inclui espalhamento)</t>
  </si>
  <si>
    <t xml:space="preserve">RO-00215</t>
  </si>
  <si>
    <t xml:space="preserve">Compactação de aterros a 100% do Proctor normal (Inclui espalhamento)</t>
  </si>
  <si>
    <t xml:space="preserve">RO-00214</t>
  </si>
  <si>
    <t xml:space="preserve">Compactação de aterros a 95% do Proctor normal (Inclui espalhamento)</t>
  </si>
  <si>
    <t xml:space="preserve">RO-00229</t>
  </si>
  <si>
    <t xml:space="preserve">Compactação manual com placa vibratória</t>
  </si>
  <si>
    <t xml:space="preserve">RO-00230</t>
  </si>
  <si>
    <t xml:space="preserve">Compactação manual com soquete vibratório</t>
  </si>
  <si>
    <t xml:space="preserve">RO-00204</t>
  </si>
  <si>
    <t xml:space="preserve">Construção de corpo de aterro com material de 3ª categoria oriundo de corte (Espalhamento e compactação)</t>
  </si>
  <si>
    <t xml:space="preserve">RO-00002</t>
  </si>
  <si>
    <t xml:space="preserve">Corte de árvores com diâmetro superior a 0,15 m (Exclui carga e transporte para bota-fora) </t>
  </si>
  <si>
    <t xml:space="preserve">RO-00001</t>
  </si>
  <si>
    <t xml:space="preserve">Desmatamento, destocamento, limpeza de área e estocagem do material de limpeza com árvores de diâmetro até 0,15 m (Exclui carga e transporte para bota-fora) </t>
  </si>
  <si>
    <t xml:space="preserve">RO-00205</t>
  </si>
  <si>
    <t xml:space="preserve">Desmonte de matacões ou bloco de rocha por meio de explosivos</t>
  </si>
  <si>
    <t xml:space="preserve">RO-00206</t>
  </si>
  <si>
    <t xml:space="preserve">Desmonte de material de 3ª categoria a frio com argamassa expansiva a céu aberto</t>
  </si>
  <si>
    <t xml:space="preserve">RO-01093</t>
  </si>
  <si>
    <t xml:space="preserve">Desmonte de material de 3ª categoria para terraplenagem</t>
  </si>
  <si>
    <t xml:space="preserve">RO-00003</t>
  </si>
  <si>
    <t xml:space="preserve">Destocamento de árvores com diâmetro de 0,15 a 0,30 m (Exclui carga e transporte para bota-fora)</t>
  </si>
  <si>
    <t xml:space="preserve">RO-00004</t>
  </si>
  <si>
    <t xml:space="preserve">Destocamento de árvores com diâmetro maior que 0,30 m (Exclui carga e transporte para bota-fora)</t>
  </si>
  <si>
    <t xml:space="preserve">RO-00213</t>
  </si>
  <si>
    <t xml:space="preserve">Escalonamento de taludes de aterro</t>
  </si>
  <si>
    <t xml:space="preserve">RO-00046</t>
  </si>
  <si>
    <t xml:space="preserve">Escavação, carga e transporte de material de 1ª categoria - executado com escavadeira de 1,40 m3 e caminhão basculante de 12 m3 e com caminho de serviço em leito natural - DMT de      50 a    200 m</t>
  </si>
  <si>
    <t xml:space="preserve">RO-00047</t>
  </si>
  <si>
    <t xml:space="preserve">Escavação, carga e transporte de material de 1ª categoria - executado com escavadeira de 1,40 m3 e caminhão basculante de 12 m3 e com caminho de serviço em leito natural - DMT de    200 a    400 m</t>
  </si>
  <si>
    <t xml:space="preserve">RO-00048</t>
  </si>
  <si>
    <t xml:space="preserve">Escavação, carga e transporte de material de 1ª categoria - executado com escavadeira de 1,40 m3 e caminhão basculante de 12 m3 e com caminho de serviço em leito natural - DMT de    400 a    600 m</t>
  </si>
  <si>
    <t xml:space="preserve">RO-00049</t>
  </si>
  <si>
    <t xml:space="preserve">Escavação, carga e transporte de material de 1ª categoria - executado com escavadeira de 1,40 m3 e caminhão basculante de 12 m3 e com caminho de serviço em leito natural - DMT de    600 a    800 m</t>
  </si>
  <si>
    <t xml:space="preserve">RO-00050</t>
  </si>
  <si>
    <t xml:space="preserve">Escavação, carga e transporte de material de 1ª categoria - executado com escavadeira de 1,40 m3 e caminhão basculante de 12 m3 e com caminho de serviço em leito natural - DMT de    800 a 1.000 m</t>
  </si>
  <si>
    <t xml:space="preserve">RO-00051</t>
  </si>
  <si>
    <t xml:space="preserve">Escavação, carga e transporte de material de 1ª categoria - executado com escavadeira de 1,40 m3 e caminhão basculante de 12 m3 e com caminho de serviço em leito natural - DMT de 1.000 a 1.200 m</t>
  </si>
  <si>
    <t xml:space="preserve">RO-00052</t>
  </si>
  <si>
    <t xml:space="preserve">Escavação, carga e transporte de material de 1ª categoria - executado com escavadeira de 1,40 m3 e caminhão basculante de 12 m3 e com caminho de serviço em leito natural - DMT de 1.200 a 1.400 m</t>
  </si>
  <si>
    <t xml:space="preserve">RO-00053</t>
  </si>
  <si>
    <t xml:space="preserve">Escavação, carga e transporte de material de 1ª categoria - executado com escavadeira de 1,40 m3 e caminhão basculante de 12 m3 e com caminho de serviço em leito natural - DMT de 1.400 a 1.600 m</t>
  </si>
  <si>
    <t xml:space="preserve">RO-00054</t>
  </si>
  <si>
    <t xml:space="preserve">Escavação, carga e transporte de material de 1ª categoria - executado com escavadeira de 1,40 m3 e caminhão basculante de 12 m3 e com caminho de serviço em leito natural - DMT de 1.600 a 1.800 m</t>
  </si>
  <si>
    <t xml:space="preserve">RO-00055</t>
  </si>
  <si>
    <t xml:space="preserve">Escavação, carga e transporte de material de 1ª categoria - executado com escavadeira de 1,40 m3 e caminhão basculante de 12 m3 e com caminho de serviço em leito natural - DMT de 1.800 a 2.000 m</t>
  </si>
  <si>
    <t xml:space="preserve">RO-00056</t>
  </si>
  <si>
    <t xml:space="preserve">Escavação, carga e transporte de material de 1ª categoria - executado com escavadeira de 1,40 m3 e caminhão basculante de 12 m3 e com caminho de serviço em leito natural - DMT de 2.000 a 2.500 m</t>
  </si>
  <si>
    <t xml:space="preserve">RO-00057</t>
  </si>
  <si>
    <t xml:space="preserve">Escavação, carga e transporte de material de 1ª categoria - executado com escavadeira de 1,40 m3 e caminhão basculante de 12 m3 e com caminho de serviço em leito natural - DMT de 2.500 a 3.000 m</t>
  </si>
  <si>
    <t xml:space="preserve">RO-00058</t>
  </si>
  <si>
    <t xml:space="preserve">Escavação, carga e transporte de material de 1ª categoria - executado com escavadeira de 1,40 m3 e caminhão basculante de 12 m3 e com caminho de serviço em leito natural - DMT de 3.000 m</t>
  </si>
  <si>
    <t xml:space="preserve">RO-00059</t>
  </si>
  <si>
    <t xml:space="preserve">Escavação, carga e transporte de material de 1ª categoria - executado com escavadeira de 1,40 m3 e caminhão basculante de 12 m3 e com caminho de serviço em revestimento primário - DMT de      50 a    200 m</t>
  </si>
  <si>
    <t xml:space="preserve">RO-00060</t>
  </si>
  <si>
    <t xml:space="preserve">Escavação, carga e transporte de material de 1ª categoria - executado com escavadeira de 1,40 m3 e caminhão basculante de 12 m3 e com caminho de serviço em revestimento primário - DMT de    200 a    400 m</t>
  </si>
  <si>
    <t xml:space="preserve">RO-00061</t>
  </si>
  <si>
    <t xml:space="preserve">Escavação, carga e transporte de material de 1ª categoria - executado com escavadeira de 1,40 m3 e caminhão basculante de 12 m3 e com caminho de serviço em revestimento primário - DMT de    400 a    600 m</t>
  </si>
  <si>
    <t xml:space="preserve">RO-00062</t>
  </si>
  <si>
    <t xml:space="preserve">Escavação, carga e transporte de material de 1ª categoria - executado com escavadeira de 1,40 m3 e caminhão basculante de 12 m3 e com caminho de serviço em revestimento primário - DMT de    600 a    800 m</t>
  </si>
  <si>
    <t xml:space="preserve">RO-00063</t>
  </si>
  <si>
    <t xml:space="preserve">Escavação, carga e transporte de material de 1ª categoria - executado com escavadeira de 1,40 m3 e caminhão basculante de 12 m3 e com caminho de serviço em revestimento primário - DMT de    800 a 1.000 m</t>
  </si>
  <si>
    <t xml:space="preserve">RO-00064</t>
  </si>
  <si>
    <t xml:space="preserve">Escavação, carga e transporte de material de 1ª categoria - executado com escavadeira de 1,40 m3 e caminhão basculante de 12 m3 e com caminho de serviço em revestimento primário - DMT de 1.000 a 1.200 m</t>
  </si>
  <si>
    <t xml:space="preserve">RO-00065</t>
  </si>
  <si>
    <t xml:space="preserve">Escavação, carga e transporte de material de 1ª categoria - executado com escavadeira de 1,40 m3 e caminhão basculante de 12 m3 e com caminho de serviço em revestimento primário - DMT de 1.200 a 1.400 m</t>
  </si>
  <si>
    <t xml:space="preserve">RO-00066</t>
  </si>
  <si>
    <t xml:space="preserve">Escavação, carga e transporte de material de 1ª categoria - executado com escavadeira de 1,40 m3 e caminhão basculante de 12 m3 e com caminho de serviço em revestimento primário - DMT de 1.400 a 1.600 m</t>
  </si>
  <si>
    <t xml:space="preserve">RO-00067</t>
  </si>
  <si>
    <t xml:space="preserve">Escavação, carga e transporte de material de 1ª categoria - executado com escavadeira de 1,40 m3 e caminhão basculante de 12 m3 e com caminho de serviço em revestimento primário - DMT de 1.600 a 1.800 m</t>
  </si>
  <si>
    <t xml:space="preserve">RO-00068</t>
  </si>
  <si>
    <t xml:space="preserve">Escavação, carga e transporte de material de 1ª categoria - executado com escavadeira de 1,40 m3 e caminhão basculante de 12 m3 e com caminho de serviço em revestimento primário - DMT de 1.800 a 2.000 m</t>
  </si>
  <si>
    <t xml:space="preserve">RO-00069</t>
  </si>
  <si>
    <t xml:space="preserve">Escavação, carga e transporte de material de 1ª categoria - executado com escavadeira de 1,40 m3 e caminhão basculante de 12 m3 e com caminho de serviço em revestimento primário - DMT de 2.000 a 2.500 m</t>
  </si>
  <si>
    <t xml:space="preserve">RO-00070</t>
  </si>
  <si>
    <t xml:space="preserve">Escavação, carga e transporte de material de 1ª categoria - executado com escavadeira de 1,40 m3 e caminhão basculante de 12 m3 e com caminho de serviço em revestimento primário - DMT de 2.500 a 3.000 m</t>
  </si>
  <si>
    <t xml:space="preserve">RO-00071</t>
  </si>
  <si>
    <t xml:space="preserve">Escavação, carga e transporte de material de 1ª categoria - executado com escavadeira de 1,40 m3 e caminhão basculante de 12 m3 e com caminho de serviço em revestimento primário - DMT de 3.000 m</t>
  </si>
  <si>
    <t xml:space="preserve">RO-00072</t>
  </si>
  <si>
    <t xml:space="preserve">Escavação, carga e transporte de material de 1ª categoria - executado com escavadeira de 1,40 m3 e caminhão basculante de 12 m3 e com caminho de serviço pavimentado - DMT de      50 a    200 m</t>
  </si>
  <si>
    <t xml:space="preserve">RO-00073</t>
  </si>
  <si>
    <t xml:space="preserve">Escavação, carga e transporte de material de 1ª categoria - executado com escavadeira de 1,40 m3 e caminhão basculante de 12 m3 e com caminho de serviço pavimentado - DMT de    200 a    400 m</t>
  </si>
  <si>
    <t xml:space="preserve">RO-00074</t>
  </si>
  <si>
    <t xml:space="preserve">Escavação, carga e transporte de material de 1ª categoria - executado com escavadeira de 1,40 m3 e caminhão basculante de 12 m3 e com caminho de serviço pavimentado - DMT de    400 a    600 m</t>
  </si>
  <si>
    <t xml:space="preserve">RO-00075</t>
  </si>
  <si>
    <t xml:space="preserve">Escavação, carga e transporte de material de 1ª categoria - executado com escavadeira de 1,40 m3 e caminhão basculante de 12 m3 e com caminho de serviço pavimentado - DMT de    600 a    800 m</t>
  </si>
  <si>
    <t xml:space="preserve">RO-00076</t>
  </si>
  <si>
    <t xml:space="preserve">Escavação, carga e transporte de material de 1ª categoria - executado com escavadeira de 1,40 m3 e caminhão basculante de 12 m3 e com caminho de serviço pavimentado - DMT de    800 a 1.000 m</t>
  </si>
  <si>
    <t xml:space="preserve">RO-00077</t>
  </si>
  <si>
    <t xml:space="preserve">Escavação, carga e transporte de material de 1ª categoria - executado com escavadeira de 1,40 m3 e caminhão basculante de 12 m3 e com caminho de serviço pavimentado - DMT de 1.000 a 1.200 m</t>
  </si>
  <si>
    <t xml:space="preserve">RO-00078</t>
  </si>
  <si>
    <t xml:space="preserve">Escavação, carga e transporte de material de 1ª categoria - executado com escavadeira de 1,40 m3 e caminhão basculante de 12 m3 e com caminho de serviço pavimentado - DMT de 1.200 a 1.400 m</t>
  </si>
  <si>
    <t xml:space="preserve">RO-00079</t>
  </si>
  <si>
    <t xml:space="preserve">Escavação, carga e transporte de material de 1ª categoria - executado com escavadeira de 1,40 m3 e caminhão basculante de 12 m3 e com caminho de serviço pavimentado - DMT de 1.400 a 1.600 m</t>
  </si>
  <si>
    <t xml:space="preserve">RO-00080</t>
  </si>
  <si>
    <t xml:space="preserve">Escavação, carga e transporte de material de 1ª categoria - executado com escavadeira de 1,40 m3 e caminhão basculante de 12 m3 e com caminho de serviço pavimentado - DMT de 1.600 a 1.800 m</t>
  </si>
  <si>
    <t xml:space="preserve">RO-00081</t>
  </si>
  <si>
    <t xml:space="preserve">Escavação, carga e transporte de material de 1ª categoria - executado com escavadeira de 1,40 m3 e caminhão basculante de 12 m3 e com caminho de serviço pavimentado - DMT de 1.800 a 2.000 m</t>
  </si>
  <si>
    <t xml:space="preserve">RO-00082</t>
  </si>
  <si>
    <t xml:space="preserve">Escavação, carga e transporte de material de 1ª categoria - executado com escavadeira de 1,40 m3 e caminhão basculante de 12 m3 e com caminho de serviço pavimentado - DMT de 2.000 a 2.500 m</t>
  </si>
  <si>
    <t xml:space="preserve">RO-00083</t>
  </si>
  <si>
    <t xml:space="preserve">Escavação, carga e transporte de material de 1ª categoria - executado com escavadeira de 1,40 m3 e caminhão basculante de 12 m3 e com caminho de serviço pavimentado - DMT de 2.500 a 3.000 m</t>
  </si>
  <si>
    <t xml:space="preserve">RO-00084</t>
  </si>
  <si>
    <t xml:space="preserve">Escavação, carga e transporte de material de 1ª categoria - executado com escavadeira de 1,40 m3 e caminhão basculante de 12 m3 e com caminho de serviço pavimentado - DMT de 3.000 m</t>
  </si>
  <si>
    <t xml:space="preserve">RO-00086</t>
  </si>
  <si>
    <t xml:space="preserve">Escavação, carga e transporte de material de 2ª categoria - executado com escavadeira de 1,40 m3 e caminhão basculante de 12 m3 e com caminho de serviço em leito natural - DMT de      50 a    200 m</t>
  </si>
  <si>
    <t xml:space="preserve">RO-00087</t>
  </si>
  <si>
    <t xml:space="preserve">Escavação, carga e transporte de material de 2ª categoria - executado com escavadeira de 1,40 m3 e caminhão basculante de 12 m3 e com caminho de serviço em leito natural - DMT de    200 a    400 m</t>
  </si>
  <si>
    <t xml:space="preserve">RO-00088</t>
  </si>
  <si>
    <t xml:space="preserve">Escavação, carga e transporte de material de 2ª categoria - executado com escavadeira de 1,40 m3 e caminhão basculante de 12 m3 e com caminho de serviço em leito natural - DMT de    400 a    600 m</t>
  </si>
  <si>
    <t xml:space="preserve">RO-00089</t>
  </si>
  <si>
    <t xml:space="preserve">Escavação, carga e transporte de material de 2ª categoria - executado com escavadeira de 1,40 m3 e caminhão basculante de 12 m3 e com caminho de serviço em leito natural - DMT de    600 a    800 m</t>
  </si>
  <si>
    <t xml:space="preserve">RO-00090</t>
  </si>
  <si>
    <t xml:space="preserve">Escavação, carga e transporte de material de 2ª categoria - executado com escavadeira de 1,40 m3 e caminhão basculante de 12 m3 e com caminho de serviço em leito natural - DMT de    800 a 1.000 m</t>
  </si>
  <si>
    <t xml:space="preserve">RO-00091</t>
  </si>
  <si>
    <t xml:space="preserve">Escavação, carga e transporte de material de 2ª categoria - executado com escavadeira de 1,40 m3 e caminhão basculante de 12 m3 e com caminho de serviço em leito natural - DMT de 1.000 a 1.200 m</t>
  </si>
  <si>
    <t xml:space="preserve">RO-00092</t>
  </si>
  <si>
    <t xml:space="preserve">Escavação, carga e transporte de material de 2ª categoria - executado com escavadeira de 1,40 m3 e caminhão basculante de 12 m3 e com caminho de serviço em leito natural - DMT de 1.200 a 1.400 m</t>
  </si>
  <si>
    <t xml:space="preserve">RO-00093</t>
  </si>
  <si>
    <t xml:space="preserve">Escavação, carga e transporte de material de 2ª categoria - executado com escavadeira de 1,40 m3 e caminhão basculante de 12 m3 e com caminho de serviço em leito natural - DMT de 1.400 a 1.600 m</t>
  </si>
  <si>
    <t xml:space="preserve">RO-00094</t>
  </si>
  <si>
    <t xml:space="preserve">Escavação, carga e transporte de material de 2ª categoria - executado com escavadeira de 1,40 m3 e caminhão basculante de 12 m3 e com caminho de serviço em leito natural - DMT de 1.600 a 1.800 m</t>
  </si>
  <si>
    <t xml:space="preserve">RO-00095</t>
  </si>
  <si>
    <t xml:space="preserve">Escavação, carga e transporte de material de 2ª categoria - executado com escavadeira de 1,40 m3 e caminhão basculante de 12 m3 e com caminho de serviço em leito natural - DMT de 1.800 a 2.000 m</t>
  </si>
  <si>
    <t xml:space="preserve">RO-00096</t>
  </si>
  <si>
    <t xml:space="preserve">Escavação, carga e transporte de material de 2ª categoria - executado com escavadeira de 1,40 m3 e caminhão basculante de 12 m3 e com caminho de serviço em leito natural - DMT de 2.000 a 2.500 m</t>
  </si>
  <si>
    <t xml:space="preserve">RO-00097</t>
  </si>
  <si>
    <t xml:space="preserve">Escavação, carga e transporte de material de 2ª categoria - executado com escavadeira de 1,40 m3 e caminhão basculante de 12 m3 e com caminho de serviço em leito natural - DMT de 2.500 a 3.000 m</t>
  </si>
  <si>
    <t xml:space="preserve">RO-00098</t>
  </si>
  <si>
    <t xml:space="preserve">Escavação, carga e transporte de material de 2ª categoria - executado com escavadeira de 1,40 m3 e caminhão basculante de 12 m3 e com caminho de serviço em leito natural - DMT de 3.000 m</t>
  </si>
  <si>
    <t xml:space="preserve">RO-00099</t>
  </si>
  <si>
    <t xml:space="preserve">Escavação, carga e transporte de material de 2ª categoria - executado com escavadeira de 1,40 m3 e caminhão basculante de 12 m3 e com caminho de serviço em revestimento primário - DMT de      50 a    200 m</t>
  </si>
  <si>
    <t xml:space="preserve">RO-00100</t>
  </si>
  <si>
    <t xml:space="preserve">Escavação, carga e transporte de material de 2ª categoria - executado com escavadeira de 1,40 m3 e caminhão basculante de 12 m3 e com caminho de serviço em revestimento primário - DMT de    200 a    400 m</t>
  </si>
  <si>
    <t xml:space="preserve">RO-00101</t>
  </si>
  <si>
    <t xml:space="preserve">Escavação, carga e transporte de material de 2ª categoria - executado com escavadeira de 1,40 m3 e caminhão basculante de 12 m3 e com caminho de serviço em revestimento primário - DMT de    400 a    600 m</t>
  </si>
  <si>
    <t xml:space="preserve">RO-00102</t>
  </si>
  <si>
    <t xml:space="preserve">Escavação, carga e transporte de material de 2ª categoria - executado com escavadeira de 1,40 m3 e caminhão basculante de 12 m3 e com caminho de serviço em revestimento primário - DMT de    600 a    800 m</t>
  </si>
  <si>
    <t xml:space="preserve">RO-00103</t>
  </si>
  <si>
    <t xml:space="preserve">Escavação, carga e transporte de material de 2ª categoria - executado com escavadeira de 1,40 m3 e caminhão basculante de 12 m3 e com caminho de serviço em revestimento primário - DMT de    800 a 1.000 m</t>
  </si>
  <si>
    <t xml:space="preserve">RO-00104</t>
  </si>
  <si>
    <t xml:space="preserve">Escavação, carga e transporte de material de 2ª categoria - executado com escavadeira de 1,40 m3 e caminhão basculante de 12 m3 e com caminho de serviço em revestimento primário - DMT de 1.000 a 1.200 m</t>
  </si>
  <si>
    <t xml:space="preserve">RO-00105</t>
  </si>
  <si>
    <t xml:space="preserve">Escavação, carga e transporte de material de 2ª categoria - executado com escavadeira de 1,40 m3 e caminhão basculante de 12 m3 e com caminho de serviço em revestimento primário - DMT de 1.200 a 1.400 m</t>
  </si>
  <si>
    <t xml:space="preserve">RO-00106</t>
  </si>
  <si>
    <t xml:space="preserve">Escavação, carga e transporte de material de 2ª categoria - executado com escavadeira de 1,40 m3 e caminhão basculante de 12 m3 e com caminho de serviço em revestimento primário - DMT de 1.400 a 1.600 m</t>
  </si>
  <si>
    <t xml:space="preserve">RO-00107</t>
  </si>
  <si>
    <t xml:space="preserve">Escavação, carga e transporte de material de 2ª categoria - executado com escavadeira de 1,40 m3 e caminhão basculante de 12 m3 e com caminho de serviço em revestimento primário - DMT de 1.600 a 1.800 m</t>
  </si>
  <si>
    <t xml:space="preserve">RO-00108</t>
  </si>
  <si>
    <t xml:space="preserve">Escavação, carga e transporte de material de 2ª categoria - executado com escavadeira de 1,40 m3 e caminhão basculante de 12 m3 e com caminho de serviço em revestimento primário - DMT de 1.800 a 2.000 m</t>
  </si>
  <si>
    <t xml:space="preserve">RO-00109</t>
  </si>
  <si>
    <t xml:space="preserve">Escavação, carga e transporte de material de 2ª categoria - executado com escavadeira de 1,40 m3 e caminhão basculante de 12 m3 e com caminho de serviço em revestimento primário - DMT de 2.000 a 2.500 m</t>
  </si>
  <si>
    <t xml:space="preserve">RO-00110</t>
  </si>
  <si>
    <t xml:space="preserve">Escavação, carga e transporte de material de 2ª categoria - executado com escavadeira de 1,40 m3 e caminhão basculante de 12 m3 e com caminho de serviço em revestimento primário - DMT de 2.500 a 3.000 m</t>
  </si>
  <si>
    <t xml:space="preserve">RO-00111</t>
  </si>
  <si>
    <t xml:space="preserve">Escavação, carga e transporte de material de 2ª categoria - executado com escavadeira de 1,40 m3 e caminhão basculante de 12 m3 e com caminho de serviço em revestimento primário - DMT de 3.000 m</t>
  </si>
  <si>
    <t xml:space="preserve">RO-00112</t>
  </si>
  <si>
    <t xml:space="preserve">Escavação, carga e transporte de material de 2ª categoria - executado com escavadeira de 1,40 m3 e caminhão basculante de 12 m3 e com caminho de serviço pavimentado - DMT de      50 a    200 m</t>
  </si>
  <si>
    <t xml:space="preserve">RO-00113</t>
  </si>
  <si>
    <t xml:space="preserve">Escavação, carga e transporte de material de 2ª categoria - executado com escavadeira de 1,40 m3 e caminhão basculante de 12 m3 e com caminho de serviço pavimentado - DMT de    200 a    400 m</t>
  </si>
  <si>
    <t xml:space="preserve">RO-00114</t>
  </si>
  <si>
    <t xml:space="preserve">Escavação, carga e transporte de material de 2ª categoria - executado com escavadeira de 1,40 m3 e caminhão basculante de 12 m3 e com caminho de serviço pavimentado - DMT de    400 a    600 m</t>
  </si>
  <si>
    <t xml:space="preserve">RO-00115</t>
  </si>
  <si>
    <t xml:space="preserve">Escavação, carga e transporte de material de 2ª categoria - executado com escavadeira de 1,40 m3 e caminhão basculante de 12 m3 e com caminho de serviço pavimentado - DMT de    600 a    800 m</t>
  </si>
  <si>
    <t xml:space="preserve">RO-00116</t>
  </si>
  <si>
    <t xml:space="preserve">Escavação, carga e transporte de material de 2ª categoria - executado com escavadeira de 1,40 m3 e caminhão basculante de 12 m3 e com caminho de serviço pavimentado - DMT de    800 a 1.000 m</t>
  </si>
  <si>
    <t xml:space="preserve">RO-00117</t>
  </si>
  <si>
    <t xml:space="preserve">Escavação, carga e transporte de material de 2ª categoria - executado com escavadeira de 1,40 m3 e caminhão basculante de 12 m3 e com caminho de serviço pavimentado - DMT de 1.000 a 1.200 m</t>
  </si>
  <si>
    <t xml:space="preserve">RO-00118</t>
  </si>
  <si>
    <t xml:space="preserve">Escavação, carga e transporte de material de 2ª categoria - executado com escavadeira de 1,40 m3 e caminhão basculante de 12 m3 e com caminho de serviço pavimentado - DMT de 1.200 a 1.400 m</t>
  </si>
  <si>
    <t xml:space="preserve">RO-00119</t>
  </si>
  <si>
    <t xml:space="preserve">Escavação, carga e transporte de material de 2ª categoria - executado com escavadeira de 1,40 m3 e caminhão basculante de 12 m3 e com caminho de serviço pavimentado - DMT de 1.400 a 1.600 m</t>
  </si>
  <si>
    <t xml:space="preserve">RO-00120</t>
  </si>
  <si>
    <t xml:space="preserve">Escavação, carga e transporte de material de 2ª categoria - executado com escavadeira de 1,40 m3 e caminhão basculante de 12 m3 e com caminho de serviço pavimentado - DMT de 1.600 a 1.800 m</t>
  </si>
  <si>
    <t xml:space="preserve">RO-00121</t>
  </si>
  <si>
    <t xml:space="preserve">Escavação, carga e transporte de material de 2ª categoria - executado com escavadeira de 1,40 m3 e caminhão basculante de 12 m3 e com caminho de serviço pavimentado - DMT de 1.800 a 2.000 m</t>
  </si>
  <si>
    <t xml:space="preserve">RO-00122</t>
  </si>
  <si>
    <t xml:space="preserve">Escavação, carga e transporte de material de 2ª categoria - executado com escavadeira de 1,40 m3 e caminhão basculante de 12 m3 e com caminho de serviço pavimentado - DMT de 2.000 a 2.500 m</t>
  </si>
  <si>
    <t xml:space="preserve">RO-00123</t>
  </si>
  <si>
    <t xml:space="preserve">Escavação, carga e transporte de material de 2ª categoria - executado com escavadeira de 1,40 m3 e caminhão basculante de 12 m3 e com caminho de serviço pavimentado - DMT de 2.500 a 3.000 m</t>
  </si>
  <si>
    <t xml:space="preserve">RO-00124</t>
  </si>
  <si>
    <t xml:space="preserve">Escavação, carga e transporte de material de 2ª categoria - executado com escavadeira de 1,40 m3 e caminhão basculante de 12 m3 e com caminho de serviço pavimentado - DMT de 3.000 m</t>
  </si>
  <si>
    <t xml:space="preserve">RO-00125</t>
  </si>
  <si>
    <t xml:space="preserve">Escavação, carga e transporte de material de 3ª categoria - executado com carregadeira de 2,50 m3 e caminhão basculante de 12 m3 e com caminho de serviço em leito natural - DMT de      50 a    200 m</t>
  </si>
  <si>
    <t xml:space="preserve">RO-00126</t>
  </si>
  <si>
    <t xml:space="preserve">Escavação, carga e transporte de material de 3ª categoria - executado com carregadeira de 2,50 m3 e caminhão basculante de 12 m3 e com caminho de serviço em leito natural - DMT de    200 a    400 m</t>
  </si>
  <si>
    <t xml:space="preserve">RO-00127</t>
  </si>
  <si>
    <t xml:space="preserve">Escavação, carga e transporte de material de 3ª categoria - executado com carregadeira de 2,50 m3 e caminhão basculante de 12 m3 e com caminho de serviço em leito natural - DMT de    400 a    600 m</t>
  </si>
  <si>
    <t xml:space="preserve">RO-00128</t>
  </si>
  <si>
    <t xml:space="preserve">Escavação, carga e transporte de material de 3ª categoria - executado com carregadeira de 2,50 m3 e caminhão basculante de 12 m3 e com caminho de serviço em leito natural - DMT de    600 a    800 m</t>
  </si>
  <si>
    <t xml:space="preserve">RO-00129</t>
  </si>
  <si>
    <t xml:space="preserve">Escavação, carga e transporte de material de 3ª categoria - executado com carregadeira de 2,50 m3 e caminhão basculante de 12 m3 e com caminho de serviço em leito natural - DMT de    800 a 1.000 m</t>
  </si>
  <si>
    <t xml:space="preserve">RO-00130</t>
  </si>
  <si>
    <t xml:space="preserve">Escavação, carga e transporte de material de 3ª categoria - executado com carregadeira de 2,50 m3 e caminhão basculante de 12 m3 e com caminho de serviço em leito natural - DMT de 1.000 a 1.200 m</t>
  </si>
  <si>
    <t xml:space="preserve">RO-00131</t>
  </si>
  <si>
    <t xml:space="preserve">Escavação, carga e transporte de material de 3ª categoria - executado com carregadeira de 2,50 m3 e caminhão basculante de 12 m3 e com caminho de serviço em leito natural - DMT de 1.200 a 1.400 m</t>
  </si>
  <si>
    <t xml:space="preserve">RO-00132</t>
  </si>
  <si>
    <t xml:space="preserve">Escavação, carga e transporte de material de 3ª categoria - executado com carregadeira de 2,50 m3 e caminhão basculante de 12 m3 e com caminho de serviço em leito natural - DMT de 1.400 a 1.600 m</t>
  </si>
  <si>
    <t xml:space="preserve">RO-00133</t>
  </si>
  <si>
    <t xml:space="preserve">Escavação, carga e transporte de material de 3ª categoria - executado com carregadeira de 2,50 m3 e caminhão basculante de 12 m3 e com caminho de serviço em leito natural - DMT de 1.600 a 1.800 m</t>
  </si>
  <si>
    <t xml:space="preserve">RO-00134</t>
  </si>
  <si>
    <t xml:space="preserve">Escavação, carga e transporte de material de 3ª categoria - executado com carregadeira de 2,50 m3 e caminhão basculante de 12 m3 e com caminho de serviço em leito natural - DMT de 1.800 a 2.000 m</t>
  </si>
  <si>
    <t xml:space="preserve">RO-00135</t>
  </si>
  <si>
    <t xml:space="preserve">Escavação, carga e transporte de material de 3ª categoria - executado com carregadeira de 2,50 m3 e caminhão basculante de 12 m3 e com caminho de serviço em leito natural - DMT de 2.000 a 2.500 m</t>
  </si>
  <si>
    <t xml:space="preserve">RO-00136</t>
  </si>
  <si>
    <t xml:space="preserve">Escavação, carga e transporte de material de 3ª categoria - executado com carregadeira de 2,50 m3 e caminhão basculante de 12 m3 e com caminho de serviço em leito natural - DMT de 2.500 a 3.000 m</t>
  </si>
  <si>
    <t xml:space="preserve">RO-00137</t>
  </si>
  <si>
    <t xml:space="preserve">Escavação, carga e transporte de material de 3ª categoria - executado com carregadeira de 2,50 m3 e caminhão basculante de 12 m3 e com caminho de serviço em leito natural - DMT de 3.000 m</t>
  </si>
  <si>
    <t xml:space="preserve">RO-00138</t>
  </si>
  <si>
    <t xml:space="preserve">Escavação, carga e transporte de material de 3ª categoria - executado com carregadeira de 2,50 m3 e caminhão basculante de 12 m3 e com caminho de serviço em revestimento primário - DMT de      50 a    200 m</t>
  </si>
  <si>
    <t xml:space="preserve">RO-00139</t>
  </si>
  <si>
    <t xml:space="preserve">Escavação, carga e transporte de material de 3ª categoria - executado com carregadeira de 2,50 m3 e caminhão basculante de 12 m3 e com caminho de serviço em revestimento primário - DMT de    200 a    400 m</t>
  </si>
  <si>
    <t xml:space="preserve">RO-00140</t>
  </si>
  <si>
    <t xml:space="preserve">Escavação, carga e transporte de material de 3ª categoria - executado com carregadeira de 2,50 m3 e caminhão basculante de 12 m3 e com caminho de serviço em revestimento primário - DMT de    400 a    600 m</t>
  </si>
  <si>
    <t xml:space="preserve">RO-00141</t>
  </si>
  <si>
    <t xml:space="preserve">Escavação, carga e transporte de material de 3ª categoria - executado com carregadeira de 2,50 m3 e caminhão basculante de 12 m3 e com caminho de serviço em revestimento primário - DMT de    600 a    800 m</t>
  </si>
  <si>
    <t xml:space="preserve">RO-00142</t>
  </si>
  <si>
    <t xml:space="preserve">Escavação, carga e transporte de material de 3ª categoria - executado com carregadeira de 2,50 m3 e caminhão basculante de 12 m3 e com caminho de serviço em revestimento primário - DMT de    800 a 1.000 m</t>
  </si>
  <si>
    <t xml:space="preserve">RO-00143</t>
  </si>
  <si>
    <t xml:space="preserve">Escavação, carga e transporte de material de 3ª categoria - executado com carregadeira de 2,50 m3 e caminhão basculante de 12 m3 e com caminho de serviço em revestimento primário - DMT de 1.000 a 1.200 m</t>
  </si>
  <si>
    <t xml:space="preserve">RO-00144</t>
  </si>
  <si>
    <t xml:space="preserve">Escavação, carga e transporte de material de 3ª categoria - executado com carregadeira de 2,50 m3 e caminhão basculante de 12 m3 e com caminho de serviço em revestimento primário - DMT de 1.200 a 1.400 m</t>
  </si>
  <si>
    <t xml:space="preserve">RO-00145</t>
  </si>
  <si>
    <t xml:space="preserve">Escavação, carga e transporte de material de 3ª categoria - executado com carregadeira de 2,50 m3 e caminhão basculante de 12 m3 e com caminho de serviço em revestimento primário - DMT de 1.400 a 1.600 m</t>
  </si>
  <si>
    <t xml:space="preserve">RO-00146</t>
  </si>
  <si>
    <t xml:space="preserve">Escavação, carga e transporte de material de 3ª categoria - executado com carregadeira de 2,50 m3 e caminhão basculante de 12 m3 e com caminho de serviço em revestimento primário - DMT de 1.600 a 1.800 m</t>
  </si>
  <si>
    <t xml:space="preserve">RO-00147</t>
  </si>
  <si>
    <t xml:space="preserve">Escavação, carga e transporte de material de 3ª categoria - executado com carregadeira de 2,50 m3 e caminhão basculante de 12 m3 e com caminho de serviço em revestimento primário - DMT de 1.800 a 2.000 m</t>
  </si>
  <si>
    <t xml:space="preserve">RO-00148</t>
  </si>
  <si>
    <t xml:space="preserve">Escavação, carga e transporte de material de 3ª categoria - executado com carregadeira de 2,50 m3 e caminhão basculante de 12 m3 e com caminho de serviço em revestimento primário - DMT de 2.000 a 2.500 m</t>
  </si>
  <si>
    <t xml:space="preserve">RO-00149</t>
  </si>
  <si>
    <t xml:space="preserve">Escavação, carga e transporte de material de 3ª categoria - executado com carregadeira de 2,50 m3 e caminhão basculante de 12 m3 e com caminho de serviço em revestimento primário - DMT de 2.500 a 3.000 m</t>
  </si>
  <si>
    <t xml:space="preserve">RO-00150</t>
  </si>
  <si>
    <t xml:space="preserve">Escavação, carga e transporte de material de 3ª categoria - executado com carregadeira de 2,50 m3 e caminhão basculante de 12 m3 e com caminho de serviço em revestimento primário - DMT de 3.000 m</t>
  </si>
  <si>
    <t xml:space="preserve">RO-00151</t>
  </si>
  <si>
    <t xml:space="preserve">Escavação, carga e transporte de material de 3ª categoria - executado com carregadeira de 2,50 m3 e caminhão basculante de 12 m3 e com caminho de serviço pavimentado - DMT de      50 a    200 m</t>
  </si>
  <si>
    <t xml:space="preserve">RO-00152</t>
  </si>
  <si>
    <t xml:space="preserve">Escavação, carga e transporte de material de 3ª categoria - executado com carregadeira de 2,50 m3 e caminhão basculante de 12 m3 e com caminho de serviço pavimentado - DMT de    200 a    400 m</t>
  </si>
  <si>
    <t xml:space="preserve">RO-00153</t>
  </si>
  <si>
    <t xml:space="preserve">Escavação, carga e transporte de material de 3ª categoria - executado com carregadeira de 2,50 m3 e caminhão basculante de 12 m3 e com caminho de serviço pavimentado - DMT de    400 a    600 m</t>
  </si>
  <si>
    <t xml:space="preserve">RO-00154</t>
  </si>
  <si>
    <t xml:space="preserve">Escavação, carga e transporte de material de 3ª categoria - executado com carregadeira de 2,50 m3 e caminhão basculante de 12 m3 e com caminho de serviço pavimentado - DMT de    600 a    800 m</t>
  </si>
  <si>
    <t xml:space="preserve">RO-00155</t>
  </si>
  <si>
    <t xml:space="preserve">Escavação, carga e transporte de material de 3ª categoria - executado com carregadeira de 2,50 m3 e caminhão basculante de 12 m3 e com caminho de serviço pavimentado - DMT de    800 a 1.000 m</t>
  </si>
  <si>
    <t xml:space="preserve">RO-00156</t>
  </si>
  <si>
    <t xml:space="preserve">Escavação, carga e transporte de material de 3ª categoria - executado com carregadeira de 2,50 m3 e caminhão basculante de 12 m3 e com caminho de serviço pavimentado - DMT de 1.000 a 1.200 m</t>
  </si>
  <si>
    <t xml:space="preserve">RO-00157</t>
  </si>
  <si>
    <t xml:space="preserve">Escavação, carga e transporte de material de 3ª categoria - executado com carregadeira de 2,50 m3 e caminhão basculante de 12 m3 e com caminho de serviço pavimentado - DMT de 1.200 a 1.400 m</t>
  </si>
  <si>
    <t xml:space="preserve">RO-00158</t>
  </si>
  <si>
    <t xml:space="preserve">Escavação, carga e transporte de material de 3ª categoria - executado com carregadeira de 2,50 m3 e caminhão basculante de 12 m3 e com caminho de serviço pavimentado - DMT de 1.400 a 1.600 m</t>
  </si>
  <si>
    <t xml:space="preserve">RO-00159</t>
  </si>
  <si>
    <t xml:space="preserve">Escavação, carga e transporte de material de 3ª categoria - executado com carregadeira de 2,50 m3 e caminhão basculante de 12 m3 e com caminho de serviço pavimentado - DMT de 1.600 a 1.800 m</t>
  </si>
  <si>
    <t xml:space="preserve">RO-00160</t>
  </si>
  <si>
    <t xml:space="preserve">Escavação, carga e transporte de material de 3ª categoria - executado com carregadeira de 2,50 m3 e caminhão basculante de 12 m3 e com caminho de serviço pavimentado - DMT de 1.800 a 2.000 m</t>
  </si>
  <si>
    <t xml:space="preserve">RO-00161</t>
  </si>
  <si>
    <t xml:space="preserve">Escavação, carga e transporte de material de 3ª categoria - executado com carregadeira de 2,50 m3 e caminhão basculante de 12 m3 e com caminho de serviço pavimentado - DMT de 2.000 a 2.500 m</t>
  </si>
  <si>
    <t xml:space="preserve">RO-00162</t>
  </si>
  <si>
    <t xml:space="preserve">Escavação, carga e transporte de material de 3ª categoria - executado com carregadeira de 2,50 m3 e caminhão basculante de 12 m3 e com caminho de serviço pavimentado - DMT de 2.500 a 3.000 m</t>
  </si>
  <si>
    <t xml:space="preserve">RO-00163</t>
  </si>
  <si>
    <t xml:space="preserve">Escavação, carga e transporte de material de 3ª categoria - executado com carregadeira de 2,50 m3 e caminhão basculante de 12 m3 e com caminho de serviço pavimentado - DMT de 3.000 m</t>
  </si>
  <si>
    <t xml:space="preserve">RO-00164</t>
  </si>
  <si>
    <t xml:space="preserve">Escavação, carga e transporte de material de 3ª categoria - executado com escavadeira de 1,40 m3 e caminhão basculante de 12 m3 e com caminho de serviço em leito natural - DMT de      50 a    200 m</t>
  </si>
  <si>
    <t xml:space="preserve">RO-00165</t>
  </si>
  <si>
    <t xml:space="preserve">Escavação, carga e transporte de material de 3ª categoria - executado com escavadeira de 1,40 m3 e caminhão basculante de 12 m3 e com caminho de serviço em leito natural - DMT de    200 a    400 m</t>
  </si>
  <si>
    <t xml:space="preserve">RO-00166</t>
  </si>
  <si>
    <t xml:space="preserve">Escavação, carga e transporte de material de 3ª categoria - executado com escavadeira de 1,40 m3 e caminhão basculante de 12 m3 e com caminho de serviço em leito natural - DMT de    400 a    600 m</t>
  </si>
  <si>
    <t xml:space="preserve">RO-00167</t>
  </si>
  <si>
    <t xml:space="preserve">Escavação, carga e transporte de material de 3ª categoria - executado com escavadeira de 1,40 m3 e caminhão basculante de 12 m3 e com caminho de serviço em leito natural - DMT de    600 a    800 m</t>
  </si>
  <si>
    <t xml:space="preserve">RO-00168</t>
  </si>
  <si>
    <t xml:space="preserve">Escavação, carga e transporte de material de 3ª categoria - executado com escavadeira de 1,40 m3 e caminhão basculante de 12 m3 e com caminho de serviço em leito natural - DMT de    800 a 1.000 m</t>
  </si>
  <si>
    <t xml:space="preserve">RO-00169</t>
  </si>
  <si>
    <t xml:space="preserve">Escavação, carga e transporte de material de 3ª categoria - executado com escavadeira de 1,40 m3 e caminhão basculante de 12 m3 e com caminho de serviço em leito natural - DMT de 1.000 a 1.200 m</t>
  </si>
  <si>
    <t xml:space="preserve">RO-00170</t>
  </si>
  <si>
    <t xml:space="preserve">Escavação, carga e transporte de material de 3ª categoria - executado com escavadeira de 1,40 m3 e caminhão basculante de 12 m3 e com caminho de serviço em leito natural - DMT de 1.200 a 1.400 m</t>
  </si>
  <si>
    <t xml:space="preserve">RO-00171</t>
  </si>
  <si>
    <t xml:space="preserve">Escavação, carga e transporte de material de 3ª categoria - executado com escavadeira de 1,40 m3 e caminhão basculante de 12 m3 e com caminho de serviço em leito natural - DMT de 1.400 a 1.600 m</t>
  </si>
  <si>
    <t xml:space="preserve">RO-00172</t>
  </si>
  <si>
    <t xml:space="preserve">Escavação, carga e transporte de material de 3ª categoria - executado com escavadeira de 1,40 m3 e caminhão basculante de 12 m3 e com caminho de serviço em leito natural - DMT de 1.600 a 1.800 m</t>
  </si>
  <si>
    <t xml:space="preserve">RO-00173</t>
  </si>
  <si>
    <t xml:space="preserve">Escavação, carga e transporte de material de 3ª categoria - executado com escavadeira de 1,40 m3 e caminhão basculante de 12 m3 e com caminho de serviço em leito natural - DMT de 1.800 a 2.000 m</t>
  </si>
  <si>
    <t xml:space="preserve">RO-00174</t>
  </si>
  <si>
    <t xml:space="preserve">Escavação, carga e transporte de material de 3ª categoria - executado com escavadeira de 1,40 m3 e caminhão basculante de 12 m3 e com caminho de serviço em leito natural - DMT de 2.000 a 2.500 m</t>
  </si>
  <si>
    <t xml:space="preserve">RO-00175</t>
  </si>
  <si>
    <t xml:space="preserve">Escavação, carga e transporte de material de 3ª categoria - executado com escavadeira de 1,40 m3 e caminhão basculante de 12 m3 e com caminho de serviço em leito natural - DMT de 2.500 a 3.000 m</t>
  </si>
  <si>
    <t xml:space="preserve">RO-00176</t>
  </si>
  <si>
    <t xml:space="preserve">Escavação, carga e transporte de material de 3ª categoria - executado com escavadeira de 1,40 m3 e caminhão basculante de 12 m3 e com caminho de serviço em leito natural - DMT de 3.000 m</t>
  </si>
  <si>
    <t xml:space="preserve">RO-00177</t>
  </si>
  <si>
    <t xml:space="preserve">Escavação, carga e transporte de material de 3ª categoria - executado com escavadeira de 1,40 m3 e caminhão basculante de 12 m3 e com caminho de serviço em revestimento primário - DMT de      50 a    200 m</t>
  </si>
  <si>
    <t xml:space="preserve">RO-00178</t>
  </si>
  <si>
    <t xml:space="preserve">Escavação, carga e transporte de material de 3ª categoria - executado com escavadeira de 1,40 m3 e caminhão basculante de 12 m3 e com caminho de serviço em revestimento primário - DMT de    200 a    400 m</t>
  </si>
  <si>
    <t xml:space="preserve">RO-00179</t>
  </si>
  <si>
    <t xml:space="preserve">Escavação, carga e transporte de material de 3ª categoria - executado com escavadeira de 1,40 m3 e caminhão basculante de 12 m3 e com caminho de serviço em revestimento primário - DMT de    400 a    600 m</t>
  </si>
  <si>
    <t xml:space="preserve">RO-00180</t>
  </si>
  <si>
    <t xml:space="preserve">Escavação, carga e transporte de material de 3ª categoria - executado com escavadeira de 1,40 m3 e caminhão basculante de 12 m3 e com caminho de serviço em revestimento primário - DMT de    600 a    800 m</t>
  </si>
  <si>
    <t xml:space="preserve">RO-00181</t>
  </si>
  <si>
    <t xml:space="preserve">Escavação, carga e transporte de material de 3ª categoria - executado com escavadeira de 1,40 m3 e caminhão basculante de 12 m3 e com caminho de serviço em revestimento primário - DMT de    800 a 1.000 m</t>
  </si>
  <si>
    <t xml:space="preserve">RO-00182</t>
  </si>
  <si>
    <t xml:space="preserve">Escavação, carga e transporte de material de 3ª categoria - executado com escavadeira de 1,40 m3 e caminhão basculante de 12 m3 e com caminho de serviço em revestimento primário - DMT de 1.000 a 1.200 m</t>
  </si>
  <si>
    <t xml:space="preserve">RO-00183</t>
  </si>
  <si>
    <t xml:space="preserve">Escavação, carga e transporte de material de 3ª categoria - executado com escavadeira de 1,40 m3 e caminhão basculante de 12 m3 e com caminho de serviço em revestimento primário - DMT de 1.200 a 1.400 m</t>
  </si>
  <si>
    <t xml:space="preserve">RO-00184</t>
  </si>
  <si>
    <t xml:space="preserve">Escavação, carga e transporte de material de 3ª categoria - executado com escavadeira de 1,40 m3 e caminhão basculante de 12 m3 e com caminho de serviço em revestimento primário - DMT de 1.400 a 1.600 m</t>
  </si>
  <si>
    <t xml:space="preserve">RO-00185</t>
  </si>
  <si>
    <t xml:space="preserve">Escavação, carga e transporte de material de 3ª categoria - executado com escavadeira de 1,40 m3 e caminhão basculante de 12 m3 e com caminho de serviço em revestimento primário - DMT de 1.600 a 1.800 m</t>
  </si>
  <si>
    <t xml:space="preserve">RO-00186</t>
  </si>
  <si>
    <t xml:space="preserve">Escavação, carga e transporte de material de 3ª categoria - executado com escavadeira de 1,40 m3 e caminhão basculante de 12 m3 e com caminho de serviço em revestimento primário - DMT de 1.800 a 2.000 m</t>
  </si>
  <si>
    <t xml:space="preserve">RO-00187</t>
  </si>
  <si>
    <t xml:space="preserve">Escavação, carga e transporte de material de 3ª categoria - executado com escavadeira de 1,40 m3 e caminhão basculante de 12 m3 e com caminho de serviço em revestimento primário - DMT de 2.000 a 2.500 m</t>
  </si>
  <si>
    <t xml:space="preserve">RO-00188</t>
  </si>
  <si>
    <t xml:space="preserve">Escavação, carga e transporte de material de 3ª categoria - executado com escavadeira de 1,40 m3 e caminhão basculante de 12 m3 e com caminho de serviço em revestimento primário - DMT de 2.500 a 3.000 m</t>
  </si>
  <si>
    <t xml:space="preserve">RO-00189</t>
  </si>
  <si>
    <t xml:space="preserve">Escavação, carga e transporte de material de 3ª categoria - executado com escavadeira de 1,40 m3 e caminhão basculante de 12 m3 e com caminho de serviço em revestimento primário - DMT de 3.000 m</t>
  </si>
  <si>
    <t xml:space="preserve">RO-00190</t>
  </si>
  <si>
    <t xml:space="preserve">Escavação, carga e transporte de material de 3ª categoria - executado com escavadeira de 1,40 m3 e caminhão basculante de 12 m3 e com caminho de serviço pavimentado - DMT de      50 a    200 m</t>
  </si>
  <si>
    <t xml:space="preserve">RO-00191</t>
  </si>
  <si>
    <t xml:space="preserve">Escavação, carga e transporte de material de 3ª categoria - executado com escavadeira de 1,40 m3 e caminhão basculante de 12 m3 e com caminho de serviço pavimentado - DMT de    200 a    400 m</t>
  </si>
  <si>
    <t xml:space="preserve">RO-00192</t>
  </si>
  <si>
    <t xml:space="preserve">Escavação, carga e transporte de material de 3ª categoria - executado com escavadeira de 1,40 m3 e caminhão basculante de 12 m3 e com caminho de serviço pavimentado - DMT de    400 a    600 m</t>
  </si>
  <si>
    <t xml:space="preserve">RO-00193</t>
  </si>
  <si>
    <t xml:space="preserve">Escavação, carga e transporte de material de 3ª categoria - executado com escavadeira de 1,40 m3 e caminhão basculante de 12 m3 e com caminho de serviço pavimentado - DMT de    600 a    800 m</t>
  </si>
  <si>
    <t xml:space="preserve">RO-00194</t>
  </si>
  <si>
    <t xml:space="preserve">Escavação, carga e transporte de material de 3ª categoria - executado com escavadeira de 1,40 m3 e caminhão basculante de 12 m3 e com caminho de serviço pavimentado - DMT de    800 a 1.000 m</t>
  </si>
  <si>
    <t xml:space="preserve">RO-00195</t>
  </si>
  <si>
    <t xml:space="preserve">Escavação, carga e transporte de material de 3ª categoria - executado com escavadeira de 1,40 m3 e caminhão basculante de 12 m3 e com caminho de serviço pavimentado - DMT de 1.000 a 1.200 m</t>
  </si>
  <si>
    <t xml:space="preserve">RO-00196</t>
  </si>
  <si>
    <t xml:space="preserve">Escavação, carga e transporte de material de 3ª categoria - executado com escavadeira de 1,40 m3 e caminhão basculante de 12 m3 e com caminho de serviço pavimentado - DMT de 1.200 a 1.400 m</t>
  </si>
  <si>
    <t xml:space="preserve">RO-00197</t>
  </si>
  <si>
    <t xml:space="preserve">Escavação, carga e transporte de material de 3ª categoria - executado com escavadeira de 1,40 m3 e caminhão basculante de 12 m3 e com caminho de serviço pavimentado - DMT de 1.400 a 1.600 m</t>
  </si>
  <si>
    <t xml:space="preserve">RO-00198</t>
  </si>
  <si>
    <t xml:space="preserve">Escavação, carga e transporte de material de 3ª categoria - executado com escavadeira de 1,40 m3 e caminhão basculante de 12 m3 e com caminho de serviço pavimentado - DMT de 1.600 a 1.800 m</t>
  </si>
  <si>
    <t xml:space="preserve">RO-00199</t>
  </si>
  <si>
    <t xml:space="preserve">Escavação, carga e transporte de material de 3ª categoria - executado com escavadeira de 1,40 m3 e caminhão basculante de 12 m3 e com caminho de serviço pavimentado - DMT de 1.800 a 2.000 m</t>
  </si>
  <si>
    <t xml:space="preserve">RO-00200</t>
  </si>
  <si>
    <t xml:space="preserve">Escavação, carga e transporte de material de 3ª categoria - executado com escavadeira de 1,40 m3 e caminhão basculante de 12 m3 e com caminho de serviço pavimentado - DMT de 2.000 a 2.500 m</t>
  </si>
  <si>
    <t xml:space="preserve">RO-00201</t>
  </si>
  <si>
    <t xml:space="preserve">Escavação, carga e transporte de material de 3ª categoria - executado com escavadeira de 1,40 m3 e caminhão basculante de 12 m3 e com caminho de serviço pavimentado - DMT de 2.500 a 3.000 m</t>
  </si>
  <si>
    <t xml:space="preserve">RO-00202</t>
  </si>
  <si>
    <t xml:space="preserve">Escavação, carga e transporte de material de 3ª categoria - executado com escavadeira de 1,40 m3 e caminhão basculante de 12 m3 e com caminho de serviço pavimentado - DMT de 3.000 m</t>
  </si>
  <si>
    <t xml:space="preserve">RO-00005</t>
  </si>
  <si>
    <t xml:space="preserve">Escavação, carga e transporte de solos moles - DMT até 50 m</t>
  </si>
  <si>
    <t xml:space="preserve">RO-00006</t>
  </si>
  <si>
    <t xml:space="preserve">Escavação, carga e transporte de solos moles - executado com caminhão basculante de 12 m3 e com caminho de serviço em leito natural - DMT de      50 a    200 m</t>
  </si>
  <si>
    <t xml:space="preserve">RO-00007</t>
  </si>
  <si>
    <t xml:space="preserve">Escavação, carga e transporte de solos moles - executado com caminhão basculante de 12 m3 e com caminho de serviço em leito natural - DMT de    200 a    400 m</t>
  </si>
  <si>
    <t xml:space="preserve">RO-00008</t>
  </si>
  <si>
    <t xml:space="preserve">Escavação, carga e transporte de solos moles - executado com caminhão basculante de 12 m3 e com caminho de serviço em leito natural - DMT de    400 a    600 m</t>
  </si>
  <si>
    <t xml:space="preserve">RO-00009</t>
  </si>
  <si>
    <t xml:space="preserve">Escavação, carga e transporte de solos moles - executado com caminhão basculante de 12 m3 e com caminho de serviço em leito natural - DMT de    600 a    800 m</t>
  </si>
  <si>
    <t xml:space="preserve">RO-00010</t>
  </si>
  <si>
    <t xml:space="preserve">Escavação, carga e transporte de solos moles - executado com caminhão basculante de 12 m3 e com caminho de serviço em leito natural - DMT de    800 a 1.000 m</t>
  </si>
  <si>
    <t xml:space="preserve">RO-00011</t>
  </si>
  <si>
    <t xml:space="preserve">Escavação, carga e transporte de solos moles - executado com caminhão basculante de 12 m3 e com caminho de serviço em leito natural - DMT de 1.000 a 1.200 m</t>
  </si>
  <si>
    <t xml:space="preserve">RO-00012</t>
  </si>
  <si>
    <t xml:space="preserve">Escavação, carga e transporte de solos moles - executado com caminhão basculante de 12 m3 e com caminho de serviço em leito natural - DMT de 1.200 a 1.400 m</t>
  </si>
  <si>
    <t xml:space="preserve">RO-00013</t>
  </si>
  <si>
    <t xml:space="preserve">Escavação, carga e transporte de solos moles - executado com caminhão basculante de 12 m3 e com caminho de serviço em leito natural - DMT de 1.400 a 1.600 m</t>
  </si>
  <si>
    <t xml:space="preserve">RO-00014</t>
  </si>
  <si>
    <t xml:space="preserve">Escavação, carga e transporte de solos moles - executado com caminhão basculante de 12 m3 e com caminho de serviço em leito natural - DMT de 1.600 a 1.800 m</t>
  </si>
  <si>
    <t xml:space="preserve">RO-00015</t>
  </si>
  <si>
    <t xml:space="preserve">Escavação, carga e transporte de solos moles - executado com caminhão basculante de 12 m3 e com caminho de serviço em leito natural - DMT de 1.800 a 2.000 m</t>
  </si>
  <si>
    <t xml:space="preserve">RO-00016</t>
  </si>
  <si>
    <t xml:space="preserve">Escavação, carga e transporte de solos moles - executado com caminhão basculante de 12 m3 e com caminho de serviço em leito natural - DMT de 2.000 a 2.500 m</t>
  </si>
  <si>
    <t xml:space="preserve">RO-00017</t>
  </si>
  <si>
    <t xml:space="preserve">Escavação, carga e transporte de solos moles - executado com caminhão basculante de 12 m3 e com caminho de serviço em leito natural - DMT de 2.500 a 3.000 m</t>
  </si>
  <si>
    <t xml:space="preserve">RO-00018</t>
  </si>
  <si>
    <t xml:space="preserve">Escavação, carga e transporte de solos moles - executado com caminhão basculante de 12 m3 e com caminho de serviço em leito natural - DMT de 3.000 m</t>
  </si>
  <si>
    <t xml:space="preserve">RO-00019</t>
  </si>
  <si>
    <t xml:space="preserve">Escavação, carga e transporte de solos moles - executado com caminhão basculante de 12 m3 e com caminho de serviço em revestimento primário - DMT de      50 a    200 m</t>
  </si>
  <si>
    <t xml:space="preserve">RO-00020</t>
  </si>
  <si>
    <t xml:space="preserve">Escavação, carga e transporte de solos moles - executado com caminhão basculante de 12 m3 e com caminho de serviço em revestimento primário - DMT de    200 a    400 m</t>
  </si>
  <si>
    <t xml:space="preserve">RO-00021</t>
  </si>
  <si>
    <t xml:space="preserve">Escavação, carga e transporte de solos moles - executado com caminhão basculante de 12 m3 e com caminho de serviço em revestimento primário - DMT de    400 a    600 m</t>
  </si>
  <si>
    <t xml:space="preserve">RO-00022</t>
  </si>
  <si>
    <t xml:space="preserve">Escavação, carga e transporte de solos moles - executado com caminhão basculante de 12 m3 e com caminho de serviço em revestimento primário - DMT de    600 a    800 m</t>
  </si>
  <si>
    <t xml:space="preserve">RO-00023</t>
  </si>
  <si>
    <t xml:space="preserve">Escavação, carga e transporte de solos moles - executado com caminhão basculante de 12 m3 e com caminho de serviço em revestimento primário - DMT de    800 a 1.000 m</t>
  </si>
  <si>
    <t xml:space="preserve">RO-00024</t>
  </si>
  <si>
    <t xml:space="preserve">Escavação, carga e transporte de solos moles - executado com caminhão basculante de 12 m3 e com caminho de serviço em revestimento primário - DMT de 1.000 a 1.200 m</t>
  </si>
  <si>
    <t xml:space="preserve">RO-00025</t>
  </si>
  <si>
    <t xml:space="preserve">Escavação, carga e transporte de solos moles - executado com caminhão basculante de 12 m3 e com caminho de serviço em revestimento primário - DMT de 1.200 a 1.400 m</t>
  </si>
  <si>
    <t xml:space="preserve">RO-00026</t>
  </si>
  <si>
    <t xml:space="preserve">Escavação, carga e transporte de solos moles - executado com caminhão basculante de 12 m3 e com caminho de serviço em revestimento primário - DMT de 1.400 a 1.600 m</t>
  </si>
  <si>
    <t xml:space="preserve">RO-00027</t>
  </si>
  <si>
    <t xml:space="preserve">Escavação, carga e transporte de solos moles - executado com caminhão basculante de 12 m3 e com caminho de serviço em revestimento primário - DMT de 1.600 a 1.800 m</t>
  </si>
  <si>
    <t xml:space="preserve">RO-00028</t>
  </si>
  <si>
    <t xml:space="preserve">Escavação, carga e transporte de solos moles - executado com caminhão basculante de 12 m3 e com caminho de serviço em revestimento primário - DMT de 1.800 a 2.000 m</t>
  </si>
  <si>
    <t xml:space="preserve">RO-00029</t>
  </si>
  <si>
    <t xml:space="preserve">Escavação, carga e transporte de solos moles - executado com caminhão basculante de 12 m3 e com caminho de serviço em revestimento primário - DMT de 2.000 a 2.500 m</t>
  </si>
  <si>
    <t xml:space="preserve">RO-00030</t>
  </si>
  <si>
    <t xml:space="preserve">Escavação, carga e transporte de solos moles - executado com caminhão basculante de 12 m3 e com caminho de serviço em revestimento primário - DMT de 2.500 a 3.000 m</t>
  </si>
  <si>
    <t xml:space="preserve">RO-00031</t>
  </si>
  <si>
    <t xml:space="preserve">Escavação, carga e transporte de solos moles - executado com caminhão basculante de 12 m3 e com caminho de serviço em revestimento primário - DMT de 3.000 m</t>
  </si>
  <si>
    <t xml:space="preserve">RO-00032</t>
  </si>
  <si>
    <t xml:space="preserve">Escavação, carga e transporte de solos moles - executado com caminhão basculante de 12 m3 e com caminho de serviço pavimentado - DMT de      50 a    200 m</t>
  </si>
  <si>
    <t xml:space="preserve">RO-00033</t>
  </si>
  <si>
    <t xml:space="preserve">Escavação, carga e transporte de solos moles - executado com caminhão basculante de 12 m3 e com caminho de serviço pavimentado - DMT de    200 a    400 m</t>
  </si>
  <si>
    <t xml:space="preserve">RO-00034</t>
  </si>
  <si>
    <t xml:space="preserve">Escavação, carga e transporte de solos moles - executado com caminhão basculante de 12 m3 e com caminho de serviço pavimentado - DMT de    400 a    600 m</t>
  </si>
  <si>
    <t xml:space="preserve">RO-00035</t>
  </si>
  <si>
    <t xml:space="preserve">Escavação, carga e transporte de solos moles - executado com caminhão basculante de 12 m3 e com caminho de serviço pavimentado - DMT de    600 a    800 m</t>
  </si>
  <si>
    <t xml:space="preserve">RO-00036</t>
  </si>
  <si>
    <t xml:space="preserve">Escavação, carga e transporte de solos moles - executado com caminhão basculante de 12 m3 e com caminho de serviço pavimentado - DMT de    800 a 1.000 m</t>
  </si>
  <si>
    <t xml:space="preserve">RO-00037</t>
  </si>
  <si>
    <t xml:space="preserve">Escavação, carga e transporte de solos moles - executado com caminhão basculante de 12 m3 e com caminho de serviço pavimentado - DMT de 1.000 a 1.200 m</t>
  </si>
  <si>
    <t xml:space="preserve">RO-00038</t>
  </si>
  <si>
    <t xml:space="preserve">Escavação, carga e transporte de solos moles - executado com caminhão basculante de 12 m3 e com caminho de serviço pavimentado - DMT de 1.200 a 1.400 m</t>
  </si>
  <si>
    <t xml:space="preserve">RO-00039</t>
  </si>
  <si>
    <t xml:space="preserve">Escavação, carga e transporte de solos moles - executado com caminhão basculante de 12 m3 e com caminho de serviço pavimentado - DMT de 1.400 a 1.600 m</t>
  </si>
  <si>
    <t xml:space="preserve">RO-00040</t>
  </si>
  <si>
    <t xml:space="preserve">Escavação, carga e transporte de solos moles - executado com caminhão basculante de 12 m3 e com caminho de serviço pavimentado - DMT de 1.600 a 1.800 m</t>
  </si>
  <si>
    <t xml:space="preserve">RO-00041</t>
  </si>
  <si>
    <t xml:space="preserve">Escavação, carga e transporte de solos moles - executado com caminhão basculante de 12 m3 e com caminho de serviço pavimentado - DMT de 1.800 a 2.000 m</t>
  </si>
  <si>
    <t xml:space="preserve">RO-00042</t>
  </si>
  <si>
    <t xml:space="preserve">Escavação, carga e transporte de solos moles - executado com caminhão basculante de 12 m3 e com caminho de serviço pavimentado - DMT de 2.000 a 2.500 m</t>
  </si>
  <si>
    <t xml:space="preserve">RO-00043</t>
  </si>
  <si>
    <t xml:space="preserve">Escavação, carga e transporte de solos moles - executado com caminhão basculante de 12 m3 e com caminho de serviço pavimentado - DMT de 2.500 a 3.000 m</t>
  </si>
  <si>
    <t xml:space="preserve">RO-00044</t>
  </si>
  <si>
    <t xml:space="preserve">Escavação, carga e transporte de solos moles - executado com caminhão basculante de 12 m3 e com caminho de serviço pavimentado - DMT de 3.000 m</t>
  </si>
  <si>
    <t xml:space="preserve">RO-00227</t>
  </si>
  <si>
    <t xml:space="preserve">Escavação de vala em material de 3ª categoria - resistência a compressão acima de 110 MPa - com escavadeira e rompedor hidráulico 1.500 kg (Exclui carga e transporte)</t>
  </si>
  <si>
    <t xml:space="preserve">RO-00223</t>
  </si>
  <si>
    <t xml:space="preserve">Escavação de vala em material de 3ª categoria - resistência a compressão até 50 MPa - com escavadeira e rompedor hidráulico 1.500 kg (Exclui carga e transporte)</t>
  </si>
  <si>
    <t xml:space="preserve">RO-00224</t>
  </si>
  <si>
    <t xml:space="preserve">Escavação de vala em material de 3ª categoria - resistência a compressão de 50 a 70 MPa - com escavadeira e rompedor hidráulico 1.500 kg (Exclui carga e transporte)</t>
  </si>
  <si>
    <t xml:space="preserve">RO-00225</t>
  </si>
  <si>
    <t xml:space="preserve">Escavação de vala em material de 3ª categoria - resistência a compressão de 70 a 90 MPa - com escavadeira e rompedor hidráulico 1.500 kg (Exclui carga e transporte)</t>
  </si>
  <si>
    <t xml:space="preserve">RO-00226</t>
  </si>
  <si>
    <t xml:space="preserve">Escavação de vala em material de 3ª categoria - resistência a compressão de 90 a 110 MPa - com escavadeira e rompedor hidráulico 1.500 kg (Exclui carga e transporte)</t>
  </si>
  <si>
    <t xml:space="preserve">RO-00222</t>
  </si>
  <si>
    <t xml:space="preserve">Escavação de vala em material de 3ª categoria (Exclui carga e transporte)</t>
  </si>
  <si>
    <t xml:space="preserve">RO-00045</t>
  </si>
  <si>
    <t xml:space="preserve">Escavação e transporte em material de 1ª categoria - com trator sobre esteiras - DMT até 50 m</t>
  </si>
  <si>
    <t xml:space="preserve">RO-00085</t>
  </si>
  <si>
    <t xml:space="preserve">Escavação e transporte em material de 2ª categoria - com trator sobre esteiras - DMT até 50 m</t>
  </si>
  <si>
    <t xml:space="preserve">RO-00212</t>
  </si>
  <si>
    <t xml:space="preserve">Escavação em material de 3ª categoria - resistência a compressão acima de 110 MPa - com escavadeira e rompedor hidráulico 1.500 kg (Exclui carga e transporte)</t>
  </si>
  <si>
    <t xml:space="preserve">RO-00208</t>
  </si>
  <si>
    <t xml:space="preserve">Escavação em material de 3ª categoria - resistência a compressão até 50 MPa - com escavadeira e rompedor hidráulico 1.500 kg (Exclui carga e transporte)</t>
  </si>
  <si>
    <t xml:space="preserve">RO-00209</t>
  </si>
  <si>
    <t xml:space="preserve">Escavação em material de 3ª categoria - resistência a compressão de 50 a 70 MPa - com escavadeira e rompedor hidráulico 1.500 kg (Exclui carga e transporte)</t>
  </si>
  <si>
    <t xml:space="preserve">RO-00210</t>
  </si>
  <si>
    <t xml:space="preserve">Escavação em material de 3ª categoria - resistência a compressão de 70 a 90 MPa - com escavadeira e rompedor hidráulico 1.500 kg (Exclui carga e transporte)</t>
  </si>
  <si>
    <t xml:space="preserve">RO-00211</t>
  </si>
  <si>
    <t xml:space="preserve">Escavação em material de 3ª categoria - resistência a compressão de 90 a 110 MPa - com escavadeira e rompedor hidráulico 1.500 kg (Exclui carga e transporte)</t>
  </si>
  <si>
    <t xml:space="preserve">RO-00218</t>
  </si>
  <si>
    <t xml:space="preserve">Escavação manual de vala em material de 1ª categoria na profundidade de 0 a 1,50 m</t>
  </si>
  <si>
    <t xml:space="preserve">RO-00219</t>
  </si>
  <si>
    <t xml:space="preserve">Escavação manual de vala em material de 1ª categoria na profundidade de 1,50 a 3,00 m</t>
  </si>
  <si>
    <t xml:space="preserve">RO-00220</t>
  </si>
  <si>
    <t xml:space="preserve">Escavação mecânica de vala com descarga lateral em material de 1ª categoria</t>
  </si>
  <si>
    <t xml:space="preserve">RO-00221</t>
  </si>
  <si>
    <t xml:space="preserve">Escavação mecânica de vala com descarga lateral em material de 2ª categoria</t>
  </si>
  <si>
    <t xml:space="preserve">RO-01092</t>
  </si>
  <si>
    <t xml:space="preserve">Expurgo de jazida</t>
  </si>
  <si>
    <t xml:space="preserve">RO-00207</t>
  </si>
  <si>
    <t xml:space="preserve">Fragmentação de blocos de rocha com escavadeira e rompedor hidráulico 1.500 kg</t>
  </si>
  <si>
    <t xml:space="preserve">RO-01091</t>
  </si>
  <si>
    <t xml:space="preserve">Limpeza mecanizada da camada vegetal</t>
  </si>
  <si>
    <t xml:space="preserve">RO-00233</t>
  </si>
  <si>
    <t xml:space="preserve">Manutenção de caminho de serviço</t>
  </si>
  <si>
    <t xml:space="preserve">RO-00203</t>
  </si>
  <si>
    <t xml:space="preserve">Pré-fissuramento de material de 3ª categoria</t>
  </si>
  <si>
    <t xml:space="preserve">RO-00231</t>
  </si>
  <si>
    <t xml:space="preserve">Reaterro e compactação com soquete vibratório</t>
  </si>
  <si>
    <t xml:space="preserve">RO-00232</t>
  </si>
  <si>
    <t xml:space="preserve">Regularização de superfície com motoniveladora</t>
  </si>
  <si>
    <t xml:space="preserve">RO-3870</t>
  </si>
  <si>
    <t xml:space="preserve">Transporte em caminhão basculante com capacidade de 12 m3 - rodovia em leito natural</t>
  </si>
  <si>
    <t xml:space="preserve">RO-3871</t>
  </si>
  <si>
    <t xml:space="preserve">Transporte em caminhão basculante com capacidade de 12 m3 - rodovia em revestimento primário</t>
  </si>
  <si>
    <t xml:space="preserve">RO-3872</t>
  </si>
  <si>
    <t xml:space="preserve">Transporte em caminhão basculante com capacidade de 12 m3 - rodovia pavimentada</t>
  </si>
  <si>
    <t xml:space="preserve">RO-00234</t>
  </si>
  <si>
    <t xml:space="preserve">Umedecimento de caminho de serviço</t>
  </si>
  <si>
    <t xml:space="preserve">Pavimentação</t>
  </si>
  <si>
    <t xml:space="preserve">RO-00326</t>
  </si>
  <si>
    <t xml:space="preserve">Base com mistura em usina de solo melhorado com 3% de cimento, com material de jazida - Compactado na energia modificada (Execução, incluído escavação e carga do material de jazida, fornecimento e carga do cimento, exclui os transportes até a usina e pista)</t>
  </si>
  <si>
    <t xml:space="preserve">RO-00321</t>
  </si>
  <si>
    <t xml:space="preserve">Base com mistura na pista de solo melhorado com 3% de cimento, com material de jazida - Compactado na energia modificada (Execução, incluído escavação e carga do material de jazida, fornecimento e carga do cimento, exclui o transporte)</t>
  </si>
  <si>
    <t xml:space="preserve">RO-00320</t>
  </si>
  <si>
    <t xml:space="preserve">Base com mistura na pista de solo-cal com 7% de cal, com material de jazida - Compactado na energia intermediária (Execução, incluído escavação e carga do material de jazida, fornecimento e carga da cal, exclui o transporte)</t>
  </si>
  <si>
    <t xml:space="preserve">RO-00332</t>
  </si>
  <si>
    <t xml:space="preserve">Base, com mistura na pista e executada com recicladora, de solo melhorado com 3% de cimento, com material de jazida - Compactado na energia modificada (Execução, incluído escavação e carga do material de jazida, fornecimento e carga do cimento, exclui o transporte)</t>
  </si>
  <si>
    <t xml:space="preserve">RO-00318</t>
  </si>
  <si>
    <t xml:space="preserve">Base de solo estabilizado granulometricamente sem mistura com material de jazida - Compactado na energia modificada (Execução, incluído escavação e carga do material de jazida, exclui o transporte)</t>
  </si>
  <si>
    <t xml:space="preserve">RO-00328</t>
  </si>
  <si>
    <t xml:space="preserve">Base estabilizada granulometricamente com mistura em usina de solo areia (50% - 50%), com material de jazida e areia comercial - Compactado na energia modificada (Execução, incluído escavação e carga do material de jazida, fornecimento e carga da areia, exclui os transportes até a usina e pista)</t>
  </si>
  <si>
    <t xml:space="preserve">RO-00327</t>
  </si>
  <si>
    <t xml:space="preserve">Base estabilizada granulometricamente com mistura em usina de solo areia (50% - 50%), com material de jazida e areia extraída - Compactado na energia modificada (Execução, incluído escavação e carga do material de jazida, fornecimento e carga da areia, exclui os transportes até a usina e pista)</t>
  </si>
  <si>
    <t xml:space="preserve">RO-00330</t>
  </si>
  <si>
    <t xml:space="preserve">Base estabilizada granulometricamente com mistura em usina de solo brita (30% - 70%), com material de jazida e brita comercial - Compactado na energia modificada (Execução, incluído escavação e carga do material de jazida, fornecimento e carga da brita, exclui os transportes até a usina e pista)</t>
  </si>
  <si>
    <t xml:space="preserve">RO-00329</t>
  </si>
  <si>
    <t xml:space="preserve">Base estabilizada granulometricamente com mistura em usina de solo brita (30% - 70%), com material de jazida e brita produzida - Compactado na energia modificada (Execução, incluído escavação e carga do material de jazida, fornecimento e carga da brita, exclui os transportes até a usina e pista)</t>
  </si>
  <si>
    <t xml:space="preserve">RO-00323</t>
  </si>
  <si>
    <t xml:space="preserve">Base estabilizada granulometricamente com mistura na pista de solo areia (50% - 50%), com material de jazida e areia comercial - Compactado na energia modificada (Execução, incluído escavação e carga do material de jazida, fornecimento e carga da areia, exclui o transporte)</t>
  </si>
  <si>
    <t xml:space="preserve">RO-00322</t>
  </si>
  <si>
    <t xml:space="preserve">Base estabilizada granulometricamente com mistura na pista de solo areia (50% - 50%), com material de jazida e areia extraída - Compactado na energia modificada (Execução, incluído escavação e carga do material de jazida, fornecimento e carga da areia, exclui o transporte)</t>
  </si>
  <si>
    <t xml:space="preserve">RO-00325</t>
  </si>
  <si>
    <t xml:space="preserve">Base estabilizada granulometricamente com mistura na pista de solo brita (30% - 70%), com material de jazida e brita comercial - Compactado na energia modificada (Execução, incluído escavação e carga do material de jazida, fornecimento e carga da brita, exclui o transporte)</t>
  </si>
  <si>
    <t xml:space="preserve">RO-00324</t>
  </si>
  <si>
    <t xml:space="preserve">Base estabilizada granulometricamente com mistura na pista de solo brita (30% - 70%), com material de jazida e brita produzida - Compactado na energia modificada (Execução, incluído escavação e carga do material de jazida, fornecimento e carga da brita, exclui o transporte)</t>
  </si>
  <si>
    <t xml:space="preserve">RO-00319</t>
  </si>
  <si>
    <t xml:space="preserve">Base estabilizada granulometricamente com mistura na pista de solos, com material de jazida - Compactado na energia modificada (Execução, incluído escavação e carga do material de jazida, exclui o transporte)</t>
  </si>
  <si>
    <t xml:space="preserve">RO-00331</t>
  </si>
  <si>
    <t xml:space="preserve">Base estabilizada granulometricamente executada com recicladora com mistura de solos, com material de jazida - Compactado na energia modificada (Execução, incluído escavação e carga do material de jazida, exclui o transporte)</t>
  </si>
  <si>
    <t xml:space="preserve">RO-00333</t>
  </si>
  <si>
    <t xml:space="preserve">Base estabilizada granulometricamente executada com recicladora com mistura solo areia (50% - 50%), com material de jazida e areia comercial - Compactado na energia modificada (Execução, incluído escavação e carga do material de jazida, fornecimento e carga da areia, exclui o transporte)</t>
  </si>
  <si>
    <t xml:space="preserve">RO-00334</t>
  </si>
  <si>
    <t xml:space="preserve">Base estabilizada granulometricamente executada com recicladora com mistura solo brita (30% - 70%), com material de jazida e brita comercial - Compactado na energia modificada (Execução, incluído escavação e carga do material de jazida, fornecimento e carga da brita, exclui o transporte)</t>
  </si>
  <si>
    <t xml:space="preserve">RO-00352</t>
  </si>
  <si>
    <t xml:space="preserve">Base ou sub-base com mistura em usina de solo-cimento com 7% de cimento, com material de jazida - Compactado na energia normal (Execução, incluído escavação e carga do material de jazida, fornecimento e carga do cimento, exclui o transporte)</t>
  </si>
  <si>
    <t xml:space="preserve">RO-00335</t>
  </si>
  <si>
    <t xml:space="preserve">Base ou sub-base com mistura na pista de solo-cimento com 7% de cimento, com material de jazida - Compactado na energia normal (Execução, incluído escavação e carga do material de jazida, fornecimento e carga do cimento, exclui o transporte)</t>
  </si>
  <si>
    <t xml:space="preserve">RO-00357</t>
  </si>
  <si>
    <t xml:space="preserve">Base ou sub-base, com mistura na pista e executa com recicladora, de solo-cimento com 7% de cimento, com material de jazida - Compactado na energia normal (Execução, incluído escavação e carga do material de jazida, fornecimento e carga do cimento, exclui o transporte)</t>
  </si>
  <si>
    <t xml:space="preserve">RO-00345</t>
  </si>
  <si>
    <t xml:space="preserve">Base ou sub-base de brita graduada simples com brita comercial - Compactado na energia modificada (Execução, incluído fornecimento e carga da brita, exclui o transporte)</t>
  </si>
  <si>
    <t xml:space="preserve">RO-00344</t>
  </si>
  <si>
    <t xml:space="preserve">Base ou sub-base de brita graduada simples com brita produzida - Compactado na energia modificada (Execução, incluído fornecimento e carga da brita, exclui o transporte)</t>
  </si>
  <si>
    <t xml:space="preserve">RO-00347</t>
  </si>
  <si>
    <t xml:space="preserve">Base ou sub-base de brita graduada simples executada com vibroacabadora - brita comercial - Compactado na energia modificada (Execução, incluído fornecimento e carga da brita, exclui o transporte)</t>
  </si>
  <si>
    <t xml:space="preserve">RO-00346</t>
  </si>
  <si>
    <t xml:space="preserve">Base ou sub-base de brita graduada simples executada com vibroacabadora - brita produzida - Compactado na energia modificada (Execução, incluído fornecimento e carga da brita, exclui o transporte)</t>
  </si>
  <si>
    <t xml:space="preserve">RO-00349</t>
  </si>
  <si>
    <t xml:space="preserve">Base ou sub-base de brita graduada tratada com cimento com brita comercial - Compactado na energia modificada(Execução, incluído  fornecimento e carga do cimento e da brita, exclui o transporte)</t>
  </si>
  <si>
    <t xml:space="preserve">RO-00348</t>
  </si>
  <si>
    <t xml:space="preserve">Base ou sub-base de brita graduada tratada com cimento com brita produzida - Compactado na energia modificada (Execução, incluído  fornecimento e carga do cimento e da brita, exclui o transporte)</t>
  </si>
  <si>
    <t xml:space="preserve">RO-00351</t>
  </si>
  <si>
    <t xml:space="preserve">Base ou sub-base de brita graduada tratada com cimento executada com vibroacabadora - brita comercial - Compactado na energia modificada (Execução, incluído  fornecimento e carga do cimento e da brita, exclui o transporte)</t>
  </si>
  <si>
    <t xml:space="preserve">RO-00350</t>
  </si>
  <si>
    <t xml:space="preserve">Base ou sub-base de brita graduada tratada com cimento executada com vibroacabadora - brita produzida - Compactado na energia modificada (Execução, incluído  fornecimento e carga do cimento e da brita, exclui o transporte)</t>
  </si>
  <si>
    <t xml:space="preserve">RO-00343</t>
  </si>
  <si>
    <t xml:space="preserve">Base ou sub-base de macadame hidráulico com brita comercial (Execução, incluído fornecimento e carga da brita, exclui o transporte)</t>
  </si>
  <si>
    <t xml:space="preserve">RO-00342</t>
  </si>
  <si>
    <t xml:space="preserve">Base ou sub-base de macadame hidráulico com brita produzida (Execução, incluído fornecimento e carga da brita, exclui o transporte)</t>
  </si>
  <si>
    <t xml:space="preserve">RO-00341</t>
  </si>
  <si>
    <t xml:space="preserve">Base ou sub-base de macadame seco com brita comercial (Execução, incluído fornecimento e carga da brita, exclui o transporte)</t>
  </si>
  <si>
    <t xml:space="preserve">RO-00340</t>
  </si>
  <si>
    <t xml:space="preserve">Base ou sub-base de macadame seco com brita produzida (Execução, incluído fornecimento e carga da brita, exclui o transporte)</t>
  </si>
  <si>
    <t xml:space="preserve">RO-00356</t>
  </si>
  <si>
    <t xml:space="preserve">Base ou sub-base estabilizada granulometricamente com mistura em usina de solo brita (29,10% - 67,90%) com 3% de cimento, com material de jazida e brita comercial - Compactado na energia intermediária (Execução, incluído escavação e carga do material de jazida, fornecimento e carga do cimento e da brita, exclui o transporte)</t>
  </si>
  <si>
    <t xml:space="preserve">RO-00355</t>
  </si>
  <si>
    <t xml:space="preserve">Base ou sub-base estabilizada granulometricamente com mistura em usina de solo brita (29,10% - 67,90%) com 3% de cimento, com material de jazida e brita produzida - Compactado na energia intermediária (Execução, incluído escavação e carga do material de jazida, fornecimento e carga do cimento e da brita, exclui o transporte)</t>
  </si>
  <si>
    <t xml:space="preserve">RO-00353</t>
  </si>
  <si>
    <t xml:space="preserve">Base ou sub-base estabilizada granulometricamente com mistura em usina de solo escória de aciaria (50%-50%), com material de jazida - Compactado na energia intermediária (Execução, incluído escavação e carga do material de jazida, fornecimento e carga da escoria, exclui o transporte)</t>
  </si>
  <si>
    <t xml:space="preserve">RO-00354</t>
  </si>
  <si>
    <t xml:space="preserve">Base ou sub-base estabilizada granulometricamente com mistura em usina de solo escória de aciaria (50%-50%), com material de jazida - Compactado na energia intermodificada (Execução, incluído escavação e carga do material de jazida, fornecimento e carga da escoria, exclui o transporte)</t>
  </si>
  <si>
    <t xml:space="preserve">RO-00337</t>
  </si>
  <si>
    <t xml:space="preserve">Base ou sub-base estabilizada granulometricamente com mistura na pista de solo bica corrida (30% - 70%), com material de jazida e bica corrida comercial - Compactado na energia modificada (Execução, incluído escavação e carga do material de jazida, fornecimento e carga da bica corrida, exclui o transporte)</t>
  </si>
  <si>
    <t xml:space="preserve">RO-00336</t>
  </si>
  <si>
    <t xml:space="preserve">Base ou sub-base estabilizada granulometricamente com mistura na pista de solo bica corrida (30% - 70%), com material de jazida e bica corrida produzida - Compactado na energia modificada (Execução, incluindo escavação e carga do material de jazida, fornecimento e carga da bica corrida, exclui o transporte)</t>
  </si>
  <si>
    <t xml:space="preserve">RO-00338</t>
  </si>
  <si>
    <t xml:space="preserve">Base ou sub-base estabilizada granulometricamente com mistura na pista de solo escória de aciaria (50%-50%), com material de jazida - Compactado na energia intermediária (Execução, incluído escavação e carga do material de jazida, fornecimento e carga da escoria, exclui o transporte)</t>
  </si>
  <si>
    <t xml:space="preserve">RO-00339</t>
  </si>
  <si>
    <t xml:space="preserve">Base ou sub-base estabilizada granulometricamente com mistura na pista de solo escória de aciaria (50%-50%), com material de jazida - Compactado na energia intermodificada (Execução, incluído escavação e carga do material de jazida, fornecimento e carga da escoria, exclui o transporte)</t>
  </si>
  <si>
    <t xml:space="preserve">RO-00359</t>
  </si>
  <si>
    <t xml:space="preserve">Base ou sub-base estabilizada granulometricamente, com mistura na pista e executada com recicladora, de solo bica corrida (30% - 70%), com material de jazida e bica corrida comercial - Compactado na energia modificada (Execução, incluído escavação e carga do material de jazida, fornecimento e carga da bica corrida, exclui o transporte)</t>
  </si>
  <si>
    <t xml:space="preserve">RO-00358</t>
  </si>
  <si>
    <t xml:space="preserve">Base ou sub-base estabilizada granulometricamente, com mistura na pista e executada com recicladora, de solo escória de aciaria (50%-50%), com material de jazida - Compactado na energia intermediária (Execução, incluído escavação e carga do material de jazida, fornecimento e carga da escoria, exclui o transporte)</t>
  </si>
  <si>
    <t xml:space="preserve">RO-00360</t>
  </si>
  <si>
    <t xml:space="preserve">Base ou sub-base estabilizada química e granulometricamente, com mistura na pista e executada com recicladora, de solo brita (29,10% - 67,90%) com 3% de cimento, com material de jazida e brita comercial - Compactado na energia intermediária (Execução, incluído escavação e carga do material de jazida, fornecimento e carga da brita e do cimento, exclui o transporte)</t>
  </si>
  <si>
    <t xml:space="preserve">RO-00460</t>
  </si>
  <si>
    <t xml:space="preserve">Concreto asfáltico usinado em usina de asfalto gravimétrica 120t/h - faixa A - areia e brita comerciais (Execução, incluindo o fornecimento e a carga da areia, brita e massa, exclui o transporte da areia, brita e massa e o fornecimento e transporte do material betuminoso)</t>
  </si>
  <si>
    <t xml:space="preserve">t</t>
  </si>
  <si>
    <t xml:space="preserve">RO-00459</t>
  </si>
  <si>
    <t xml:space="preserve">Concreto asfáltico usinado em usina de asfalto gravimétrica 120t/h - faixa A - areia extraída e brita produzida (Execução, incluindo o fornecimento e a carga da areia, brita e massa, exclui o transporte da areia, brita e massa e o fornecimento e transporte do material betuminoso)</t>
  </si>
  <si>
    <t xml:space="preserve">RO-00462</t>
  </si>
  <si>
    <t xml:space="preserve">Concreto asfáltico usinado em usina de asfalto gravimétrica 120t/h - faixa B - areia e brita comerciais (Execução, incluindo o fornecimento e a carga da areia, brita e massa, exclui o transporte da areia, brita e massa e o fornecimento e transporte do material betuminoso)</t>
  </si>
  <si>
    <t xml:space="preserve">RO-00461</t>
  </si>
  <si>
    <t xml:space="preserve">Concreto asfáltico usinado em usina de asfalto gravimétrica 120t/h - faixa B - areia extraída e brita produzida (Execução, incluindo o fornecimento e a carga da areia, brita e massa, exclui o transporte da areia, brita e massa e o fornecimento e transporte do material betuminoso)</t>
  </si>
  <si>
    <t xml:space="preserve">RO-00464</t>
  </si>
  <si>
    <t xml:space="preserve">Concreto asfáltico usinado em usina de asfalto gravimétrica 120t/h - faixa C - areia e brita comerciais (Execução, incluindo o fornecimento e a carga da areia, brita e massa, exclui o transporte da areia, brita e massa e o fornecimento e transporte do material betuminoso)</t>
  </si>
  <si>
    <t xml:space="preserve">RO-00463</t>
  </si>
  <si>
    <t xml:space="preserve">Concreto asfáltico usinado em usina de asfalto gravimétrica 120t/h - faixa C - areia extraída e brita produzida (Execução, incluindo o fornecimento e a carga da areia, brita e massa, exclui o transporte da areia, brita e massa e o fornecimento e transporte do material betuminoso)</t>
  </si>
  <si>
    <t xml:space="preserve">RO-00466</t>
  </si>
  <si>
    <t xml:space="preserve">Concreto asfáltico usinado em usina de asfalto gravimétrica 120t/h com asfalto polímero - faixa A - areia e brita comerciais (Execução, incluindo o fornecimento e a carga da areia, brita e massa, exclui o transporte da areia, brita e massa e o fornecimento e transporte do material betuminoso)</t>
  </si>
  <si>
    <t xml:space="preserve">RO-00465</t>
  </si>
  <si>
    <t xml:space="preserve">Concreto asfáltico usinado em usina de asfalto gravimétrica 120t/h com asfalto polímero - faixa A - areia extraída e brita produzida (Execução, incluindo o fornecimento e a carga da areia, brita e massa, exclui o transporte da areia, brita e massa e o fornecimento e transporte do material betuminoso)</t>
  </si>
  <si>
    <t xml:space="preserve">RO-00468</t>
  </si>
  <si>
    <t xml:space="preserve">Concreto asfáltico usinado em usina de asfalto gravimétrica 120t/h com asfalto polímero - faixa B - areia e brita comerciais (Execução, incluindo o fornecimento e a carga da areia, brita e massa, exclui o transporte da areia, brita e massa e o fornecimento e transporte do material betuminoso)</t>
  </si>
  <si>
    <t xml:space="preserve">RO-00467</t>
  </si>
  <si>
    <t xml:space="preserve">Concreto asfáltico usinado em usina de asfalto gravimétrica 120t/h com asfalto polímero - faixa B - areia extraída e brita produzida (Execução, incluindo o fornecimento e a carga da areia, brita e massa, exclui o transporte da areia, brita e massa e o fornecimento e transporte do material betuminoso)</t>
  </si>
  <si>
    <t xml:space="preserve">RO-00470</t>
  </si>
  <si>
    <t xml:space="preserve">Concreto asfáltico usinado em usina de asfalto gravimétrica 120t/h com asfalto polímero - faixa C - areia e brita comerciais (Execução, incluindo o fornecimento e a carga da areia, brita e massa, exclui o transporte da areia, brita e massa e o fornecimento e transporte do material betuminoso)</t>
  </si>
  <si>
    <t xml:space="preserve">RO-00469</t>
  </si>
  <si>
    <t xml:space="preserve">Concreto asfáltico usinado em usina de asfalto gravimétrica 120t/h com asfalto polímero - faixa C - areia extraída e brita produzida (Execução, incluindo o fornecimento e a carga da areia, brita e massa, exclui o transporte da areia, brita e massa e o fornecimento e transporte do material betuminoso)</t>
  </si>
  <si>
    <t xml:space="preserve">RO-00472</t>
  </si>
  <si>
    <t xml:space="preserve">Concreto asfáltico usinado em usina de asfalto gravimétrica 120t/h com borracha - faixa A - brita comercial (Execução, incluindo o fornecimento e a carga da brita e massa, exclui o transporte da brita e massa e o fornecimento e transporte do material betuminoso)</t>
  </si>
  <si>
    <t xml:space="preserve">RO-00471</t>
  </si>
  <si>
    <t xml:space="preserve">Concreto asfáltico usinado em usina de asfalto gravimétrica 120t/h com borracha - faixa A - brita produzida (Execução, incluindo o fornecimento e a carga da brita e massa, exclui o transporte da brita e massa e o fornecimento e transporte do material betuminoso)</t>
  </si>
  <si>
    <t xml:space="preserve">RO-00474</t>
  </si>
  <si>
    <t xml:space="preserve">Concreto asfáltico usinado em usina de asfalto gravimétrica 120t/h com borracha - faixa B - brita comercial (Execução, incluindo o fornecimento e a carga da brita e massa, exclui o transporte da  brita e massa e o fornecimento e transporte do material betuminoso)</t>
  </si>
  <si>
    <t xml:space="preserve">RO-00473</t>
  </si>
  <si>
    <t xml:space="preserve">Concreto asfáltico usinado em usina de asfalto gravimétrica 120t/h com borracha - faixa B - brita produzida (Execução, incluindo o fornecimento e a carga da brita e massa, exclui o transporte da  brita e massa e o fornecimento e transporte do material betuminoso)</t>
  </si>
  <si>
    <t xml:space="preserve">RO-00476</t>
  </si>
  <si>
    <t xml:space="preserve">Concreto asfáltico usinado em usina de asfalto gravimétrica 120t/h com borracha - faixa C - brita comercial (Execução, incluindo o fornecimento e a carga da brita e massa, exclui o transporte da  brita e massa e o fornecimento e transporte do material betuminoso)</t>
  </si>
  <si>
    <t xml:space="preserve">RO-00475</t>
  </si>
  <si>
    <t xml:space="preserve">Concreto asfáltico usinado em usina de asfalto gravimétrica 120t/h com borracha - faixa C - brita produzida (Execução, incluindo o fornecimento e a carga da brita e massa, exclui o transporte da  brita e massa e o fornecimento e transporte do material betuminoso)</t>
  </si>
  <si>
    <t xml:space="preserve">RO-00478</t>
  </si>
  <si>
    <t xml:space="preserve">Concreto asfáltico usinado em usina de asfalto gravimétrica 120t/h com borracha (Gap Graded) - brita comercial (Execução, incluindo o fornecimento e carga da brita e massa, exclui o transporte da brita e massa e o fornecimento e transporte do material betuminoso até a obra)</t>
  </si>
  <si>
    <t xml:space="preserve">RO-00477</t>
  </si>
  <si>
    <t xml:space="preserve">Concreto asfáltico usinado em usina de asfalto gravimétrica 120t/h com borracha (Gap Graded) - brita produzida (Execução, incluindo o fornecimento e carga da brita e massa, exclui o transporte da brita e massa e o fornecimento e transporte do material betuminoso até a obra)</t>
  </si>
  <si>
    <t xml:space="preserve">RO-00273</t>
  </si>
  <si>
    <t xml:space="preserve">Execução de revestimento primário com material de jazida - Compactado na energia intermediária (Execução, incluído escavação e carga do material de jazida, exclui o transporte)</t>
  </si>
  <si>
    <t xml:space="preserve">RO-00274</t>
  </si>
  <si>
    <t xml:space="preserve">Fresagem contínua de revestimento asfáltico - espessura de 2,0 cm (Execução, incluído a carga do material do material fresado, exclui o transporte do material fresado)</t>
  </si>
  <si>
    <t xml:space="preserve">RO-00275</t>
  </si>
  <si>
    <t xml:space="preserve">Fresagem contínua de revestimento asfáltico - espessura de 3,0 cm (Execução, incluído a carga do material do material fresado, exclui o transporte do material fresado)</t>
  </si>
  <si>
    <t xml:space="preserve">RO-00276</t>
  </si>
  <si>
    <t xml:space="preserve">Fresagem contínua de revestimento asfáltico - espessura de 4,0 cm (Execução, incluído a carga do material do material fresado, exclui o transporte do material fresado)</t>
  </si>
  <si>
    <t xml:space="preserve">RO-00277</t>
  </si>
  <si>
    <t xml:space="preserve">Fresagem contínua de revestimento asfáltico - espessura de 5,0 cm (Execução, incluído a carga do material do material fresado, exclui o transporte do material fresado)</t>
  </si>
  <si>
    <t xml:space="preserve">RO-00278</t>
  </si>
  <si>
    <t xml:space="preserve">Fresagem descontínua de revestimento asfáltico - espessura de 2,0 cm (Execução, incluído a carga do material do material fresado, exclui o transporte do material fresado)</t>
  </si>
  <si>
    <t xml:space="preserve">RO-00279</t>
  </si>
  <si>
    <t xml:space="preserve">Fresagem descontínua de revestimento asfáltico - espessura de 3,0 cm (Execução, incluído a carga do material do material fresado, exclui o transporte do material fresado)</t>
  </si>
  <si>
    <t xml:space="preserve">RO-00280</t>
  </si>
  <si>
    <t xml:space="preserve">Fresagem descontínua de revestimento asfáltico - espessura de 4,0 cm (Execução, incluído a carga do material do material fresado, exclui o transporte do material fresado)</t>
  </si>
  <si>
    <t xml:space="preserve">RO-00281</t>
  </si>
  <si>
    <t xml:space="preserve">Fresagem descontínua de revestimento asfáltico - espessura de 5,0 cm (Execução, incluído a carga do material do material fresado, exclui o transporte do material fresado)</t>
  </si>
  <si>
    <t xml:space="preserve">RO-00282</t>
  </si>
  <si>
    <t xml:space="preserve">Geogrelha bidirecional com resistência à tração de 30 kN/m - deformação &lt; 5% - malha de 36 x 34 mm - para reforço de base granular (Execução, incluindo fornecimento e transporte do material)</t>
  </si>
  <si>
    <t xml:space="preserve">RO-00387</t>
  </si>
  <si>
    <t xml:space="preserve">Imprimação com asfalto diluído (Execução, exclui fornecimento e transporte do material betuminoso até a obra)</t>
  </si>
  <si>
    <t xml:space="preserve">RO-00388</t>
  </si>
  <si>
    <t xml:space="preserve">Imprimação com emulsão asfáltica (Execução, exclui fornecimento e transporte do material betuminoso até a obra)</t>
  </si>
  <si>
    <t xml:space="preserve">RO-00392</t>
  </si>
  <si>
    <t xml:space="preserve">Lama asfáltica com espessura de 0,3 cm - faixa I - areia e brita comerciais (Execução, incluindo o fornecimento e carga da areia e da brita, exclui o transporte da areia e brita e o fornecimento e transporte do material betuminoso até a obra)</t>
  </si>
  <si>
    <t xml:space="preserve">RO-00391</t>
  </si>
  <si>
    <t xml:space="preserve">Lama asfáltica com espessura de 0,3 cm - faixa I - areia extraída e brita produzida (Execução, incluindo o fornecimento e carga da areia e da brita, exclui o transporte da areia e brita e o fornecimento e transporte do material betuminoso até a obra)</t>
  </si>
  <si>
    <t xml:space="preserve">RO-00394</t>
  </si>
  <si>
    <t xml:space="preserve">Lama asfáltica com espessura de 0,6 cm - faixa II - areia e brita comerciais (Execução, incluindo o fornecimento e carga da areia e da brita, exclui o transporte da areia e brita e o fornecimento e transporte do material betuminoso até a obra)</t>
  </si>
  <si>
    <t xml:space="preserve">RO-00393</t>
  </si>
  <si>
    <t xml:space="preserve">Lama asfáltica com espessura de 0,6 cm - faixa II - areia extraída e brita produzida (Execução, incluindo o fornecimento e carga da areia e da brita, exclui o transporte da areia e brita e o fornecimento e transporte do material betuminoso até a obra)</t>
  </si>
  <si>
    <t xml:space="preserve">RO-00396</t>
  </si>
  <si>
    <t xml:space="preserve">Lama asfáltica com espessura de 0,9 cm - faixa III - areia e brita comerciais (Execução, incluindo o fornecimento e carga da areia e da brita, exclui o transporte da areia e brita e o fornecimento e transporte do material betuminoso até a obra)</t>
  </si>
  <si>
    <t xml:space="preserve">RO-00395</t>
  </si>
  <si>
    <t xml:space="preserve">Lama asfáltica com espessura de 0,9 cm - faixa III - areia extraída e brita produzida (Execução, incluindo o fornecimento e carga da areia e da brita, exclui o transporte da areia e brita e o fornecimento e transporte do material betuminoso até a obra)</t>
  </si>
  <si>
    <t xml:space="preserve">RO-00398</t>
  </si>
  <si>
    <t xml:space="preserve">Lama asfáltica com espessura de 1,2 cm - faixa IV - areia e brita comerciais (Execução, incluindo o fornecimento e carga da areia e da brita, exclui o transporte da areia e brita e o fornecimento e transporte do material betuminoso até a obra)</t>
  </si>
  <si>
    <t xml:space="preserve">RO-00397</t>
  </si>
  <si>
    <t xml:space="preserve">Lama asfáltica com espessura de 1,2 cm - faixa IV - areia extraída e brita produzida (Execução, incluindo o fornecimento e carga da areia e da brita, exclui o transporte da areia e brita e o fornecimento e transporte do material betuminoso até a obra)</t>
  </si>
  <si>
    <t xml:space="preserve">RO-00375</t>
  </si>
  <si>
    <t xml:space="preserve">Macadame betuminoso por penetração - faixa A - brita comercial (Execução, incluído o fornecimento e carga da brita, exclui o transporte da brita e fornecimento e transporte do material betuminoso)</t>
  </si>
  <si>
    <t xml:space="preserve">RO-00374</t>
  </si>
  <si>
    <t xml:space="preserve">Macadame betuminoso por penetração - faixa A - brita produzida (Execução, incluído o fornecimento e carga da brita, exclui o transporte da brita e fornecimento e transporte do material betuminoso)</t>
  </si>
  <si>
    <t xml:space="preserve">RO-00377</t>
  </si>
  <si>
    <t xml:space="preserve">Macadame betuminoso por penetração - faixa B - brita comercial (Execução, incluído o fornecimento e carga da brita, exclui o transporte da brita e fornecimento e transporte do material betuminoso)</t>
  </si>
  <si>
    <t xml:space="preserve">RO-00376</t>
  </si>
  <si>
    <t xml:space="preserve">Macadame betuminoso por penetração - faixa B - brita produzida (Execução, incluído o fornecimento e carga da brita, exclui o transporte da brita e fornecimento e transporte do material betuminoso)</t>
  </si>
  <si>
    <t xml:space="preserve">RO-00379</t>
  </si>
  <si>
    <t xml:space="preserve">Macadame betuminoso por penetração - faixa C - brita comercial (Execução, incluído o fornecimento e carga da brita, exclui o transporte da brita e fornecimento e transporte do material betuminoso)</t>
  </si>
  <si>
    <t xml:space="preserve">RO-00378</t>
  </si>
  <si>
    <t xml:space="preserve">Macadame betuminoso por penetração - faixa C - brita produzida (Execução, incluído o fornecimento e carga da brita, exclui o transporte da brita e fornecimento e transporte do material betuminoso)</t>
  </si>
  <si>
    <t xml:space="preserve">RO-00381</t>
  </si>
  <si>
    <t xml:space="preserve">Macadame betuminoso por penetração - faixa D - brita comercial (Execução, incluído o fornecimento e carga da brita, exclui o transporte da brita e fornecimento e transporte do material betuminoso)</t>
  </si>
  <si>
    <t xml:space="preserve">RO-00380</t>
  </si>
  <si>
    <t xml:space="preserve">Macadame betuminoso por penetração - faixa D - brita produzida (Execução, incluído o fornecimento e carga da brita, exclui o transporte da brita e fornecimento e transporte do material betuminoso)</t>
  </si>
  <si>
    <t xml:space="preserve">RO-00383</t>
  </si>
  <si>
    <t xml:space="preserve">Macadame betuminoso por penetração com asfalto com polímero - faixa A - brita comercial (Execução, incluído o fornecimento e carga da brita, exclui o transporte da brita e fornecimento e transporte do material betuminoso)</t>
  </si>
  <si>
    <t xml:space="preserve">RO-00382</t>
  </si>
  <si>
    <t xml:space="preserve">Macadame betuminoso por penetração com asfalto com polímero - faixa A - brita produzida (Execução, incluído o fornecimento e carga da brita, exclui o transporte da brita e fornecimento e transporte do material betuminoso)</t>
  </si>
  <si>
    <t xml:space="preserve">RO-00384</t>
  </si>
  <si>
    <t xml:space="preserve">Manta sintética para recapeamento asfáltico com geotêxtil RT - 09 (Execução, incluindo fornecimento e transporte dos materiais)</t>
  </si>
  <si>
    <t xml:space="preserve">RO-00402</t>
  </si>
  <si>
    <t xml:space="preserve">Microrrevestimento a frio com emulsão modificada com polímero de 0,8 cm - brita comercial (Execução, incluindo o fornecimento e carga da brita, exclui o transporte da brita e o fornecimento e transporte do material betuminoso até a obra)</t>
  </si>
  <si>
    <t xml:space="preserve">RO-00401</t>
  </si>
  <si>
    <t xml:space="preserve">Microrrevestimento a frio com emulsão modificada com polímero de 0,8 cm - brita produzida (Execução, incluindo o fornecimento e carga da brita, exclui o transporte da brita e o fornecimento e transporte do material betuminoso até a obra)</t>
  </si>
  <si>
    <t xml:space="preserve">RO-00406</t>
  </si>
  <si>
    <t xml:space="preserve">Microrrevestimento a frio com emulsão modificada com polímero de 1,5 cm - brita comercial (Execução, incluindo o fornecimento e carga da brita, exclui o transporte da brita e o fornecimento e transporte do material betuminoso até a obra)</t>
  </si>
  <si>
    <t xml:space="preserve">RO-00405</t>
  </si>
  <si>
    <t xml:space="preserve">Microrrevestimento a frio com emulsão modificada com polímero de 1,5 cm - brita produzida (Execução, incluindo o fornecimento e carga da brita, exclui o transporte da brita e o fornecimento e transporte do material betuminoso até a obra)</t>
  </si>
  <si>
    <t xml:space="preserve">RO-00410</t>
  </si>
  <si>
    <t xml:space="preserve">Microrrevestimento a frio com emulsão modificada com polímero de 2,0 cm - brita comercial (Execução, incluindo o fornecimento e carga da brita, exclui o transporte da brita e o fornecimento e transporte do material betuminoso até a obra)</t>
  </si>
  <si>
    <t xml:space="preserve">RO-00409</t>
  </si>
  <si>
    <t xml:space="preserve">Microrrevestimento a frio com emulsão modificada com polímero de 2,0 cm - brita produzida (Execução, incluindo o fornecimento e carga da brita, exclui o transporte da brita e o fornecimento e transporte do material betuminoso até a obra)</t>
  </si>
  <si>
    <t xml:space="preserve">RO-00390</t>
  </si>
  <si>
    <t xml:space="preserve">Pintura de ligação - emulsão com polímero (Execução, exclui fornecimento e transporte do material betuminoso até a obra)</t>
  </si>
  <si>
    <t xml:space="preserve">RO-00389</t>
  </si>
  <si>
    <t xml:space="preserve">Pintura de ligação (Execução, exclui fornecimento e transporte do material betuminoso até a obra)</t>
  </si>
  <si>
    <t xml:space="preserve">RO-00444</t>
  </si>
  <si>
    <t xml:space="preserve">Pré-misturado a frio - faixa A - areia e brita comerciais (Execução, incluindo o fornecimento e carga da areia e da brita, exclui o transporte da areia e da brita e o fornecimento e transporte do material betuminoso até a obra)</t>
  </si>
  <si>
    <t xml:space="preserve">RO-00443</t>
  </si>
  <si>
    <t xml:space="preserve">Pré-misturado a frio - faixa A - areia extraída e brita produzida (Execução, incluindo o fornecimento e carga da areia e da brita, exclui o transporte da areia e da brita e o fornecimento e transporte do material betuminoso até a obra)</t>
  </si>
  <si>
    <t xml:space="preserve">RO-00446</t>
  </si>
  <si>
    <t xml:space="preserve">Pré-misturado a frio - faixa B - areia e brita comerciais (Execução, incluindo o fornecimento e carga da areia e da brita, exclui o transporte da areia e da brita e o fornecimento e transporte do material betuminoso até a obra)</t>
  </si>
  <si>
    <t xml:space="preserve">RO-00445</t>
  </si>
  <si>
    <t xml:space="preserve">Pré-misturado a frio - faixa B - areia extraída e brita produzida (Execução, incluindo o fornecimento e carga da areia e da brita, exclui o transporte da areia e da brita e o fornecimento e transporte do material betuminoso até a obra)</t>
  </si>
  <si>
    <t xml:space="preserve">RO-00448</t>
  </si>
  <si>
    <t xml:space="preserve">Pré-misturado a frio - faixa C - areia e brita comerciais (Execução, incluindo o fornecimento e carga da areia e da brita, exclui o transporte da areia e da brita e o fornecimento e transporte do material betuminoso até a obra)</t>
  </si>
  <si>
    <t xml:space="preserve">RO-00447</t>
  </si>
  <si>
    <t xml:space="preserve">Pré-misturado a frio - faixa C - areia extraída e brita produzida (Execução, incluindo o fornecimento e carga da areia e da brita, exclui o transporte da areia e da brita e o fornecimento e transporte do material betuminoso até a obra)</t>
  </si>
  <si>
    <t xml:space="preserve">RO-00450</t>
  </si>
  <si>
    <t xml:space="preserve">Pré-misturado a frio - faixa D - areia e brita comerciais (Execução, incluindo o fornecimento e carga da areia e da brita, exclui o transporte da areia e da brita e o fornecimento e transporte do material betuminoso até a obra)</t>
  </si>
  <si>
    <t xml:space="preserve">RO-00449</t>
  </si>
  <si>
    <t xml:space="preserve">Pré-misturado a frio - faixa D - areia extraída e brita produzida (Execução, incluindo o fornecimento e carga da areia e da brita, exclui o transporte da areia e da brita e o fornecimento e transporte do material betuminoso até a obra)</t>
  </si>
  <si>
    <t xml:space="preserve">RO-00452</t>
  </si>
  <si>
    <t xml:space="preserve">Pré-misturado a frio com emulsão asfáltica com polímero - faixa A - areia e brita comerciais (Execução, incluindo o fornecimento e carga da areia e da brita, exclui o transporte da areia e da brita e o fornecimento e transporte do material betuminoso até a obra)</t>
  </si>
  <si>
    <t xml:space="preserve">RO-00451</t>
  </si>
  <si>
    <t xml:space="preserve">Pré-misturado a frio com emulsão asfáltica com polímero - faixa A - areia extraída e brita produzida (Execução, incluindo o fornecimento e carga da areia e da brita, exclui o transporte da areia e da brita e o fornecimento e transporte do material betuminoso até a obra)</t>
  </si>
  <si>
    <t xml:space="preserve">RO-00454</t>
  </si>
  <si>
    <t xml:space="preserve">Pré-misturado a frio com emulsão asfáltica com polímero - faixa B - areia e brita comerciais (Execução, incluindo o fornecimento e carga da areia e da brita, exclui o transporte da areia e da brita e o fornecimento e transporte do material betuminoso até a obra)</t>
  </si>
  <si>
    <t xml:space="preserve">RO-00453</t>
  </si>
  <si>
    <t xml:space="preserve">Pré-misturado a frio com emulsão asfáltica com polímero - faixa B - areia extraída e brita produzida (Execução, incluindo o fornecimento e carga da areia e da brita, exclui o transporte da areia e da brita e o fornecimento e transporte do material betuminoso até a obra)</t>
  </si>
  <si>
    <t xml:space="preserve">RO-00456</t>
  </si>
  <si>
    <t xml:space="preserve">Pré-misturado a frio com emulsão asfáltica com polímero - faixa C - areia e brita comerciais (Execução, incluindo o fornecimento e carga da areia e da brita, exclui o transporte da areia e da brita e o fornecimento e transporte do material betuminoso até a obra)</t>
  </si>
  <si>
    <t xml:space="preserve">RO-00455</t>
  </si>
  <si>
    <t xml:space="preserve">Pré-misturado a frio com emulsão asfáltica com polímero - faixa C - areia extraída e brita produzida (Execução, incluindo o fornecimento e carga da areia e da brita, exclui o transporte da areia e da brita e o fornecimento e transporte do material betuminoso até a obra)</t>
  </si>
  <si>
    <t xml:space="preserve">RO-00458</t>
  </si>
  <si>
    <t xml:space="preserve">Pré-misturado a frio com emulsão asfáltica com polímero - faixa D - areia e brita comerciais (Execução, incluindo o fornecimento e carga da areia e da brita, exclui o transporte da areia e da brita e o fornecimento e transporte do material betuminoso até a obra)</t>
  </si>
  <si>
    <t xml:space="preserve">RO-00457</t>
  </si>
  <si>
    <t xml:space="preserve">Pré-misturado a frio com emulsão asfáltica com polímero - faixa D - areia extraída e brita produzida (Execução, incluindo o fornecimento e carga da areia e da brita, exclui o transporte da areia e da brita e o fornecimento e transporte do material betuminoso até a obra)</t>
  </si>
  <si>
    <t xml:space="preserve">RO-00364</t>
  </si>
  <si>
    <t xml:space="preserve">Reciclagem com adição de 25% de brita comercial e incorporação do revestimento asfáltico à base - compactado na energia modificada (Execução, incluído fornecimento e carga da brita, exclui o transporte)</t>
  </si>
  <si>
    <t xml:space="preserve">RO-00366</t>
  </si>
  <si>
    <t xml:space="preserve">Reciclagem com adição de 25% de brita comercial, 3% de cimento e incorporação do revestimento asfáltico à base - compactado na energia modificada (Execução, incluído fornecimento e carga da brita e do cimento, exclui o transporte)</t>
  </si>
  <si>
    <t xml:space="preserve">RO-00363</t>
  </si>
  <si>
    <t xml:space="preserve">Reciclagem com adição de 25% de brita produzida e incorporação do revestimento asfáltico à base - compactado na energia modificada (Execução, incluído fornecimento e carga da brita, exclui o transporte)</t>
  </si>
  <si>
    <t xml:space="preserve">RO-00365</t>
  </si>
  <si>
    <t xml:space="preserve">Reciclagem com adição de 25% de brita produzida, 3% de cimento e incorporação do revestimento asfáltico à base - compactado na energia modificada (Execução, incluído fornecimento e carga da brita e do cimento, exclui o transporte)</t>
  </si>
  <si>
    <t xml:space="preserve">RO-00362</t>
  </si>
  <si>
    <t xml:space="preserve">Reciclagem com adição de 3% cimento e incorporação do revestimento asfáltico à base - compactado na energia modificada (Execução, incluído fornecimento e carga do cimento, exclui o transporte)</t>
  </si>
  <si>
    <t xml:space="preserve">RO-00361</t>
  </si>
  <si>
    <t xml:space="preserve">Reciclagem simples com incorporação do revestimento asfáltico à base - compactado na energia modificada</t>
  </si>
  <si>
    <t xml:space="preserve">RO-00369</t>
  </si>
  <si>
    <t xml:space="preserve">Reestabilização de camada de base com adição de 3% de cimento (Execução, incluído fornecimento e carga do cimento, exclui o transporte)</t>
  </si>
  <si>
    <t xml:space="preserve">RO-00371</t>
  </si>
  <si>
    <t xml:space="preserve">Reestabilização de camada de base com adição de 30% de brita comercial (Execução, incluído fornecimento e carga da brita, exclui o transporte)</t>
  </si>
  <si>
    <t xml:space="preserve">RO-00370</t>
  </si>
  <si>
    <t xml:space="preserve">Reestabilização de camada de base com adição de 30% de brita produzida (Execução, incluído fornecimento e carga da brita, exclui o transporte)</t>
  </si>
  <si>
    <t xml:space="preserve">RO-00368</t>
  </si>
  <si>
    <t xml:space="preserve">Reestabilização de camada de base com adição de 30% de material de jazida (Execução, incluído escavação e carga do material de jazida, exclui o transporte)</t>
  </si>
  <si>
    <t xml:space="preserve">RO-00372</t>
  </si>
  <si>
    <t xml:space="preserve">Reestabilização de camada de base com adição de 30% de material fresado retirado da pista (Execução, incluído a fresagem do material da pista, exclui o transporte)</t>
  </si>
  <si>
    <t xml:space="preserve">RO-00367</t>
  </si>
  <si>
    <t xml:space="preserve">Reestabilização de camada de base sem adição de material</t>
  </si>
  <si>
    <t xml:space="preserve">RO-00373</t>
  </si>
  <si>
    <t xml:space="preserve">Reestabilização, executada com recicladora, de camada de base com adição de 30% de material fresado retirado da pista (Execução, incluído a fresagem do material da pista, exclui o transporte)</t>
  </si>
  <si>
    <t xml:space="preserve">RO-00270</t>
  </si>
  <si>
    <t xml:space="preserve">Reforço do subleito com material de jazida - Compactado na energia intermediária (Execução, incluído escavação e carga do material de jazida, exclui o transporte)</t>
  </si>
  <si>
    <t xml:space="preserve">RO-00269</t>
  </si>
  <si>
    <t xml:space="preserve">Regularização do subleito - Compactado na energia intermediária</t>
  </si>
  <si>
    <t xml:space="preserve">RO-00268</t>
  </si>
  <si>
    <t xml:space="preserve">Regularização do subleito - Compactado na energia internormal</t>
  </si>
  <si>
    <t xml:space="preserve">RO-00267</t>
  </si>
  <si>
    <t xml:space="preserve">Regularização do subleito - Compactado na energia normal</t>
  </si>
  <si>
    <t xml:space="preserve">RO-00296</t>
  </si>
  <si>
    <t xml:space="preserve">Sub-base com mistura em usina de solo melhorado com 3% de cimento, com material de jazida - Compactado na energia intermediária (Execução, incluído escavação e carga do material de jazida, fornecimento e carga do cimento, exclui os transportes até a usina e pista)</t>
  </si>
  <si>
    <t xml:space="preserve">RO-00297</t>
  </si>
  <si>
    <t xml:space="preserve">Sub-base com mistura em usina de solo melhorado com 3% de cimento, com material de jazida - Compactado na energia intermodificada (Execução, incluído escavação e carga do material de jazida, fornecimento e carga do cimento, exclui os transportes até a usina e pista)</t>
  </si>
  <si>
    <t xml:space="preserve">RO-00288</t>
  </si>
  <si>
    <t xml:space="preserve">Sub-base com mistura na pista de solo melhorado com 3% de cimento, com material de jazida - Compactado na energia intermediária (Execução, incluído escavação e carga do material de jazida, fornecimento e carga do cimento, exclui o transporte)</t>
  </si>
  <si>
    <t xml:space="preserve">RO-00289</t>
  </si>
  <si>
    <t xml:space="preserve">Sub-base com mistura na pista de solo melhorado com 3% de cimento, com material de jazida - Compactado na energia intermodificada (Execução, incluído escavação e carga do material de jazida, fornecimento e carga do cimento, exclui o transporte)</t>
  </si>
  <si>
    <t xml:space="preserve">RO-00287</t>
  </si>
  <si>
    <t xml:space="preserve">Sub-base com mistura na pista de solo-cal com 7% de cal, com material de jazida - Compactado na energia normal (Execução, incluído escavação e carga do material de jazida, fornecimento e carga da cal, exclui o transporte)</t>
  </si>
  <si>
    <t xml:space="preserve">RO-00313</t>
  </si>
  <si>
    <t xml:space="preserve">Sub-base com mistura na pista e executada com recicladora, de solo melhorado com 3% de cimento, com material de jazida - Compactado na energia intermediária (Execução, incluído escavação e carga do material de jazida, fornecimento e carga do cimento, exclui o transporte)</t>
  </si>
  <si>
    <t xml:space="preserve">RO-00305</t>
  </si>
  <si>
    <t xml:space="preserve">Sub-base de brita graduada tratada com cimento com brita comercial - Compactado na energia intermediária (Execução, incluído fornecimento e carga da brita, fornecimento e carga do cimento, exclui os transportes até a usina e pista)</t>
  </si>
  <si>
    <t xml:space="preserve">RO-00306</t>
  </si>
  <si>
    <t xml:space="preserve">Sub-base de brita graduada tratada com cimento com brita comercial - Compactado na energia intermodificada (Execução, incluído fornecimento e carga da brita, fornecimento e carga do cimento, exclui os transportes até a usina e pista)</t>
  </si>
  <si>
    <t xml:space="preserve">RO-00304</t>
  </si>
  <si>
    <t xml:space="preserve">Sub-base de brita graduada tratada com cimento com brita produzida - Compactado na energia intermediária (Execução, incluído fornecimento e carga da brita, fornecimento e carga do cimento, exclui os transportes até a usina e pista)</t>
  </si>
  <si>
    <t xml:space="preserve">RO-00307</t>
  </si>
  <si>
    <t xml:space="preserve">Sub-base de brita graduada tratada com cimento com brita produzida - Compactado na energia intermodificada (Execução, incluído fornecimento e carga da brita, fornecimento e carga do cimento, exclui os transportes até a usina e pista)</t>
  </si>
  <si>
    <t xml:space="preserve">RO-00308</t>
  </si>
  <si>
    <t xml:space="preserve">Sub-base de brita graduada tratada com cimento executada com vibroacabadora - brita comercial - Compactado na energia intermediária (Execução, incluído fornecimento e carga da brita, fornecimento e carga do cimento, exclui os transportes até a usina e pista)</t>
  </si>
  <si>
    <t xml:space="preserve">RO-00310</t>
  </si>
  <si>
    <t xml:space="preserve">Sub-base de brita graduada tratada com cimento executada com vibroacabadora - brita comercial - Compactado na energia Intermodificada (Execução, incluído fornecimento e carga da brita, fornecimento e carga do cimento, exclui os transportes até a usina e pista)</t>
  </si>
  <si>
    <t xml:space="preserve">RO-00309</t>
  </si>
  <si>
    <t xml:space="preserve">Sub-base de brita graduada tratada com cimento executada com vibroacabadora - brita produzida - Compactado na energia intermediária (Execução, incluído fornecimento e carga da brita, fornecimento e carga do cimento, exclui os transportes até a usina e pista)</t>
  </si>
  <si>
    <t xml:space="preserve">RO-00311</t>
  </si>
  <si>
    <t xml:space="preserve">Sub-base de brita graduada tratada com cimento executada com vibroacabadora - brita produzida - Compactado na energia Intermodificada (Execução, incluído fornecimento e carga da brita, fornecimento e carga do cimento, exclui os transportes até a usina e pista)</t>
  </si>
  <si>
    <t xml:space="preserve">RO-00317</t>
  </si>
  <si>
    <t xml:space="preserve">Sub-base de concreto usinada em central de concreto de 150 t/h e compactada com rolo - brita comercial (Execução, incluindo o fornecimento e carga do cimento, brita e do concreto, exclui o transporte do cimento, brita e concreto)</t>
  </si>
  <si>
    <t xml:space="preserve">RO-00316</t>
  </si>
  <si>
    <t xml:space="preserve">Sub-base de concreto usinada em central de concreto de 150 t/h e compactada com rolo - brita produzida (Execução, incluindo o fornecimento e carga do cimento, brita e do concreto, exclui o transporte do cimento, brita e concreto)</t>
  </si>
  <si>
    <t xml:space="preserve">RO-00283</t>
  </si>
  <si>
    <t xml:space="preserve">Sub-base de solo estabilizado granulometricamente sem mistura com material de jazida - Compactado na energia intermediária (Execução, incluído escavação e carga do material de jazida, exclui o transporte)</t>
  </si>
  <si>
    <t xml:space="preserve">RO-00284</t>
  </si>
  <si>
    <t xml:space="preserve">Sub-base de solo estabilizado granulometricamente sem mistura com material de jazida - Compactado na energia intermodificada (Execução, incluído escavação e carga do material de jazida, exclui o transporte)</t>
  </si>
  <si>
    <t xml:space="preserve">RO-00299</t>
  </si>
  <si>
    <t xml:space="preserve">Sub-base estabilizada granulometricamente com mistura em usina de solo areia (50% - 50%), com material de jazida e areia comercial - Compactado na energia intermediária (Execução, incluído escavação e carga do material de jazida, fornecimento e carga da areia, exclui os transportes até a usina e pista)</t>
  </si>
  <si>
    <t xml:space="preserve">RO-00298</t>
  </si>
  <si>
    <t xml:space="preserve">Sub-base estabilizada granulometricamente com mistura em usina de solo areia (50% - 50%), com material de jazida e areia extraída - Compactado na energia intermediária (Execução, incluído escavação e carga do material de jazida, fornecimento e carga da areia, exclui os transportes até a usina e pista)</t>
  </si>
  <si>
    <t xml:space="preserve">RO-00301</t>
  </si>
  <si>
    <t xml:space="preserve">Sub-base estabilizada granulometricamente com mistura em usina de solo brita (30% - 70%), com material de jazida e brita comercial - Compactado na energia intermediária (Execução, incluído escavação e carga do material de jazida, fornecimento e carga da brita, exclui os transportes até a usina e pista)</t>
  </si>
  <si>
    <t xml:space="preserve">RO-00302</t>
  </si>
  <si>
    <t xml:space="preserve">Sub-base estabilizada granulometricamente com mistura em usina de solo brita (30% - 70%), com material de jazida e brita comercial - Compactado na energia intermodificada (Execução, incluído escavação e carga do material de jazida, fornecimento e carga da brita, exclui os transportes até a usina e pista)</t>
  </si>
  <si>
    <t xml:space="preserve">RO-00300</t>
  </si>
  <si>
    <t xml:space="preserve">Sub-base estabilizada granulometricamente com mistura em usina de solo brita (30% - 70%), com material de jazida e brita produzida - Compactado na energia intermediária (Execução, incluído escavação e carga do material de jazida, fornecimento e carga da brita, exclui os transportes até a usina e pista)</t>
  </si>
  <si>
    <t xml:space="preserve">RO-00303</t>
  </si>
  <si>
    <t xml:space="preserve">Sub-base estabilizada granulometricamente com mistura em usina de solo brita (30% - 70%) com material de jazida e brita produzida - Compactado na energia intermodificada (Execução, incluído escavação e carga do material de jazida, fornecimento e carga da brita, exclui os transportes até a usina e pista)</t>
  </si>
  <si>
    <t xml:space="preserve">RO-00291</t>
  </si>
  <si>
    <t xml:space="preserve">Sub-base estabilizada granulometricamente com mistura na pista de solo areia (50% - 50%), com material de jazida e areia comercial - Compactado na energia intermediária (Execução, incluído escavação e carga do material de jazida, fornecimento e carga da areia, exclui o transporte)</t>
  </si>
  <si>
    <t xml:space="preserve">RO-00290</t>
  </si>
  <si>
    <t xml:space="preserve">Sub-base estabilizada granulometricamente com mistura na pista de solo areia (50% - 50%), com material de jazida e areia extraída - Compactado na energia intermediária (Execução, incluído escavação e carga do material de jazida, fornecimento e carga da areia, exclui o transporte)</t>
  </si>
  <si>
    <t xml:space="preserve">RO-00293</t>
  </si>
  <si>
    <t xml:space="preserve">Sub-base estabilizada granulometricamente com mistura na pista de solo brita (30% - 70%), com material de jazida e brita comercial - Compactado na energia intermediária (Execução, incluído escavação e carga do material de jazida, fornecimento e carga da brita, exclui o transporte)</t>
  </si>
  <si>
    <t xml:space="preserve">RO-00295</t>
  </si>
  <si>
    <t xml:space="preserve">Sub-base estabilizada granulometricamente com mistura na pista de solo brita (30% - 70%), com material de jazida e brita comercial - Compactado na energia intermodificada (Execução, incluído escavação e carga do material de jazida, fornecimento e carga da brita, exclui o transporte)</t>
  </si>
  <si>
    <t xml:space="preserve">RO-00292</t>
  </si>
  <si>
    <t xml:space="preserve">Sub-base estabilizada granulometricamente com mistura na pista de solo brita (30% - 70%), com material de jazida e brita produzida - Compactado na energia intermediária (Execução, incluído escavação e carga do material de jazida, fornecimento e carga da brita, exclui o transporte)</t>
  </si>
  <si>
    <t xml:space="preserve">RO-00294</t>
  </si>
  <si>
    <t xml:space="preserve">Sub-base estabilizada granulometricamente com mistura na pista de solo brita (30% - 70%), com material de jazida e brita produzida - Compactado na energia intermodificada (Execução, incluído escavação e carga do material de jazida, fornecimento e carga da brita, exclui o transporte)</t>
  </si>
  <si>
    <t xml:space="preserve">RO-00285</t>
  </si>
  <si>
    <t xml:space="preserve">Sub-base estabilizada granulometricamente com mistura na pista de solos, com material de jazida - Compactado na energia intermediária (Execução, incluído escavação e carga dos materiais de jazida, exclui o transporte)</t>
  </si>
  <si>
    <t xml:space="preserve">RO-00286</t>
  </si>
  <si>
    <t xml:space="preserve">Sub-base estabilizada granulometricamente com mistura na pista de solos, com material de jazida - Compactado na energia intermodificada (Execução, incluído escavação e carga dos materiais de jazida, exclui o transporte)</t>
  </si>
  <si>
    <t xml:space="preserve">RO-00312</t>
  </si>
  <si>
    <t xml:space="preserve">Sub-base estabilizada granulometricamente, executada com recicladora, com mistura de solos, com material de jazida - Compactado na energia intermediária (Execução, incluído escavação e carga do material de jazida, exclui o transporte)</t>
  </si>
  <si>
    <t xml:space="preserve">RO-00314</t>
  </si>
  <si>
    <t xml:space="preserve">Sub-base estabilizada granulometricamente, executada com recicladora, com mistura solo areia (50% - 50%), com material de jazida e areia comercial - Compactado na energia intermediária (Execução, incluído escavação e carga do material de jazida, fornecimento e carga da areia, exclui o transporte)</t>
  </si>
  <si>
    <t xml:space="preserve">RO-00315</t>
  </si>
  <si>
    <t xml:space="preserve">Sub-base estabilizada granulometricamente, executada com recicladora, com mistura solo brita (30% - 70%), com material de jazida e brita comercial - Compactado na energia intermediária (Execução, incluído escavação e carga do material de jazida, fornecimento e carga da areia, exclui o transporte)</t>
  </si>
  <si>
    <t xml:space="preserve">RO-00272</t>
  </si>
  <si>
    <t xml:space="preserve">Subleito de solo melhorado com 3% de cal e mistura na pista com material de jazida - Compactado na energia normal (Execução, incluindo escavação e carga do material de jazida e o fornecimento e carga da cal, exclui o transporte)</t>
  </si>
  <si>
    <t xml:space="preserve">RO-00271</t>
  </si>
  <si>
    <t xml:space="preserve">Subleito melhorado com adição de 3% de cal - Compactado na energia normal (Execução, incluindo o fornecimento e carga da cal, exclui o transporte)</t>
  </si>
  <si>
    <t xml:space="preserve">RO-00442</t>
  </si>
  <si>
    <t xml:space="preserve">Tratamento antipó - areia comercial (Execução, incluindo o fornecimento e carga da areia, exclui o transporte da areia)</t>
  </si>
  <si>
    <t xml:space="preserve">RO-00441</t>
  </si>
  <si>
    <t xml:space="preserve">Tratamento antipó - areia extraída (Execução, incluindo o fornecimento e carga da areia, exclui o transporte da areia)</t>
  </si>
  <si>
    <t xml:space="preserve">RO-00428</t>
  </si>
  <si>
    <t xml:space="preserve">Tratamento superficial duplo com banho diluído - brita comercial (Execução, incluindo o fornecimento e carga da brita, exclui o transporte da brita e o fornecimento e transporte do material betuminoso até a obra)</t>
  </si>
  <si>
    <t xml:space="preserve">RO-00427</t>
  </si>
  <si>
    <t xml:space="preserve">Tratamento superficial duplo com banho diluído - brita produzida (Execução, incluindo o fornecimento e carga da brita, exclui o transporte da brita e o fornecimento e transporte do material betuminoso até a obra)</t>
  </si>
  <si>
    <t xml:space="preserve">RO-00430</t>
  </si>
  <si>
    <t xml:space="preserve">Tratamento superficial duplo com banho diluído com emulsão com polímero - brita comercial (Execução, incluindo o fornecimento e carga da brita, exclui o transporte da brita e o fornecimento e transporte do material betuminoso até a obra)</t>
  </si>
  <si>
    <t xml:space="preserve">RO-00429</t>
  </si>
  <si>
    <t xml:space="preserve">Tratamento superficial duplo com banho diluído com emulsão com polímero - brita produzida (Execução, incluindo o fornecimento e carga da brita, exclui o transporte da brita e o fornecimento e transporte do material betuminoso até a obra)</t>
  </si>
  <si>
    <t xml:space="preserve">RO-00424</t>
  </si>
  <si>
    <t xml:space="preserve">Tratamento superficial duplo com emulsão - brita comercial (Execução, incluindo o fornecimento e carga da brita, exclui o transporte da brita e o fornecimento e transporte do material betuminoso até a obra)</t>
  </si>
  <si>
    <t xml:space="preserve">RO-00423</t>
  </si>
  <si>
    <t xml:space="preserve">Tratamento superficial duplo com emulsão - brita produzida (Execução, incluindo o fornecimento e carga da brita, exclui o transporte da brita e o fornecimento e transporte do material betuminoso até a obra)</t>
  </si>
  <si>
    <t xml:space="preserve">RO-00426</t>
  </si>
  <si>
    <t xml:space="preserve">Tratamento superficial duplo com emulsão com polímero - brita comercial (Execução, incluindo o fornecimento e carga da brita, exclui o transporte da brita e o fornecimento e transporte do material betuminoso até a obra)</t>
  </si>
  <si>
    <t xml:space="preserve">RO-00425</t>
  </si>
  <si>
    <t xml:space="preserve">Tratamento superficial duplo com emulsão com polímero - brita produzida (Execução, incluindo o fornecimento e carga da brita, exclui o transporte da brita e o fornecimento e transporte do material betuminoso até a obra)</t>
  </si>
  <si>
    <t xml:space="preserve">RO-00418</t>
  </si>
  <si>
    <t xml:space="preserve">Tratamento superficial simples com banho diluído - brita comercial (Execução, incluindo o fornecimento e carga da brita, exclui o transporte da brita e o fornecimento e transporte do material betuminoso até a obra)</t>
  </si>
  <si>
    <t xml:space="preserve">RO-00417</t>
  </si>
  <si>
    <t xml:space="preserve">Tratamento superficial simples com banho diluído - brita produzida (Execução, incluindo o fornecimento e carga da brita, exclui o transporte da brita e o fornecimento e transporte do material betuminoso até a obra)</t>
  </si>
  <si>
    <t xml:space="preserve">RO-00420</t>
  </si>
  <si>
    <t xml:space="preserve">Tratamento superficial simples com banho diluído com emulsão com polímero - brita comercial (Execução, incluindo o fornecimento e carga da brita, exclui o transporte da brita e o fornecimento e transporte do material betuminoso até a obra)</t>
  </si>
  <si>
    <t xml:space="preserve">RO-00419</t>
  </si>
  <si>
    <t xml:space="preserve">Tratamento superficial simples com banho diluído com emulsão com polímero - brita produzida (Execução, incluindo o fornecimento e carga da brita, exclui o transporte da brita e o fornecimento e transporte do material betuminoso até a obra)</t>
  </si>
  <si>
    <t xml:space="preserve">RO-00414</t>
  </si>
  <si>
    <t xml:space="preserve">Tratamento superficial simples com emulsão - brita comercial (Execução, incluindo o fornecimento e carga da brita, exclui o transporte da brita e o fornecimento e transporte do material betuminoso até a obra)</t>
  </si>
  <si>
    <t xml:space="preserve">RO-00413</t>
  </si>
  <si>
    <t xml:space="preserve">Tratamento superficial simples com emulsão - brita produzida (Execução, incluindo o fornecimento e carga da brita, exclui o transporte da brita e o fornecimento e transporte do material betuminoso até a obra)</t>
  </si>
  <si>
    <t xml:space="preserve">RO-00416</t>
  </si>
  <si>
    <t xml:space="preserve">Tratamento superficial simples com emulsão com polímero - brita comercial (Execução, incluindo o fornecimento e carga da brita, exclui o transporte da brita e o fornecimento e transporte do material betuminoso até a obra)</t>
  </si>
  <si>
    <t xml:space="preserve">RO-00415</t>
  </si>
  <si>
    <t xml:space="preserve">Tratamento superficial simples com emulsão com polímero - brita produzida (Execução, incluindo o fornecimento e carga da brita, exclui o transporte da brita e o fornecimento e transporte do material betuminoso até a obra)</t>
  </si>
  <si>
    <t xml:space="preserve">RO-00438</t>
  </si>
  <si>
    <t xml:space="preserve">Tratamento superficial triplo com banho diluído - brita comercial (Execução, incluindo o fornecimento e carga da brita, exclui o transporte da brita e o fornecimento e transporte do material betuminoso até a obra)</t>
  </si>
  <si>
    <t xml:space="preserve">RO-00437</t>
  </si>
  <si>
    <t xml:space="preserve">Tratamento superficial triplo com banho diluído - brita produzida (Execução, incluindo o fornecimento e carga da brita, exclui o transporte da brita e o fornecimento e transporte do material betuminoso até a obra)</t>
  </si>
  <si>
    <t xml:space="preserve">RO-00440</t>
  </si>
  <si>
    <t xml:space="preserve">Tratamento superficial triplo com banho diluído com emulsão com polímero - brita comercial (Execução, incluindo o fornecimento e carga da brita, exclui o transporte da brita e o fornecimento e transporte do material betuminoso até a obra)</t>
  </si>
  <si>
    <t xml:space="preserve">RO-00439</t>
  </si>
  <si>
    <t xml:space="preserve">Tratamento superficial triplo com banho diluído com emulsão com polímero - brita produzida (Execução, incluindo o fornecimento e carga da brita, exclui o transporte da brita e o fornecimento e transporte do material betuminoso até a obra)</t>
  </si>
  <si>
    <t xml:space="preserve">RO-00434</t>
  </si>
  <si>
    <t xml:space="preserve">Tratamento superficial triplo com emulsão - brita comercial (Execução, incluindo o fornecimento e carga da brita, exclui o transporte da brita e o fornecimento e transporte do material betuminoso até a obra)</t>
  </si>
  <si>
    <t xml:space="preserve">RO-00433</t>
  </si>
  <si>
    <t xml:space="preserve">Tratamento superficial triplo com emulsão - brita produzida (Execução, incluindo o fornecimento e carga da brita, exclui o transporte da brita e o fornecimento e transporte do material betuminoso até a obra)</t>
  </si>
  <si>
    <t xml:space="preserve">RO-00436</t>
  </si>
  <si>
    <t xml:space="preserve">Tratamento superficial triplo com emulsão com polímero - brita comercial (Execução, incluindo o fornecimento e carga da brita, exclui o transporte da brita e o fornecimento e transporte do material betuminoso até a obra)</t>
  </si>
  <si>
    <t xml:space="preserve">RO-00435</t>
  </si>
  <si>
    <t xml:space="preserve">Tratamento superficial triplo com emulsão com polímero - brita produzida (Execução, incluindo o fornecimento e carga da brita, exclui o transporte da brita e o fornecimento e transporte do material betuminoso até a obra)</t>
  </si>
  <si>
    <t xml:space="preserve">RO-00385</t>
  </si>
  <si>
    <t xml:space="preserve">Varredura da superfície para execução de revestimento asfáltico</t>
  </si>
  <si>
    <t xml:space="preserve">Pavimento de Concreto</t>
  </si>
  <si>
    <t xml:space="preserve">RO-00489</t>
  </si>
  <si>
    <t xml:space="preserve">Cura com pintura asfáltica para camadas granulares executadas ou recicladas com adição de cimento (Execução, incluindo fornecimento e transporte dos materiais)</t>
  </si>
  <si>
    <t xml:space="preserve">RO-00490</t>
  </si>
  <si>
    <t xml:space="preserve">Cura com pintura asfáltica para pavimento de concreto compactado com rolo (Execução, incluindo fornecimento e transporte dos materiais)</t>
  </si>
  <si>
    <t xml:space="preserve">RO-00487</t>
  </si>
  <si>
    <t xml:space="preserve">Membrana plástica isolante e impermeabilizante com espessura de 0,2 mm - (Execução, incluindo fornecimento e transporte dos materiais)</t>
  </si>
  <si>
    <t xml:space="preserve">RO-00483</t>
  </si>
  <si>
    <t xml:space="preserve">Pavimento de concreto com equipamento de pequeno porte - areia e brita comerciais (Execução, incluindo o fornecimento e carga do cimento da areia e da brita, exclui o transporte do cimento da areia e da brita)</t>
  </si>
  <si>
    <t xml:space="preserve">RO-00484</t>
  </si>
  <si>
    <t xml:space="preserve">Pavimento de concreto com equipamento de pequeno porte - areia extraída e brita produzida (Execução, incluindo o fornecimento e carga do cimento da areia e da brita, exclui o transporte do cimento da areia e da brita)</t>
  </si>
  <si>
    <t xml:space="preserve">RO-00480</t>
  </si>
  <si>
    <t xml:space="preserve">Pavimento de concreto usinado em central de concreto de 150 t/h e aplicado com equipamento fôrma-trilho - areia e brita comerciais (Execução, incluindo o fornecimento e carga do cimeno, areia, brita e do concreto, exclui o transporte do cimento. areia, brita e concreto)</t>
  </si>
  <si>
    <t xml:space="preserve">RO-00479</t>
  </si>
  <si>
    <t xml:space="preserve">Pavimento de concreto usinado em central de concreto de 150 t/h e aplicado com equipamento fôrma-trilho - areia extraída e brita produzida (Execução, incluindo o fornecimento e carga do cimeno, areia, brita e do concreto, exclui o transporte do cimento. areia, brita e concreto)</t>
  </si>
  <si>
    <t xml:space="preserve">RO-00482</t>
  </si>
  <si>
    <t xml:space="preserve">Pavimento de concreto usinado em central de concreto de 150 t/h e aplicado com fôrmas deslizantes - areia e brita comerciais (Execução, incluindo o fornecimento e carga do cimeno, areia, brita e do concreto, exclui o transporte do cimento. areia, brita e concreto)</t>
  </si>
  <si>
    <t xml:space="preserve">RO-00481</t>
  </si>
  <si>
    <t xml:space="preserve">Pavimento de concreto usinado em central de concreto de 150 t/h e aplicado com fôrmas deslizantes - areia extraída e brita produzida (Execução, incluindo o fornecimento e carga do cimeno, areia, brita e do concreto, exclui o transporte do cimento. areia, brita e concreto)</t>
  </si>
  <si>
    <t xml:space="preserve">RO-00486</t>
  </si>
  <si>
    <t xml:space="preserve">Pavimento de concreto usinado em central de concreto de 150 t/h e compactado com rolo - brita comercial (Execução, incluindo o fornecimento e carga do cimeno, brita e do concreto, exclui o transporte do cimento, brita e concreto)</t>
  </si>
  <si>
    <t xml:space="preserve">RO-00485</t>
  </si>
  <si>
    <t xml:space="preserve">Pavimento de concreto usinado em central de concreto de 150 t/h e compactado com rolo - brita produzida (Execução, incluindo o fornecimento e carga do cimento, brita e do concreto, exclui o transporte do cimento, brita e concreto)</t>
  </si>
  <si>
    <t xml:space="preserve">RO-00488</t>
  </si>
  <si>
    <t xml:space="preserve">Serragem de juntas em pavimento de concreto, limpeza e enchimento com selante a frio(Execução, incluindo fornecimento e transporte dos materiais)</t>
  </si>
  <si>
    <t xml:space="preserve">Composições Auxiliares</t>
  </si>
  <si>
    <t xml:space="preserve">RO-00827</t>
  </si>
  <si>
    <t xml:space="preserve">Carga e manobra de aduelas de concreto pré-moldadas em cavalo mecânico com semirreboque 22 t - carga com caminhão guindauto de 45 t.m</t>
  </si>
  <si>
    <t xml:space="preserve">RO-00831</t>
  </si>
  <si>
    <t xml:space="preserve">Carga, manobra e descarga de agregados ou solos em caminhão basculante de 12 m³ - carga com carregadeira de 3,40 m³ e descarga em distribuidor autopropelido</t>
  </si>
  <si>
    <t xml:space="preserve">RO-00832</t>
  </si>
  <si>
    <t xml:space="preserve">Carga, manobra e descarga de agregados ou solos em caminhão basculante de 12 m³ - carga com carregadeira de 3,40 m³ e descarga em distribuidor rebocável</t>
  </si>
  <si>
    <t xml:space="preserve">RO-00833</t>
  </si>
  <si>
    <t xml:space="preserve">Carga, manobra e descarga de agregados ou solos em caminhão basculante de 12 m³ - carga com carregadeira de 3,40 m³ e descarga livre</t>
  </si>
  <si>
    <t xml:space="preserve">RO-00828</t>
  </si>
  <si>
    <t xml:space="preserve">Carga, manobra e descarga de agregados ou solos em caminhão basculante de 12 m³ - carga com carregadeira de 3,40 m³ (exclusa) e descarga em distribuidor autopropelido</t>
  </si>
  <si>
    <t xml:space="preserve">RO-00829</t>
  </si>
  <si>
    <t xml:space="preserve">Carga, manobra e descarga de agregados ou solos em caminhão basculante de 12 m³ - carga com carregadeira de 3,40 m³ (exclusa) e descarga em distribuidor rebocável</t>
  </si>
  <si>
    <t xml:space="preserve">RO-00830</t>
  </si>
  <si>
    <t xml:space="preserve">Carga, manobra e descarga de agregados ou solos em caminhão basculante de 12 m³ - carga com carregadeira de 3,40 m³ (exclusa) e descarga livre</t>
  </si>
  <si>
    <t xml:space="preserve">RO-00834</t>
  </si>
  <si>
    <t xml:space="preserve">Carga, manobra e descarga de agregados ou solos em caminhão basculante de 12 m³ - carga com escavadeira de 1,40 m³ (exclusa) e descarga livre</t>
  </si>
  <si>
    <t xml:space="preserve">RO-00836</t>
  </si>
  <si>
    <t xml:space="preserve">Carga, manobra e descarga de agregados ou solos em caminhão basculante de 12 m³ - carga em usina de solos de 300 t/h e descarga em distribuidor autopropelido</t>
  </si>
  <si>
    <t xml:space="preserve">RO-00837</t>
  </si>
  <si>
    <t xml:space="preserve">Carga, manobra e descarga de agregados ou solos em caminhão basculante de 12 m³ - carga em usina de solos de 300 t/h e descarga em vibroacabadora</t>
  </si>
  <si>
    <t xml:space="preserve">RO-00838</t>
  </si>
  <si>
    <t xml:space="preserve">Carga, manobra e descarga de agregados ou solos em caminhão basculante de 12 m³ - carga em usina de solos de 300 t/h e descarga livre</t>
  </si>
  <si>
    <t xml:space="preserve">RO-00835</t>
  </si>
  <si>
    <t xml:space="preserve">Carga, manobra e descarga de agregados ou solos em caminhão basculante de 12 m³ - carga em usina de 60 t/h (PMF) e descarga livre</t>
  </si>
  <si>
    <t xml:space="preserve">RO-00842</t>
  </si>
  <si>
    <t xml:space="preserve">Carga, manobra e descarga de agregados ou solos em caminhão basculante de 6 m³ - carga com carregadeira de 1,72 m³ e descarga em distribuidor autopropelido</t>
  </si>
  <si>
    <t xml:space="preserve">RO-00843</t>
  </si>
  <si>
    <t xml:space="preserve">Carga, manobra e descarga de agregados ou solos em caminhão basculante de 6 m³ - carga com carregadeira de 1,72 m³ e descarga em distribuidor rebocável</t>
  </si>
  <si>
    <t xml:space="preserve">RO-00844</t>
  </si>
  <si>
    <t xml:space="preserve">Carga, manobra e descarga de agregados ou solos em caminhão basculante de 6 m³ - carga com carregadeira de 1,72 m³ e descarga livre</t>
  </si>
  <si>
    <t xml:space="preserve">RO-00839</t>
  </si>
  <si>
    <t xml:space="preserve">Carga, manobra e descarga de agregados ou solos em caminhão basculante de 6 m³ - carga com carregadeira de 1,72 m³ (exclusa) e descarga em distribuidor autopropelido</t>
  </si>
  <si>
    <t xml:space="preserve">RO-00840</t>
  </si>
  <si>
    <t xml:space="preserve">Carga, manobra e descarga de agregados ou solos em caminhão basculante de 6 m³ - carga com carregadeira de 1,72 m³ (exclusa) e descarga em distribuidor rebocável</t>
  </si>
  <si>
    <t xml:space="preserve">RO-00846</t>
  </si>
  <si>
    <t xml:space="preserve">Carga, manobra e descarga de agregados ou solos em caminhão basculante de 6 m³ - carga com escavadeira de 1,40 m³ e descarga livre</t>
  </si>
  <si>
    <t xml:space="preserve">RO-00845</t>
  </si>
  <si>
    <t xml:space="preserve">Carga, manobra e descarga de agregados ou solos em caminhão basculante de 6 m³ - carga com escavadeira de 1,40 m³ (exclusa) e descarga livre</t>
  </si>
  <si>
    <t xml:space="preserve">RO-00848</t>
  </si>
  <si>
    <t xml:space="preserve">Carga, manobra e descarga de blocos de rocha em caminhão basculante de 8 m³ - carga com escavadeira de 1,40 m³ e descarga livre</t>
  </si>
  <si>
    <t xml:space="preserve">RO-00847</t>
  </si>
  <si>
    <t xml:space="preserve">Carga, manobra e descarga de blocos de rocha em caminhão basculante de 8 m³ - carga com escavadeira de 1,40 m³ (exclusa) e descarga livre</t>
  </si>
  <si>
    <t xml:space="preserve">RO-00849</t>
  </si>
  <si>
    <t xml:space="preserve">Carga, manobra e descarga de blocos de rocha em caminhão basculante de 8 m³ - carga com retroescavadeira de 0,29 m³ e descarga livre</t>
  </si>
  <si>
    <t xml:space="preserve">RO-00850</t>
  </si>
  <si>
    <t xml:space="preserve">Carga, manobra e descarga de cimento a granel em caminhão silo de 30 m³</t>
  </si>
  <si>
    <t xml:space="preserve">RO-00851</t>
  </si>
  <si>
    <t xml:space="preserve">Carga, manobra e descarga de concreto asfáltico com borracha em caminhão basculante de 12 m³ - carga em usina de asfalto 120 t/h e descarga em vibroacabadora</t>
  </si>
  <si>
    <t xml:space="preserve">RO-00852</t>
  </si>
  <si>
    <t xml:space="preserve">Carga, manobra e descarga de concreto com caminhão betoneira de 8 m³ - carga em central de concreto de 30 m³/h e descarga livre</t>
  </si>
  <si>
    <t xml:space="preserve">RO-6136</t>
  </si>
  <si>
    <t xml:space="preserve">RO-00853</t>
  </si>
  <si>
    <t xml:space="preserve">Carga, manobra e descarga de concreto com caminhão betoneira de 8 m³ - carga em central de concreto de 40 m³/h e descarga livre</t>
  </si>
  <si>
    <t xml:space="preserve">RO-6135</t>
  </si>
  <si>
    <t xml:space="preserve">Carga, manobra e descarga de concreto de cimento em caminhão basculante de 7 m³ - carga em central de concreto de 150 m³/h e descarga em vibroacabadora</t>
  </si>
  <si>
    <t xml:space="preserve">RO-6139</t>
  </si>
  <si>
    <t xml:space="preserve">Carga, manobra e descarga de fresagem contínua solta - espessura de 2,0 cm em caminhão basculante de 12 m³ - carga com fresadora e descarga livre</t>
  </si>
  <si>
    <t xml:space="preserve">RO-6140</t>
  </si>
  <si>
    <t xml:space="preserve">Carga, manobra e descarga de fresagem contínua solta - espessura de 3,0 cm em caminhão basculante de 12 m³ - carga com fresadora e descarga livre</t>
  </si>
  <si>
    <t xml:space="preserve">RO-6141</t>
  </si>
  <si>
    <t xml:space="preserve">Carga, manobra e descarga de fresagem contínua solta - espessura de 4,0 cm em caminhão basculante de 12 m³ - carga com fresadora e descarga livre</t>
  </si>
  <si>
    <t xml:space="preserve">RO-6142</t>
  </si>
  <si>
    <t xml:space="preserve">Carga, manobra e descarga de fresagem contínua solta - espessura de 5,0 cm em caminhão basculante de 12 m³ - carga com fresadora e descarga livre</t>
  </si>
  <si>
    <t xml:space="preserve">RO-6143</t>
  </si>
  <si>
    <t xml:space="preserve">Carga, manobra e descarga de fresagem descontínua solta - espessura de 2,0 cm em caminhão basculante de 12 m³ - carga com fresadora e descarga livre</t>
  </si>
  <si>
    <t xml:space="preserve">RO-6144</t>
  </si>
  <si>
    <t xml:space="preserve">Carga, manobra e descarga de fresagem descontínua solta - espessura de 3,0 cm em caminhão basculante de 12 m³ - carga com fresadora e descarga livre</t>
  </si>
  <si>
    <t xml:space="preserve">RO-6145</t>
  </si>
  <si>
    <t xml:space="preserve">Carga, manobra e descarga de fresagem descontínua solta - espessura de 4,0 cm em caminhão basculante de 12 m³ - carga com fresadora e descarga livre</t>
  </si>
  <si>
    <t xml:space="preserve">RO-6146</t>
  </si>
  <si>
    <t xml:space="preserve">Carga, manobra e descarga de fresagem descontínua solta - espessura de 5,0 cm em caminhão basculante de 12 m³ - carga com fresadora e descarga livre</t>
  </si>
  <si>
    <t xml:space="preserve">RO-00854</t>
  </si>
  <si>
    <t xml:space="preserve">Carga, manobra e descarga de materiais diversos em caminhão carroceria com capacidade de 11 t e com guindauto de 45 t.m</t>
  </si>
  <si>
    <t xml:space="preserve">RO-00855</t>
  </si>
  <si>
    <t xml:space="preserve">Carga, manobra e descarga de materiais diversos em caminhão carroceria com capacidade de 7 t e com guindauto de 20 t.m</t>
  </si>
  <si>
    <t xml:space="preserve">RO-00856</t>
  </si>
  <si>
    <t xml:space="preserve">Carga, manobra e descarga de materiais diversos em caminhão carroceria de 15 t - carga e descarga com caminhão guindauto de 20 t.m</t>
  </si>
  <si>
    <t xml:space="preserve">RO-00857</t>
  </si>
  <si>
    <t xml:space="preserve">Carga, manobra e descarga de materiais diversos em caminhão carroceria de 15 t - carga e descarga manuais</t>
  </si>
  <si>
    <t xml:space="preserve">RO-00858</t>
  </si>
  <si>
    <t xml:space="preserve">Carga, manobra e descarga de materiais diversos em caminhão carroceria de 5 t - carga e descarga manuais</t>
  </si>
  <si>
    <t xml:space="preserve">RO-00859</t>
  </si>
  <si>
    <t xml:space="preserve">Carga, manobra e descarga de materiais diversos em caminhão carroceria de 9 t - carga e descarga manuais</t>
  </si>
  <si>
    <t xml:space="preserve">RO-00860</t>
  </si>
  <si>
    <t xml:space="preserve">Carga, manobra e descarga de material demolido em caminhão basculante de 6 m³ - carga com carregadeira de 1,72 m³ e descarga livre</t>
  </si>
  <si>
    <t xml:space="preserve">RO-00861</t>
  </si>
  <si>
    <t xml:space="preserve">Carga, manobra e descarga de mistura betuminosa a frio em caminhão basculante de 12 m³ - carga em usina de 60 t/h (PMF) e descarga em vibroacabadora</t>
  </si>
  <si>
    <t xml:space="preserve">RO-00862</t>
  </si>
  <si>
    <t xml:space="preserve">Carga, manobra e descarga de mistura betuminosa a frio em caminhão basculante de 6 m³ - carga em usina de 60 t/h (PMF) e descarga em vibroacabadora</t>
  </si>
  <si>
    <t xml:space="preserve">RO-00863</t>
  </si>
  <si>
    <t xml:space="preserve">Carga, manobra e descarga de mistura betuminosa a frio em caminhão basculante de 6 m³ - carga em usina de 60 t/h (PMF) e descarga manual</t>
  </si>
  <si>
    <t xml:space="preserve">RO-00864</t>
  </si>
  <si>
    <t xml:space="preserve">Carga, manobra e descarga de mistura betuminosa a quente em caminhão basculante de 12 m³ - carga em usina de asfalto 120 t/h e descarga em vibroacabadora</t>
  </si>
  <si>
    <t xml:space="preserve">RO-00865</t>
  </si>
  <si>
    <t xml:space="preserve">Carga, manobra e descarga de mistura betuminosa a quente em caminhão basculante de 6 m³ - carga em usina de asfalto 120 t/h e descarga em vibroacabadora</t>
  </si>
  <si>
    <t xml:space="preserve">RO-00866</t>
  </si>
  <si>
    <t xml:space="preserve">Carga, manobra e descarga de mistura betuminosa a quente em caminhão basculante de 6 m³ - carga em usina de asfalto 120 t/h e descarga manual</t>
  </si>
  <si>
    <t xml:space="preserve">RO-00867</t>
  </si>
  <si>
    <t xml:space="preserve">Carga, manobra e descarga de mistura betuminosa a quente em caminhão com caçamba térmica de 6 m³ - carga em usina de asfalto de 120 t/h e descarga manual</t>
  </si>
  <si>
    <t xml:space="preserve">RO-00868</t>
  </si>
  <si>
    <t xml:space="preserve">Carga, manobra e descarga de trituração de galhos e troncos em caminhão basculante de 6 m³ - carga com trituradora e descarga livre</t>
  </si>
  <si>
    <t xml:space="preserve">RO-00872</t>
  </si>
  <si>
    <t xml:space="preserve">Carga, manobra e descarga de vigas pré-moldadas de até 500 kN em cavalo mecânico com dolly de 4 eixos com capacidade de 57 t</t>
  </si>
  <si>
    <t xml:space="preserve">RO-00869</t>
  </si>
  <si>
    <t xml:space="preserve">Carga, manobra e descarga de vigas pré-moldadas de 1.000 a 1.250 kN em cavalo mecânico com reboques de 5 e 4 eixos com capacidade de 130 t</t>
  </si>
  <si>
    <t xml:space="preserve">RO-00870</t>
  </si>
  <si>
    <t xml:space="preserve">Carga, manobra e descarga de vigas pré-moldadas de 500 a 750 kN em cavalo mecânico com dollys de 3 e 4 eixos com capacidade de 77 t</t>
  </si>
  <si>
    <t xml:space="preserve">RO-00871</t>
  </si>
  <si>
    <t xml:space="preserve">Carga, manobra e descarga de vigas pré-moldadas de 750 a 1.000 kN em cavalo mecânico com dollys de 5 e 4 eixos com capacidade de 111 t</t>
  </si>
  <si>
    <t xml:space="preserve">
TABELA REFERENCIAL DE PREÇOS UNITÁRIOS PARA CONSULTORIA E PROJETOS
</t>
  </si>
  <si>
    <t xml:space="preserve">TABELA REFERENCIAL DE PREÇOS UNITÁRIOS PARA CONSULTORIA E PROJETOS</t>
  </si>
  <si>
    <t xml:space="preserve">CONSULTORIA</t>
  </si>
  <si>
    <t xml:space="preserve">PROFISSIONAIS/CONSULTORES</t>
  </si>
  <si>
    <t xml:space="preserve">CO-33060</t>
  </si>
  <si>
    <t xml:space="preserve">ADVOGADO, NÍVEL JÚNIOR, INCLUSIVE ENCARGOS COMPLEMENTARES</t>
  </si>
  <si>
    <t xml:space="preserve">CO-33061</t>
  </si>
  <si>
    <t xml:space="preserve">ADVOGADO, NÍVEL PLENO, INCLUSIVE ENCARGOS COMPLEMENTARES</t>
  </si>
  <si>
    <t xml:space="preserve">CO-33062</t>
  </si>
  <si>
    <t xml:space="preserve">ADVOGADO, NÍVEL SÊNIOR, INCLUSIVE ENCARGOS COMPLEMENTARES</t>
  </si>
  <si>
    <t xml:space="preserve">CO-33116</t>
  </si>
  <si>
    <t xml:space="preserve">AJUDANTE DE TOPÓGRAFO/BALIZA, INCLUSIVE ENCARGOS COMPLEMENTARES</t>
  </si>
  <si>
    <t xml:space="preserve">CO-28409</t>
  </si>
  <si>
    <t xml:space="preserve">AJUDANTE ESPECIALIZADO, INCLUSIVE ENCARGOS COMPLEMENTARES</t>
  </si>
  <si>
    <t xml:space="preserve">CO-33089</t>
  </si>
  <si>
    <t xml:space="preserve">ANTROPÓLOGO, NÍVEL JÚNIOR, INCLUSIVE ENCARGOS COMPLEMENTARES</t>
  </si>
  <si>
    <t xml:space="preserve">CO-33090</t>
  </si>
  <si>
    <t xml:space="preserve">ANTROPÓLOGO, NÍVEL PLENO, INCLUSIVE ENCARGOS COMPLEMENTARES</t>
  </si>
  <si>
    <t xml:space="preserve">CO-33091</t>
  </si>
  <si>
    <t xml:space="preserve">ANTROPÓLOGO, NÍVEL SÊNIOR, INCLUSIVE ENCARGOS COMPLEMENTARES</t>
  </si>
  <si>
    <t xml:space="preserve">CO-33092</t>
  </si>
  <si>
    <t xml:space="preserve">ARQUEÓLOGO, NÍVEL JÚNIOR, INCLUSIVE ENCARGOS COMPLEMENTARES</t>
  </si>
  <si>
    <t xml:space="preserve">CO-33093</t>
  </si>
  <si>
    <t xml:space="preserve">ARQUEÓLOGO, NÍVEL PLENO, INCLUSIVE ENCARGOS COMPLEMENTARES</t>
  </si>
  <si>
    <t xml:space="preserve">CO-33095</t>
  </si>
  <si>
    <t xml:space="preserve">ARQUEÓLOGO, NÍVEL SÊNIOR, INCLUSIVE ENCARGOS COMPLEMENTARES</t>
  </si>
  <si>
    <t xml:space="preserve">CO-33063</t>
  </si>
  <si>
    <t xml:space="preserve">ASSISTENTE SOCIAL, NÍVEL JÚNIOR, INCLUSIVE ENCARGOS COMPLEMENTARES</t>
  </si>
  <si>
    <t xml:space="preserve">CO-33064</t>
  </si>
  <si>
    <t xml:space="preserve">ASSISTENTE SOCIAL, NÍVEL PLENO, INCLUSIVE ENCARGOS COMPLEMENTARES</t>
  </si>
  <si>
    <t xml:space="preserve">CO-33065</t>
  </si>
  <si>
    <t xml:space="preserve">ASSISTENTE SOCIAL, NÍVEL SÊNIOR, INCLUSIVE ENCARGOS COMPLEMENTARES</t>
  </si>
  <si>
    <t xml:space="preserve">CO-33067</t>
  </si>
  <si>
    <t xml:space="preserve">AUXILIAR ADMINISTRATIVO, INCLUSIVE ENCARGOS COMPLEMENTARES</t>
  </si>
  <si>
    <t xml:space="preserve">CO-33068</t>
  </si>
  <si>
    <t xml:space="preserve">AUXILIAR DE LABORATÓRIO, INCLUSIVE ENCARGOS COMPLEMENTARES</t>
  </si>
  <si>
    <t xml:space="preserve">CO-33069</t>
  </si>
  <si>
    <t xml:space="preserve">AUXILIAR DE TOPOGRAFIA, INCLUSIVE ENCARGOS COMPLEMENTARES</t>
  </si>
  <si>
    <t xml:space="preserve">CO-33066</t>
  </si>
  <si>
    <t xml:space="preserve">AUXILIAR/AJUDANTE DE OBRA, INCLUSIVE ENCARGOS COMPLEMENTARES</t>
  </si>
  <si>
    <t xml:space="preserve">CO-33070</t>
  </si>
  <si>
    <t xml:space="preserve">BIÓLOGO, NÍVEL JÚNIOR, INCLUSIVE ENCARGOS COMPLEMENTARES</t>
  </si>
  <si>
    <t xml:space="preserve">CO-33071</t>
  </si>
  <si>
    <t xml:space="preserve">BIÓLOGO, NÍVEL PLENO, INCLUSIVE ENCARGOS COMPLEMENTARES</t>
  </si>
  <si>
    <t xml:space="preserve">CO-33072</t>
  </si>
  <si>
    <t xml:space="preserve">BIÓLOGO, NÍVEL SÊNIOR, INCLUSIVE ENCARGOS COMPLEMENTARES</t>
  </si>
  <si>
    <t xml:space="preserve">CO-33073</t>
  </si>
  <si>
    <t xml:space="preserve">COORDENADOR AMBIENTAL, NÍVEL JÚNIOR, INCLUSIVE ENCARGOS COMPLEMENTARES</t>
  </si>
  <si>
    <t xml:space="preserve">CO-33107</t>
  </si>
  <si>
    <t xml:space="preserve">DESENHISTA TÉCNICO/CADISTA, INCLUSIVE ENCARGOS COMPLEMENTARES</t>
  </si>
  <si>
    <t xml:space="preserve">CO-33074</t>
  </si>
  <si>
    <t xml:space="preserve">ENGENHEIRO AGRIMENSOR, NÍVEL JÚNIOR, INCLUSIVE ENCARGOS COMPLEMENTARES</t>
  </si>
  <si>
    <t xml:space="preserve">CO-33075</t>
  </si>
  <si>
    <t xml:space="preserve">ENGENHEIRO AGRIMENSOR, NÍVEL PLENO, INCLUSIVE ENCARGOS COMPLEMENTARES</t>
  </si>
  <si>
    <t xml:space="preserve">CO-33076</t>
  </si>
  <si>
    <t xml:space="preserve">ENGENHEIRO AGRIMENSOR, NÍVEL SÊNIOR, INCLUSIVE ENCARGOS COMPLEMENTARES</t>
  </si>
  <si>
    <t xml:space="preserve">CO-33077</t>
  </si>
  <si>
    <t xml:space="preserve">ENGENHEIRO AGRÔNOMO, NÍVEL JÚNIOR, INCLUSIVE ENCARGOS COMPLEMENTARES</t>
  </si>
  <si>
    <t xml:space="preserve">CO-33078</t>
  </si>
  <si>
    <t xml:space="preserve">ENGENHEIRO AGRÔNOMO, NÍVEL PLENO, INCLUSIVE ENCARGOS COMPLEMENTARES</t>
  </si>
  <si>
    <t xml:space="preserve">CO-33079</t>
  </si>
  <si>
    <t xml:space="preserve">ENGENHEIRO AGRÔNOMO, NÍVEL SÊNIOR, INCLUSIVE ENCARGOS COMPLEMENTARES</t>
  </si>
  <si>
    <t xml:space="preserve">CO-33080</t>
  </si>
  <si>
    <t xml:space="preserve">ENGENHEIRO AMBIENTAL, NÍVEL JÚNIOR, INCLUSIVE ENCARGOS COMPLEMENTARES</t>
  </si>
  <si>
    <t xml:space="preserve">CO-33081</t>
  </si>
  <si>
    <t xml:space="preserve">ENGENHEIRO AMBIENTAL, NÍVEL PLENO, INCLUSIVE ENCARGOS COMPLEMENTARES</t>
  </si>
  <si>
    <t xml:space="preserve">CO-33082</t>
  </si>
  <si>
    <t xml:space="preserve">ENGENHEIRO AMBIENTAL, NÍVEL SÊNIOR, INCLUSIVE ENCARGOS COMPLEMENTARES</t>
  </si>
  <si>
    <t xml:space="preserve">CO-27337</t>
  </si>
  <si>
    <t xml:space="preserve">ENGENHEIRO/ARQUITETO, NÍVEL CONSULTOR ESPECIAL, INCLUSIVE ENCARGOS COMPLEMENTARES</t>
  </si>
  <si>
    <t xml:space="preserve">CO-27339</t>
  </si>
  <si>
    <t xml:space="preserve">ENGENHEIRO/ARQUITETO, NÍVEL CONSULTOR, INCLUSIVE ENCARGOS COMPLEMENTARES</t>
  </si>
  <si>
    <t xml:space="preserve">CO-27342</t>
  </si>
  <si>
    <t xml:space="preserve">ENGENHEIRO/ARQUITETO, NÍVEL COORDENADOR, INCLUSIVE ENCARGOS COMPLEMENTARES</t>
  </si>
  <si>
    <t xml:space="preserve">CO-27348</t>
  </si>
  <si>
    <t xml:space="preserve">ENGENHEIRO/ARQUITETO, NÍVEL JÚNIOR, INCLUSIVE ENCARGOS COMPLEMENTARES</t>
  </si>
  <si>
    <t xml:space="preserve">CO-27347</t>
  </si>
  <si>
    <t xml:space="preserve">ENGENHEIRO/ARQUITETO, NÍVEL PLENO, INCLUSIVE ENCARGOS COMPLEMENTARES</t>
  </si>
  <si>
    <t xml:space="preserve">CO-27344</t>
  </si>
  <si>
    <t xml:space="preserve">ENGENHEIRO/ARQUITETO, NÍVEL SÊNIOR, INCLUSIVE ENCARGOS COMPLEMENTARES</t>
  </si>
  <si>
    <t xml:space="preserve">DIÁRIA</t>
  </si>
  <si>
    <t xml:space="preserve">CO-24324</t>
  </si>
  <si>
    <t xml:space="preserve">DIÁRIA DE VIAGEM COM OU SEM PERNOITE, INCLUSIVE ALIMENTAÇÃO</t>
  </si>
  <si>
    <t xml:space="preserve">VEÍCULOS PARA VISTORIA/SUPERVISÃO</t>
  </si>
  <si>
    <t xml:space="preserve">CO-27674</t>
  </si>
  <si>
    <t xml:space="preserve">VEÍCULO TIPO MINIVAN, COM CAPACIDADE PARA SETE (7) LUGARES, OBEDECIDOS OS SEGUINTES REQUISITOS MÍNIMOS: TER NO MÁXIMO UM (1) ANO DE USO, ATÉ 20.000KM RODADOS, POTÊNCIA MÍNIMA DE 110CV, DIREÇÃO ASSISTIDA, AR CONDICIONADO, DESEMBAÇADOR DE VIDROS, RÁDIO AM/FM, EMPLACADO, COM SEGURO TOTAL (CUSTO FIXO), EXCLUSIVE QUILÔMETRO RODADO (CUSTO VARIÁVEL)</t>
  </si>
  <si>
    <t xml:space="preserve">CO-27675</t>
  </si>
  <si>
    <t xml:space="preserve">VEÍCULO TIPO MINIVAN, COM CAPACIDADE PARA SETE (7) LUGARES, OBEDECIDOS OS SEGUINTES REQUISITOS MÍNIMOS: TER NO MÁXIMO UM (1) ANO DE USO, ATÉ 20.000KM RODADOS, POTÊNCIA MÍNIMA DE 110CV, DIREÇÃO ASSISTIDA, AR CONDICIONADO, DESEMBAÇADOR DE VIDROS, RÁDIO AM/FM, EMPLACADO, COM SEGURO TOTAL, INCLUSIVE MANUTENÇÃO E COMBUSTÍVEL (CUSTO VARIÁVEL)</t>
  </si>
  <si>
    <t xml:space="preserve">CO-28364</t>
  </si>
  <si>
    <t xml:space="preserve">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(CUSTO FIXO), EXCLUSIVE QUILÔMETRO RODADO (CUSTO VARIÁVEL)</t>
  </si>
  <si>
    <t xml:space="preserve">CO-28366</t>
  </si>
  <si>
    <t xml:space="preserve">VEÍCULO TIPO PICAPE LEVE, COM CAPACIDADE PARA CINCO (5) LUGARES, OBEDECIDOS OS SEGUINTES REQUISITOS MÍNIMOS: TER NO MÁXIMO UM (1) ANO DE USO, ATÉ 20.000KM RODADOS, POTÊNCIA MÍNIMA DE 100CV, DIREÇÃO ASSISTIDA, AR CONDICIONADO, DESEMBAÇADOR DE VIDROS, RÁDIO AM/FM, EMPLACADO, COM SEGURO TOTAL, INCLUSIVE MANUTENÇÃO E COMBUSTÍVEL (CUSTO VARIÁVEL)</t>
  </si>
  <si>
    <t xml:space="preserve">CO-27676</t>
  </si>
  <si>
    <t xml:space="preserve">VEÍCULO TIPO VAN, COM CAPACIDADE PARA QUINZE (15) LUGARES, OBEDECIDOS OS SEGUINTES REQUISITOS MÍNIMOS: TER NO MÁXIMO UM (1) ANO DE USO, ATÉ 20.000KM RODADOS, POTÊNCIA MÍNIMA DE 130CV, DIREÇÃO ASSISTIDA, AR CONDICIONADO, DESEMBAÇADOR DE VIDROS, RÁDIO AM/FM, EMPLACADO, COM SEGURO TOTAL (CUSTO FIXO), EXCLUSIVE QUILÔMETRO RODADO (CUSTO VARIÁVEL)</t>
  </si>
  <si>
    <t xml:space="preserve">CO-27677</t>
  </si>
  <si>
    <t xml:space="preserve">VEÍCULO TIPO VAN, COM CAPACIDADE PARA QUINZE (15) LUGARES, OBEDECIDOS OS SEGUINTES REQUISITOS MÍNIMOS: TER NO MÁXIMO UM (1) ANO DE USO, ATÉ 20.000KM RODADOS, POTÊNCIA MÍNIMA DE 130CV, DIREÇÃO ASSISTIDA, AR CONDICIONADO, DESEMBAÇADOR DE VIDROS, RÁDIO AM/FM, EMPLACADO, COM SEGURO TOTAL, INCLUSIVE MANUTENÇÃO E COMBUSTÍVEL (CUSTO VARIÁVEL)</t>
  </si>
  <si>
    <t xml:space="preserve">PROJETO</t>
  </si>
  <si>
    <t xml:space="preserve">LEVANTAMENTO PLANIALTIMÉTRICO</t>
  </si>
  <si>
    <t xml:space="preserve">CO-27369</t>
  </si>
  <si>
    <t xml:space="preserve">LEVANTAMENTO PLANIALTIMÉTRICO E CADASTRAL - TERRENO MAIOR QUE 50.001 M2</t>
  </si>
  <si>
    <t xml:space="preserve">CO-27361</t>
  </si>
  <si>
    <t xml:space="preserve">LEVANTAMENTO PLANIALTIMÉTRICO E CADASTRAL -TERRENO ATÉ 2.000 M2</t>
  </si>
  <si>
    <t xml:space="preserve">CO-27367</t>
  </si>
  <si>
    <t xml:space="preserve">LEVANTAMENTO PLANIALTIMÉTRICO E CADASTRAL -TERRENO DE 10.001 A 50.000 M2</t>
  </si>
  <si>
    <t xml:space="preserve">CO-27363</t>
  </si>
  <si>
    <t xml:space="preserve">LEVANTAMENTO PLANIALTIMÉTRICO E CADASTRAL -TERRENO DE 2.001 A 10.000 M2</t>
  </si>
  <si>
    <t xml:space="preserve">PLANILHAS ORÇAMENTÁRIAS</t>
  </si>
  <si>
    <t xml:space="preserve">CO-27397</t>
  </si>
  <si>
    <t xml:space="preserve">PLANILHA ORÇAMENTÁRIA PARA CONSTRUÇÕES NOVAS - ÁREA ACIMA DE 10.000 M2</t>
  </si>
  <si>
    <t xml:space="preserve">CO-27390</t>
  </si>
  <si>
    <t xml:space="preserve">PLANILHA ORÇAMENTÁRIA PARA CONSTRUÇÕES NOVAS - ÁREA ATÉ 1.000 M2</t>
  </si>
  <si>
    <t xml:space="preserve">CO-27391</t>
  </si>
  <si>
    <t xml:space="preserve">PLANILHA ORÇAMENTÁRIA PARA CONSTRUÇÕES NOVAS - ÁREA DE 1.001 M2 A 2.000 M2</t>
  </si>
  <si>
    <t xml:space="preserve">CO-27392</t>
  </si>
  <si>
    <t xml:space="preserve">PLANILHA ORÇAMENTÁRIA PARA CONSTRUÇÕES NOVAS - ÁREA DE 2.001 M2 A 4.000 M2</t>
  </si>
  <si>
    <t xml:space="preserve">CO-27394</t>
  </si>
  <si>
    <t xml:space="preserve">PLANILHA ORÇAMENTÁRIA PARA CONSTRUÇÕES NOVAS - ÁREA DE 4.001 M2 A 6.000 M2</t>
  </si>
  <si>
    <t xml:space="preserve">CO-27395</t>
  </si>
  <si>
    <t xml:space="preserve">PLANILHA ORÇAMENTÁRIA PARA CONSTRUÇÕES NOVAS - ÁREA DE 6.001 M2 A 8.000 M2</t>
  </si>
  <si>
    <t xml:space="preserve">CO-27396</t>
  </si>
  <si>
    <t xml:space="preserve">PLANILHA ORÇAMENTÁRIA PARA CONSTRUÇÕES NOVAS - ÁREA DE 8.001 M2 A 10.000 M2</t>
  </si>
  <si>
    <t xml:space="preserve">CO-27413</t>
  </si>
  <si>
    <t xml:space="preserve">PLANILHA ORÇAMENTÁRIA PARA OBRAS DE INFRAESTRUTURA</t>
  </si>
  <si>
    <t xml:space="preserve">CO-27388</t>
  </si>
  <si>
    <t xml:space="preserve">PLANILHA ORÇAMENTÁRIA PARA PROJETOS DE IMPLANTAÇÃO DE EDIFICAÇÃO - ÁREA ACIMA DE 16.000 M2</t>
  </si>
  <si>
    <t xml:space="preserve">CO-27382</t>
  </si>
  <si>
    <t xml:space="preserve">PLANILHA ORÇAMENTÁRIA PARA PROJETOS DE IMPLANTAÇÃO DE EDIFICAÇÃO - ÁREA DE 11.001 M2 ATÉ 13.000 M2</t>
  </si>
  <si>
    <t xml:space="preserve">CO-27385</t>
  </si>
  <si>
    <t xml:space="preserve">PLANILHA ORÇAMENTÁRIA PARA PROJETOS DE IMPLANTAÇÃO DE EDIFICAÇÃO - ÁREA DE 13.001 M2 ATÉ 16.000 M2</t>
  </si>
  <si>
    <t xml:space="preserve">CO-27375</t>
  </si>
  <si>
    <t xml:space="preserve">PLANILHA ORÇAMENTÁRIA PARA PROJETOS DE IMPLANTAÇÃO DE EDIFICAÇÃO - ÁREA DE 6.001 M2 ATÉ 7.000 M2</t>
  </si>
  <si>
    <t xml:space="preserve">CO-27378</t>
  </si>
  <si>
    <t xml:space="preserve">PLANILHA ORÇAMENTÁRIA PARA PROJETOS DE IMPLANTAÇÃO DE EDIFICAÇÃO - ÁREA DE 7.001 M2 ATÉ 9.000 M2</t>
  </si>
  <si>
    <t xml:space="preserve">CO-27380</t>
  </si>
  <si>
    <t xml:space="preserve">PLANILHA ORÇAMENTÁRIA PARA PROJETOS DE IMPLANTAÇÃO DE EDIFICAÇÃO - ÁREA DE 9.001 M2 ATÉ 11.000 M2</t>
  </si>
  <si>
    <t xml:space="preserve">CO-27372</t>
  </si>
  <si>
    <t xml:space="preserve">PLANILHA ORÇAMENTÁRIA PARA PROJETOS DE IMPLANTAÇÃO DE EDIFICAÇÃO ÁREA ATÉ 6.000 M2</t>
  </si>
  <si>
    <t xml:space="preserve">CO-27405</t>
  </si>
  <si>
    <t xml:space="preserve">PLANILHA ORÇAMENTÁRIA PARA REFORMA E/OU AMPLIAÇÃO DE EDIFICAÇÕES EXISTENTES - ÁREA ACIMA DE 10.000 M2</t>
  </si>
  <si>
    <t xml:space="preserve">CO-27400</t>
  </si>
  <si>
    <t xml:space="preserve">PLANILHA ORÇAMENTÁRIA PARA REFORMA E/OU AMPLIAÇÃO DE EDIFICAÇÕES EXISTENTES - ÁREA DE 1.001 M2 A 2.000 M2</t>
  </si>
  <si>
    <t xml:space="preserve">CO-27401</t>
  </si>
  <si>
    <t xml:space="preserve">PLANILHA ORÇAMENTÁRIA PARA REFORMA E/OU AMPLIAÇÃO DE EDIFICAÇÕES EXISTENTES - ÁREA DE 2.001 M2 A 4.000 M2</t>
  </si>
  <si>
    <t xml:space="preserve">CO-27402</t>
  </si>
  <si>
    <t xml:space="preserve">PLANILHA ORÇAMENTÁRIA PARA REFORMA E/OU AMPLIAÇÃO DE EDIFICAÇÕES EXISTENTES - ÁREA DE 4.001 M2 A 6.000 M2</t>
  </si>
  <si>
    <t xml:space="preserve">CO-27403</t>
  </si>
  <si>
    <t xml:space="preserve">PLANILHA ORÇAMENTÁRIA PARA REFORMA E/OU AMPLIAÇÃO DE EDIFICAÇÕES EXISTENTES - ÁREA DE 6.001 M2 A 8.000 M2</t>
  </si>
  <si>
    <t xml:space="preserve">CO-27404</t>
  </si>
  <si>
    <t xml:space="preserve">PLANILHA ORÇAMENTÁRIA PARA REFORMA E/OU AMPLIAÇÃO DE EDIFICAÇÕES EXISTENTES - ÁREA DE 8.001 M2 A 10.000 M2</t>
  </si>
  <si>
    <t xml:space="preserve">CO-27399</t>
  </si>
  <si>
    <t xml:space="preserve">PLANILHA ORÇAMENTÁRIA PARA REFORMA E/OU AMPLIAÇÃO DE EDIFICAÇÕES EXISTENTES- ÁREA ATÉ 1.000 M2</t>
  </si>
  <si>
    <t xml:space="preserve">CO-27412</t>
  </si>
  <si>
    <t xml:space="preserve">PLANILHA ORÇAMENTÁRIA PARA REFORMA E/OU AMPLIAÇÃO DE PATRIMÔNIOS HISTÓRICOS - ÁREA ACIMA DE 10.000 M2</t>
  </si>
  <si>
    <t xml:space="preserve">CO-27406</t>
  </si>
  <si>
    <t xml:space="preserve">PLANILHA ORÇAMENTÁRIA PARA REFORMA E/OU AMPLIAÇÃO DE PATRIMÔNIOS HISTÓRICOS - ÁREA ATÉ 1.000 M2</t>
  </si>
  <si>
    <t xml:space="preserve">CO-27407</t>
  </si>
  <si>
    <t xml:space="preserve">PLANILHA ORÇAMENTÁRIA PARA REFORMA E/OU AMPLIAÇÃO DE PATRIMÔNIOS HISTÓRICOS - ÁREA DE 1.001 M2 A 2.000 M2</t>
  </si>
  <si>
    <t xml:space="preserve">CO-27408</t>
  </si>
  <si>
    <t xml:space="preserve">PLANILHA ORÇAMENTÁRIA PARA REFORMA E/OU AMPLIAÇÃO DE PATRIMÔNIOS HISTÓRICOS - ÁREA DE 2.001 M2 A 4.000 M2</t>
  </si>
  <si>
    <t xml:space="preserve">CO-27409</t>
  </si>
  <si>
    <t xml:space="preserve">PLANILHA ORÇAMENTÁRIA PARA REFORMA E/OU AMPLIAÇÃO DE PATRIMÔNIOS HISTÓRICOS - ÁREA DE 4.001 M2 A 6.000 M2</t>
  </si>
  <si>
    <t xml:space="preserve">CO-27410</t>
  </si>
  <si>
    <t xml:space="preserve">PLANILHA ORÇAMENTÁRIA PARA REFORMA E/OU AMPLIAÇÃO DE PATRIMÔNIOS HISTÓRICOS - ÁREA DE 6.001 M2 A 8.000 M2</t>
  </si>
  <si>
    <t xml:space="preserve">CO-27411</t>
  </si>
  <si>
    <t xml:space="preserve">PLANILHA ORÇAMENTÁRIA PARA REFORMA E/OU AMPLIAÇÃO DE PATRIMÔNIOS HISTÓRICOS - ÁREA DE 8.001 M2 A 10.000 M2</t>
  </si>
  <si>
    <t xml:space="preserve">PROJETOS DE EDIFICAÇÃO</t>
  </si>
  <si>
    <t xml:space="preserve">CO-27417</t>
  </si>
  <si>
    <t xml:space="preserve">ANTEPROJETO DE EDIFICAÇÃO - ÁREA &gt; 3.000 M2</t>
  </si>
  <si>
    <t xml:space="preserve">CO-27414</t>
  </si>
  <si>
    <t xml:space="preserve">ANTEPROJETO DE EDIFICAÇÃO - ÁREA &lt;= 600 M2</t>
  </si>
  <si>
    <t xml:space="preserve">CO-27416</t>
  </si>
  <si>
    <t xml:space="preserve">ANTEPROJETO DE EDIFICAÇÃO - 1.500 M2 &lt; ÁREA &lt;= 3.000 M2</t>
  </si>
  <si>
    <t xml:space="preserve">CO-27415</t>
  </si>
  <si>
    <t xml:space="preserve">ANTEPROJETO DE EDIFICAÇÃO - 600 M2 &lt; ÁREA &lt;= 1.500 M2</t>
  </si>
  <si>
    <t xml:space="preserve">CO-27418</t>
  </si>
  <si>
    <t xml:space="preserve">ANTEPROJETO DE IMPLANTAÇÃO DE EDIFICAÇÃO PADRÃO COM ÁREA DE PROJEÇÃO &lt; = 600 M2</t>
  </si>
  <si>
    <t xml:space="preserve">CO-27421</t>
  </si>
  <si>
    <t xml:space="preserve">ANTEPROJETO DE IMPLANTAÇÃO DE EDIFICAÇÃO PADRÃO COM ÁREA DE PROJEÇÃO &gt; 3.000 M2</t>
  </si>
  <si>
    <t xml:space="preserve">CO-27420</t>
  </si>
  <si>
    <t xml:space="preserve">ANTEPROJETO DE IMPLANTAÇÃO DE EDIFICAÇÃO PADRÃO COM 1.500 &lt; ÁREA DE PROJEÇÃO &lt;= 3.000 M2</t>
  </si>
  <si>
    <t xml:space="preserve">CO-27419</t>
  </si>
  <si>
    <t xml:space="preserve">ANTEPROJETO DE IMPLANTAÇÃO DE EDIFICAÇÃO PADRÃO COM 600 M2 &lt; ÁREA DE PROJEÇÃO = 1.500 M2</t>
  </si>
  <si>
    <t xml:space="preserve">CO-27493</t>
  </si>
  <si>
    <t xml:space="preserve">COMPATIBILIZAÇÃO DE PROJETOS COM ACIMA DE 100.000 M2</t>
  </si>
  <si>
    <t xml:space="preserve">CO-27487</t>
  </si>
  <si>
    <t xml:space="preserve">COMPATIBILIZAÇÃO DE PROJETOS COM ÁREA ATÉ 10.000 M2</t>
  </si>
  <si>
    <t xml:space="preserve">CO-27488</t>
  </si>
  <si>
    <t xml:space="preserve">COMPATIBILIZAÇÃO DE PROJETOS COM ÁREA DE 10.001 M2 ATÉ 20.000 M2</t>
  </si>
  <si>
    <t xml:space="preserve">CO-27489</t>
  </si>
  <si>
    <t xml:space="preserve">COMPATIBILIZAÇÃO DE PROJETOS COM ÁREA DE 20.001 M2 ATÉ 40.000 M2</t>
  </si>
  <si>
    <t xml:space="preserve">CO-27490</t>
  </si>
  <si>
    <t xml:space="preserve">COMPATIBILIZAÇÃO DE PROJETOS COM ÁREA DE 40.001 M2 ATÉ 60.000 M2</t>
  </si>
  <si>
    <t xml:space="preserve">CO-27491</t>
  </si>
  <si>
    <t xml:space="preserve">COMPATIBILIZAÇÃO DE PROJETOS COM ÁREA DE 60.001 M2 ATÉ 80.000 M2</t>
  </si>
  <si>
    <t xml:space="preserve">CO-27492</t>
  </si>
  <si>
    <t xml:space="preserve">COMPATIBILIZAÇÃO DE PROJETOS COM ÁREA DE 80.001 M2 ATÉ 100.000 M2</t>
  </si>
  <si>
    <t xml:space="preserve">CO-27494</t>
  </si>
  <si>
    <t xml:space="preserve">COORDENAÇÃO DE PROJETOS</t>
  </si>
  <si>
    <t xml:space="preserve">CO-27486</t>
  </si>
  <si>
    <t xml:space="preserve">DESENHO DE CADASTRO DE CONSTRUÇÕES EXISTENTES</t>
  </si>
  <si>
    <t xml:space="preserve">PR A1</t>
  </si>
  <si>
    <t xml:space="preserve">CO-27470</t>
  </si>
  <si>
    <t xml:space="preserve">DESENHO E CÓPIA DE PROJETOS</t>
  </si>
  <si>
    <t xml:space="preserve">CO-27423</t>
  </si>
  <si>
    <t xml:space="preserve">DESENVOLVIMENTO E DETALHAMENTO DE PROJETO ARQUITETÔNICO</t>
  </si>
  <si>
    <t xml:space="preserve">CO-27482</t>
  </si>
  <si>
    <t xml:space="preserve">DESENVOLVIMENTO E DETALHAMENTO DE PROJETOS COMPLEMENTARES</t>
  </si>
  <si>
    <t xml:space="preserve">CO-27483</t>
  </si>
  <si>
    <t xml:space="preserve">PERSPECTIVA COLORIDA (50X70)CM</t>
  </si>
  <si>
    <t xml:space="preserve">CO-27485</t>
  </si>
  <si>
    <t xml:space="preserve">PLANTA HUMANIZADA COLORIDA (50X70)CM</t>
  </si>
  <si>
    <t xml:space="preserve">CO-27471</t>
  </si>
  <si>
    <t xml:space="preserve">PROJETO DE LAYOUT</t>
  </si>
  <si>
    <t xml:space="preserve">CO-27477</t>
  </si>
  <si>
    <t xml:space="preserve">PROJETO EXECUTIVO DE ACÚSTICA</t>
  </si>
  <si>
    <t xml:space="preserve">CO-27478</t>
  </si>
  <si>
    <t xml:space="preserve">PROJETO EXECUTIVO DE AQUECIMENTO SOLAR E REDE DE ÁGUA QUENTE</t>
  </si>
  <si>
    <t xml:space="preserve">CO-27429</t>
  </si>
  <si>
    <t xml:space="preserve">PROJETO EXECUTIVO DE AR CONDICIONADO/VENTILAÇÃO/CLIMATIZAÇÃO</t>
  </si>
  <si>
    <t xml:space="preserve">CO-27422</t>
  </si>
  <si>
    <t xml:space="preserve">PROJETO EXECUTIVO DE ARQUITETURA</t>
  </si>
  <si>
    <t xml:space="preserve">CO-27432</t>
  </si>
  <si>
    <t xml:space="preserve">PROJETO EXECUTIVO DE CABEAMENTO ESTRUTURADO</t>
  </si>
  <si>
    <t xml:space="preserve">CO-27426</t>
  </si>
  <si>
    <t xml:space="preserve">PROJETO EXECUTIVO DE DRENAGEM PLUVIAL</t>
  </si>
  <si>
    <t xml:space="preserve">CO-27473</t>
  </si>
  <si>
    <t xml:space="preserve">PROJETO EXECUTIVO DE ENGRADAMENTO METÁLICO</t>
  </si>
  <si>
    <t xml:space="preserve">CO-27427</t>
  </si>
  <si>
    <t xml:space="preserve">PROJETO EXECUTIVO DE ESTRUTURA DE CONCRETO</t>
  </si>
  <si>
    <t xml:space="preserve">CO-27428</t>
  </si>
  <si>
    <t xml:space="preserve">PROJETO EXECUTIVO DE ESTRUTURA METÁLICA</t>
  </si>
  <si>
    <t xml:space="preserve">CO-27480</t>
  </si>
  <si>
    <t xml:space="preserve">PROJETO EXECUTIVO DE GASES MEDICINAIS</t>
  </si>
  <si>
    <t xml:space="preserve">CO-27481</t>
  </si>
  <si>
    <t xml:space="preserve">PROJETO EXECUTIVO DE GLP</t>
  </si>
  <si>
    <t xml:space="preserve">CO-27475</t>
  </si>
  <si>
    <t xml:space="preserve">PROJETO EXECUTIVO DE IMPERMEABILIZAÇÃO</t>
  </si>
  <si>
    <t xml:space="preserve">CO-27433</t>
  </si>
  <si>
    <t xml:space="preserve">PROJETO EXECUTIVO DE INFRAESTRUTURA DE CABEAMENTO ESTRUTURADO/CFTV/ALARME/SEGURANÇA/SONORIZAÇÃO</t>
  </si>
  <si>
    <t xml:space="preserve">CO-27431</t>
  </si>
  <si>
    <t xml:space="preserve">PROJETO EXECUTIVO DE INSTALAÇÕES ELÉTRICAS</t>
  </si>
  <si>
    <t xml:space="preserve">CO-27479</t>
  </si>
  <si>
    <t xml:space="preserve">PROJETO EXECUTIVO DE INSTALAÇÕES FLUIDO MECÂNICAS</t>
  </si>
  <si>
    <t xml:space="preserve">CO-27430</t>
  </si>
  <si>
    <t xml:space="preserve">PROJETO EXECUTIVO DE INSTALAÇÕES HIDROSSANITÁRIAS</t>
  </si>
  <si>
    <t xml:space="preserve">CO-27474</t>
  </si>
  <si>
    <t xml:space="preserve">PROJETO EXECUTIVO DE IRRIGAÇÃO</t>
  </si>
  <si>
    <t xml:space="preserve">CO-27476</t>
  </si>
  <si>
    <t xml:space="preserve">PROJETO EXECUTIVO DE PAISAGISMO</t>
  </si>
  <si>
    <t xml:space="preserve">CO-27468</t>
  </si>
  <si>
    <t xml:space="preserve">PROJETO EXECUTIVO DE PREVENÇÃO E COMBATE A INCÊNDIO</t>
  </si>
  <si>
    <t xml:space="preserve">CO-27469</t>
  </si>
  <si>
    <t xml:space="preserve">PROJETO EXECUTIVO DE PROGRAMAÇÃO VISUAL</t>
  </si>
  <si>
    <t xml:space="preserve">CO-27434</t>
  </si>
  <si>
    <t xml:space="preserve">PROJETO EXECUTIVO DE SPDA</t>
  </si>
  <si>
    <t xml:space="preserve">CO-27424</t>
  </si>
  <si>
    <t xml:space="preserve">PROJETO EXECUTIVO DE TERRAPLENAGEM - PLANTA</t>
  </si>
  <si>
    <t xml:space="preserve">CO-27425</t>
  </si>
  <si>
    <t xml:space="preserve">PROJETO EXECUTIVO DE TERRAPLENAGEM - SEÇÕES</t>
  </si>
  <si>
    <t xml:space="preserve">CO-27472</t>
  </si>
  <si>
    <t xml:space="preserve">PROJETO EXECUTIVO LUMINOTÉCNICO</t>
  </si>
  <si>
    <t xml:space="preserve">CO-27484</t>
  </si>
  <si>
    <t xml:space="preserve">VISTA TRATADA COLORIDA (50X70)CM</t>
  </si>
  <si>
    <t xml:space="preserve">VISTORIA E CADASTRO</t>
  </si>
  <si>
    <t xml:space="preserve">CO-27499</t>
  </si>
  <si>
    <t xml:space="preserve">DESLOCAMENTO INTERMUNICIPAL</t>
  </si>
  <si>
    <t xml:space="preserve">CO-27498</t>
  </si>
  <si>
    <t xml:space="preserve">TÉCNICO DE NÍVEL MÉDIO, INCLUSIVE ENCARGOS COMPLEMENTARES</t>
  </si>
  <si>
    <t xml:space="preserve">RELATÓRIO TÉCNICO</t>
  </si>
  <si>
    <t xml:space="preserve">CO-27379</t>
  </si>
  <si>
    <t xml:space="preserve">COMO CONSTRUÍDO ("AS BUILT") DE PROJETOS COM  ACIMA DE 100.000 M2</t>
  </si>
  <si>
    <t xml:space="preserve">CO-27389</t>
  </si>
  <si>
    <t xml:space="preserve">COMO CONSTRUÍDO ("AS BUILT") DE PROJETOS COM ÁREA ATÉ 10.000 M2</t>
  </si>
  <si>
    <t xml:space="preserve">CO-27387</t>
  </si>
  <si>
    <t xml:space="preserve">COMO CONSTRUÍDO ("AS BUILT") DE PROJETOS COM ÁREA DE 10.001 M2 ATÉ 20.000 M2</t>
  </si>
  <si>
    <t xml:space="preserve">CO-27386</t>
  </si>
  <si>
    <t xml:space="preserve">COMO CONSTRUÍDO ("AS BUILT") DE PROJETOS COM ÁREA DE 20.001 M2 ATÉ 40.000 M2</t>
  </si>
  <si>
    <t xml:space="preserve">CO-27384</t>
  </si>
  <si>
    <t xml:space="preserve">COMO CONSTRUÍDO ("AS BUILT") DE PROJETOS COM ÁREA DE 40.001 M2 ATÉ 60.000 M2</t>
  </si>
  <si>
    <t xml:space="preserve">CO-27383</t>
  </si>
  <si>
    <t xml:space="preserve">COMO CONSTRUÍDO ("AS BUILT") DE PROJETOS COM ÁREA DE 60.001 M2 ATÉ 80.000 M2</t>
  </si>
  <si>
    <t xml:space="preserve">CO-27381</t>
  </si>
  <si>
    <t xml:space="preserve">COMO CONSTRUÍDO ("AS BUILT") DE PROJETOS COM ÁREA DE 80.001 M2 ATÉ 100.000 M2</t>
  </si>
  <si>
    <t xml:space="preserve">CO-27439</t>
  </si>
  <si>
    <t xml:space="preserve">ESPECIFICAÇÃO DOS MATERIAIS COM MEMORIAL DESCRITIVO  PARA OBRAS DE INFRAESTRUTURA</t>
  </si>
  <si>
    <t xml:space="preserve">CO-27454</t>
  </si>
  <si>
    <t xml:space="preserve">ESPECIFICAÇÃO DOS MATERIAIS COM MEMORIAL DESCRITIVO DE CADA AMBIENTE E EQUIPAMENTOS PARA CONSTRUÇÕES NOVAS - ÁREA ACIMA DE 10.000 M2</t>
  </si>
  <si>
    <t xml:space="preserve">CO-27460</t>
  </si>
  <si>
    <t xml:space="preserve">ESPECIFICAÇÃO DOS MATERIAIS COM MEMORIAL DESCRITIVO DE CADA AMBIENTE E EQUIPAMENTOS PARA CONSTRUÇÕES NOVAS - ÁREA ATÉ 1.000 M2</t>
  </si>
  <si>
    <t xml:space="preserve">CO-27459</t>
  </si>
  <si>
    <t xml:space="preserve">ESPECIFICAÇÃO DOS MATERIAIS COM MEMORIAL DESCRITIVO DE CADA AMBIENTE E EQUIPAMENTOS PARA CONSTRUÇÕES NOVAS - ÁREA DE 1.001 M2 A 2.000 M2</t>
  </si>
  <si>
    <t xml:space="preserve">CO-27458</t>
  </si>
  <si>
    <t xml:space="preserve">ESPECIFICAÇÃO DOS MATERIAIS COM MEMORIAL DESCRITIVO DE CADA AMBIENTE E EQUIPAMENTOS PARA CONSTRUÇÕES NOVAS - ÁREA DE 2.001 M2 A 4.000 M2</t>
  </si>
  <si>
    <t xml:space="preserve">CO-27457</t>
  </si>
  <si>
    <t xml:space="preserve">ESPECIFICAÇÃO DOS MATERIAIS COM MEMORIAL DESCRITIVO DE CADA AMBIENTE E EQUIPAMENTOS PARA CONSTRUÇÕES NOVAS - ÁREA DE 4.001 M2 A 6.000 M2</t>
  </si>
  <si>
    <t xml:space="preserve">CO-27456</t>
  </si>
  <si>
    <t xml:space="preserve">ESPECIFICAÇÃO DOS MATERIAIS COM MEMORIAL DESCRITIVO DE CADA AMBIENTE E EQUIPAMENTOS PARA CONSTRUÇÕES NOVAS - ÁREA DE 6.001 M2 A 8.000 M2</t>
  </si>
  <si>
    <t xml:space="preserve">CO-27455</t>
  </si>
  <si>
    <t xml:space="preserve">ESPECIFICAÇÃO DOS MATERIAIS COM MEMORIAL DESCRITIVO DE CADA AMBIENTE E EQUIPAMENTOS PARA CONSTRUÇÕES NOVAS - ÁREA DE 8.001 M2 A 10.000 M2</t>
  </si>
  <si>
    <t xml:space="preserve">CO-27461</t>
  </si>
  <si>
    <t xml:space="preserve">ESPECIFICAÇÃO DOS MATERIAIS COM MEMORIAL DESCRITIVO DE CADA AMBIENTE E EQUIPAMENTOS PARA PROJETOS DE IMPLANTAÇÃO DE EDIFICAÇÃO - ÁREA ACIMA DE 16.000 M2</t>
  </si>
  <si>
    <t xml:space="preserve">CO-27463</t>
  </si>
  <si>
    <t xml:space="preserve">ESPECIFICAÇÃO DOS MATERIAIS COM MEMORIAL DESCRITIVO DE CADA AMBIENTE E EQUIPAMENTOS PARA PROJETOS DE IMPLANTAÇÃO DE EDIFICAÇÃO - ÁREA DE 11.001 M2 ATÉ 13.000 M2</t>
  </si>
  <si>
    <t xml:space="preserve">CO-27462</t>
  </si>
  <si>
    <t xml:space="preserve">ESPECIFICAÇÃO DOS MATERIAIS COM MEMORIAL DESCRITIVO DE CADA AMBIENTE E EQUIPAMENTOS PARA PROJETOS DE IMPLANTAÇÃO DE EDIFICAÇÃO - ÁREA DE 13.001 M2 ATÉ 16.000 M2</t>
  </si>
  <si>
    <t xml:space="preserve">CO-27466</t>
  </si>
  <si>
    <t xml:space="preserve">ESPECIFICAÇÃO DOS MATERIAIS COM MEMORIAL DESCRITIVO DE CADA AMBIENTE E EQUIPAMENTOS PARA PROJETOS DE IMPLANTAÇÃO DE EDIFICAÇÃO - ÁREA DE 6.001 M2 ATÉ 7.000 M2</t>
  </si>
  <si>
    <t xml:space="preserve">CO-27465</t>
  </si>
  <si>
    <t xml:space="preserve">ESPECIFICAÇÃO DOS MATERIAIS COM MEMORIAL DESCRITIVO DE CADA AMBIENTE E EQUIPAMENTOS PARA PROJETOS DE IMPLANTAÇÃO DE EDIFICAÇÃO - ÁREA DE 7.001 M2 ATÉ 9.000 M2</t>
  </si>
  <si>
    <t xml:space="preserve">CO-27464</t>
  </si>
  <si>
    <t xml:space="preserve">ESPECIFICAÇÃO DOS MATERIAIS COM MEMORIAL DESCRITIVO DE CADA AMBIENTE E EQUIPAMENTOS PARA PROJETOS DE IMPLANTAÇÃO DE EDIFICAÇÃO - ÁREA DE 9.001 M2 ATÉ 11.000 M2</t>
  </si>
  <si>
    <t xml:space="preserve">CO-27467</t>
  </si>
  <si>
    <t xml:space="preserve">ESPECIFICAÇÃO DOS MATERIAIS COM MEMORIAL DESCRITIVO DE CADA AMBIENTE E EQUIPAMENTOS PARA PROJETOS DE IMPLANTAÇÃO DE EDIFICAÇÃO ÁREA ATÉ 6.000 M2</t>
  </si>
  <si>
    <t xml:space="preserve">CO-27447</t>
  </si>
  <si>
    <t xml:space="preserve">ESPECIFICAÇÃO DOS MATERIAIS COM MEMORIAL DESCRITIVO DE CADA AMBIENTE E EQUIPAMENTOS PARA REFORMA E/OU AMPLIAÇÃO DE EDIFICAÇÕES EXISTENTES - ÁREA ACIMA DE 10.000 M2</t>
  </si>
  <si>
    <t xml:space="preserve">CO-27452</t>
  </si>
  <si>
    <t xml:space="preserve">ESPECIFICAÇÃO DOS MATERIAIS COM MEMORIAL DESCRITIVO DE CADA AMBIENTE E EQUIPAMENTOS PARA REFORMA E/OU AMPLIAÇÃO DE EDIFICAÇÕES EXISTENTES - ÁREA DE 1.001 M2 A 2.000 M2</t>
  </si>
  <si>
    <t xml:space="preserve">CO-27451</t>
  </si>
  <si>
    <t xml:space="preserve">ESPECIFICAÇÃO DOS MATERIAIS COM MEMORIAL DESCRITIVO DE CADA AMBIENTE E EQUIPAMENTOS PARA REFORMA E/OU AMPLIAÇÃO DE EDIFICAÇÕES EXISTENTES - ÁREA DE 2.001 M2 A 4.000 M2</t>
  </si>
  <si>
    <t xml:space="preserve">CO-27450</t>
  </si>
  <si>
    <t xml:space="preserve">ESPECIFICAÇÃO DOS MATERIAIS COM MEMORIAL DESCRITIVO DE CADA AMBIENTE E EQUIPAMENTOS PARA REFORMA E/OU AMPLIAÇÃO DE EDIFICAÇÕES EXISTENTES - ÁREA DE 4.001 M2 A 6.000 M2</t>
  </si>
  <si>
    <t xml:space="preserve">CO-27449</t>
  </si>
  <si>
    <t xml:space="preserve">ESPECIFICAÇÃO DOS MATERIAIS COM MEMORIAL DESCRITIVO DE CADA AMBIENTE E EQUIPAMENTOS PARA REFORMA E/OU AMPLIAÇÃO DE EDIFICAÇÕES EXISTENTES - ÁREA DE 6.001 M2 A 8.000 M2</t>
  </si>
  <si>
    <t xml:space="preserve">CO-27448</t>
  </si>
  <si>
    <t xml:space="preserve">ESPECIFICAÇÃO DOS MATERIAIS COM MEMORIAL DESCRITIVO DE CADA AMBIENTE E EQUIPAMENTOS PARA REFORMA E/OU AMPLIAÇÃO DE EDIFICAÇÕES EXISTENTES - ÁREA DE 8.001 M2 A 10.000 M2</t>
  </si>
  <si>
    <t xml:space="preserve">CO-27453</t>
  </si>
  <si>
    <t xml:space="preserve">ESPECIFICAÇÃO DOS MATERIAIS COM MEMORIAL DESCRITIVO DE CADA AMBIENTE E EQUIPAMENTOS PARA REFORMA E/OU AMPLIAÇÃO DE EDIFICAÇÕES EXISTENTES- ÁREA ATÉ 1.000 M2</t>
  </si>
  <si>
    <t xml:space="preserve">CO-27440</t>
  </si>
  <si>
    <t xml:space="preserve">ESPECIFICAÇÃO DOS MATERIAIS COM MEMORIAL DESCRITIVO DE CADA AMBIENTE E EQUIPAMENTOS PARA REFORMA E/OU AMPLIAÇÃO DE PATRIMÔNIOS HISTÓRICOS - ÁREA ACIMA DE 10.000 M2</t>
  </si>
  <si>
    <t xml:space="preserve">CO-27446</t>
  </si>
  <si>
    <t xml:space="preserve">ESPECIFICAÇÃO DOS MATERIAIS COM MEMORIAL DESCRITIVO DE CADA AMBIENTE E EQUIPAMENTOS PARA REFORMA E/OU AMPLIAÇÃO DE PATRIMÔNIOS HISTÓRICOS - ÁREA ATÉ 1.000 M2</t>
  </si>
  <si>
    <t xml:space="preserve">CO-27445</t>
  </si>
  <si>
    <t xml:space="preserve">ESPECIFICAÇÃO DOS MATERIAIS COM MEMORIAL DESCRITIVO DE CADA AMBIENTE E EQUIPAMENTOS PARA REFORMA E/OU AMPLIAÇÃO DE PATRIMÔNIOS HISTÓRICOS - ÁREA DE 1.001 M2 A 2.000 M2</t>
  </si>
  <si>
    <t xml:space="preserve">CO-27444</t>
  </si>
  <si>
    <t xml:space="preserve">ESPECIFICAÇÃO DOS MATERIAIS COM MEMORIAL DESCRITIVO DE CADA AMBIENTE E EQUIPAMENTOS PARA REFORMA E/OU AMPLIAÇÃO DE PATRIMÔNIOS HISTÓRICOS - ÁREA DE 2.001 M2 A 4.000 M2</t>
  </si>
  <si>
    <t xml:space="preserve">CO-27443</t>
  </si>
  <si>
    <t xml:space="preserve">ESPECIFICAÇÃO DOS MATERIAIS COM MEMORIAL DESCRITIVO DE CADA AMBIENTE E EQUIPAMENTOS PARA REFORMA E/OU AMPLIAÇÃO DE PATRIMÔNIOS HISTÓRICOS - ÁREA DE 4.001 M2 A 6.000 M2</t>
  </si>
  <si>
    <t xml:space="preserve">CO-27442</t>
  </si>
  <si>
    <t xml:space="preserve">ESPECIFICAÇÃO DOS MATERIAIS COM MEMORIAL DESCRITIVO DE CADA AMBIENTE E EQUIPAMENTOS PARA REFORMA E/OU AMPLIAÇÃO DE PATRIMÔNIOS HISTÓRICOS - ÁREA DE 6.001 M2 A 8.000 M2</t>
  </si>
  <si>
    <t xml:space="preserve">CO-27441</t>
  </si>
  <si>
    <t xml:space="preserve">ESPECIFICAÇÃO DOS MATERIAIS COM MEMORIAL DESCRITIVO DE CADA AMBIENTE E EQUIPAMENTOS PARA REFORMA E/OU AMPLIAÇÃO DE PATRIMÔNIOS HISTÓRICOS - ÁREA DE 8.001 M2 A 10.000 M2</t>
  </si>
  <si>
    <t xml:space="preserve">CO-27368</t>
  </si>
  <si>
    <t xml:space="preserve">MANUAL DE USO, OPERAÇÃO E MANUTENÇÃO DAS EDIFICAÇÕES PARA CONSTRUÇÕES NOVAS - ÁREA ACIMA DE 10.000 M2</t>
  </si>
  <si>
    <t xml:space="preserve">CO-27377</t>
  </si>
  <si>
    <t xml:space="preserve">MANUAL DE USO, OPERAÇÃO E MANUTENÇÃO DAS EDIFICAÇÕES PARA CONSTRUÇÕES NOVAS - ÁREA ATÉ 1.000 M2</t>
  </si>
  <si>
    <t xml:space="preserve">CO-27376</t>
  </si>
  <si>
    <t xml:space="preserve">MANUAL DE USO, OPERAÇÃO E MANUTENÇÃO DAS EDIFICAÇÕES PARA CONSTRUÇÕES NOVAS - ÁREA DE 1.001 M2 A 2.000 M2</t>
  </si>
  <si>
    <t xml:space="preserve">CO-27374</t>
  </si>
  <si>
    <t xml:space="preserve">MANUAL DE USO, OPERAÇÃO E MANUTENÇÃO DAS EDIFICAÇÕES PARA CONSTRUÇÕES NOVAS - ÁREA DE 2.001 M2 A 4.000 M2</t>
  </si>
  <si>
    <t xml:space="preserve">CO-27373</t>
  </si>
  <si>
    <t xml:space="preserve">MANUAL DE USO, OPERAÇÃO E MANUTENÇÃO DAS EDIFICAÇÕES PARA CONSTRUÇÕES NOVAS - ÁREA DE 4.001 M2 A 6.000 M2</t>
  </si>
  <si>
    <t xml:space="preserve">CO-27371</t>
  </si>
  <si>
    <t xml:space="preserve">MANUAL DE USO, OPERAÇÃO E MANUTENÇÃO DAS EDIFICAÇÕES PARA CONSTRUÇÕES NOVAS - ÁREA DE 6.001 M2 A 8.000 M2</t>
  </si>
  <si>
    <t xml:space="preserve">CO-27370</t>
  </si>
  <si>
    <t xml:space="preserve">MANUAL DE USO, OPERAÇÃO E MANUTENÇÃO DAS EDIFICAÇÕES PARA CONSTRUÇÕES NOVAS - ÁREA DE 8.001 M2 A 10.000 M2</t>
  </si>
  <si>
    <t xml:space="preserve">CO-27349</t>
  </si>
  <si>
    <t xml:space="preserve">MANUAL DE USO, OPERAÇÃO E MANUTENÇÃO DAS EDIFICAÇÕES PARA PARA REFORMA E/OU AMPLIAÇÃO DE EDIFICAÇÕES EXISTENTES - ÁREA ACIMA DE 10.000 M2</t>
  </si>
  <si>
    <t xml:space="preserve">CO-27365</t>
  </si>
  <si>
    <t xml:space="preserve">MANUAL DE USO, OPERAÇÃO E MANUTENÇÃO DAS EDIFICAÇÕES PARA PARA REFORMA E/OU AMPLIAÇÃO DE EDIFICAÇÕES EXISTENTES - ÁREA DE 1.001 M2 A 2.000 M2</t>
  </si>
  <si>
    <t xml:space="preserve">CO-27364</t>
  </si>
  <si>
    <t xml:space="preserve">MANUAL DE USO, OPERAÇÃO E MANUTENÇÃO DAS EDIFICAÇÕES PARA PARA REFORMA E/OU AMPLIAÇÃO DE EDIFICAÇÕES EXISTENTES - ÁREA DE 2.001 M2 A 4.000 M2</t>
  </si>
  <si>
    <t xml:space="preserve">CO-27362</t>
  </si>
  <si>
    <t xml:space="preserve">MANUAL DE USO, OPERAÇÃO E MANUTENÇÃO DAS EDIFICAÇÕES PARA PARA REFORMA E/OU AMPLIAÇÃO DE EDIFICAÇÕES EXISTENTES - ÁREA DE 4.001 M2 A 6.000 M2</t>
  </si>
  <si>
    <t xml:space="preserve">CO-27359</t>
  </si>
  <si>
    <t xml:space="preserve">MANUAL DE USO, OPERAÇÃO E MANUTENÇÃO DAS EDIFICAÇÕES PARA PARA REFORMA E/OU AMPLIAÇÃO DE EDIFICAÇÕES EXISTENTES - ÁREA DE 6.001 M2 A 8.000 M2</t>
  </si>
  <si>
    <t xml:space="preserve">CO-27353</t>
  </si>
  <si>
    <t xml:space="preserve">MANUAL DE USO, OPERAÇÃO E MANUTENÇÃO DAS EDIFICAÇÕES PARA PARA REFORMA E/OU AMPLIAÇÃO DE EDIFICAÇÕES EXISTENTES - ÁREA DE 8.001 M2 A 10.000 M2</t>
  </si>
  <si>
    <t xml:space="preserve">CO-27366</t>
  </si>
  <si>
    <t xml:space="preserve">MANUAL DE USO, OPERAÇÃO E MANUTENÇÃO DAS EDIFICAÇÕES PARA PARA REFORMA E/OU AMPLIAÇÃO DE EDIFICAÇÕES EXISTENTES- ÁREA ATÉ 1.000 M2</t>
  </si>
  <si>
    <t xml:space="preserve">CO-27336</t>
  </si>
  <si>
    <t xml:space="preserve">MANUAL DE USO, OPERAÇÃO E MANUTENÇÃO DAS EDIFICAÇÕES PARA REFORMA E/OU AMPLIAÇÃO DE PATRIMÔNIOS HISTÓRICOS - ÁREA ACIMA DE 10.000 M2</t>
  </si>
  <si>
    <t xml:space="preserve">CO-27345</t>
  </si>
  <si>
    <t xml:space="preserve">MANUAL DE USO, OPERAÇÃO E MANUTENÇÃO DAS EDIFICAÇÕES PARA REFORMA E/OU AMPLIAÇÃO DE PATRIMÔNIOS HISTÓRICOS - ÁREA DE 1.001 M2 A 2.000 M2
</t>
  </si>
  <si>
    <t xml:space="preserve">CO-27341</t>
  </si>
  <si>
    <t xml:space="preserve">MANUAL DE USO, OPERAÇÃO E MANUTENÇÃO DAS EDIFICAÇÕES PARA REFORMA E/OU AMPLIAÇÃO DE PATRIMÔNIOS HISTÓRICOS - ÁREA DE 4.001 M2 A 6.000 M2</t>
  </si>
  <si>
    <t xml:space="preserve">CO-27340</t>
  </si>
  <si>
    <t xml:space="preserve">MANUAL DE USO, OPERAÇÃO E MANUTENÇÃO DAS EDIFICAÇÕES PARA REFORMA E/OU AMPLIAÇÃO DE PATRIMÔNIOS HISTÓRICOS - ÁREA DE 6.001 M2 A 8.000 M2</t>
  </si>
  <si>
    <t xml:space="preserve">CO-27338</t>
  </si>
  <si>
    <t xml:space="preserve">MANUAL DE USO, OPERAÇÃO E MANUTENÇÃO DAS EDIFICAÇÕES PARA REFORMA E/OU AMPLIAÇÃO DE PATRIMÔNIOS HISTÓRICOS - ÁREA DE 8.001 M2 A 10.000 M2</t>
  </si>
  <si>
    <t xml:space="preserve">CO-27346</t>
  </si>
  <si>
    <t xml:space="preserve">MANUAL DE USO, OPERAÇÃO E MANUTENÇÃO DAS EDIFICAÇÕES PARA REFORMA E/OU AMPLIAÇÃO DE PATRIMÔNIOS HISTÓRICOS- ÁREA ATÉ 1.000 M2</t>
  </si>
  <si>
    <t xml:space="preserve">CO-27343</t>
  </si>
  <si>
    <t xml:space="preserve">MANUAL DE USO, OPERAÇÃO E MANUTENÇÃO DAS EDIFICAÇÕES PARA REFORMA E/OU AMPLIAÇÃO DE PATRIMÔNIOS HISTÓRICOS- ÁREA DE 2.001 M2 A 4.000 M2</t>
  </si>
  <si>
    <t xml:space="preserve">CRITÉRIOS PARA PAGAMENTO DE PRANCHA</t>
  </si>
  <si>
    <t xml:space="preserve">CO-27352</t>
  </si>
  <si>
    <t xml:space="preserve">CRITÉRIOS P/ PAGAMENTO DE PRANCHAS - A0</t>
  </si>
  <si>
    <t xml:space="preserve">% A1</t>
  </si>
  <si>
    <t xml:space="preserve">CO-27355</t>
  </si>
  <si>
    <t xml:space="preserve">CRITÉRIOS P/ PAGAMENTO DE PRANCHAS - A1 ALONGADO</t>
  </si>
  <si>
    <t xml:space="preserve">CO-27356</t>
  </si>
  <si>
    <t xml:space="preserve">CRITÉRIOS P/ PAGAMENTO DE PRANCHAS - A2</t>
  </si>
  <si>
    <t xml:space="preserve">CO-27358</t>
  </si>
  <si>
    <t xml:space="preserve">CRITÉRIOS P/ PAGAMENTO DE PRANCHAS - A3</t>
  </si>
  <si>
    <t xml:space="preserve">SONDAGEM</t>
  </si>
  <si>
    <t xml:space="preserve">CO-28390</t>
  </si>
  <si>
    <t xml:space="preserve">MOBILIZAÇÃO E DESMOBILIZAÇÃO DE EQUIPAMENTO DE SONDAGEM A PERCUSSÃO COM ENSAIO DE PENETRAÇÃO PADRÃO (SPT) - (CUSTO FIXO)</t>
  </si>
  <si>
    <t xml:space="preserve">CO-28389</t>
  </si>
  <si>
    <t xml:space="preserve">MOBILIZAÇÃO E DESMOBILIZAÇÃO DE EQUIPAMENTO DE SONDAGEM A PERCUSSÃO COM ENSAIO DE PENETRAÇÃO PADRÃO (SPT) - (CUSTO VARIÁVEL), EXCLUSIVE CUSTO FIXO</t>
  </si>
  <si>
    <t xml:space="preserve">CO-28388</t>
  </si>
  <si>
    <t xml:space="preserve">SONDAGEM A PERCUSSÃO COM ENSAIO DE PENETRAÇÃO PADRÃO (SPT), DIÂMETRO 2.1/2", EXCLUSIVE MOBILIZAÇÃO E DESMOBILIZAÇÃO</t>
  </si>
  <si>
    <t xml:space="preserve">SEINFRA</t>
  </si>
  <si>
    <t xml:space="preserve">Rod. Papa João Paulo II, nº 4.143. Prédio Minas, 7º andar 
Serra Verde - CEP: 31630-900 - BH/MG 
Fone: (31) 3915-8309 | Fax: 3915-9352 
www.infraestrutura.mg.gov.br</t>
  </si>
  <si>
    <t xml:space="preserve">CODIGO  </t>
  </si>
  <si>
    <t xml:space="preserve">DESCRICAO DO INSUMO</t>
  </si>
  <si>
    <t xml:space="preserve">UNIDADE DE MEDIDA</t>
  </si>
  <si>
    <t xml:space="preserve">ORIGEM DO PRECO</t>
  </si>
  <si>
    <t xml:space="preserve">PRECO MEDIANO R$</t>
  </si>
  <si>
    <t xml:space="preserve">ABERTURA PARA ENCAIXE DE CUBA OU LAVATORIO EM BANCADA DE MARMORE/ GRANITO OU OUTRO TIPO DE PEDRA NATURAL                                                                                                                                                                                                                                                                                                                                                                                                  </t>
  </si>
  <si>
    <t xml:space="preserve">UN    </t>
  </si>
  <si>
    <t xml:space="preserve">CR</t>
  </si>
  <si>
    <t xml:space="preserve">115,31</t>
  </si>
  <si>
    <t xml:space="preserve">SINAPI</t>
  </si>
  <si>
    <t xml:space="preserve">ABRACADEIRA DE LATAO PARA FIXACAO DE CABO PARA-RAIO, DIMENSOES 32 X 24 X 24 MM                                                                                                                                                                                                                                                                                                                                                                                                                            </t>
  </si>
  <si>
    <t xml:space="preserve">3,54</t>
  </si>
  <si>
    <t xml:space="preserve">ABRACADEIRA DE NYLON PARA AMARRACAO DE CABOS, COMPRIMENTO DE *230* X *7,6* MM                                                                                                                                                                                                                                                                                                                                                                                                                             </t>
  </si>
  <si>
    <t xml:space="preserve">1,02</t>
  </si>
  <si>
    <t xml:space="preserve">ABRACADEIRA DE NYLON PARA AMARRACAO DE CABOS, COMPRIMENTO DE 100 X 2,5 MM                                                                                                                                                                                                                                                                                                                                                                                                                                 </t>
  </si>
  <si>
    <t xml:space="preserve">0,06</t>
  </si>
  <si>
    <t xml:space="preserve">ABRACADEIRA DE NYLON PARA AMARRACAO DE CABOS, COMPRIMENTO DE 150 X *3,6* MM                                                                                                                                                                                                                                                                                                                                                                                                                               </t>
  </si>
  <si>
    <t xml:space="preserve">0,15</t>
  </si>
  <si>
    <t xml:space="preserve">ABRACADEIRA DE NYLON PARA AMARRACAO DE CABOS, COMPRIMENTO DE 200 X *4,6* MM                                                                                                                                                                                                                                                                                                                                                                                                                               </t>
  </si>
  <si>
    <t xml:space="preserve">C </t>
  </si>
  <si>
    <t xml:space="preserve">0,20</t>
  </si>
  <si>
    <t xml:space="preserve">ABRACADEIRA DE NYLON PARA AMARRACAO DE CABOS, COMPRIMENTO DE 390 X *4,6* MM                                                                                                                                                                                                                                                                                                                                                                                                                               </t>
  </si>
  <si>
    <t xml:space="preserve">0,99</t>
  </si>
  <si>
    <t xml:space="preserve">ABRACADEIRA EM ACO PARA AMARRACAO DE ELETRODUTOS, TIPO D, COM 1 1/2" E CUNHA DE FIXACAO                                                                                                                                                                                                                                                                                                                                                                                                                   </t>
  </si>
  <si>
    <t xml:space="preserve">3,16</t>
  </si>
  <si>
    <t xml:space="preserve">ABRACADEIRA EM ACO PARA AMARRACAO DE ELETRODUTOS, TIPO D, COM 1 1/2" E PARAFUSO DE FIXACAO                                                                                                                                                                                                                                                                                                                                                                                                                </t>
  </si>
  <si>
    <t xml:space="preserve">3,20</t>
  </si>
  <si>
    <t xml:space="preserve">ABRACADEIRA EM ACO PARA AMARRACAO DE ELETRODUTOS, TIPO D, COM 1 1/4" E CUNHA DE FIXACAO                                                                                                                                                                                                                                                                                                                                                                                                                   </t>
  </si>
  <si>
    <t xml:space="preserve">2,88</t>
  </si>
  <si>
    <t xml:space="preserve">ABRACADEIRA EM ACO PARA AMARRACAO DE ELETRODUTOS, TIPO D, COM 1 1/4" E PARAFUSO DE FIXACAO                                                                                                                                                                                                                                                                                                                                                                                                                </t>
  </si>
  <si>
    <t xml:space="preserve">3,08</t>
  </si>
  <si>
    <t xml:space="preserve">ABRACADEIRA EM ACO PARA AMARRACAO DE ELETRODUTOS, TIPO D, COM 1/2" E CUNHA DE FIXACAO                                                                                                                                                                                                                                                                                                                                                                                                                     </t>
  </si>
  <si>
    <t xml:space="preserve">1,52</t>
  </si>
  <si>
    <t xml:space="preserve">ABRACADEIRA EM ACO PARA AMARRACAO DE ELETRODUTOS, TIPO D, COM 1/2" E PARAFUSO DE FIXACAO                                                                                                                                                                                                                                                                                                                                                                                                                  </t>
  </si>
  <si>
    <t xml:space="preserve">1,56</t>
  </si>
  <si>
    <t xml:space="preserve">ABRACADEIRA EM ACO PARA AMARRACAO DE ELETRODUTOS, TIPO D, COM 1" E CUNHA DE FIXACAO                                                                                                                                                                                                                                                                                                                                                                                                                       </t>
  </si>
  <si>
    <t xml:space="preserve">1,78</t>
  </si>
  <si>
    <t xml:space="preserve">ABRACADEIRA EM ACO PARA AMARRACAO DE ELETRODUTOS, TIPO D, COM 1" E PARAFUSO DE FIXACAO                                                                                                                                                                                                                                                                                                                                                                                                                    </t>
  </si>
  <si>
    <t xml:space="preserve">1,86</t>
  </si>
  <si>
    <t xml:space="preserve">ABRACADEIRA EM ACO PARA AMARRACAO DE ELETRODUTOS, TIPO D, COM 2 1/2" E CUNHA DE FIXACAO                                                                                                                                                                                                                                                                                                                                                                                                                   </t>
  </si>
  <si>
    <t xml:space="preserve">4,15</t>
  </si>
  <si>
    <t xml:space="preserve">ABRACADEIRA EM ACO PARA AMARRACAO DE ELETRODUTOS, TIPO D, COM 2 1/2" E PARAFUSO DE FIXACAO                                                                                                                                                                                                                                                                                                                                                                                                                </t>
  </si>
  <si>
    <t xml:space="preserve">4,59</t>
  </si>
  <si>
    <t xml:space="preserve">ABRACADEIRA EM ACO PARA AMARRACAO DE ELETRODUTOS, TIPO D, COM 2" E CUNHA DE FIXACAO                                                                                                                                                                                                                                                                                                                                                                                                                       </t>
  </si>
  <si>
    <t xml:space="preserve">3,32</t>
  </si>
  <si>
    <t xml:space="preserve">ABRACADEIRA EM ACO PARA AMARRACAO DE ELETRODUTOS, TIPO D, COM 2" E PARAFUSO DE FIXACAO                                                                                                                                                                                                                                                                                                                                                                                                                    </t>
  </si>
  <si>
    <t xml:space="preserve">3,56</t>
  </si>
  <si>
    <t xml:space="preserve">ABRACADEIRA EM ACO PARA AMARRACAO DE ELETRODUTOS, TIPO D, COM 3 1/2" E CUNHA DE FIXACAO                                                                                                                                                                                                                                                                                                                                                                                                                   </t>
  </si>
  <si>
    <t xml:space="preserve">6,64</t>
  </si>
  <si>
    <t xml:space="preserve">ABRACADEIRA EM ACO PARA AMARRACAO DE ELETRODUTOS, TIPO D, COM 3/4" E CUNHA DE FIXACAO                                                                                                                                                                                                                                                                                                                                                                                                                     </t>
  </si>
  <si>
    <t xml:space="preserve">1,66</t>
  </si>
  <si>
    <t xml:space="preserve">ABRACADEIRA EM ACO PARA AMARRACAO DE ELETRODUTOS, TIPO D, COM 3/4" E PARAFUSO DE FIXACAO                                                                                                                                                                                                                                                                                                                                                                                                                  </t>
  </si>
  <si>
    <t xml:space="preserve">1,62</t>
  </si>
  <si>
    <t xml:space="preserve">ABRACADEIRA EM ACO PARA AMARRACAO DE ELETRODUTOS, TIPO D, COM 3/8" E PARAFUSO DE FIXACAO                                                                                                                                                                                                                                                                                                                                                                                                                  </t>
  </si>
  <si>
    <t xml:space="preserve">ABRACADEIRA EM ACO PARA AMARRACAO DE ELETRODUTOS, TIPO D, COM 3" E CUNHA DE FIXACAO                                                                                                                                                                                                                                                                                                                                                                                                                       </t>
  </si>
  <si>
    <t xml:space="preserve">5,54</t>
  </si>
  <si>
    <t xml:space="preserve">ABRACADEIRA EM ACO PARA AMARRACAO DE ELETRODUTOS, TIPO D, COM 3" E PARAFUSO DE FIXACAO                                                                                                                                                                                                                                                                                                                                                                                                                    </t>
  </si>
  <si>
    <t xml:space="preserve">5,10</t>
  </si>
  <si>
    <t xml:space="preserve">ABRACADEIRA EM ACO PARA AMARRACAO DE ELETRODUTOS, TIPO D, COM 4" E CUNHA DE FIXACAO                                                                                                                                                                                                                                                                                                                                                                                                                       </t>
  </si>
  <si>
    <t xml:space="preserve">7,47</t>
  </si>
  <si>
    <t xml:space="preserve">ABRACADEIRA EM ACO PARA AMARRACAO DE ELETRODUTOS, TIPO D, COM 4" E PARAFUSO DE FIXACAO                                                                                                                                                                                                                                                                                                                                                                                                                    </t>
  </si>
  <si>
    <t xml:space="preserve">6,58</t>
  </si>
  <si>
    <t xml:space="preserve">ABRACADEIRA EM ACO PARA AMARRACAO DE ELETRODUTOS, TIPO ECONOMICA (GOTA), COM 8"                                                                                                                                                                                                                                                                                                                                                                                                                           </t>
  </si>
  <si>
    <t xml:space="preserve">17,68</t>
  </si>
  <si>
    <t xml:space="preserve">ABRACADEIRA EM ACO PARA AMARRACAO DE ELETRODUTOS, TIPO U SIMPLES, COM 1 1/2"                                                                                                                                                                                                                                                                                                                                                                                                                              </t>
  </si>
  <si>
    <t xml:space="preserve">1,28</t>
  </si>
  <si>
    <t xml:space="preserve">ABRACADEIRA EM ACO PARA AMARRACAO DE ELETRODUTOS, TIPO U SIMPLES, COM 1 1/4"                                                                                                                                                                                                                                                                                                                                                                                                                              </t>
  </si>
  <si>
    <t xml:space="preserve">1,16</t>
  </si>
  <si>
    <t xml:space="preserve">ABRACADEIRA EM ACO PARA AMARRACAO DE ELETRODUTOS, TIPO U SIMPLES, COM 1/2"                                                                                                                                                                                                                                                                                                                                                                                                                                </t>
  </si>
  <si>
    <t xml:space="preserve">0,67</t>
  </si>
  <si>
    <t xml:space="preserve">ABRACADEIRA EM ACO PARA AMARRACAO DE ELETRODUTOS, TIPO U SIMPLES, COM 1"                                                                                                                                                                                                                                                                                                                                                                                                                                  </t>
  </si>
  <si>
    <t xml:space="preserve">0,96</t>
  </si>
  <si>
    <t xml:space="preserve">ABRACADEIRA EM ACO PARA AMARRACAO DE ELETRODUTOS, TIPO U SIMPLES, COM 2 1/2"                                                                                                                                                                                                                                                                                                                                                                                                                              </t>
  </si>
  <si>
    <t xml:space="preserve">2,65</t>
  </si>
  <si>
    <t xml:space="preserve">ABRACADEIRA EM ACO PARA AMARRACAO DE ELETRODUTOS, TIPO U SIMPLES, COM 2"                                                                                                                                                                                                                                                                                                                                                                                                                                  </t>
  </si>
  <si>
    <t xml:space="preserve">1,89</t>
  </si>
  <si>
    <t xml:space="preserve">ABRACADEIRA EM ACO PARA AMARRACAO DE ELETRODUTOS, TIPO U SIMPLES, COM 3/4"                                                                                                                                                                                                                                                                                                                                                                                                                                </t>
  </si>
  <si>
    <t xml:space="preserve">0,71</t>
  </si>
  <si>
    <t xml:space="preserve">ABRACADEIRA EM ACO PARA AMARRACAO DE ELETRODUTOS, TIPO U SIMPLES, COM 3/8"                                                                                                                                                                                                                                                                                                                                                                                                                                </t>
  </si>
  <si>
    <t xml:space="preserve">0,47</t>
  </si>
  <si>
    <t xml:space="preserve">ABRACADEIRA EM ACO PARA AMARRACAO DE ELETRODUTOS, TIPO U SIMPLES, COM 3"                                                                                                                                                                                                                                                                                                                                                                                                                                  </t>
  </si>
  <si>
    <t xml:space="preserve">ABRACADEIRA EM ACO PARA AMARRACAO DE ELETRODUTOS, TIPO U SIMPLES, COM 4"                                                                                                                                                                                                                                                                                                                                                                                                                                  </t>
  </si>
  <si>
    <t xml:space="preserve">5,08</t>
  </si>
  <si>
    <t xml:space="preserve">ABRACADEIRA PVC, PARA CALHA PLUVIAL, DIAMETRO ENTRE *80 E 100* MM, PARA DRENAGEM PLUVIAL PREDIAL                                                                                                                                                                                                                                                                                                                                                                                                          </t>
  </si>
  <si>
    <t xml:space="preserve">12,58</t>
  </si>
  <si>
    <t xml:space="preserve">ABRACADEIRA, GALVANIZADA/ZINCADA, ROSCA SEM FIM, PARAFUSO INOX, LARGURA FITA *12,6 A *14 MM, D = 2" A 2 1/2"                                                                                                                                                                                                                                                                                                                                                                                              </t>
  </si>
  <si>
    <t xml:space="preserve">10,56</t>
  </si>
  <si>
    <t xml:space="preserve">ABRACADEIRA, GALVANIZADA/ZINCADA, ROSCA SEM FIM, PARAFUSO INOX, LARGURA FITA *12,6 A *14 MM, D = 3" A 3 3/4"                                                                                                                                                                                                                                                                                                                                                                                              </t>
  </si>
  <si>
    <t xml:space="preserve">12,10</t>
  </si>
  <si>
    <t xml:space="preserve">ABRACADEIRA, GALVANIZADA/ZINCADA, ROSCA SEM FIM, PARAFUSO INOX, LARGURA FITA *12,6 A *14 MM, D = 4" A 4 3/4"                                                                                                                                                                                                                                                                                                                                                                                              </t>
  </si>
  <si>
    <t xml:space="preserve">18,72</t>
  </si>
  <si>
    <t xml:space="preserve">ACABAMENTO DE METAL CROMADO PARA REGISTRO PEQUENO, DE PAREDE, 1/2" OU 3/4"                                                                                                                                                                                                                                                                                                                                                                                                                                </t>
  </si>
  <si>
    <t xml:space="preserve">33,16</t>
  </si>
  <si>
    <t xml:space="preserve">ACABAMENTO SIMPLES/CONVENCIONAL PARA FORRO PVC, TIPO "U" OU "C", COR BRANCA, COMPRIMENTO 6 M                                                                                                                                                                                                                                                                                                                                                                                                              </t>
  </si>
  <si>
    <t xml:space="preserve">M     </t>
  </si>
  <si>
    <t xml:space="preserve">4,32</t>
  </si>
  <si>
    <t xml:space="preserve">ACESSORIO DE LIGACAO NAO ELETRICO PARA CARGAS EXPLOSIVAS, TUBO DE 6 M                                                                                                                                                                                                                                                                                                                                                                                                                                     </t>
  </si>
  <si>
    <t xml:space="preserve">AS</t>
  </si>
  <si>
    <t xml:space="preserve">115,69</t>
  </si>
  <si>
    <t xml:space="preserve">ACESSORIO INICIADOR NAO ELETRICO, TUBO DE 6 M, TEMPO DE RETARDO DE *160* MS                                                                                                                                                                                                                                                                                                                                                                                                                               </t>
  </si>
  <si>
    <t xml:space="preserve">107,68</t>
  </si>
  <si>
    <t xml:space="preserve">ACETILENO (RECARGA DE GAS ACETILENO PARA CILINDRO DE CONJUNTO OXICORTE GRANDE) NAO INCLUI TROCA/MANUTENCAO DO CILINDRO                                                                                                                                                                                                                                                                                                                                                                                    </t>
  </si>
  <si>
    <t xml:space="preserve">KG    </t>
  </si>
  <si>
    <t xml:space="preserve">97,50</t>
  </si>
  <si>
    <t xml:space="preserve">ACIDO CLORIDRICO / ACIDO MURIATICO, DILUICAO 10% A 12% PARA USO EM LIMPEZA                                                                                                                                                                                                                                                                                                                                                                                                                                </t>
  </si>
  <si>
    <t xml:space="preserve">L     </t>
  </si>
  <si>
    <t xml:space="preserve">21,70</t>
  </si>
  <si>
    <t xml:space="preserve">ACO CA-25, 10,0 MM, OU 12,5 MM, OU 16,0 MM, OU 20,0 MM, OU 25,0 MM, VERGALHAO                                                                                                                                                                                                                                                                                                                                                                                                                             </t>
  </si>
  <si>
    <t xml:space="preserve">7,84</t>
  </si>
  <si>
    <t xml:space="preserve">ACO CA-25, 16,0 MM, BARRA DE TRANSFERENCIA                                                                                                                                                                                                                                                                                                                                                                                                                                                                </t>
  </si>
  <si>
    <t xml:space="preserve">7,49</t>
  </si>
  <si>
    <t xml:space="preserve">ACO CA-25, 20,0 MM, BARRA DE TRANSFERENCIA                                                                                                                                                                                                                                                                                                                                                                                                                                                                </t>
  </si>
  <si>
    <t xml:space="preserve">9,61</t>
  </si>
  <si>
    <t xml:space="preserve">ACO CA-25, 25,0 MM, BARRA DE TRANSFERENCIA                                                                                                                                                                                                                                                                                                                                                                                                                                                                </t>
  </si>
  <si>
    <t xml:space="preserve">9,56</t>
  </si>
  <si>
    <t xml:space="preserve">ACO CA-25, 32,0 MM, BARRA DE TRANSFERENCIA                                                                                                                                                                                                                                                                                                                                                                                                                                                                </t>
  </si>
  <si>
    <t xml:space="preserve">10,18</t>
  </si>
  <si>
    <t xml:space="preserve">ACO CA-25, 32,0 MM, VERGALHAO                                                                                                                                                                                                                                                                                                                                                                                                                                                                             </t>
  </si>
  <si>
    <t xml:space="preserve">8,83</t>
  </si>
  <si>
    <t xml:space="preserve">ACO CA-25, 6,3 MM OU 8,0 MM, VERGALHAO                                                                                                                                                                                                                                                                                                                                                                                                                                                                    </t>
  </si>
  <si>
    <t xml:space="preserve">7,00</t>
  </si>
  <si>
    <t xml:space="preserve">ACO CA-50, 10,0 MM, OU 12,5 MM, OU 16,0 MM, OU 20,0 MM, DOBRADO E CORTADO                                                                                                                                                                                                                                                                                                                                                                                                                                 </t>
  </si>
  <si>
    <t xml:space="preserve">7,26</t>
  </si>
  <si>
    <t xml:space="preserve">ACO CA-50, 10,0 MM, VERGALHAO                                                                                                                                                                                                                                                                                                                                                                                                                                                                             </t>
  </si>
  <si>
    <t xml:space="preserve">7,29</t>
  </si>
  <si>
    <t xml:space="preserve">ACO CA-50, 12,5 MM OU 16,0 MM, VERGALHAO                                                                                                                                                                                                                                                                                                                                                                                                                                                                  </t>
  </si>
  <si>
    <t xml:space="preserve">6,32</t>
  </si>
  <si>
    <t xml:space="preserve">ACO CA-50, 20,0 MM OU 25,0 MM, VERGALHAO                                                                                                                                                                                                                                                                                                                                                                                                                                                                  </t>
  </si>
  <si>
    <t xml:space="preserve">ACO CA-50, 32,0 MM, VERGALHAO                                                                                                                                                                                                                                                                                                                                                                                                                                                                             </t>
  </si>
  <si>
    <t xml:space="preserve">8,01</t>
  </si>
  <si>
    <t xml:space="preserve">ACO CA-50, 6,3 MM, DOBRADO E CORTADO                                                                                                                                                                                                                                                                                                                                                                                                                                                                      </t>
  </si>
  <si>
    <t xml:space="preserve">8,56</t>
  </si>
  <si>
    <t xml:space="preserve">ACO CA-50, 6,3 MM, VERGALHAO                                                                                                                                                                                                                                                                                                                                                                                                                                                                              </t>
  </si>
  <si>
    <t xml:space="preserve">7,69</t>
  </si>
  <si>
    <t xml:space="preserve">ACO CA-50, 8,0 MM, VERGALHAO                                                                                                                                                                                                                                                                                                                                                                                                                                                                              </t>
  </si>
  <si>
    <t xml:space="preserve">7,74</t>
  </si>
  <si>
    <t xml:space="preserve">ACO CA-60, 4,2 MM OU 5,0 MM, DOBRADO E CORTADO                                                                                                                                                                                                                                                                                                                                                                                                                                                            </t>
  </si>
  <si>
    <t xml:space="preserve">7,23</t>
  </si>
  <si>
    <t xml:space="preserve">ACO CA-60, 4,2 MM, OU 5,0 MM, OU 6,0 MM, OU 7,0 MM, VERGALHAO                                                                                                                                                                                                                                                                                                                                                                                                                                             </t>
  </si>
  <si>
    <t xml:space="preserve">6,90</t>
  </si>
  <si>
    <t xml:space="preserve">ACO CA-60, 6,0 MM OU 7,0 MM, DOBRADO E CORTADO                                                                                                                                                                                                                                                                                                                                                                                                                                                            </t>
  </si>
  <si>
    <t xml:space="preserve">7,65</t>
  </si>
  <si>
    <t xml:space="preserve">ACO CA-60, 8,0 MM OU 9,5 MM, VERGALHAO                                                                                                                                                                                                                                                                                                                                                                                                                                                                    </t>
  </si>
  <si>
    <t xml:space="preserve">6,01</t>
  </si>
  <si>
    <t xml:space="preserve">ACOPLAMENTO RIGIDO EM FERRO FUNDIDO PARA SISTEMA DE TUBULACAO RANHURADA, DN 50 MM (2")                                                                                                                                                                                                                                                                                                                                                                                                                    </t>
  </si>
  <si>
    <t xml:space="preserve">20,00</t>
  </si>
  <si>
    <t xml:space="preserve">ACOPLAMENTO RIGIDO EM FERRO FUNDIDO PARA SISTEMA DE TUBULACAO RANHURADA, DN 65 MM (2 1/2")                                                                                                                                                                                                                                                                                                                                                                                                                </t>
  </si>
  <si>
    <t xml:space="preserve">ACOPLAMENTO RIGIDO EM FERRO FUNDIDO PARA SISTEMA DE TUBULACAO RANHURADA, DN 80 MM (3")                                                                                                                                                                                                                                                                                                                                                                                                                    </t>
  </si>
  <si>
    <t xml:space="preserve">24,36</t>
  </si>
  <si>
    <t xml:space="preserve">ADAPTADOR CPVC, ROSCAVEL, COM FLANGES E ANEL DE VEDACAO, 15 MM, CAIXA D'AGUA PARA AGUA QUENTE                                                                                                                                                                                                                                                                                                                                                                                                             </t>
  </si>
  <si>
    <t xml:space="preserve">26,49</t>
  </si>
  <si>
    <t xml:space="preserve">ADAPTADOR CPVC, ROSCAVEL, COM FLANGES E ANEL DE VEDACAO, 22 MM, CAIXA D'AGUA PARA AGUA QUENTE                                                                                                                                                                                                                                                                                                                                                                                                             </t>
  </si>
  <si>
    <t xml:space="preserve">29,36</t>
  </si>
  <si>
    <t xml:space="preserve">ADAPTADOR CPVC, ROSCAVEL, COM FLANGES E ANEL DE VEDACAO, 28 MM, CAIXA D'AGUA PARA AGUA QUENTE                                                                                                                                                                                                                                                                                                                                                                                                             </t>
  </si>
  <si>
    <t xml:space="preserve">ADAPTADOR CPVC, ROSCAVEL, COM FLANGES E ANEL DE VEDACAO, 35 MM, CAIXA D'AGUA PARA AGUA QUENTE                                                                                                                                                                                                                                                                                                                                                                                                             </t>
  </si>
  <si>
    <t xml:space="preserve">52,46</t>
  </si>
  <si>
    <t xml:space="preserve">ADAPTADOR CPVC, ROSCAVEL, COM FLANGES E ANEL DE VEDACAO, 42 MM, CAIXA D'AGUA PARA AGUA QUENTE                                                                                                                                                                                                                                                                                                                                                                                                             </t>
  </si>
  <si>
    <t xml:space="preserve">59,95</t>
  </si>
  <si>
    <t xml:space="preserve">ADAPTADOR CPVC, ROSCAVEL, COM FLANGES E ANEL DE VEDACAO, 54 MM, CAIXA D'AGUA PARA AGUA QUENTE                                                                                                                                                                                                                                                                                                                                                                                                             </t>
  </si>
  <si>
    <t xml:space="preserve">82,29</t>
  </si>
  <si>
    <t xml:space="preserve">ADAPTADOR CPVC, SOLDAVEL, 15 MM, PARA AGUA QUENTE                                                                                                                                                                                                                                                                                                                                                                                                                                                         </t>
  </si>
  <si>
    <t xml:space="preserve">15,78</t>
  </si>
  <si>
    <t xml:space="preserve">ADAPTADOR CPVC, SOLDAVEL, 22 MM, PARA AGUA QUENTE                                                                                                                                                                                                                                                                                                                                                                                                                                                         </t>
  </si>
  <si>
    <t xml:space="preserve">21,12</t>
  </si>
  <si>
    <t xml:space="preserve">ADAPTADOR DE COMPRESSAO EM POLIPROPILENO (PP), PARA TUBO EM PEAD, 20 MM X 1/2", PARA LIGACAO PREDIAL DE AGUA (NTS 179)                                                                                                                                                                                                                                                                                                                                                                                    </t>
  </si>
  <si>
    <t xml:space="preserve">4,17</t>
  </si>
  <si>
    <t xml:space="preserve">ADAPTADOR DE COMPRESSAO EM POLIPROPILENO (PP), PARA TUBO EM PEAD, 20 MM X 3/4", PARA LIGACAO PREDIAL DE AGUA (NTS 179)                                                                                                                                                                                                                                                                                                                                                                                    </t>
  </si>
  <si>
    <t xml:space="preserve">3,94</t>
  </si>
  <si>
    <t xml:space="preserve">ADAPTADOR DE COMPRESSAO EM POLIPROPILENO (PP), PARA TUBO EM PEAD, 32 MM X 1", PARA LIGACAO PREDIAL DE AGUA (NTS 179)                                                                                                                                                                                                                                                                                                                                                                                      </t>
  </si>
  <si>
    <t xml:space="preserve">8,17</t>
  </si>
  <si>
    <t xml:space="preserve">ADAPTADOR EM LATAO, ENGATE RAPIDO 2 1/2" X ROSCA INTERNA 5 FIOS 2 1/2", PARA INSTALACAO PREDIAL DE COMBATE A INCENDIO                                                                                                                                                                                                                                                                                                                                                                                     </t>
  </si>
  <si>
    <t xml:space="preserve">78,85</t>
  </si>
  <si>
    <t xml:space="preserve">ADAPTADOR EM LATAO, ENGATE RAPIDO1 1/2" X ROSCA INTERNA 5 FIOS 2 1/2", PARA INSTALACAO PREDIAL DE COMBATE A INCENDIO                                                                                                                                                                                                                                                                                                                                                                                      </t>
  </si>
  <si>
    <t xml:space="preserve">61,71</t>
  </si>
  <si>
    <t xml:space="preserve">ADAPTADOR PVC PBA, BOLSA/ROSCA, JE, DN 100 / DE 110 MM                                                                                                                                                                                                                                                                                                                                                                                                                                                    </t>
  </si>
  <si>
    <t xml:space="preserve">64,36</t>
  </si>
  <si>
    <t xml:space="preserve">ADAPTADOR PVC PBA, BOLSA/ROSCA, JE, DN 50 / DE 60 MM                                                                                                                                                                                                                                                                                                                                                                                                                                                      </t>
  </si>
  <si>
    <t xml:space="preserve">16,79</t>
  </si>
  <si>
    <t xml:space="preserve">ADAPTADOR PVC PBA, BOLSA/ROSCA, JE, DN 75 / DE 85 MM                                                                                                                                                                                                                                                                                                                                                                                                                                                      </t>
  </si>
  <si>
    <t xml:space="preserve">37,64</t>
  </si>
  <si>
    <t xml:space="preserve">ADAPTADOR PVC PBA, PONTA/ROSCA, JE, DN 50 / DE 60 MM                                                                                                                                                                                                                                                                                                                                                                                                                                                      </t>
  </si>
  <si>
    <t xml:space="preserve">12,75</t>
  </si>
  <si>
    <t xml:space="preserve">ADAPTADOR PVC PBA, PONTA/ROSCA, JE, DN 75 / DE 85 MM                                                                                                                                                                                                                                                                                                                                                                                                                                                      </t>
  </si>
  <si>
    <t xml:space="preserve">43,04</t>
  </si>
  <si>
    <t xml:space="preserve">ADAPTADOR PVC SOLDAVEL CURTO COM BOLSA E ROSCA, 110 MM X 4", PARA AGUA FRIA                                                                                                                                                                                                                                                                                                                                                                                                                               </t>
  </si>
  <si>
    <t xml:space="preserve">40,93</t>
  </si>
  <si>
    <t xml:space="preserve">ADAPTADOR PVC SOLDAVEL CURTO COM BOLSA E ROSCA, 20 MM X 1/2", PARA AGUA FRIA                                                                                                                                                                                                                                                                                                                                                                                                                              </t>
  </si>
  <si>
    <t xml:space="preserve">0,77</t>
  </si>
  <si>
    <t xml:space="preserve">ADAPTADOR PVC SOLDAVEL CURTO COM BOLSA E ROSCA, 25 MM X 3/4", PARA AGUA FRIA                                                                                                                                                                                                                                                                                                                                                                                                                              </t>
  </si>
  <si>
    <t xml:space="preserve">0,84</t>
  </si>
  <si>
    <t xml:space="preserve">ADAPTADOR PVC SOLDAVEL CURTO COM BOLSA E ROSCA, 32 MM X 1", PARA AGUA FRIA                                                                                                                                                                                                                                                                                                                                                                                                                                </t>
  </si>
  <si>
    <t xml:space="preserve">1,69</t>
  </si>
  <si>
    <t xml:space="preserve">ADAPTADOR PVC SOLDAVEL CURTO COM BOLSA E ROSCA, 40 MM X 1 1/2", PARA AGUA FRIA                                                                                                                                                                                                                                                                                                                                                                                                                            </t>
  </si>
  <si>
    <t xml:space="preserve">5,89</t>
  </si>
  <si>
    <t xml:space="preserve">ADAPTADOR PVC SOLDAVEL CURTO COM BOLSA E ROSCA, 40 MM X 1 1/4", PARA AGUA FRIA                                                                                                                                                                                                                                                                                                                                                                                                                            </t>
  </si>
  <si>
    <t xml:space="preserve">3,51</t>
  </si>
  <si>
    <t xml:space="preserve">ADAPTADOR PVC SOLDAVEL CURTO COM BOLSA E ROSCA, 50 MM X 1 1/4", PARA AGUA FRIA                                                                                                                                                                                                                                                                                                                                                                                                                            </t>
  </si>
  <si>
    <t xml:space="preserve">7,97</t>
  </si>
  <si>
    <t xml:space="preserve">ADAPTADOR PVC SOLDAVEL CURTO COM BOLSA E ROSCA, 50 MM X1 1/2", PARA AGUA FRIA                                                                                                                                                                                                                                                                                                                                                                                                                             </t>
  </si>
  <si>
    <t xml:space="preserve">4,22</t>
  </si>
  <si>
    <t xml:space="preserve">ADAPTADOR PVC SOLDAVEL CURTO COM BOLSA E ROSCA, 60 MM X 2", PARA AGUA FRIA                                                                                                                                                                                                                                                                                                                                                                                                                                </t>
  </si>
  <si>
    <t xml:space="preserve">10,57</t>
  </si>
  <si>
    <t xml:space="preserve">ADAPTADOR PVC SOLDAVEL CURTO COM BOLSA E ROSCA, 75 MM X 2 1/2", PARA AGUA FRIA                                                                                                                                                                                                                                                                                                                                                                                                                            </t>
  </si>
  <si>
    <t xml:space="preserve">18,40</t>
  </si>
  <si>
    <t xml:space="preserve">ADAPTADOR PVC SOLDAVEL CURTO COM BOLSA E ROSCA, 85 MM X 3", PARA AGUA FRIA                                                                                                                                                                                                                                                                                                                                                                                                                                </t>
  </si>
  <si>
    <t xml:space="preserve">25,36</t>
  </si>
  <si>
    <t xml:space="preserve">ADAPTADOR PVC SOLDAVEL, COM FLANGE E ANEL DE VEDACAO, 20 MM X 1/2", PARA CAIXA D'AGUA                                                                                                                                                                                                                                                                                                                                                                                                                     </t>
  </si>
  <si>
    <t xml:space="preserve">10,72</t>
  </si>
  <si>
    <t xml:space="preserve">ADAPTADOR PVC SOLDAVEL, COM FLANGE E ANEL DE VEDACAO, 25 MM X 3/4", PARA CAIXA D'AGUA                                                                                                                                                                                                                                                                                                                                                                                                                     </t>
  </si>
  <si>
    <t xml:space="preserve">11,66</t>
  </si>
  <si>
    <t xml:space="preserve">ADAPTADOR PVC SOLDAVEL, COM FLANGE E ANEL DE VEDACAO, 32 MM X 1", PARA CAIXA D'AGUA                                                                                                                                                                                                                                                                                                                                                                                                                       </t>
  </si>
  <si>
    <t xml:space="preserve">17,54</t>
  </si>
  <si>
    <t xml:space="preserve">ADAPTADOR PVC SOLDAVEL, COM FLANGE E ANEL DE VEDACAO, 40 MM X 1 1/4", PARA CAIXA D'AGUA                                                                                                                                                                                                                                                                                                                                                                                                                   </t>
  </si>
  <si>
    <t xml:space="preserve">26,26</t>
  </si>
  <si>
    <t xml:space="preserve">ADAPTADOR PVC SOLDAVEL, COM FLANGE E ANEL DE VEDACAO, 50 MM X 1 1/2", PARA CAIXA D'AGUA                                                                                                                                                                                                                                                                                                                                                                                                                   </t>
  </si>
  <si>
    <t xml:space="preserve">24,81</t>
  </si>
  <si>
    <t xml:space="preserve">ADAPTADOR PVC, COM REGISTRO, PARA PEAD, 20 MM X 3/4", PARA LIGACAO PREDIAL DE AGUA                                                                                                                                                                                                                                                                                                                                                                                                                        </t>
  </si>
  <si>
    <t xml:space="preserve">5,41</t>
  </si>
  <si>
    <t xml:space="preserve">ADAPTADOR PVC, ROSCAVEL, COM FLANGES E ANEL DE VEDACAO, 1 1/2", PARA CAIXA D'AGUA                                                                                                                                                                                                                                                                                                                                                                                                                         </t>
  </si>
  <si>
    <t xml:space="preserve">47,59</t>
  </si>
  <si>
    <t xml:space="preserve">ADAPTADOR PVC, ROSCAVEL, COM FLANGES E ANEL DE VEDACAO, 1/2", PARA CAIXA D'AGUA                                                                                                                                                                                                                                                                                                                                                                                                                           </t>
  </si>
  <si>
    <t xml:space="preserve">15,39</t>
  </si>
  <si>
    <t xml:space="preserve">ADAPTADOR PVC, ROSCAVEL, COM FLANGES E ANEL DE VEDACAO, 1", PARA CAIXA D'AGUA                                                                                                                                                                                                                                                                                                                                                                                                                             </t>
  </si>
  <si>
    <t xml:space="preserve">29,39</t>
  </si>
  <si>
    <t xml:space="preserve">ADAPTADOR PVC, ROSCAVEL, COM FLANGES E ANEL DE VEDACAO, 3/4", PARA CAIXA D'AGUA                                                                                                                                                                                                                                                                                                                                                                                                                           </t>
  </si>
  <si>
    <t xml:space="preserve">14,72</t>
  </si>
  <si>
    <t xml:space="preserve">ADAPTADOR PVC, SOLDAVEL, COM FLANGES E ANEL DE VEDACAO, 60 MM X 2", PARA CAIXA D'AGUA                                                                                                                                                                                                                                                                                                                                                                                                                     </t>
  </si>
  <si>
    <t xml:space="preserve">43,36</t>
  </si>
  <si>
    <t xml:space="preserve">ADAPTADOR PVC, SOLDAVEL, COM FLANGES LIVRES, 110 MM X 4", PARA CAIXA D'AGUA                                                                                                                                                                                                                                                                                                                                                                                                                               </t>
  </si>
  <si>
    <t xml:space="preserve">252,78</t>
  </si>
  <si>
    <t xml:space="preserve">ADAPTADOR PVC, SOLDAVEL, COM FLANGES LIVRES, 75 MM X 2 1/2", PARA CAIXA D'AGUA                                                                                                                                                                                                                                                                                                                                                                                                                            </t>
  </si>
  <si>
    <t xml:space="preserve">202,09</t>
  </si>
  <si>
    <t xml:space="preserve">ADAPTADOR PVC, SOLDAVEL, COM FLANGES LIVRES, 85 MM X 3", PARA CAIXA D'AGUA                                                                                                                                                                                                                                                                                                                                                                                                                                </t>
  </si>
  <si>
    <t xml:space="preserve">288,93</t>
  </si>
  <si>
    <t xml:space="preserve">ADAPTADOR PVC, SOLDAVEL, LONGO, COM FLANGE LIVRE, 110 MM X 4", PARA CAIXA D'AGUA                                                                                                                                                                                                                                                                                                                                                                                                                          </t>
  </si>
  <si>
    <t xml:space="preserve">365,36</t>
  </si>
  <si>
    <t xml:space="preserve">ADAPTADOR PVC, SOLDAVEL, LONGO, COM FLANGE LIVRE, 32 MM X 1", PARA CAIXA D'AGUA                                                                                                                                                                                                                                                                                                                                                                                                                           </t>
  </si>
  <si>
    <t xml:space="preserve">10,27</t>
  </si>
  <si>
    <t xml:space="preserve">ADAPTADOR PVC, SOLDAVEL, LONGO, COM FLANGE LIVRE, 75 MM X 2 1/2", PARA CAIXA D'AGUA                                                                                                                                                                                                                                                                                                                                                                                                                       </t>
  </si>
  <si>
    <t xml:space="preserve">192,27</t>
  </si>
  <si>
    <t xml:space="preserve">ADAPTADOR PVC, SOLDAVEL, LONGO, COM FLANGE LIVRE, 85 MM X 3", PARA CAIXA D'AGUA                                                                                                                                                                                                                                                                                                                                                                                                                           </t>
  </si>
  <si>
    <t xml:space="preserve">272,44</t>
  </si>
  <si>
    <t xml:space="preserve">ADESIVO / COLA DE CONTATO LIQUIDO, A BASE DE RESINAS, PARA COLAGEM DE ESPUMA PARA ISOLAMENTO TERMICO FLEXIVEL                                                                                                                                                                                                                                                                                                                                                                                             </t>
  </si>
  <si>
    <t xml:space="preserve">160,12</t>
  </si>
  <si>
    <t xml:space="preserve">ADESIVO / COLA PARA EPS (ISOPOR) E OUTROS MATERIAIS                                                                                                                                                                                                                                                                                                                                                                                                                                                       </t>
  </si>
  <si>
    <t xml:space="preserve">36,02</t>
  </si>
  <si>
    <t xml:space="preserve">ADESIVO ACRILICO DE BASE AQUOSA / COLA DE CONTATO                                                                                                                                                                                                                                                                                                                                                                                                                                                         </t>
  </si>
  <si>
    <t xml:space="preserve">48,12</t>
  </si>
  <si>
    <t xml:space="preserve">ADESIVO ESTRUTURAL A BASE DE RESINA EPOXI PARA INJECAO EM TRINCAS, BICOMPONENTE, BAIXA VISCOSIDADE                                                                                                                                                                                                                                                                                                                                                                                                        </t>
  </si>
  <si>
    <t xml:space="preserve">133,22</t>
  </si>
  <si>
    <t xml:space="preserve">ADESIVO ESTRUTURAL A BASE DE RESINA EPOXI, BICOMPONENTE, FLUIDO                                                                                                                                                                                                                                                                                                                                                                                                                                           </t>
  </si>
  <si>
    <t xml:space="preserve">47,43</t>
  </si>
  <si>
    <t xml:space="preserve">ADESIVO ESTRUTURAL A BASE DE RESINA EPOXI, BICOMPONENTE, PASTOSO (TIXOTROPICO)                                                                                                                                                                                                                                                                                                                                                                                                                            </t>
  </si>
  <si>
    <t xml:space="preserve">40,56</t>
  </si>
  <si>
    <t xml:space="preserve">ADESIVO PARA TUBOS CPVC, *75* G                                                                                                                                                                                                                                                                                                                                                                                                                                                                           </t>
  </si>
  <si>
    <t xml:space="preserve">31,56</t>
  </si>
  <si>
    <t xml:space="preserve">ADESIVO PLASTICO PARA PVC, BISNAGA COM 75 GR                                                                                                                                                                                                                                                                                                                                                                                                                                                              </t>
  </si>
  <si>
    <t xml:space="preserve">8,00</t>
  </si>
  <si>
    <t xml:space="preserve">ADESIVO PLASTICO PARA PVC, FRASCO COM *850* GR                                                                                                                                                                                                                                                                                                                                                                                                                                                            </t>
  </si>
  <si>
    <t xml:space="preserve">61,55</t>
  </si>
  <si>
    <t xml:space="preserve">ADESIVO PLASTICO PARA PVC, FRASCO COM 175 GR                                                                                                                                                                                                                                                                                                                                                                                                                                                              </t>
  </si>
  <si>
    <t xml:space="preserve">20,09</t>
  </si>
  <si>
    <t xml:space="preserve">ADITIVO ACELERADOR DE PEGA E ENDURECIMENTO PARA ARGAMASSAS E CONCRETOS, LIQUIDO E ISENTO DE CLORETOS                                                                                                                                                                                                                                                                                                                                                                                                      </t>
  </si>
  <si>
    <t xml:space="preserve">15,64</t>
  </si>
  <si>
    <t xml:space="preserve">ADITIVO ADESIVO LIQUIDO PARA ARGAMASSAS DE REVESTIMENTOS CIMENTICIOS                                                                                                                                                                                                                                                                                                                                                                                                                                      </t>
  </si>
  <si>
    <t xml:space="preserve">15,84</t>
  </si>
  <si>
    <t xml:space="preserve">ADITIVO IMPERMEABILIZANTE CRISTALIZANTE PARA CONCRETO                                                                                                                                                                                                                                                                                                                                                                                                                                                     </t>
  </si>
  <si>
    <t xml:space="preserve">29,99</t>
  </si>
  <si>
    <t xml:space="preserve">ADITIVO IMPERMEABILIZANTE DE PEGA NORMAL PARA ARGAMASSAS E CONCRETOS SEM ARMACAO, LIQUIDO E ISENTO DE CLORETOS                                                                                                                                                                                                                                                                                                                                                                                            </t>
  </si>
  <si>
    <t xml:space="preserve">6,40</t>
  </si>
  <si>
    <t xml:space="preserve">ADITIVO IMPERMEABILIZANTE DE PEGA ULTRARRAPIDA, LIQUIDO E ISENTO DE CLORETOS                                                                                                                                                                                                                                                                                                                                                                                                                              </t>
  </si>
  <si>
    <t xml:space="preserve">15,28</t>
  </si>
  <si>
    <t xml:space="preserve">ADITIVO LIQUIDO INCORPORADOR DE AR PARA CONCRETO E ARGAMASSA, LIQUIDO E ISENTO DE CLORETOS                                                                                                                                                                                                                                                                                                                                                                                                                </t>
  </si>
  <si>
    <t xml:space="preserve">6,34</t>
  </si>
  <si>
    <t xml:space="preserve">ADITIVO PLASTIFICANTE E ESTABILIZADOR PARA ARGAMASSAS DE ASSENTAMENTO E REBOCO, LIQUIDO E ISENTO DE CLORETOS                                                                                                                                                                                                                                                                                                                                                                                              </t>
  </si>
  <si>
    <t xml:space="preserve">7,09</t>
  </si>
  <si>
    <t xml:space="preserve">ADITIVO PLASTIFICANTE RETARDADOR DE PEGA E REDUTOR DE AGUA PARA CONCRETO, LIQUIDO E ISENTO DE CLORETOS                                                                                                                                                                                                                                                                                                                                                                                                    </t>
  </si>
  <si>
    <t xml:space="preserve">ADITIVO SUPERPLASTIFICANTE DE PEGA NORMAL PARA CONCRETO, LIQUIDO E ISENTO DE CLORETOS                                                                                                                                                                                                                                                                                                                                                                                                                     </t>
  </si>
  <si>
    <t xml:space="preserve">16,56</t>
  </si>
  <si>
    <t xml:space="preserve">ADUELA/ GALERIA PRE-MOLDADA DE CONCRETO ARMADO, SECAO QUADRADA INTERNA DE 1,50 X 1,50 M (L X A), MISULA DE 20 X 20 CM, C = 1,00 M, ESPESSURA MIN = 15 CM, TB-45 E FCK DO CONCRETO = 30 MPA                                                                                                                                                                                                                                                                                                                </t>
  </si>
  <si>
    <t xml:space="preserve">4.159,66</t>
  </si>
  <si>
    <t xml:space="preserve">ADUELA/ GALERIA PRE-MOLDADA DE CONCRETO ARMADO, SECAO RETANGULAR INTERNA DE 2,00 X 2,00 M (L X A), MISULA DE 20 X 20 CM, C = 1,00 M, ESPESSURA MIN = 15 CM, TB-45 E FCK DO CONCRETO = 30 MPA                                                                                                                                                                                                                                                                                                              </t>
  </si>
  <si>
    <t xml:space="preserve">5.210,08</t>
  </si>
  <si>
    <t xml:space="preserve">ADUELA/ GALERIA PRE-MOLDADA DE CONCRETO ARMADO, SECAO RETANGULAR INTERNA DE 2,50 X 2,50 M (L X A), MISULA DE 20 X 20 CM, C = 1,00 M, ESPESSURA MIN = 15 CM, TB-45 E FCK DO CONCRETO = 30 MPA                                                                                                                                                                                                                                                                                                              </t>
  </si>
  <si>
    <t xml:space="preserve">7.058,82</t>
  </si>
  <si>
    <t xml:space="preserve">ADUELA/ GALERIA PRE-MOLDADA DE CONCRETO ARMADO, SECAO RETANGULAR INTERNA DE 3,00 X 3,00 M (L X A), MISULA DE 20 X 20 CM, C = 1.00 M, ESPESSURA MIN = 20 CM, TB-45 E FCK DO CONCRETO = 30 MPA                                                                                                                                                                                                                                                                                                              </t>
  </si>
  <si>
    <t xml:space="preserve">8.371,84</t>
  </si>
  <si>
    <t xml:space="preserve">AFASTADOR PARA TELHA DE FIBROCIMENTO CANALETE 90 OU KALHETAO                                                                                                                                                                                                                                                                                                                                                                                                                                              </t>
  </si>
  <si>
    <t xml:space="preserve">2,37</t>
  </si>
  <si>
    <t xml:space="preserve">AGENTE DE CURA, PROTETOR DA EVAPORACAO DA AGUA DE HIDRATACAO DO CONCRETO                                                                                                                                                                                                                                                                                                                                                                                                                                  </t>
  </si>
  <si>
    <t xml:space="preserve">10,43</t>
  </si>
  <si>
    <t xml:space="preserve">AGREGADO RECICLADO, TIPO RACHAO RECICLADO CINZA, CLASSE A                                                                                                                                                                                                                                                                                                                                                                                                                                                 </t>
  </si>
  <si>
    <t xml:space="preserve">M3    </t>
  </si>
  <si>
    <t xml:space="preserve">54,00</t>
  </si>
  <si>
    <t xml:space="preserve">AJUDANTE DE ARMADOR (HORISTA)                                                                                                                                                                                                                                                                                                                                                                                                                                                                             </t>
  </si>
  <si>
    <t xml:space="preserve">H     </t>
  </si>
  <si>
    <t xml:space="preserve">14,21</t>
  </si>
  <si>
    <t xml:space="preserve">AJUDANTE DE ARMADOR (MENSALISTA)                                                                                                                                                                                                                                                                                                                                                                                                                                                                          </t>
  </si>
  <si>
    <t xml:space="preserve">MES   </t>
  </si>
  <si>
    <t xml:space="preserve">2.510,17</t>
  </si>
  <si>
    <t xml:space="preserve">AJUDANTE DE ELETRICISTA (HORISTA)                                                                                                                                                                                                                                                                                                                                                                                                                                                                         </t>
  </si>
  <si>
    <t xml:space="preserve">AJUDANTE DE ELETRICISTA (MENSALISTA)                                                                                                                                                                                                                                                                                                                                                                                                                                                                      </t>
  </si>
  <si>
    <t xml:space="preserve">AJUDANTE DE ESTRUTURAS METALICAS (HORISTA)                                                                                                                                                                                                                                                                                                                                                                                                                                                                </t>
  </si>
  <si>
    <t xml:space="preserve">AJUDANTE DE ESTRUTURAS METALICAS (MENSALISTA)                                                                                                                                                                                                                                                                                                                                                                                                                                                             </t>
  </si>
  <si>
    <t xml:space="preserve">AJUDANTE DE OPERACAO EM GERAL (HORISTA)                                                                                                                                                                                                                                                                                                                                                                                                                                                                   </t>
  </si>
  <si>
    <t xml:space="preserve">AJUDANTE DE OPERACAO EM GERAL (MENSALISTA)                                                                                                                                                                                                                                                                                                                                                                                                                                                                </t>
  </si>
  <si>
    <t xml:space="preserve">2.720,57</t>
  </si>
  <si>
    <t xml:space="preserve">AJUDANTE DE PINTOR (HORISTA)                                                                                                                                                                                                                                                                                                                                                                                                                                                                              </t>
  </si>
  <si>
    <t xml:space="preserve">AJUDANTE DE PINTOR (MENSALISTA)                                                                                                                                                                                                                                                                                                                                                                                                                                                                           </t>
  </si>
  <si>
    <t xml:space="preserve">AJUDANTE DE SERRALHEIRO (HORISTA)                                                                                                                                                                                                                                                                                                                                                                                                                                                                         </t>
  </si>
  <si>
    <t xml:space="preserve">AJUDANTE DE SERRALHEIRO (MENSALISTA)                                                                                                                                                                                                                                                                                                                                                                                                                                                                      </t>
  </si>
  <si>
    <t xml:space="preserve">AJUDANTE ESPECIALIZADO (HORISTA)                                                                                                                                                                                                                                                                                                                                                                                                                                                                          </t>
  </si>
  <si>
    <t xml:space="preserve">AJUDANTE ESPECIALIZADO (MENSALISTA)                                                                                                                                                                                                                                                                                                                                                                                                                                                                       </t>
  </si>
  <si>
    <t xml:space="preserve">ALCA PREFORMADA DE CONTRA POSTE, EM ACO GALVANIZADO, PARA CABO 3/16", COMPRIMENTO *860* MM                                                                                                                                                                                                                                                                                                                                                                                                                </t>
  </si>
  <si>
    <t xml:space="preserve">6,55</t>
  </si>
  <si>
    <t xml:space="preserve">ALCA PREFORMADA DE DISTRIBUICAO, EM ACO GALVANIZADO, PARA CABO DE ALUMINIO DIAMETRO 16 A 25 MM                                                                                                                                                                                                                                                                                                                                                                                                            </t>
  </si>
  <si>
    <t xml:space="preserve">ALCA PREFORMADA DE DISTRIBUICAO, EM ACO GALVANIZADO, PARA CONDUTORES DE ALUMINIO AWG 1/0 (CAA 6/1 OU CA 7 FIOS)                                                                                                                                                                                                                                                                                                                                                                                           </t>
  </si>
  <si>
    <t xml:space="preserve">9,58</t>
  </si>
  <si>
    <t xml:space="preserve">ALCA PREFORMADA DE DISTRIBUICAO, EM ACO GALVANIZADO, PARA CONDUTORES DE ALUMINIO AWG 2 (CAA 6/1 OU CA 7 FIOS)                                                                                                                                                                                                                                                                                                                                                                                             </t>
  </si>
  <si>
    <t xml:space="preserve">5,78</t>
  </si>
  <si>
    <t xml:space="preserve">ALCA PREFORMADA DE SERVICO, EM ACO GALVANIZADO, PARA CONDUTORES DE ALUMINIO AWG 4 (CAA 6/1)                                                                                                                                                                                                                                                                                                                                                                                                               </t>
  </si>
  <si>
    <t xml:space="preserve">2,32</t>
  </si>
  <si>
    <t xml:space="preserve">ALCA PREFORMADA DE SERVICO, EM ACO GALVANIZADO, PARA CONDUTORES DE ALUMINIO AWG 6 (CAA 6/1)                                                                                                                                                                                                                                                                                                                                                                                                               </t>
  </si>
  <si>
    <t xml:space="preserve">1,77</t>
  </si>
  <si>
    <t xml:space="preserve">ALICATE DE CORTE DIAGONAL 6" COM ISOLAMENTO                                                                                                                                                                                                                                                                                                                                                                                                                                                               </t>
  </si>
  <si>
    <t xml:space="preserve">33,05</t>
  </si>
  <si>
    <t xml:space="preserve">ALICATE DE CRIMPAR RJ11, RJ12 E RJ45                                                                                                                                                                                                                                                                                                                                                                                                                                                                      </t>
  </si>
  <si>
    <t xml:space="preserve">90,18</t>
  </si>
  <si>
    <t xml:space="preserve">ALICATE DE PRESSAO PARA SOLDA DE CHAPA 18"                                                                                                                                                                                                                                                                                                                                                                                                                                                                </t>
  </si>
  <si>
    <t xml:space="preserve">96,97</t>
  </si>
  <si>
    <t xml:space="preserve">ALICATE DE PRESSAO 11" PARA SOLDA, TIPO C                                                                                                                                                                                                                                                                                                                                                                                                                                                                 </t>
  </si>
  <si>
    <t xml:space="preserve">54,56</t>
  </si>
  <si>
    <t xml:space="preserve">ALICATE DE PRESSAO 11" PARA SOLDA, TIPO U                                                                                                                                                                                                                                                                                                                                                                                                                                                                 </t>
  </si>
  <si>
    <t xml:space="preserve">60,04</t>
  </si>
  <si>
    <t xml:space="preserve">ALICATE PARA ANEIS DE PISTAO, CAPACIDADE 50 A 100 MM                                                                                                                                                                                                                                                                                                                                                                                                                                                      </t>
  </si>
  <si>
    <t xml:space="preserve">77,97</t>
  </si>
  <si>
    <t xml:space="preserve">ALIMENTACAO - HORISTA (COLETADO CAIXA - ENCARGOS COMPLEMENTARES)                                                                                                                                                                                                                                                                                                                                                                                                                                          </t>
  </si>
  <si>
    <t xml:space="preserve">ALIMENTACAO - MENSALISTA (COLETADO CAIXA - ENCARGOS COMPLEMENTARES)                                                                                                                                                                                                                                                                                                                                                                                                                                       </t>
  </si>
  <si>
    <t xml:space="preserve">355,72</t>
  </si>
  <si>
    <t xml:space="preserve">ALISADORA DE CONCRETO COM MOTOR A GASOLINA DE 5,5 HP, PESO COM MOTOR DE 78 KG, 4 PAS                                                                                                                                                                                                                                                                                                                                                                                                                      </t>
  </si>
  <si>
    <t xml:space="preserve">7.359,00</t>
  </si>
  <si>
    <t xml:space="preserve">ALMOXARIFE (HORISTA)                                                                                                                                                                                                                                                                                                                                                                                                                                                                                      </t>
  </si>
  <si>
    <t xml:space="preserve">18,81</t>
  </si>
  <si>
    <t xml:space="preserve">ALMOXARIFE (MENSALISTA)                                                                                                                                                                                                                                                                                                                                                                                                                                                                                   </t>
  </si>
  <si>
    <t xml:space="preserve">3.320,54</t>
  </si>
  <si>
    <t xml:space="preserve">ALONGADOR COM TRES ALTURAS, EM TUBO DE ACO CARBONO, PINTURA NO PROCESSO ELETROSTATICO - EQUIPAMENTO DE GINASTICA PARA ACADEMIA AO AR LIVRE / ACADEMIA DA TERCEIRA IDADE - ATI                                                                                                                                                                                                                                                                                                                             </t>
  </si>
  <si>
    <t xml:space="preserve">2.271,00</t>
  </si>
  <si>
    <t xml:space="preserve">ANEL BORRACHA PARA TUBO ESGOTO PREDIAL, DN 100 MM (NBR 5688)                                                                                                                                                                                                                                                                                                                                                                                                                                              </t>
  </si>
  <si>
    <t xml:space="preserve">3,00</t>
  </si>
  <si>
    <t xml:space="preserve">ANEL BORRACHA PARA TUBO ESGOTO PREDIAL, DN 50 MM (NBR 5688)                                                                                                                                                                                                                                                                                                                                                                                                                                               </t>
  </si>
  <si>
    <t xml:space="preserve">ANEL BORRACHA PARA TUBO ESGOTO PREDIAL, DN 75 MM (NBR 5688)                                                                                                                                                                                                                                                                                                                                                                                                                                               </t>
  </si>
  <si>
    <t xml:space="preserve">2,49</t>
  </si>
  <si>
    <t xml:space="preserve">ANEL BORRACHA, DN 100 MM, PARA TUBO SERIE REFORCADA ESGOTO PREDIAL                                                                                                                                                                                                                                                                                                                                                                                                                                        </t>
  </si>
  <si>
    <t xml:space="preserve">3,52</t>
  </si>
  <si>
    <t xml:space="preserve">ANEL BORRACHA, DN 150 MM, PARA TUBO SERIE REFORCADA ESGOTO PREDIAL                                                                                                                                                                                                                                                                                                                                                                                                                                        </t>
  </si>
  <si>
    <t xml:space="preserve">12,18</t>
  </si>
  <si>
    <t xml:space="preserve">ANEL BORRACHA, DN 50 MM, PARA TUBO SERIE REFORCADA ESGOTO PREDIAL                                                                                                                                                                                                                                                                                                                                                                                                                                         </t>
  </si>
  <si>
    <t xml:space="preserve">2,22</t>
  </si>
  <si>
    <t xml:space="preserve">ANEL BORRACHA, DN 75 MM, PARA TUBO SERIE REFORCADA ESGOTO PREDIAL                                                                                                                                                                                                                                                                                                                                                                                                                                         </t>
  </si>
  <si>
    <t xml:space="preserve">2,70</t>
  </si>
  <si>
    <t xml:space="preserve">ANEL BORRACHA, PARA TUBO PVC DEFOFO, DN 100 MM (NBR 7665)                                                                                                                                                                                                                                                                                                                                                                                                                                                 </t>
  </si>
  <si>
    <t xml:space="preserve">10,04</t>
  </si>
  <si>
    <t xml:space="preserve">ANEL BORRACHA, PARA TUBO PVC DEFOFO, DN 150 MM (NBR 7665)                                                                                                                                                                                                                                                                                                                                                                                                                                                 </t>
  </si>
  <si>
    <t xml:space="preserve">20,22</t>
  </si>
  <si>
    <t xml:space="preserve">ANEL BORRACHA, PARA TUBO PVC DEFOFO, DN 200 MM (NBR 7665)                                                                                                                                                                                                                                                                                                                                                                                                                                                 </t>
  </si>
  <si>
    <t xml:space="preserve">31,71</t>
  </si>
  <si>
    <t xml:space="preserve">ANEL BORRACHA, PARA TUBO PVC, REDE COLETOR ESGOTO, DN 100 MM (NBR 7362)                                                                                                                                                                                                                                                                                                                                                                                                                                   </t>
  </si>
  <si>
    <t xml:space="preserve">ANEL BORRACHA, PARA TUBO PVC, REDE COLETOR ESGOTO, DN 150 MM (NBR 7362)                                                                                                                                                                                                                                                                                                                                                                                                                                   </t>
  </si>
  <si>
    <t xml:space="preserve">10,45</t>
  </si>
  <si>
    <t xml:space="preserve">ANEL BORRACHA, PARA TUBO PVC, REDE COLETOR ESGOTO, DN 200 MM (NBR 7362)                                                                                                                                                                                                                                                                                                                                                                                                                                   </t>
  </si>
  <si>
    <t xml:space="preserve">15,85</t>
  </si>
  <si>
    <t xml:space="preserve">ANEL BORRACHA, PARA TUBO PVC, REDE COLETOR ESGOTO, DN 250 MM (NBR 7362)                                                                                                                                                                                                                                                                                                                                                                                                                                   </t>
  </si>
  <si>
    <t xml:space="preserve">40,06</t>
  </si>
  <si>
    <t xml:space="preserve">ANEL BORRACHA, PARA TUBO PVC, REDE COLETOR ESGOTO, DN 350 MM (NBR 7362)                                                                                                                                                                                                                                                                                                                                                                                                                                   </t>
  </si>
  <si>
    <t xml:space="preserve">65,62</t>
  </si>
  <si>
    <t xml:space="preserve">ANEL BORRACHA, PARA TUBO PVC, REDE COLETOR ESGOTO, DN 400 MM (NBR 7362)                                                                                                                                                                                                                                                                                                                                                                                                                                   </t>
  </si>
  <si>
    <t xml:space="preserve">90,95</t>
  </si>
  <si>
    <t xml:space="preserve">ANEL BORRACHA, PARA TUBO/CONEXAO PVC PBA, DN 100 MM, PARA REDE AGUA                                                                                                                                                                                                                                                                                                                                                                                                                                       </t>
  </si>
  <si>
    <t xml:space="preserve">7,95</t>
  </si>
  <si>
    <t xml:space="preserve">ANEL BORRACHA, PARA TUBO/CONEXAO PVC PBA, DN 50 MM, PARA REDE AGUA                                                                                                                                                                                                                                                                                                                                                                                                                                        </t>
  </si>
  <si>
    <t xml:space="preserve">2,34</t>
  </si>
  <si>
    <t xml:space="preserve">ANEL BORRACHA, PARA TUBO/CONEXAO PVC PBA, DN 60 MM, PARA REDE AGUA                                                                                                                                                                                                                                                                                                                                                                                                                                        </t>
  </si>
  <si>
    <t xml:space="preserve">4,29</t>
  </si>
  <si>
    <t xml:space="preserve">ANEL BORRACHA, PARA TUBO/CONEXAO PVC PBA, DN 75 MM, PARA REDE AGUA                                                                                                                                                                                                                                                                                                                                                                                                                                        </t>
  </si>
  <si>
    <t xml:space="preserve">6,65</t>
  </si>
  <si>
    <t xml:space="preserve">ANEL BORRACHA, PARA TUBO, PVC REDE COLETOR ESGOTO, DN 300 MM (NBR 7362)                                                                                                                                                                                                                                                                                                                                                                                                                                   </t>
  </si>
  <si>
    <t xml:space="preserve">89,40</t>
  </si>
  <si>
    <t xml:space="preserve">ANEL DE BORRACHA PARA VEDACAO DE DUTO PEAD CORRUGADO PARA ELETRICA, DN 1 1/2" (NBR 15715)                                                                                                                                                                                                                                                                                                                                                                                                                 </t>
  </si>
  <si>
    <t xml:space="preserve">2,94</t>
  </si>
  <si>
    <t xml:space="preserve">ANEL DE BORRACHA PARA VEDACAO DE DUTO PEAD CORRUGADO PARA ELETRICA, DN 1 1/4" (NBR 15715)                                                                                                                                                                                                                                                                                                                                                                                                                 </t>
  </si>
  <si>
    <t xml:space="preserve">2,58</t>
  </si>
  <si>
    <t xml:space="preserve">ANEL DE BORRACHA PARA VEDACAO DE DUTO PEAD CORRUGADO PARA ELETRICA, DN 2" (NBR 15715)                                                                                                                                                                                                                                                                                                                                                                                                                     </t>
  </si>
  <si>
    <t xml:space="preserve">3,46</t>
  </si>
  <si>
    <t xml:space="preserve">ANEL DE BORRACHA PARA VEDACAO DE DUTO PEAD CORRUGADO PARA ELETRICA, DN 3" (NBR 15715)                                                                                                                                                                                                                                                                                                                                                                                                                     </t>
  </si>
  <si>
    <t xml:space="preserve">5,36</t>
  </si>
  <si>
    <t xml:space="preserve">ANEL DE BORRACHA PARA VEDACAO DE DUTO PEAD CORRUGADO PARA ELETRICA, DN 4" (NBR 15715)                                                                                                                                                                                                                                                                                                                                                                                                                     </t>
  </si>
  <si>
    <t xml:space="preserve">5,88</t>
  </si>
  <si>
    <t xml:space="preserve">ANEL DE CONCRETO ARMADO COM FUNDO, PARA FOSSA E POCO 1,50 X *0,50* M                                                                                                                                                                                                                                                                                                                                                                                                                                      </t>
  </si>
  <si>
    <t xml:space="preserve">771,72</t>
  </si>
  <si>
    <t xml:space="preserve">ANEL DE CONCRETO ARMADO COM FUNDO, PARA FOSSA E POCO 2,00 X *0,50* M                                                                                                                                                                                                                                                                                                                                                                                                                                      </t>
  </si>
  <si>
    <t xml:space="preserve">1.216,38</t>
  </si>
  <si>
    <t xml:space="preserve">ANEL DE CONCRETO ARMADO COM FUNDO, PARA FOSSA E POCO 2,50 X *0,50* M                                                                                                                                                                                                                                                                                                                                                                                                                                      </t>
  </si>
  <si>
    <t xml:space="preserve">1.707,98</t>
  </si>
  <si>
    <t xml:space="preserve">ANEL DE CONCRETO ARMADO, COM FUROS/DRENO PARA SUMIDOURO, D = 0,80 M, H = 0,50 M                                                                                                                                                                                                                                                                                                                                                                                                                           </t>
  </si>
  <si>
    <t xml:space="preserve">159,66</t>
  </si>
  <si>
    <t xml:space="preserve">ANEL DE CONCRETO ARMADO, COM FUROS/DRENO PARA SUMIDOURO, D = 1,00 M, H = 0,50M                                                                                                                                                                                                                                                                                                                                                                                                                            </t>
  </si>
  <si>
    <t xml:space="preserve">207,98</t>
  </si>
  <si>
    <t xml:space="preserve">ANEL DE CONCRETO ARMADO, COM FUROS/DRENO PARA SUMIDOURO, D = 1,50 M, H = 0,50 M                                                                                                                                                                                                                                                                                                                                                                                                                           </t>
  </si>
  <si>
    <t xml:space="preserve">503,15</t>
  </si>
  <si>
    <t xml:space="preserve">ANEL DE DISTRIBUICAO EM ACO GALVANIZADO PARA FIO FE-160                                                                                                                                                                                                                                                                                                                                                                                                                                                   </t>
  </si>
  <si>
    <t xml:space="preserve">0,87</t>
  </si>
  <si>
    <t xml:space="preserve">ANEL DE EXPANSAO EM COBRE, ENGATE RAPIDO 1 1/2", PARA EMPATACAO MANGUEIRA DE COMBATE A INCENDIO PREDIAL                                                                                                                                                                                                                                                                                                                                                                                                   </t>
  </si>
  <si>
    <t xml:space="preserve">12,36</t>
  </si>
  <si>
    <t xml:space="preserve">ANEL DE EXPANSAO EM COBRE, ENGATE RAPIDO 2 1/2", PARA EMPATACAO MANGUEIRA DE COMBATE A INCENDIO PREDIAL                                                                                                                                                                                                                                                                                                                                                                                                   </t>
  </si>
  <si>
    <t xml:space="preserve">18,68</t>
  </si>
  <si>
    <t xml:space="preserve">ANEL DE VEDACAO/JUNTA ELASTICA, H = *16* MM, PARA TUBO DE CONCRETO, DN 300 MM                                                                                                                                                                                                                                                                                                                                                                                                                             </t>
  </si>
  <si>
    <t xml:space="preserve">22,07</t>
  </si>
  <si>
    <t xml:space="preserve">ANEL DE VEDACAO/JUNTA ELASTICA, H = *16* MM, PARA TUBO DE CONCRETO, DN 400 MM                                                                                                                                                                                                                                                                                                                                                                                                                             </t>
  </si>
  <si>
    <t xml:space="preserve">26,34</t>
  </si>
  <si>
    <t xml:space="preserve">ANEL DE VEDACAO/JUNTA ELASTICA, H = *16* MM, PARA TUBO DE CONCRETO, DN 500 MM                                                                                                                                                                                                                                                                                                                                                                                                                             </t>
  </si>
  <si>
    <t xml:space="preserve">31,41</t>
  </si>
  <si>
    <t xml:space="preserve">ANEL DE VEDACAO/JUNTA ELASTICA, H = *16* MM, PARA TUBO DE CONCRETO, DN 600 MM                                                                                                                                                                                                                                                                                                                                                                                                                             </t>
  </si>
  <si>
    <t xml:space="preserve">37,26</t>
  </si>
  <si>
    <t xml:space="preserve">ANEL DE VEDACAO/JUNTA ELASTICA, H = *18* MM, PARA TUBO DE CONCRETO, DN 700 MM                                                                                                                                                                                                                                                                                                                                                                                                                             </t>
  </si>
  <si>
    <t xml:space="preserve">50,79</t>
  </si>
  <si>
    <t xml:space="preserve">ANEL DE VEDACAO/JUNTA ELASTICA, H = *19* MM, PARA TUBO DE CONCRETO, DN 800 MM                                                                                                                                                                                                                                                                                                                                                                                                                             </t>
  </si>
  <si>
    <t xml:space="preserve">62,58</t>
  </si>
  <si>
    <t xml:space="preserve">ANEL DE VEDACAO/JUNTA ELASTICA, H = *19* MM, PARA TUBO DE CONCRETO, DN 900 MM                                                                                                                                                                                                                                                                                                                                                                                                                             </t>
  </si>
  <si>
    <t xml:space="preserve">72,60</t>
  </si>
  <si>
    <t xml:space="preserve">ANEL DE VEDACAO/JUNTA ELASTICA, H = *21* MM, PARA TUBO DE CONCRETO, DN 1000 MM                                                                                                                                                                                                                                                                                                                                                                                                                            </t>
  </si>
  <si>
    <t xml:space="preserve">91,21</t>
  </si>
  <si>
    <t xml:space="preserve">ANEL DE VEDACAO, PVC FLEXIVEL, 100 MM, PARA SAIDA DE BACIA / VASO SANITARIO                                                                                                                                                                                                                                                                                                                                                                                                                               </t>
  </si>
  <si>
    <t xml:space="preserve">10,19</t>
  </si>
  <si>
    <t xml:space="preserve">ANEL EM CONCRETO ARMADO, LISO, PARA FOSSAS SEPTICAS E SUMIDOUROS, COM FUNDO, DIAMETRO INTERNO DE 1,20 M E ALTURA DE 0,50 M                                                                                                                                                                                                                                                                                                                                                                                </t>
  </si>
  <si>
    <t xml:space="preserve">646,57</t>
  </si>
  <si>
    <t xml:space="preserve">ANEL EM CONCRETO ARMADO, LISO, PARA FOSSAS SEPTICAS E SUMIDOUROS, COM FUNDO, DIAMETRO INTERNO DE 3,00 M E ALTURA DE 0,50 M                                                                                                                                                                                                                                                                                                                                                                                </t>
  </si>
  <si>
    <t xml:space="preserve">2.230,04</t>
  </si>
  <si>
    <t xml:space="preserve">ANEL EM CONCRETO ARMADO, LISO, PARA FOSSAS SEPTICAS E SUMIDOUROS, SEM FUNDO, DIAMETRO INTERNO DE 2,00 M E ALTURA DE 0,50 M                                                                                                                                                                                                                                                                                                                                                                                </t>
  </si>
  <si>
    <t xml:space="preserve">782,04</t>
  </si>
  <si>
    <t xml:space="preserve">ANEL EM CONCRETO ARMADO, LISO, PARA FOSSAS SEPTICAS E SUMIDOUROS, SEM FUNDO, DIAMETRO INTERNO DE 2,50 M E ALTURA DE 0,50 M                                                                                                                                                                                                                                                                                                                                                                                </t>
  </si>
  <si>
    <t xml:space="preserve">1.050,42</t>
  </si>
  <si>
    <t xml:space="preserve">ANEL EM CONCRETO ARMADO, LISO, PARA FOSSAS SEPTICAS E SUMIDOUROS, SEM FUNDO, DIAMETRO INTERNO DE 3,00 M E ALTURA DE 0,50 M                                                                                                                                                                                                                                                                                                                                                                                </t>
  </si>
  <si>
    <t xml:space="preserve">1.470,58</t>
  </si>
  <si>
    <t xml:space="preserve">ANEL EM CONCRETO ARMADO, LISO, PARA POCOS DE INSPECAO, COM FUNDO, DIAMETRO INTERNO DE 0,60 M E ALTURA DE 0,50 M                                                                                                                                                                                                                                                                                                                                                                                           </t>
  </si>
  <si>
    <t xml:space="preserve">189,07</t>
  </si>
  <si>
    <t xml:space="preserve">ANEL EM CONCRETO ARMADO, LISO, PARA POCOS DE INSPECAO, SEM FUNDO, DIAMETRO INTERNO DE 0,60 M E ALTURA DE 0,20 M                                                                                                                                                                                                                                                                                                                                                                                           </t>
  </si>
  <si>
    <t xml:space="preserve">88,23</t>
  </si>
  <si>
    <t xml:space="preserve">ANEL EM CONCRETO ARMADO, LISO, PARA POCOS DE INSPECAO, SEM FUNDO, DIAMETRO INTERNO DE 0,60 M E ALTURA DE 0,50 M                                                                                                                                                                                                                                                                                                                                                                                           </t>
  </si>
  <si>
    <t xml:space="preserve">136,08</t>
  </si>
  <si>
    <t xml:space="preserve">ANEL EM CONCRETO ARMADO, LISO, PARA POCOS DE VISITA, POCOS DE INSPECAO, FOSSAS SEPTICAS E SUMIDOUROS, COM FUNDO, DIAMETRO INTERNO DE 1,20 M E ALTURA DE 0,75 M                                                                                                                                                                                                                                                                                                                                            </t>
  </si>
  <si>
    <t xml:space="preserve">456,93</t>
  </si>
  <si>
    <t xml:space="preserve">ANEL EM CONCRETO ARMADO, LISO, PARA POCOS DE VISITA, POCOS DE INSPECAO, FOSSAS SEPTICAS E SUMIDOUROS, SEM FUNDO, DIAMETRO INTERNO DE 1,20 M E ALTURA DE 0,50 M                                                                                                                                                                                                                                                                                                                                            </t>
  </si>
  <si>
    <t xml:space="preserve">326,00</t>
  </si>
  <si>
    <t xml:space="preserve">ANEL EM CONCRETO ARMADO, LISO, PARA POCOS DE VISITAS, POCOS DE INSPECAO, FOSSAS SEPTICAS E SUMIDOUROS, COM FUNDO, DIAMETRO INTERNO DE 0,80 M E ALTURA DE 0,50 M                                                                                                                                                                                                                                                                                                                                           </t>
  </si>
  <si>
    <t xml:space="preserve">252,10</t>
  </si>
  <si>
    <t xml:space="preserve">ANEL EM CONCRETO ARMADO, LISO, PARA POCOS DE VISITAS, POCOS DE INSPECAO, FOSSAS SEPTICAS E SUMIDOUROS, COM FUNDO, DIAMETRO INTERNO DE 1,00 M E ALTURA DE 0,50 M                                                                                                                                                                                                                                                                                                                                           </t>
  </si>
  <si>
    <t xml:space="preserve">330,88</t>
  </si>
  <si>
    <t xml:space="preserve">ANEL EM CONCRETO ARMADO, LISO, PARA POCOS DE VISITAS, POCOS DE INSPECAO, FOSSAS SEPTICAS E SUMIDOUROS, SEM FUNDO, DIAMETRO INTERNO DE 0,80 M E ALTURA DE 0,50 M                                                                                                                                                                                                                                                                                                                                           </t>
  </si>
  <si>
    <t xml:space="preserve">178,57</t>
  </si>
  <si>
    <t xml:space="preserve">ANEL EM CONCRETO ARMADO, LISO, PARA POCOS DE VISITAS, POCOS DE INSPECAO, FOSSAS SEPTICAS E SUMIDOUROS, SEM FUNDO, DIAMETRO INTERNO DE 1,00 M E ALTURA DE 0,50 M                                                                                                                                                                                                                                                                                                                                           </t>
  </si>
  <si>
    <t xml:space="preserve">240,16</t>
  </si>
  <si>
    <t xml:space="preserve">ANEL EM CONCRETO ARMADO, LISO, PARA, POCOS DE VISITA, POCOS DE INSPECAO, FOSSAS SEPTICAS E SUMIDOUROS, COM FUNDO, DIAMETRO INTERNO DE 1,50 M E ALTURA DE 1,00 M                                                                                                                                                                                                                                                                                                                                           </t>
  </si>
  <si>
    <t xml:space="preserve">630,25</t>
  </si>
  <si>
    <t xml:space="preserve">ANEL EM CONCRETO ARMADO, LISO, PARA, POCOS DE VISITA, POCOS DE INSPECAO, FOSSAS SEPTICAS E SUMIDOUROS, SEM FUNDO, DIAMETRO INTERNO DE 1,50 M E ALTURA DE 0,50 M                                                                                                                                                                                                                                                                                                                                           </t>
  </si>
  <si>
    <t xml:space="preserve">450,92</t>
  </si>
  <si>
    <t xml:space="preserve">ANEL EM CONCRETO ARMADO, PERFURADO, PARA FOSSAS SEPTICAS E SUMIDOUROS, SEM FUNDO, DIAMETRO INTERNO DE 1,20 M E ALTURA DE 0,50 M                                                                                                                                                                                                                                                                                                                                                                           </t>
  </si>
  <si>
    <t xml:space="preserve">283,61</t>
  </si>
  <si>
    <t xml:space="preserve">ANEL EM CONCRETO ARMADO, PERFURADO, PARA FOSSAS SEPTICAS E SUMIDOUROS, SEM FUNDO, DIAMETRO INTERNO DE 2,00 M E ALTURA DE 0,50 M                                                                                                                                                                                                                                                                                                                                                                           </t>
  </si>
  <si>
    <t xml:space="preserve">598,73</t>
  </si>
  <si>
    <t xml:space="preserve">ANEL EM CONCRETO ARMADO, PERFURADO, PARA FOSSAS SEPTICAS E SUMIDOUROS, SEM FUNDO, DIAMETRO INTERNO DE 2,50 M E ALTURA DE 0,50 M                                                                                                                                                                                                                                                                                                                                                                           </t>
  </si>
  <si>
    <t xml:space="preserve">735,29</t>
  </si>
  <si>
    <t xml:space="preserve">ANEL EM CONCRETO ARMADO, PERFURADO, PARA FOSSAS SEPTICAS E SUMIDOUROS, SEM FUNDO, DIAMETRO INTERNO DE 3,00 M E ALTURA DE 0,50 M                                                                                                                                                                                                                                                                                                                                                                           </t>
  </si>
  <si>
    <t xml:space="preserve">1.029,41</t>
  </si>
  <si>
    <t xml:space="preserve">APARELHO CORTE OXI-ACETILENO PARA SOLDA E CORTE CONTENDO MACARICO SOLDA, BICO DE CORTE, CILINDROS, REGULADORES, MANGUEIRAS E CARRINHO                                                                                                                                                                                                                                                                                                                                                                     </t>
  </si>
  <si>
    <t xml:space="preserve">3.017,41</t>
  </si>
  <si>
    <t xml:space="preserve">APARELHO SINALIZADOR LUMINOSO COM LED, PARA SAIDA GARAGEM, COM 2 LENTES EM POLICARBONATO, BIVOLT (INCLUI SUPORTE DE FIXACAO)                                                                                                                                                                                                                                                                                                                                                                              </t>
  </si>
  <si>
    <t xml:space="preserve">64,23</t>
  </si>
  <si>
    <t xml:space="preserve">APOIO DO PORTA DENTE PARA FRESADORA DE  ASFALTO                                                                                                                                                                                                                                                                                                                                                                                                                                                           </t>
  </si>
  <si>
    <t xml:space="preserve">2.230,19</t>
  </si>
  <si>
    <t xml:space="preserve">APONTADOR OU APROPRIADOR DE MAO DE OBRA (HORISTA)                                                                                                                                                                                                                                                                                                                                                                                                                                                         </t>
  </si>
  <si>
    <t xml:space="preserve">16,34</t>
  </si>
  <si>
    <t xml:space="preserve">APONTADOR OU APROPRIADOR DE MAO DE OBRA (MENSALISTA)                                                                                                                                                                                                                                                                                                                                                                                                                                                      </t>
  </si>
  <si>
    <t xml:space="preserve">2.886,52</t>
  </si>
  <si>
    <t xml:space="preserve">AQUECEDOR DE AGUA A GAS GLP/GN COM CAPACIDADE DE ARMAZENAMENTO DE 50 A 80 L                                                                                                                                                                                                                                                                                                                                                                                                                               </t>
  </si>
  <si>
    <t xml:space="preserve">1.826,74</t>
  </si>
  <si>
    <t xml:space="preserve">AQUECEDOR DE AGUA ELETRICO HORIZONTAL, RESERVATORIO DE 200 L CILINDRICO EM COBRE, REFORCADO COM ACO CARBONO, MONOFASICO, TENSAO NOMINAL 220 V                                                                                                                                                                                                                                                                                                                                                             </t>
  </si>
  <si>
    <t xml:space="preserve">2.636,94</t>
  </si>
  <si>
    <t xml:space="preserve">AQUECEDOR DE AGUA ELETRICO RESERVATORIO DE 100 L CILINDRICO EM COBRE, REFORCADO COM ACO CARBONO, MONOFASICO, TENSAO NOMINAL 220 V                                                                                                                                                                                                                                                                                                                                                                         </t>
  </si>
  <si>
    <t xml:space="preserve">1.947,84</t>
  </si>
  <si>
    <t xml:space="preserve">AQUECEDOR DE AGUA ELETRICO RESERVATORIO DE 500 L CILINDRICO EM COBRE, REFORCADO COM ACO CARBONO, MONOFASICO, TENSAO NOMINAL 220 V                                                                                                                                                                                                                                                                                                                                                                         </t>
  </si>
  <si>
    <t xml:space="preserve">4.239,95</t>
  </si>
  <si>
    <t xml:space="preserve">AQUECEDOR DE AGUA ELETRICO RESERVATORIO DE 500 L CILINDRICO EM COBRE, REFORCADO COM ACO CARBONO, TRIFASICO, TENSAO NOMINAL 220/380/400 V, POTENCIA 24 KW                                                                                                                                                                                                                                                                                                                                                  </t>
  </si>
  <si>
    <t xml:space="preserve">5.323,84</t>
  </si>
  <si>
    <t xml:space="preserve">AQUECEDOR DE AGUA ELETRICO RESERVATORIO DE 700 L CILINDRICO EM COBRE, REFORCADO COM ACO CARBONO, MONOFASICO, TENSAO NOMINAL 220 V                                                                                                                                                                                                                                                                                                                                                                         </t>
  </si>
  <si>
    <t xml:space="preserve">6.896,45</t>
  </si>
  <si>
    <t xml:space="preserve">AQUECEDOR DE OLEO BPF (FLUIDO) TERMICO, CAPACIDADE DE 300.000  KCAL/H                                                                                                                                                                                                                                                                                                                                                                                                                                     </t>
  </si>
  <si>
    <t xml:space="preserve">318.204,48</t>
  </si>
  <si>
    <t xml:space="preserve">AQUECEDOR SOLAR COM RESERVATORIO TERMICO DE 1000 L E *5* PLACAS COLETORAS DE *2,0* M2 (NAO INCLUI ACESSORIOS) (SEM INSTALACAO)                                                                                                                                                                                                                                                                                                                                                                            </t>
  </si>
  <si>
    <t xml:space="preserve">10.022,14</t>
  </si>
  <si>
    <t xml:space="preserve">AQUECEDOR SOLAR COM RESERVATORIO TERMICO DE 400 L E *2* PLACAS COLETORAS DE *2,0* M2 (NAO INCLUI ACESSORIOS) (SEM INSTALACAO)                                                                                                                                                                                                                                                                                                                                                                             </t>
  </si>
  <si>
    <t xml:space="preserve">5.226,97</t>
  </si>
  <si>
    <t xml:space="preserve">AQUECEDOR SOLAR COM RESERVATORIO TERMICO DE 600 L E *3* PLACAS COLETORAS DE *2,0* M2 (NAO INCLUI ACESSORIOS) (SEM INSTALACAO)                                                                                                                                                                                                                                                                                                                                                                             </t>
  </si>
  <si>
    <t xml:space="preserve">6.937,20</t>
  </si>
  <si>
    <t xml:space="preserve">AQUECEDOR SOLAR COM RESERVATORIO TERMICO DE 800 L E *4* PLACAS COLETORAS DE *2,0* M2 (NAO INCLUI ACESSORIOS) (SEM INSTALACAO)                                                                                                                                                                                                                                                                                                                                                                             </t>
  </si>
  <si>
    <t xml:space="preserve">6.478,96</t>
  </si>
  <si>
    <t xml:space="preserve">AQUECEDOR SOLAR DE INSTALACAO EXTERNA, KIT COMPACTO, CONJUNTO COM RESERVATORIO TERMICO DE 200 L, PLACA COLETORA DE *2,0* M2 E INCLUSO ACESSORIOS (RESIDENCIAS ATE 120,00 M2 E DE 4 A 5 BANHOS POR DIA) (SEM INSTALACAO)                                                                                                                                                                                                                                                                                   </t>
  </si>
  <si>
    <t xml:space="preserve">3.083,50</t>
  </si>
  <si>
    <t xml:space="preserve">AR CONDICIONADO SPLIT INVERTER, HI-WALL (PAREDE), 12000 BTU/H, CICLO FRIO, 60HZ, CLASSIFICACAO A (SELO PROCEL), GAS HFC, CONTROLE S/FIO                                                                                                                                                                                                                                                                                                                                                                   </t>
  </si>
  <si>
    <t xml:space="preserve">2.638,26</t>
  </si>
  <si>
    <t xml:space="preserve">AR CONDICIONADO SPLIT INVERTER, HI-WALL (PAREDE), 18000 BTU/H, CICLO FRIO, 60HZ, CLASSIFICACAO A (SELO PROCEL), GAS HFC, CONTROLE S/FIO                                                                                                                                                                                                                                                                                                                                                                   </t>
  </si>
  <si>
    <t xml:space="preserve">3.916,58</t>
  </si>
  <si>
    <t xml:space="preserve">AR CONDICIONADO SPLIT INVERTER, HI-WALL (PAREDE), 24000 BTU/H, CICLO FRIO, 60HZ, CLASSIFICACAO A (SELO PROCEL), GAS HFC, CONTROLE S/FIO                                                                                                                                                                                                                                                                                                                                                                   </t>
  </si>
  <si>
    <t xml:space="preserve">5.413,09</t>
  </si>
  <si>
    <t xml:space="preserve">AR CONDICIONADO SPLIT INVERTER, HI-WALL (PAREDE), 9000 BTU/H, CICLO FRIO, 60HZ, CLASSIFICACAO A (SELO PROCEL), GAS HFC, CONTROLE S/FIO                                                                                                                                                                                                                                                                                                                                                                    </t>
  </si>
  <si>
    <t xml:space="preserve">2.356,19</t>
  </si>
  <si>
    <t xml:space="preserve">AR CONDICIONADO SPLIT INVERTER, PISO TETO, APRESENTANDO ENTRE 54000 E 58000 BTU/H, CICLO FRIO, 60HZ, CLASSIFICACAO ENERGETICA A OU B (SELO PROCEL), GAS HFC, CONTROLE S/FIO                                                                                                                                                                                                                                                                                                                               </t>
  </si>
  <si>
    <t xml:space="preserve">21.452,88</t>
  </si>
  <si>
    <t xml:space="preserve">AR CONDICIONADO SPLIT INVERTER, PISO TETO, 18000 BTU/H, CICLO FRIO, 60HZ, CLASSIFICACAO ENERGETICA A OU B (SELO PROCEL), GAS HFC, CONTROLE S/FIO                                                                                                                                                                                                                                                                                                                                                          </t>
  </si>
  <si>
    <t xml:space="preserve">10.157,28</t>
  </si>
  <si>
    <t xml:space="preserve">AR CONDICIONADO SPLIT INVERTER, PISO TETO, 24000 BTU/H, CICLO FRIO, 60HZ, CLASSIFICACAO ENERGETICA A OU B (SELO PROCEL), GAS HFC, CONTROLE S/FIO                                                                                                                                                                                                                                                                                                                                                          </t>
  </si>
  <si>
    <t xml:space="preserve">11.387,14</t>
  </si>
  <si>
    <t xml:space="preserve">AR CONDICIONADO SPLIT INVERTER, PISO TETO, 36000 BTU/H, CICLO FRIO, 60HZ, CLASSIFICACAO ENERGETICA A OU B (SELO PROCEL), GAS HFC, CONTROLE S/FIO                                                                                                                                                                                                                                                                                                                                                          </t>
  </si>
  <si>
    <t xml:space="preserve">12.865,05</t>
  </si>
  <si>
    <t xml:space="preserve">AR CONDICIONADO SPLIT INVERTER, PISO TETO, 48000 BTU/H, CICLO FRIO, 60HZ, CLASSIFICACAO ENERGETICA A OU B (SELO PROCEL), GAS HFC, CONTROLE S/FIO                                                                                                                                                                                                                                                                                                                                                          </t>
  </si>
  <si>
    <t xml:space="preserve">17.682,05</t>
  </si>
  <si>
    <t xml:space="preserve">AR CONDICIONADO SPLIT ON/OFF, CASSETE (TETO), FRIO 4 VIAS 18000 BTUS/H, CLASSIFICACAO ENERGETICA C - SELO PROCEL, GAS HFC, CONTROLE S/ FIO                                                                                                                                                                                                                                                                                                                                                                </t>
  </si>
  <si>
    <t xml:space="preserve">6.226,10</t>
  </si>
  <si>
    <t xml:space="preserve">AR CONDICIONADO SPLIT ON/OFF, CASSETE (TETO), FRIO 4 VIAS 24000 BTUS/H, CLASSIFICACAO ENERGETICA C - SELO PROCEL, GAS HFC, CONTROLE S/ FIO                                                                                                                                                                                                                                                                                                                                                                </t>
  </si>
  <si>
    <t xml:space="preserve">7.716,36</t>
  </si>
  <si>
    <t xml:space="preserve">AR CONDICIONADO SPLIT ON/OFF, CASSETE (TETO), FRIO 4 VIAS 36000 BTUS/H, CLASSIFICACAO ENERGETICA C - SELO PROCEL, GAS HFC, CONTROLE S/ FIO                                                                                                                                                                                                                                                                                                                                                                </t>
  </si>
  <si>
    <t xml:space="preserve">11.466,33</t>
  </si>
  <si>
    <t xml:space="preserve">AR CONDICIONADO SPLIT ON/OFF, CASSETE (TETO), FRIO 4 VIAS 48000 BTUS/H, CLASSIFICACAO ENERGETICA C - SELO PROCEL, GAS HFC, CONTROLE S/ FIO                                                                                                                                                                                                                                                                                                                                                                </t>
  </si>
  <si>
    <t xml:space="preserve">11.886,49</t>
  </si>
  <si>
    <t xml:space="preserve">AR CONDICIONADO SPLIT ON/OFF, CASSETE (TETO), FRIO 4 VIAS 60000 BTUS/H, CLASSIFICACAO ENERGETICA C - SELO PROCEL, GAS HFC, CONTROLE S/ FIO                                                                                                                                                                                                                                                                                                                                                                </t>
  </si>
  <si>
    <t xml:space="preserve">13.640,62</t>
  </si>
  <si>
    <t xml:space="preserve">AR CONDICIONADO SPLIT ON/OFF, CASSETE (TETO), 18000 BTUS/H, CICLO QUENTE/FRIO, 60 HZ, CLASSIFICACAO ENERGETICA C - SELO PROCEL, GAS HFC, CONTROLE S/ FIO                                                                                                                                                                                                                                                                                                                                                  </t>
  </si>
  <si>
    <t xml:space="preserve">7.450,10</t>
  </si>
  <si>
    <t xml:space="preserve">AR CONDICIONADO SPLIT ON/OFF, CASSETE (TETO), 24000 BTUS/H, CICLO QUENTE/FRIO, 60 HZ, CLASSIFICACAO ENERGETICA C - SELO PROCEL, GAS HFC, CONTROLE S/ FIO                                                                                                                                                                                                                                                                                                                                                  </t>
  </si>
  <si>
    <t xml:space="preserve">8.022,14</t>
  </si>
  <si>
    <t xml:space="preserve">AR CONDICIONADO SPLIT ON/OFF, CASSETE (TETO), 36000 BTUS/H, CICLO QUENTE/FRIO, 60 HZ, CLASSIFICACAO ENERGETICA A - SELO PROCEL, GAS HFC, CONTROLE S/ FIO                                                                                                                                                                                                                                                                                                                                                  </t>
  </si>
  <si>
    <t xml:space="preserve">11.855,17</t>
  </si>
  <si>
    <t xml:space="preserve">AR CONDICIONADO SPLIT ON/OFF, CASSETE (TETO), 48000 BTUS/H, CICLO QUENTE/FRIO, 60 HZ, CLASSIFICACAO ENERGETICA A - SELO PROCEL, GAS HFC, CONTROLE S/ FIO                                                                                                                                                                                                                                                                                                                                                  </t>
  </si>
  <si>
    <t xml:space="preserve">13.715,28</t>
  </si>
  <si>
    <t xml:space="preserve">AR CONDICIONADO SPLIT ON/OFF, CASSETE (TETO), 60000 BTUS/H, CICLO QUENTE/FRIO, 60 HZ, CLASSIFICACAO ENERGETICA A - SELO PROCEL, GAS HFC, CONTROLE S/ FIO                                                                                                                                                                                                                                                                                                                                                  </t>
  </si>
  <si>
    <t xml:space="preserve">14.347,93</t>
  </si>
  <si>
    <t xml:space="preserve">AR CONDICIONADO SPLIT ON/OFF, HI-WALL (PAREDE), 12000 BTUS/H, CICLO FRIO, 60 HZ, CLASSIFICACAO ENERGETICA A - SELO PROCEL, GAS HFC, CONTROLE S/ FIO                                                                                                                                                                                                                                                                                                                                                       </t>
  </si>
  <si>
    <t xml:space="preserve">2.117,37</t>
  </si>
  <si>
    <t xml:space="preserve">AR CONDICIONADO SPLIT ON/OFF, HI-WALL (PAREDE), 12000 BTUS/H, CICLO QUENTE/FRIO, 60 HZ, CLASSIFICACAO ENERGETICA A - SELO PROCEL, GAS HFC, CONTROLE S/ FIO                                                                                                                                                                                                                                                                                                                                                </t>
  </si>
  <si>
    <t xml:space="preserve">2.290,45</t>
  </si>
  <si>
    <t xml:space="preserve">AR CONDICIONADO SPLIT ON/OFF, HI-WALL (PAREDE), 18000 BTUS/H, CICLO FRIO, 60 HZ, CLASSIFICACAO ENERGETICA A - SELO PROCEL, GAS HFC, CONTROLE S/ FIO                                                                                                                                                                                                                                                                                                                                                       </t>
  </si>
  <si>
    <t xml:space="preserve">3.046,62</t>
  </si>
  <si>
    <t xml:space="preserve">AR CONDICIONADO SPLIT ON/OFF, HI-WALL (PAREDE), 18000 BTUS/H, CICLO QUENTE/FRIO, 60 HZ, CLASSIFICACAO ENERGETICA A - SELO PROCEL, GAS HFC, CONTROLE S/ FIO                                                                                                                                                                                                                                                                                                                                                </t>
  </si>
  <si>
    <t xml:space="preserve">3.397,45</t>
  </si>
  <si>
    <t xml:space="preserve">AR CONDICIONADO SPLIT ON/OFF, HI-WALL (PAREDE), 24000 BTUS/H, CICLO FRIO, 60 HZ, CLASSIFICACAO ENERGETICA A - SELO PROCEL, GAS HFC, CONTROLE S/ FIO                                                                                                                                                                                                                                                                                                                                                       </t>
  </si>
  <si>
    <t xml:space="preserve">3.990,80</t>
  </si>
  <si>
    <t xml:space="preserve">AR CONDICIONADO SPLIT ON/OFF, HI-WALL (PAREDE), 24000 BTUS/H, CICLO QUENTE/FRIO, 60 HZ, CLASSIFICACAO ENERGETICA A - SELO PROCEL, GAS HFC, CONTROLE S/ FIO                                                                                                                                                                                                                                                                                                                                                </t>
  </si>
  <si>
    <t xml:space="preserve">4.492,62</t>
  </si>
  <si>
    <t xml:space="preserve">AR CONDICIONADO SPLIT ON/OFF, HI-WALL (PAREDE), 9000 BTUS/H, CICLO FRIO, 60 HZ, CLASSIFICACAO ENERGETICA A - SELO PROCEL, GAS HFC, CONTROLE S/ FIO                                                                                                                                                                                                                                                                                                                                                        </t>
  </si>
  <si>
    <t xml:space="preserve">1.813,89</t>
  </si>
  <si>
    <t xml:space="preserve">AR CONDICIONADO SPLIT ON/OFF, HI-WALL (PAREDE), 9000 BTUS/H, CICLO QUENTE/FRIO, 60 HZ, CLASSIFICACAO ENERGETICA A - SELO PROCEL, GAS HFC, CONTROLE S/ FIO                                                                                                                                                                                                                                                                                                                                                 </t>
  </si>
  <si>
    <t xml:space="preserve">1.997,29</t>
  </si>
  <si>
    <t xml:space="preserve">AR CONDICIONADO SPLIT ON/OFF, PISO TETO, 18.000 BTU/H, CICLO FRIO, 60HZ, CLASSIFICACAO ENERGETICA C - SELO PROCEL, GAS HFC, CONTROLE S/FIO                                                                                                                                                                                                                                                                                                                                                                </t>
  </si>
  <si>
    <t xml:space="preserve">5.675,94</t>
  </si>
  <si>
    <t xml:space="preserve">AR CONDICIONADO SPLIT ON/OFF, PISO TETO, 24.000 BTU/H, CICLO FRIO, 60HZ, CLASSIFICACAO ENERGETICA C - SELO PROCEL, GAS HFC, CONTROLE S/FIO                                                                                                                                                                                                                                                                                                                                                                </t>
  </si>
  <si>
    <t xml:space="preserve">5.986,97</t>
  </si>
  <si>
    <t xml:space="preserve">AR CONDICIONADO SPLIT ON/OFF, PISO TETO, 36.000 BTU/H, CICLO FRIO, 60HZ, CLASSIFICACAO ENERGETICA C - SELO PROCEL, GAS HFC, CONTROLE S/FIO                                                                                                                                                                                                                                                                                                                                                                </t>
  </si>
  <si>
    <t xml:space="preserve">7.944,76</t>
  </si>
  <si>
    <t xml:space="preserve">AR CONDICIONADO SPLIT ON/OFF, PISO TETO, 48.000 BTU/H, CICLO FRIO, 60HZ, CLASSIFICACAO ENERGETICA C - SELO PROCEL, GAS HFC, CONTROLE S/FIO                                                                                                                                                                                                                                                                                                                                                                </t>
  </si>
  <si>
    <t xml:space="preserve">9.626,13</t>
  </si>
  <si>
    <t xml:space="preserve">AR CONDICIONADO SPLIT ON/OFF, PISO TETO, 60.000 BTU/H, CICLO FRIO, 60HZ, CLASSIFICACAO ENERGETICA C - SELO PROCEL, GAS HFC, CONTROLE S/FIO                                                                                                                                                                                                                                                                                                                                                                </t>
  </si>
  <si>
    <t xml:space="preserve">10.827,80</t>
  </si>
  <si>
    <t xml:space="preserve">AR-CONDICIONADO FRIO SPLITAO INVERTER 30 TR                                                                                                                                                                                                                                                                                                                                                                                                                                                               </t>
  </si>
  <si>
    <t xml:space="preserve">85.327,47</t>
  </si>
  <si>
    <t xml:space="preserve">AR-CONDICIONADO FRIO SPLITAO MODULAR 10 TR                                                                                                                                                                                                                                                                                                                                                                                                                                                                </t>
  </si>
  <si>
    <t xml:space="preserve">26.707,32</t>
  </si>
  <si>
    <t xml:space="preserve">AR-CONDICIONADO FRIO SPLITAO MODULAR 15 TR                                                                                                                                                                                                                                                                                                                                                                                                                                                                </t>
  </si>
  <si>
    <t xml:space="preserve">34.466,32</t>
  </si>
  <si>
    <t xml:space="preserve">AR-CONDICIONADO FRIO SPLITAO MODULAR 20 TR                                                                                                                                                                                                                                                                                                                                                                                                                                                                </t>
  </si>
  <si>
    <t xml:space="preserve">50.145,80</t>
  </si>
  <si>
    <t xml:space="preserve">AR-CONDICIONADO SPLIT INVERTER, PISO TETO, 24000 BTU/H, QUENTE/FRIO, 60HZ, CLASSIFICACAO ENERGETICA A - SELO PROCEL, GAS HFC, CONTROLE S/FIO                                                                                                                                                                                                                                                                                                                                                              </t>
  </si>
  <si>
    <t xml:space="preserve">6.158,82</t>
  </si>
  <si>
    <t xml:space="preserve">ARADO REVERSIVEL COM 3 DISCOS DE 26" X 6MM REBOCAVEL                                                                                                                                                                                                                                                                                                                                                                                                                                                      </t>
  </si>
  <si>
    <t xml:space="preserve">22.684,99</t>
  </si>
  <si>
    <t xml:space="preserve">ARAME DE ACO OVALADO 15 X 17 (45,7 KG, 700 KGF), ROLO 1000 M                                                                                                                                                                                                                                                                                                                                                                                                                                              </t>
  </si>
  <si>
    <t xml:space="preserve">25,35</t>
  </si>
  <si>
    <t xml:space="preserve">ARAME DE AMARRACAO PARA GABIAO GALVANIZADO, DIAMETRO 2,2 MM                                                                                                                                                                                                                                                                                                                                                                                                                                               </t>
  </si>
  <si>
    <t xml:space="preserve">22,45</t>
  </si>
  <si>
    <t xml:space="preserve">ARAME FARPADO GALVANIZADO, 14 BWG (2,11 MM), CLASSE 250                                                                                                                                                                                                                                                                                                                                                                                                                                                   </t>
  </si>
  <si>
    <t xml:space="preserve">1,30</t>
  </si>
  <si>
    <t xml:space="preserve">ARAME FARPADO GALVANIZADO, 16 BWG (1,65 MM), CLASSE 250                                                                                                                                                                                                                                                                                                                                                                                                                                                   </t>
  </si>
  <si>
    <t xml:space="preserve">1,18</t>
  </si>
  <si>
    <t xml:space="preserve">ARAME GALVANIZADO 12 BWG, D = 2,76 MM (0,048 KG/M) OU 14 BWG, D = 2,11 MM (0,026 KG/M)                                                                                                                                                                                                                                                                                                                                                                                                                    </t>
  </si>
  <si>
    <t xml:space="preserve">21,40</t>
  </si>
  <si>
    <t xml:space="preserve">ARAME GALVANIZADO 16 BWG, D = 1,65MM (0,0166 KG/M)                                                                                                                                                                                                                                                                                                                                                                                                                                                        </t>
  </si>
  <si>
    <t xml:space="preserve">28,13</t>
  </si>
  <si>
    <t xml:space="preserve">ARAME GALVANIZADO 18 BWG, D = 1,24MM (0,009 KG/M)                                                                                                                                                                                                                                                                                                                                                                                                                                                         </t>
  </si>
  <si>
    <t xml:space="preserve">30,52</t>
  </si>
  <si>
    <t xml:space="preserve">ARAME GALVANIZADO 6 BWG, D = 5,16 MM (0,157 KG/M), OU 8 BWG, D = 4,19 MM (0,101 KG/M), OU 10 BWG, D = 3,40 MM (0,0713 KG/M)                                                                                                                                                                                                                                                                                                                                                                               </t>
  </si>
  <si>
    <t xml:space="preserve">24,86</t>
  </si>
  <si>
    <t xml:space="preserve">ARAME PROTEGIDO COM POLIMERO PARA GABIAO, DIAMETRO 2,2 MM                                                                                                                                                                                                                                                                                                                                                                                                                                                 </t>
  </si>
  <si>
    <t xml:space="preserve">28,89</t>
  </si>
  <si>
    <t xml:space="preserve">ARAME RECOZIDO 16 BWG, D = 1,65 MM (0,016 KG/M) OU 18 BWG, D = 1,25 MM (0,01 KG/M)                                                                                                                                                                                                                                                                                                                                                                                                                        </t>
  </si>
  <si>
    <t xml:space="preserve">AREIA FINA - POSTO JAZIDA/FORNECEDOR (RETIRADO NA JAZIDA, SEM TRANSPORTE)                                                                                                                                                                                                                                                                                                                                                                                                                                 </t>
  </si>
  <si>
    <t xml:space="preserve">109,17</t>
  </si>
  <si>
    <t xml:space="preserve">AREIA GROSSA - POSTO JAZIDA/FORNECEDOR (RETIRADO NA JAZIDA, SEM TRANSPORTE)                                                                                                                                                                                                                                                                                                                                                                                                                               </t>
  </si>
  <si>
    <t xml:space="preserve">110,59</t>
  </si>
  <si>
    <t xml:space="preserve">AREIA MEDIA - POSTO JAZIDA/FORNECEDOR (RETIRADO NA JAZIDA, SEM TRANSPORTE)                                                                                                                                                                                                                                                                                                                                                                                                                                </t>
  </si>
  <si>
    <t xml:space="preserve">AREIA PARA ATERRO - POSTO JAZIDA/FORNECEDOR (RETIRADO NA JAZIDA, SEM TRANSPORTE)                                                                                                                                                                                                                                                                                                                                                                                                                          </t>
  </si>
  <si>
    <t xml:space="preserve">54,58</t>
  </si>
  <si>
    <t xml:space="preserve">AREIA PARA LEITO FILTRANTE (0,42 A 1,68 MM) - POSTO JAZIDA/FORNECEDOR (RETIRADO NA JAZIDA, SEM TRANSPORTE)                                                                                                                                                                                                                                                                                                                                                                                                </t>
  </si>
  <si>
    <t xml:space="preserve">1.252,93</t>
  </si>
  <si>
    <t xml:space="preserve">ARGAMASSA COLANTE AC I PARA CERAMICAS                                                                                                                                                                                                                                                                                                                                                                                                                                                                     </t>
  </si>
  <si>
    <t xml:space="preserve">0,69</t>
  </si>
  <si>
    <t xml:space="preserve">ARGAMASSA COLANTE AC II                                                                                                                                                                                                                                                                                                                                                                                                                                                                                   </t>
  </si>
  <si>
    <t xml:space="preserve">ARGAMASSA COLANTE TIPO AC III                                                                                                                                                                                                                                                                                                                                                                                                                                                                             </t>
  </si>
  <si>
    <t xml:space="preserve">2,12</t>
  </si>
  <si>
    <t xml:space="preserve">ARGAMASSA COLANTE TIPO AC III E                                                                                                                                                                                                                                                                                                                                                                                                                                                                           </t>
  </si>
  <si>
    <t xml:space="preserve">2,43</t>
  </si>
  <si>
    <t xml:space="preserve">ARGAMASSA INDUSTRIALIZADA MULTIUSO, PARA REVESTIMENTO INTERNO E EXTERNO E ASSENTAMENTO DE BLOCOS DIVERSOS                                                                                                                                                                                                                                                                                                                                                                                                 </t>
  </si>
  <si>
    <t xml:space="preserve">0,75</t>
  </si>
  <si>
    <t xml:space="preserve">ARGAMASSA INDUSTRIALIZADA PARA CHAPISCO COLANTE                                                                                                                                                                                                                                                                                                                                                                                                                                                           </t>
  </si>
  <si>
    <t xml:space="preserve">1,41</t>
  </si>
  <si>
    <t xml:space="preserve">ARGAMASSA INDUSTRIALIZADA PARA CHAPISCO ROLADO                                                                                                                                                                                                                                                                                                                                                                                                                                                            </t>
  </si>
  <si>
    <t xml:space="preserve">2,26</t>
  </si>
  <si>
    <t xml:space="preserve">ARGAMASSA PARA REVESTIMENTO DECORATIVO MONOCAMADA                                                                                                                                                                                                                                                                                                                                                                                                                                                         </t>
  </si>
  <si>
    <t xml:space="preserve">2,30</t>
  </si>
  <si>
    <t xml:space="preserve">ARGAMASSA PISO SOBRE PISO                                                                                                                                                                                                                                                                                                                                                                                                                                                                                 </t>
  </si>
  <si>
    <t xml:space="preserve">1,98</t>
  </si>
  <si>
    <t xml:space="preserve">ARGAMASSA POLIMERICA DE REPARO ESTRUTURAL, BICOMPONENTE                                                                                                                                                                                                                                                                                                                                                                                                                                                   </t>
  </si>
  <si>
    <t xml:space="preserve">3,65</t>
  </si>
  <si>
    <t xml:space="preserve">ARGAMASSA POLIMERICA IMPERMEABILIZANTE SEMIFLEXIVEL, BICOMPONENTE, A BASE DE CIMENTO E ADITIVOS                                                                                                                                                                                                                                                                                                                                                                                                           </t>
  </si>
  <si>
    <t xml:space="preserve">2,93</t>
  </si>
  <si>
    <t xml:space="preserve">ARGAMASSA PRONTA PARA CONTRAPISO                                                                                                                                                                                                                                                                                                                                                                                                                                                                          </t>
  </si>
  <si>
    <t xml:space="preserve">ARGAMASSA USINADA AUTOADENSAVEL E AUTONIVELANTE PARA CONTRAPISO, COM BOMBEAMENTO (DISPONIBILIZACAO DE BOMBA), SEM O LANCAMENTO                                                                                                                                                                                                                                                                                                                                                                            </t>
  </si>
  <si>
    <t xml:space="preserve">578,30</t>
  </si>
  <si>
    <t xml:space="preserve">ARGILA EXPANDIDA, GRANULOMETRIA 2215                                                                                                                                                                                                                                                                                                                                                                                                                                                                      </t>
  </si>
  <si>
    <t xml:space="preserve">747,19</t>
  </si>
  <si>
    <t xml:space="preserve">ARGILA OU BARRO PARA ATERRO/REATERRO (COM TRANSPORTE ATE 10 KM)                                                                                                                                                                                                                                                                                                                                                                                                                                           </t>
  </si>
  <si>
    <t xml:space="preserve">52,30</t>
  </si>
  <si>
    <t xml:space="preserve">ARGILA OU BARRO PARA ATERRO/REATERRO (RETIRADO NA JAZIDA, SEM TRANSPORTE)                                                                                                                                                                                                                                                                                                                                                                                                                                 </t>
  </si>
  <si>
    <t xml:space="preserve">37,35</t>
  </si>
  <si>
    <t xml:space="preserve">ARGILA, ARGILA VERMELHA OU ARGILA ARENOSA (RETIRADA NA JAZIDA, SEM TRANSPORTE)                                                                                                                                                                                                                                                                                                                                                                                                                            </t>
  </si>
  <si>
    <t xml:space="preserve">ARMACAO VERTICAL COM HASTE E CONTRA-PINO, EM CHAPA DE ACO GALVANIZADO 3/16", COM 1 ESTRIBO E 1 ISOLADOR                                                                                                                                                                                                                                                                                                                                                                                                   </t>
  </si>
  <si>
    <t xml:space="preserve">26,08</t>
  </si>
  <si>
    <t xml:space="preserve">ARMACAO VERTICAL COM HASTE E CONTRA-PINO, EM CHAPA DE ACO GALVANIZADO 3/16", COM 1 ESTRIBO, SEM ISOLADOR                                                                                                                                                                                                                                                                                                                                                                                                  </t>
  </si>
  <si>
    <t xml:space="preserve">18,24</t>
  </si>
  <si>
    <t xml:space="preserve">ARMACAO VERTICAL COM HASTE E CONTRA-PINO, EM CHAPA DE ACO GALVANIZADO 3/16", COM 2 ESTRIBOS, E 2 ISOLADORES                                                                                                                                                                                                                                                                                                                                                                                               </t>
  </si>
  <si>
    <t xml:space="preserve">38,77</t>
  </si>
  <si>
    <t xml:space="preserve">ARMACAO VERTICAL COM HASTE E CONTRA-PINO, EM CHAPA DE ACO GALVANIZADO 3/16", COM 2 ESTRIBOS, SEM ISOLADOR                                                                                                                                                                                                                                                                                                                                                                                                 </t>
  </si>
  <si>
    <t xml:space="preserve">30,00</t>
  </si>
  <si>
    <t xml:space="preserve">ARMACAO VERTICAL COM HASTE E CONTRA-PINO, EM CHAPA DE ACO GALVANIZADO 3/16", COM 3 ESTRIBOS E 3 ISOLADORES                                                                                                                                                                                                                                                                                                                                                                                                </t>
  </si>
  <si>
    <t xml:space="preserve">70,06</t>
  </si>
  <si>
    <t xml:space="preserve">ARMACAO VERTICAL COM HASTE E CONTRA-PINO, EM CHAPA DE ACO GALVANIZADO 3/16", COM 3 ESTRIBOS, SEM ISOLADOR                                                                                                                                                                                                                                                                                                                                                                                                 </t>
  </si>
  <si>
    <t xml:space="preserve">50,16</t>
  </si>
  <si>
    <t xml:space="preserve">ARMACAO VERTICAL COM HASTE E CONTRA-PINO, EM CHAPA DE ACO GALVANIZADO 3/16", COM 4 ESTRIBOS E 4 ISOLADORES                                                                                                                                                                                                                                                                                                                                                                                                </t>
  </si>
  <si>
    <t xml:space="preserve">90,27</t>
  </si>
  <si>
    <t xml:space="preserve">ARMACAO VERTICAL COM HASTE E CONTRA-PINO, EM CHAPA DE ACO GALVANIZADO 3/16", COM 4 ESTRIBOS, SEM ISOLADOR                                                                                                                                                                                                                                                                                                                                                                                                 </t>
  </si>
  <si>
    <t xml:space="preserve">76,63</t>
  </si>
  <si>
    <t xml:space="preserve">ARMADOR (HORISTA)                                                                                                                                                                                                                                                                                                                                                                                                                                                                                         </t>
  </si>
  <si>
    <t xml:space="preserve">ARMADOR (MENSALISTA)                                                                                                                                                                                                                                                                                                                                                                                                                                                                                      </t>
  </si>
  <si>
    <t xml:space="preserve">ARQUITETO JUNIOR (HORISTA)                                                                                                                                                                                                                                                                                                                                                                                                                                                                                </t>
  </si>
  <si>
    <t xml:space="preserve">96,05</t>
  </si>
  <si>
    <t xml:space="preserve">ARQUITETO JUNIOR (MENSALISTA)                                                                                                                                                                                                                                                                                                                                                                                                                                                                             </t>
  </si>
  <si>
    <t xml:space="preserve">16.954,85</t>
  </si>
  <si>
    <t xml:space="preserve">ARQUITETO PLENO (HORISTA)                                                                                                                                                                                                                                                                                                                                                                                                                                                                                 </t>
  </si>
  <si>
    <t xml:space="preserve">101,34</t>
  </si>
  <si>
    <t xml:space="preserve">ARQUITETO PLENO (MENSALISTA)                                                                                                                                                                                                                                                                                                                                                                                                                                                                              </t>
  </si>
  <si>
    <t xml:space="preserve">17.887,94</t>
  </si>
  <si>
    <t xml:space="preserve">ARQUITETO SENIOR (HORISTA)                                                                                                                                                                                                                                                                                                                                                                                                                                                                                </t>
  </si>
  <si>
    <t xml:space="preserve">104,54</t>
  </si>
  <si>
    <t xml:space="preserve">ARQUITETO SENIOR (MENSALISTA)                                                                                                                                                                                                                                                                                                                                                                                                                                                                             </t>
  </si>
  <si>
    <t xml:space="preserve">18.453,10</t>
  </si>
  <si>
    <t xml:space="preserve">ARRUELA EM ACO GALVANIZADO, DIAMETRO EXTERNO = 35MM, ESPESSURA = 3MM, DIAMETRO DO FURO= 18MM                                                                                                                                                                                                                                                                                                                                                                                                              </t>
  </si>
  <si>
    <t xml:space="preserve">1,76</t>
  </si>
  <si>
    <t xml:space="preserve">ARRUELA EM ALUMINIO, COM ROSCA, DE 1 1/2", PARA ELETRODUTO                                                                                                                                                                                                                                                                                                                                                                                                                                                </t>
  </si>
  <si>
    <t xml:space="preserve">ARRUELA EM ALUMINIO, COM ROSCA, DE 1 1/4", PARA ELETRODUTO                                                                                                                                                                                                                                                                                                                                                                                                                                                </t>
  </si>
  <si>
    <t xml:space="preserve">1,99</t>
  </si>
  <si>
    <t xml:space="preserve">ARRUELA EM ALUMINIO, COM ROSCA, DE 1/2", PARA ELETRODUTO                                                                                                                                                                                                                                                                                                                                                                                                                                                  </t>
  </si>
  <si>
    <t xml:space="preserve">0,60</t>
  </si>
  <si>
    <t xml:space="preserve">ARRUELA EM ALUMINIO, COM ROSCA, DE 1", PARA ELETRODUTO                                                                                                                                                                                                                                                                                                                                                                                                                                                    </t>
  </si>
  <si>
    <t xml:space="preserve">1,11</t>
  </si>
  <si>
    <t xml:space="preserve">ARRUELA EM ALUMINIO, COM ROSCA, DE 2 1/2", PARA ELETRODUTO                                                                                                                                                                                                                                                                                                                                                                                                                                                </t>
  </si>
  <si>
    <t xml:space="preserve">4,11</t>
  </si>
  <si>
    <t xml:space="preserve">ARRUELA EM ALUMINIO, COM ROSCA, DE 2", PARA ELETRODUTO                                                                                                                                                                                                                                                                                                                                                                                                                                                    </t>
  </si>
  <si>
    <t xml:space="preserve">2,90</t>
  </si>
  <si>
    <t xml:space="preserve">ARRUELA EM ALUMINIO, COM ROSCA, DE 3/4", PARA ELETRODUTO                                                                                                                                                                                                                                                                                                                                                                                                                                                  </t>
  </si>
  <si>
    <t xml:space="preserve">0,72</t>
  </si>
  <si>
    <t xml:space="preserve">ARRUELA EM ALUMINIO, COM ROSCA, DE 3/8", PARA ELETRODUTO                                                                                                                                                                                                                                                                                                                                                                                                                                                  </t>
  </si>
  <si>
    <t xml:space="preserve">ARRUELA EM ALUMINIO, COM ROSCA, DE 3", PARA ELETRODUTO                                                                                                                                                                                                                                                                                                                                                                                                                                                    </t>
  </si>
  <si>
    <t xml:space="preserve">ARRUELA EM ALUMINIO, COM ROSCA, DE 4", PARA ELETRODUTO                                                                                                                                                                                                                                                                                                                                                                                                                                                    </t>
  </si>
  <si>
    <t xml:space="preserve">ARRUELA LISA, REDONDA, DE LATAO POLIDO, DIAMETRO NOMINAL 5/8", DIAMETRO EXTERNO = 34 MM, DIAMETRO DO FURO = 17 MM, ESPESSURA = *2,5* MM                                                                                                                                                                                                                                                                                                                                                                   </t>
  </si>
  <si>
    <t xml:space="preserve">1,54</t>
  </si>
  <si>
    <t xml:space="preserve">ARRUELA QUADRADA EM ACO GALVANIZADO, DIMENSAO = 38 MM, ESPESSURA = 3MM, DIAMETRO DO FURO= 18 MM                                                                                                                                                                                                                                                                                                                                                                                                           </t>
  </si>
  <si>
    <t xml:space="preserve">1,55</t>
  </si>
  <si>
    <t xml:space="preserve">ASFALTO MODIFICADO TIPO I - NBR 9910 (ASFALTO OXIDADO PARA IMPERMEABILIZACAO, COEFICIENTE DE PENETRACAO 25-40)                                                                                                                                                                                                                                                                                                                                                                                            </t>
  </si>
  <si>
    <t xml:space="preserve">13,15</t>
  </si>
  <si>
    <t xml:space="preserve">ASFALTO MODIFICADO TIPO II - NBR 9910 (ASFALTO OXIDADO PARA IMPERMEABILIZACAO, COEFICIENTE DE PENETRACAO 20-35)                                                                                                                                                                                                                                                                                                                                                                                           </t>
  </si>
  <si>
    <t xml:space="preserve">15,58</t>
  </si>
  <si>
    <t xml:space="preserve">ASFALTO MODIFICADO TIPO III - NBR 9910 (ASFALTO OXIDADO PARA IMPERMEABILIZACAO, COEFICIENTE DE PENETRACAO 15-25)                                                                                                                                                                                                                                                                                                                                                                                          </t>
  </si>
  <si>
    <t xml:space="preserve">17,48</t>
  </si>
  <si>
    <t xml:space="preserve">ASSENTADOR DE MANILHAS (HORISTA)                                                                                                                                                                                                                                                                                                                                                                                                                                                                          </t>
  </si>
  <si>
    <t xml:space="preserve">14,74</t>
  </si>
  <si>
    <t xml:space="preserve">ASSENTADOR DE MANILHAS (MENSALISTA)                                                                                                                                                                                                                                                                                                                                                                                                                                                                       </t>
  </si>
  <si>
    <t xml:space="preserve">2.603,69</t>
  </si>
  <si>
    <t xml:space="preserve">ASSENTO SANITARIO DE PLASTICO, TIPO CONVENCIONAL                                                                                                                                                                                                                                                                                                                                                                                                                                                          </t>
  </si>
  <si>
    <t xml:space="preserve">38,95</t>
  </si>
  <si>
    <t xml:space="preserve">ASSENTO VASO SANITARIO INFANTIL EM PLASTICO BRANCO                                                                                                                                                                                                                                                                                                                                                                                                                                                        </t>
  </si>
  <si>
    <t xml:space="preserve">82,89</t>
  </si>
  <si>
    <t xml:space="preserve">AUTOMATICO DE BOIA SUPERIOR / INFERIOR, *15* A / 250 V                                                                                                                                                                                                                                                                                                                                                                                                                                                    </t>
  </si>
  <si>
    <t xml:space="preserve">56,50</t>
  </si>
  <si>
    <t xml:space="preserve">AUXILIAR DE AZULEJISTA (HORISTA)                                                                                                                                                                                                                                                                                                                                                                                                                                                                          </t>
  </si>
  <si>
    <t xml:space="preserve">12,67</t>
  </si>
  <si>
    <t xml:space="preserve">AUXILIAR DE AZULEJISTA (MENSALISTA)                                                                                                                                                                                                                                                                                                                                                                                                                                                                       </t>
  </si>
  <si>
    <t xml:space="preserve">2.236,63</t>
  </si>
  <si>
    <t xml:space="preserve">AUXILIAR DE ENCANADOR OU BOMBEIRO HIDRAULICO (HORISTA)                                                                                                                                                                                                                                                                                                                                                                                                                                                    </t>
  </si>
  <si>
    <t xml:space="preserve">AUXILIAR DE ENCANADOR OU BOMBEIRO HIDRAULICO (MENSALISTA)                                                                                                                                                                                                                                                                                                                                                                                                                                                 </t>
  </si>
  <si>
    <t xml:space="preserve">AUXILIAR DE ESCRITORIO (HORISTA)                                                                                                                                                                                                                                                                                                                                                                                                                                                                          </t>
  </si>
  <si>
    <t xml:space="preserve">15,50</t>
  </si>
  <si>
    <t xml:space="preserve">AUXILIAR DE ESCRITORIO (MENSALISTA)                                                                                                                                                                                                                                                                                                                                                                                                                                                                       </t>
  </si>
  <si>
    <t xml:space="preserve">2.737,12</t>
  </si>
  <si>
    <t xml:space="preserve">AUXILIAR DE LABORATORISTA DE SOLOS E DE CONCRETO (HORISTA)                                                                                                                                                                                                                                                                                                                                                                                                                                                </t>
  </si>
  <si>
    <t xml:space="preserve">24,12</t>
  </si>
  <si>
    <t xml:space="preserve">AUXILIAR DE LABORATORISTA DE SOLOS E DE CONCRETO (MENSALISTA)                                                                                                                                                                                                                                                                                                                                                                                                                                             </t>
  </si>
  <si>
    <t xml:space="preserve">4.259,06</t>
  </si>
  <si>
    <t xml:space="preserve">AUXILIAR DE MECANICO (HORISTA)                                                                                                                                                                                                                                                                                                                                                                                                                                                                            </t>
  </si>
  <si>
    <t xml:space="preserve">AUXILIAR DE MECANICO (MENSALISTA)                                                                                                                                                                                                                                                                                                                                                                                                                                                                         </t>
  </si>
  <si>
    <t xml:space="preserve">AUXILIAR DE PEDREIRO (HORISTA)                                                                                                                                                                                                                                                                                                                                                                                                                                                                            </t>
  </si>
  <si>
    <t xml:space="preserve">AUXILIAR DE PEDREIRO (MENSALISTA)                                                                                                                                                                                                                                                                                                                                                                                                                                                                         </t>
  </si>
  <si>
    <t xml:space="preserve">AUXILIAR DE SERVICOS GERAIS (HORISTA)                                                                                                                                                                                                                                                                                                                                                                                                                                                                     </t>
  </si>
  <si>
    <t xml:space="preserve">12,63</t>
  </si>
  <si>
    <t xml:space="preserve">AUXILIAR DE SERVICOS GERAIS (MENSALISTA)                                                                                                                                                                                                                                                                                                                                                                                                                                                                  </t>
  </si>
  <si>
    <t xml:space="preserve">2.230,63</t>
  </si>
  <si>
    <t xml:space="preserve">AUXILIAR DE TOPOGRAFO (HORISTA)                                                                                                                                                                                                                                                                                                                                                                                                                                                                           </t>
  </si>
  <si>
    <t xml:space="preserve">16,21</t>
  </si>
  <si>
    <t xml:space="preserve">AUXILIAR DE TOPOGRAFO (MENSALISTA)                                                                                                                                                                                                                                                                                                                                                                                                                                                                        </t>
  </si>
  <si>
    <t xml:space="preserve">2.864,52</t>
  </si>
  <si>
    <t xml:space="preserve">AUXILIAR TECNICO / ASSISTENTE DE ENGENHARIA (HORISTA)                                                                                                                                                                                                                                                                                                                                                                                                                                                     </t>
  </si>
  <si>
    <t xml:space="preserve">29,26</t>
  </si>
  <si>
    <t xml:space="preserve">AUXILIAR TECNICO / ASSISTENTE DE ENGENHARIA (MENSALISTA)                                                                                                                                                                                                                                                                                                                                                                                                                                                  </t>
  </si>
  <si>
    <t xml:space="preserve">5.166,97</t>
  </si>
  <si>
    <t xml:space="preserve">AVENTAL DE SEGURANCA DE RASPA DE COURO 1,00 X 0,60 M                                                                                                                                                                                                                                                                                                                                                                                                                                                      </t>
  </si>
  <si>
    <t xml:space="preserve">40,09</t>
  </si>
  <si>
    <t xml:space="preserve">AZULEJISTA OU LADRILHEIRO (HORISTA)                                                                                                                                                                                                                                                                                                                                                                                                                                                                       </t>
  </si>
  <si>
    <t xml:space="preserve">20,39</t>
  </si>
  <si>
    <t xml:space="preserve">AZULEJISTA OU LADRILHEIRO (MENSALISTA)                                                                                                                                                                                                                                                                                                                                                                                                                                                                    </t>
  </si>
  <si>
    <t xml:space="preserve">3.600,64</t>
  </si>
  <si>
    <t xml:space="preserve">BACIA SANITARIA (VASO) COM CAIXA ACOPLADA, SIFAO APARENTE, DE LOUCA BRANCA (SEM ASSENTO)                                                                                                                                                                                                                                                                                                                                                                                                                  </t>
  </si>
  <si>
    <t xml:space="preserve">403,75</t>
  </si>
  <si>
    <t xml:space="preserve">BACIA SANITARIA (VASO) COM CAIXA ACOPLADA, SIFAO OCULTO / CARENADO, DE LOUCA BRANCA (SEM ASSENTO) - PADRAO ALTO                                                                                                                                                                                                                                                                                                                                                                                           </t>
  </si>
  <si>
    <t xml:space="preserve">558,88</t>
  </si>
  <si>
    <t xml:space="preserve">BACIA SANITARIA (VASO) CONVENCIONAL PARA PCD, SEM FURO FRONTAL, DE LOUCA BRANCA (SEM ASSENTO)                                                                                                                                                                                                                                                                                                                                                                                                             </t>
  </si>
  <si>
    <t xml:space="preserve">679,54</t>
  </si>
  <si>
    <t xml:space="preserve">BACIA SANITARIA (VASO) CONVENCIONAL PARA USO ESPECIFICO (HOSPITAIS, CLINICAS), COM FURO FRONTAL, DE LOUCA BRANCA, SEM ASSENTO                                                                                                                                                                                                                                                                                                                                                                             </t>
  </si>
  <si>
    <t xml:space="preserve">608,91</t>
  </si>
  <si>
    <t xml:space="preserve">BACIA SANITARIA (VASO) CONVENCIONAL, DE LOUCA BRANCA, SIFAO APARENTE, SAIDA VERTICAL (SEM ASSENTO)                                                                                                                                                                                                                                                                                                                                                                                                        </t>
  </si>
  <si>
    <t xml:space="preserve">216,00</t>
  </si>
  <si>
    <t xml:space="preserve">BACIA SANITARIA (VASO) CONVENCIONAL, DE LOUCA COLORIDA, SIFAO APARENTE, SAIDA VERTICAL (SEM ASSENTO)                                                                                                                                                                                                                                                                                                                                                                                                      </t>
  </si>
  <si>
    <t xml:space="preserve">237,36</t>
  </si>
  <si>
    <t xml:space="preserve">BACIA SANITARIA (VASO) INFANTIL, SIFONADO, DE LOUCA BRANCA, (SEM ASSENTO)                                                                                                                                                                                                                                                                                                                                                                                                                                 </t>
  </si>
  <si>
    <t xml:space="preserve">478,60</t>
  </si>
  <si>
    <t xml:space="preserve">BALDE VERMELHO PARA SINALIZACAO DE VIAS                                                                                                                                                                                                                                                                                                                                                                                                                                                                   </t>
  </si>
  <si>
    <t xml:space="preserve">5,67</t>
  </si>
  <si>
    <t xml:space="preserve">BANCADA DE MARMORE SINTETICO COM UMA CUBA, 120 X *60* CM                                                                                                                                                                                                                                                                                                                                                                                                                                                  </t>
  </si>
  <si>
    <t xml:space="preserve">181,35</t>
  </si>
  <si>
    <t xml:space="preserve">BANCADA DE MARMORE SINTETICO COM UMA CUBA, 150 X *60* CM                                                                                                                                                                                                                                                                                                                                                                                                                                                  </t>
  </si>
  <si>
    <t xml:space="preserve">227,32</t>
  </si>
  <si>
    <t xml:space="preserve">BANCADA DE MARMORE SINTETICO COM UMA CUBA, 200 X *60* CM                                                                                                                                                                                                                                                                                                                                                                                                                                                  </t>
  </si>
  <si>
    <t xml:space="preserve">512,27</t>
  </si>
  <si>
    <t xml:space="preserve">BANCADA/ BANCA EM GRANITO, POLIDO, TIPO ANDORINHA/ QUARTZ/ CASTELO/ CORUMBA OU OUTROS EQUIVALENTES DA REGIAO, COM CUBA INOX, FORMATO *120 X 60* CM, E= *2* CM                                                                                                                                                                                                                                                                                                                                             </t>
  </si>
  <si>
    <t xml:space="preserve">638,67</t>
  </si>
  <si>
    <t xml:space="preserve">BANCADA/ BANCA/ BALCAO/ TAMPO EM MARMORE BRANCO COMUM, POLIDO, LISO, ACABAMENTO RETO, E= *3* CM (SEM FUROS)                                                                                                                                                                                                                                                                                                                                                                                               </t>
  </si>
  <si>
    <t xml:space="preserve">M2    </t>
  </si>
  <si>
    <t xml:space="preserve">390,29</t>
  </si>
  <si>
    <t xml:space="preserve">BANCADA/BANCA/PIA DE ACO INOXIDAVEL (AISI 430) COM 1 CUBA CENTRAL, COM VALVULA, ESCORREDOR DUPLO, DE *0,55 X 1,20* M                                                                                                                                                                                                                                                                                                                                                                                      </t>
  </si>
  <si>
    <t xml:space="preserve">242,00</t>
  </si>
  <si>
    <t xml:space="preserve">BANCADA/BANCA/PIA DE ACO INOXIDAVEL (AISI 430) COM 1 CUBA CENTRAL, COM VALVULA, ESCORREDOR DUPLO, DE *0,55 X 1,40* M                                                                                                                                                                                                                                                                                                                                                                                      </t>
  </si>
  <si>
    <t xml:space="preserve">321,80</t>
  </si>
  <si>
    <t xml:space="preserve">BANCADA/BANCA/PIA DE ACO INOXIDAVEL (AISI 430) COM 1 CUBA CENTRAL, COM VALVULA, ESCORREDOR DUPLO, DE *0,55 X 1,80* M                                                                                                                                                                                                                                                                                                                                                                                      </t>
  </si>
  <si>
    <t xml:space="preserve">466,23</t>
  </si>
  <si>
    <t xml:space="preserve">BANCADA/BANCA/PIA DE ACO INOXIDAVEL (AISI 430) COM 1 CUBA CENTRAL, COM VALVULA, LISA (SEM ESCORREDOR), DE *0,55 X 1,20* M                                                                                                                                                                                                                                                                                                                                                                                 </t>
  </si>
  <si>
    <t xml:space="preserve">236,55</t>
  </si>
  <si>
    <t xml:space="preserve">BANCADA/BANCA/PIA DE ACO INOXIDAVEL (AISI 430) COM 1 CUBA CENTRAL, SEM VALVULA, ESCORREDOR DUPLO, DE *0,55 X 1,60* M                                                                                                                                                                                                                                                                                                                                                                                      </t>
  </si>
  <si>
    <t xml:space="preserve">281,29</t>
  </si>
  <si>
    <t xml:space="preserve">BANCADA/BANCA/PIA DE ACO INOXIDAVEL (AISI 430) COM 2 CUBAS, COM VALVULAS, ESCORREDOR DUPLO, DE *0,55 X 2,00* M                                                                                                                                                                                                                                                                                                                                                                                            </t>
  </si>
  <si>
    <t xml:space="preserve">657,34</t>
  </si>
  <si>
    <t xml:space="preserve">BANCADA/TAMPO ACO INOX (AISI 304), LARGURA 60 CM, COM RODABANCA (NAO INCLUI PES DE APOIO)                                                                                                                                                                                                                                                                                                                                                                                                                 </t>
  </si>
  <si>
    <t xml:space="preserve">1.047,35</t>
  </si>
  <si>
    <t xml:space="preserve">BANCADA/TAMPO ACO INOX (AISI 304), LARGURA 70 CM, COM RODABANCA (NAO INCLUI PES DE APOIO)                                                                                                                                                                                                                                                                                                                                                                                                                 </t>
  </si>
  <si>
    <t xml:space="preserve">1.312,27</t>
  </si>
  <si>
    <t xml:space="preserve">BANCADA/TAMPO LISO (SEM CUBA) EM MARMORE SINTETICO                                                                                                                                                                                                                                                                                                                                                                                                                                                        </t>
  </si>
  <si>
    <t xml:space="preserve">201,08</t>
  </si>
  <si>
    <t xml:space="preserve">BANCO ARTICULADO PARA BANHO, EM ACO INOX POLIDO, 70* CM X 45* CM                                                                                                                                                                                                                                                                                                                                                                                                                                          </t>
  </si>
  <si>
    <t xml:space="preserve">952,70</t>
  </si>
  <si>
    <t xml:space="preserve">BANCO COM ENCOSTO, 1,60M* DE COMPRIMENTO, EM TUBO DE ACO CARBONO E PINTURA NO PROCESSO ELETROSTATICO - PARA ACADEMIA AO AR LIVRE / ACADEMIA DA TERCEIRA IDADE - ATI                                                                                                                                                                                                                                                                                                                                       </t>
  </si>
  <si>
    <t xml:space="preserve">1.207,84</t>
  </si>
  <si>
    <t xml:space="preserve">BANDEJA DE PINTURA PARA ROLO 23 CM                                                                                                                                                                                                                                                                                                                                                                                                                                                                        </t>
  </si>
  <si>
    <t xml:space="preserve">11,91</t>
  </si>
  <si>
    <t xml:space="preserve">BARRA ANTIPANICO DUPLA, CEGA EM LADO OPOSTO, COR CINZA                                                                                                                                                                                                                                                                                                                                                                                                                                                    </t>
  </si>
  <si>
    <t xml:space="preserve">PAR   </t>
  </si>
  <si>
    <t xml:space="preserve">1.110,91</t>
  </si>
  <si>
    <t xml:space="preserve">BARRA ANTIPANICO DUPLA, PARA PORTA DE VIDRO, COR CINZA                                                                                                                                                                                                                                                                                                                                                                                                                                                    </t>
  </si>
  <si>
    <t xml:space="preserve">1.225,45</t>
  </si>
  <si>
    <t xml:space="preserve">BARRA ANTIPANICO SIMPLES, CEGA EM LADO OPOSTO, COR CINZA                                                                                                                                                                                                                                                                                                                                                                                                                                                  </t>
  </si>
  <si>
    <t xml:space="preserve">495,20</t>
  </si>
  <si>
    <t xml:space="preserve">BARRA ANTIPANICO SIMPLES, COM FECHADURA LADO OPOSTO, COR CINZA                                                                                                                                                                                                                                                                                                                                                                                                                                            </t>
  </si>
  <si>
    <t xml:space="preserve">756,30</t>
  </si>
  <si>
    <t xml:space="preserve">BARRA ANTIPANICO SIMPLES, PARA PORTA DE VIDRO, COR CINZA                                                                                                                                                                                                                                                                                                                                                                                                                                                  </t>
  </si>
  <si>
    <t xml:space="preserve">810,06</t>
  </si>
  <si>
    <t xml:space="preserve">BARRA DE ACO CHATA, RETANGULAR (QUALQUER BITOLA)                                                                                                                                                                                                                                                                                                                                                                                                                                                          </t>
  </si>
  <si>
    <t xml:space="preserve">BARRA DE ACO CHATO, RETANGULAR, 19,05 MM X 3,17 MM (L X E), 0,47 KG/M                                                                                                                                                                                                                                                                                                                                                                                                                                     </t>
  </si>
  <si>
    <t xml:space="preserve">BARRA DE ACO CHATO, RETANGULAR, 25,4 MM X 4,76 MM (L X E), 0,94 KG/M                                                                                                                                                                                                                                                                                                                                                                                                                                      </t>
  </si>
  <si>
    <t xml:space="preserve">12,92</t>
  </si>
  <si>
    <t xml:space="preserve">BARRA DE ACO CHATO, RETANGULAR, 25,4 MM X 6,35 MM (L X E), 1,2265 KG/M                                                                                                                                                                                                                                                                                                                                                                                                                                    </t>
  </si>
  <si>
    <t xml:space="preserve">9,16</t>
  </si>
  <si>
    <t xml:space="preserve">BARRA DE ACO CHATO, RETANGULAR, 38,1 MM X 12,7 MM (L X E), 3,79 KG/M                                                                                                                                                                                                                                                                                                                                                                                                                                      </t>
  </si>
  <si>
    <t xml:space="preserve">28,74</t>
  </si>
  <si>
    <t xml:space="preserve">BARRA DE ACO CHATO, RETANGULAR, 38,1 MM X 6,35 MM (L X E), 1,89 KG/M                                                                                                                                                                                                                                                                                                                                                                                                                                      </t>
  </si>
  <si>
    <t xml:space="preserve">14,26</t>
  </si>
  <si>
    <t xml:space="preserve">BARRA DE ACO CHATO, RETANGULAR, 38,1 MM X 9,53 MM (L X E), 2,84 KG/M                                                                                                                                                                                                                                                                                                                                                                                                                                      </t>
  </si>
  <si>
    <t xml:space="preserve">21,43</t>
  </si>
  <si>
    <t xml:space="preserve">BARRA DE ACO CHATO, RETANGULAR, 50,8 MM X 12,7 MM (L X E), 5,06 KG/M                                                                                                                                                                                                                                                                                                                                                                                                                                      </t>
  </si>
  <si>
    <t xml:space="preserve">38,56</t>
  </si>
  <si>
    <t xml:space="preserve">BARRA DE ACO CHATO, RETANGULAR, 50,8 MM X 25,4 MM (L X E), 10,12 KG/M                                                                                                                                                                                                                                                                                                                                                                                                                                     </t>
  </si>
  <si>
    <t xml:space="preserve">76,36</t>
  </si>
  <si>
    <t xml:space="preserve">BARRA DE ACO CHATO, RETANGULAR, 50,8 MM X 6,35 MM (L X E), 2,53 KG/M                                                                                                                                                                                                                                                                                                                                                                                                                                      </t>
  </si>
  <si>
    <t xml:space="preserve">19,09</t>
  </si>
  <si>
    <t xml:space="preserve">BARRA DE ACO CHATO, RETANGULAR, 50,8 MM X 7,94 MM (L X E), 3,162 KG/M                                                                                                                                                                                                                                                                                                                                                                                                                                     </t>
  </si>
  <si>
    <t xml:space="preserve">23,88</t>
  </si>
  <si>
    <t xml:space="preserve">BARRA DE ACO CHATO, RETANGULAR, 50,8 MM X 9,53 MM (L X E), 3,79KG/M                                                                                                                                                                                                                                                                                                                                                                                                                                       </t>
  </si>
  <si>
    <t xml:space="preserve">28,60</t>
  </si>
  <si>
    <t xml:space="preserve">BARRA DE APOIO EM "L", EM ACO INOX POLIDO 70 X 70 CM, DIAMETRO MINIMO 3 CM                                                                                                                                                                                                                                                                                                                                                                                                                                </t>
  </si>
  <si>
    <t xml:space="preserve">421,98</t>
  </si>
  <si>
    <t xml:space="preserve">BARRA DE APOIO EM "L", EM ACO INOX POLIDO 80 X 80 CM, DIAMETRO MINIMO 3 CM                                                                                                                                                                                                                                                                                                                                                                                                                                </t>
  </si>
  <si>
    <t xml:space="preserve">484,29</t>
  </si>
  <si>
    <t xml:space="preserve">BARRA DE APOIO LATERAL ARTICULADA, COM TRAVA, EM ACO INOX POLIDO, 70 CM, DIAMETRO MINIMO 3 CM                                                                                                                                                                                                                                                                                                                                                                                                             </t>
  </si>
  <si>
    <t xml:space="preserve">523,98</t>
  </si>
  <si>
    <t xml:space="preserve">BARRA DE APOIO RETA, EM ACO INOX POLIDO, COMPRIMENTO 60CM, DIAMETRO MINIMO 3 CM                                                                                                                                                                                                                                                                                                                                                                                                                           </t>
  </si>
  <si>
    <t xml:space="preserve">185,78</t>
  </si>
  <si>
    <t xml:space="preserve">BARRA DE APOIO RETA, EM ACO INOX POLIDO, COMPRIMENTO 70CM, DIAMETRO MINIMO 3 CM                                                                                                                                                                                                                                                                                                                                                                                                                           </t>
  </si>
  <si>
    <t xml:space="preserve">206,33</t>
  </si>
  <si>
    <t xml:space="preserve">BARRA DE APOIO RETA, EM ACO INOX POLIDO, COMPRIMENTO 80CM, DIAMETRO MINIMO 3 CM                                                                                                                                                                                                                                                                                                                                                                                                                           </t>
  </si>
  <si>
    <t xml:space="preserve">220,00</t>
  </si>
  <si>
    <t xml:space="preserve">BARRA DE APOIO RETA, EM ACO INOX POLIDO, COMPRIMENTO 90 CM, DIAMETRO MINIMO 3 CM                                                                                                                                                                                                                                                                                                                                                                                                                          </t>
  </si>
  <si>
    <t xml:space="preserve">230,49</t>
  </si>
  <si>
    <t xml:space="preserve">BARRA DE APOIO RETA, EM ALUMINIO, COMPRIMENTO 60CM, DIAMETRO MINIMO 3 CM                                                                                                                                                                                                                                                                                                                                                                                                                                  </t>
  </si>
  <si>
    <t xml:space="preserve">155,60</t>
  </si>
  <si>
    <t xml:space="preserve">BARRA DE APOIO RETA, EM ALUMINIO, COMPRIMENTO 70CM, DIAMETRO MINIMO 3 CM                                                                                                                                                                                                                                                                                                                                                                                                                                  </t>
  </si>
  <si>
    <t xml:space="preserve">178,42</t>
  </si>
  <si>
    <t xml:space="preserve">BARRA DE APOIO RETA, EM ALUMINIO, COMPRIMENTO 80 CM, DIAMETRO MINIMO 3 CM                                                                                                                                                                                                                                                                                                                                                                                                                                 </t>
  </si>
  <si>
    <t xml:space="preserve">192,99</t>
  </si>
  <si>
    <t xml:space="preserve">BARRA DE APOIO RETA, EM ALUMINIO, COMPRIMENTO 90 CM, DIAMETRO MINIMO 3 CM                                                                                                                                                                                                                                                                                                                                                                                                                                 </t>
  </si>
  <si>
    <t xml:space="preserve">BASE DE MISTURADOR MONOCOMANDO PARA CHUVEIRO, DE PAREDE (NAO INCLUI ACABAMENTOS)                                                                                                                                                                                                                                                                                                                                                                                                                          </t>
  </si>
  <si>
    <t xml:space="preserve">422,17</t>
  </si>
  <si>
    <t xml:space="preserve">BASE PARA MASTRO DE PARA-RAIOS DIAMETRO NOMINAL 1 1/2"                                                                                                                                                                                                                                                                                                                                                                                                                                                    </t>
  </si>
  <si>
    <t xml:space="preserve">53,17</t>
  </si>
  <si>
    <t xml:space="preserve">BASE PARA MASTRO DE PARA-RAIOS DIAMETRO NOMINAL 2"                                                                                                                                                                                                                                                                                                                                                                                                                                                        </t>
  </si>
  <si>
    <t xml:space="preserve">58,31</t>
  </si>
  <si>
    <t xml:space="preserve">BASE PARA RELE COM SUPORTE METALICO                                                                                                                                                                                                                                                                                                                                                                                                                                                                       </t>
  </si>
  <si>
    <t xml:space="preserve">21,19</t>
  </si>
  <si>
    <t xml:space="preserve">BASTIDOR PARA BLOCO M10                                                                                                                                                                                                                                                                                                                                                                                                                                                                                   </t>
  </si>
  <si>
    <t xml:space="preserve">7,44</t>
  </si>
  <si>
    <t xml:space="preserve">BATE-ESTACAS POR GRAVIDADE, POTENCIA160 HP, PESO DO MARTELO ATE 3 TONELADAS                                                                                                                                                                                                                                                                                                                                                                                                                               </t>
  </si>
  <si>
    <t xml:space="preserve">632.675,78</t>
  </si>
  <si>
    <t xml:space="preserve">BATENTE / PORTAL / ADUELA / MARCO EM MADEIRA MACICA COM REBAIXO, E = *3* CM, L = *14* CM, PARA PORTAS DE GIRO DE *60 CM A 120* CM X *210* CM, CEDRINHO / ANGELIM COMERCIAL / TAURI / CURUPIXA / PEROBA / CUMARU OU EQUIVALENTE DA REGIAO (NAO INCLUI ALIZARES)                                                                                                                                                                                                                                            </t>
  </si>
  <si>
    <t xml:space="preserve">JG    </t>
  </si>
  <si>
    <t xml:space="preserve">204,45</t>
  </si>
  <si>
    <t xml:space="preserve">BATENTE / PORTAL / ADUELA / MARCO EM MADEIRA MACICA COM REBAIXO, E = *3* CM, L = *14* CM, PARA PORTAS DE GIRO DE *60 CM A 120* CM X *210* CM, PINUS / EUCALIPTO / VIROLA OU EQUIVALENTE DA REGIAO (NAO INCLUI ALIZARES)                                                                                                                                                                                                                                                                                   </t>
  </si>
  <si>
    <t xml:space="preserve">126,62</t>
  </si>
  <si>
    <t xml:space="preserve">BATENTE / PORTAL / ADUELA / MARCO EM MADEIRA MACICA COM REBAIXO, E = *3* CM, L = *16* CM, PARA PORTAS DE GIRO DE *60 CM A 120* CM X *210* CM, CEDRINHO / ANGELIM COMERCIAL / TAURI / CURUPIXA / PEROBA / CUMARU OU EQUIVALENTE DA REGIAO (NAO INCLUI ALIZARES)                                                                                                                                                                                                                                            </t>
  </si>
  <si>
    <t xml:space="preserve">273,03</t>
  </si>
  <si>
    <t xml:space="preserve">BATENTE / PORTAL / ADUELA / MARCO EM MADEIRA MACICA COM REBAIXO, E = *3* CM, L = *16* CM, PARA PORTAS DE GIRO DE *60 CM A 120* CM X *210* CM, PINUS / EUCALIPTO / VIROLA OU EQUIVALENTE DA REGIAO (NAO INCLUI ALIZARES)                                                                                                                                                                                                                                                                                   </t>
  </si>
  <si>
    <t xml:space="preserve">158,28</t>
  </si>
  <si>
    <t xml:space="preserve">BATENTE/PORTAL/ADUELA/MARCO, EM MDF/PVC WOOD/POLIESTIRENO OU MADEIRA LAMINADA, L = *9,0* CM COM GUARNICAO REGULAVEL 2 FACES = *35* MM, PRIMER                                                                                                                                                                                                                                                                                                                                                             </t>
  </si>
  <si>
    <t xml:space="preserve">363,34</t>
  </si>
  <si>
    <t xml:space="preserve">BENTONITA, ARGILA CONSTITUIDA POR  MONTMORILONITA                                                                                                                                                                                                                                                                                                                                                                                                                                                         </t>
  </si>
  <si>
    <t xml:space="preserve">1,58</t>
  </si>
  <si>
    <t xml:space="preserve">BETONEIRA CAPACIDADE NOMINAL 400 L, CAPACIDADE DE MISTURA 280 L, MOTOR ELETRICO TRIFASICO 220/380 V POTENCIA 2 CV, SEM CARREGADOR                                                                                                                                                                                                                                                                                                                                                                         </t>
  </si>
  <si>
    <t xml:space="preserve">5.950,00</t>
  </si>
  <si>
    <t xml:space="preserve">BETONEIRA CAPACIDADE NOMINAL 400 L, CAPACIDADE DE MISTURA 310 L, MOTOR A DIESEL POTENCIA 5 CV, SEM CARREGADOR                                                                                                                                                                                                                                                                                                                                                                                             </t>
  </si>
  <si>
    <t xml:space="preserve">8.114,18</t>
  </si>
  <si>
    <t xml:space="preserve">BETONEIRA CAPACIDADE NOMINAL 400 L, CAPACIDADE DE MISTURA 310 L, MOTOR A GASOLINA POTENCIA 5,5 CV, SEM CARREGADOR                                                                                                                                                                                                                                                                                                                                                                                         </t>
  </si>
  <si>
    <t xml:space="preserve">7.442,54</t>
  </si>
  <si>
    <t xml:space="preserve">BETONEIRA CAPACIDADE NOMINAL 600 L, CAPACIDADE DE MISTURA 440 L, MOTOR A GASOLINA POTENCIA 10 HP, COM  CARREGADOR                                                                                                                                                                                                                                                                                                                                                                                         </t>
  </si>
  <si>
    <t xml:space="preserve">32.372,03</t>
  </si>
  <si>
    <t xml:space="preserve">BETONEIRA, CAPACIDADE NOMINAL 400 L, CAPACIDADE DE MISTURA 310L, MOTOR ELETRICO TRIFASICO 220/380V POTENCIA 2 CV, SEM CARREGADOR                                                                                                                                                                                                                                                                                                                                                                          </t>
  </si>
  <si>
    <t xml:space="preserve">6.807,20</t>
  </si>
  <si>
    <t xml:space="preserve">BETONEIRA, CAPACIDADE NOMINAL 600 L, CAPACIDADE DE MISTURA 360L, MOTOR ELETRICO TRIFASICO 220/380V, POTENCIA 4CV, EXCLUSO CARREGADOR                                                                                                                                                                                                                                                                                                                                                                      </t>
  </si>
  <si>
    <t xml:space="preserve">24.203,38</t>
  </si>
  <si>
    <t xml:space="preserve">BETONEIRA, CAPACIDADE NOMINAL 600 L, CAPACIDADE DE MISTURA 440 L, MOTOR A DIESEL POTENCIA 10 CV, COM CARREGADOR                                                                                                                                                                                                                                                                                                                                                                                           </t>
  </si>
  <si>
    <t xml:space="preserve">29.417,20</t>
  </si>
  <si>
    <t xml:space="preserve">BLASTER, DINAMITADOR OU CABO DE FOGO (HORISTA)                                                                                                                                                                                                                                                                                                                                                                                                                                                            </t>
  </si>
  <si>
    <t xml:space="preserve">16,97</t>
  </si>
  <si>
    <t xml:space="preserve">BLASTER, DINAMITADOR OU CABO DE FOGO (MENSALISTA)                                                                                                                                                                                                                                                                                                                                                                                                                                                         </t>
  </si>
  <si>
    <t xml:space="preserve">2.999,34</t>
  </si>
  <si>
    <t xml:space="preserve">BLOCO / TIJOLO DE VIDRO INCOLOR, CANELADO / ONDULADO, *19 X 19 X 8* CM (A X L X E)                                                                                                                                                                                                                                                                                                                                                                                                                        </t>
  </si>
  <si>
    <t xml:space="preserve">18,99</t>
  </si>
  <si>
    <t xml:space="preserve">BLOCO / TIJOLO DE VIDRO INCOLOR, XADREZ, *20 X 20 X 10* CM (A X L X E)                                                                                                                                                                                                                                                                                                                                                                                                                                    </t>
  </si>
  <si>
    <t xml:space="preserve">21,47</t>
  </si>
  <si>
    <t xml:space="preserve">BLOCO CERAMICO / TIJOLO VAZADO PARA ALVENARIA DE VEDACAO, FUROS NA HORIZONTAL DE 11,5 X 19 X 19 CM (L X A X C)                                                                                                                                                                                                                                                                                                                                                                                            </t>
  </si>
  <si>
    <t xml:space="preserve">1,00</t>
  </si>
  <si>
    <t xml:space="preserve">BLOCO CERAMICO / TIJOLO VAZADO PARA ALVENARIA DE VEDACAO, FUROS NA VERTICAL DE 14 X 19 X 39 CM (L X A X C)                                                                                                                                                                                                                                                                                                                                                                                                </t>
  </si>
  <si>
    <t xml:space="preserve">2,46</t>
  </si>
  <si>
    <t xml:space="preserve">BLOCO CERAMICO / TIJOLO VAZADO PARA ALVENARIA DE VEDACAO, FUROS NA VERTICAL DE 19 X 19 X 39 CM (L X A X C)                                                                                                                                                                                                                                                                                                                                                                                                </t>
  </si>
  <si>
    <t xml:space="preserve">3,06</t>
  </si>
  <si>
    <t xml:space="preserve">BLOCO CERAMICO / TIJOLO VAZADO PARA ALVENARIA DE VEDACAO, FUROS NA VERTICAL DE 9 X 19 X 39 CM (L X A X C)                                                                                                                                                                                                                                                                                                                                                                                                 </t>
  </si>
  <si>
    <t xml:space="preserve">1,94</t>
  </si>
  <si>
    <t xml:space="preserve">BLOCO CERAMICO / TIJOLO VAZADO PARA ALVENARIA DE VEDACAO, 4 FUROS NA HORIZONTAL DE 9 X 9 X 19 CM (L X A X C)                                                                                                                                                                                                                                                                                                                                                                                              </t>
  </si>
  <si>
    <t xml:space="preserve">BLOCO CERAMICO / TIJOLO VAZADO PARA ALVENARIA DE VEDACAO, 6 FUROS NA HORIZONTAL DE 9 X 14 X 19 CM (L X A X C)                                                                                                                                                                                                                                                                                                                                                                                             </t>
  </si>
  <si>
    <t xml:space="preserve">0,68</t>
  </si>
  <si>
    <t xml:space="preserve">BLOCO CERAMICO / TIJOLO VAZADO PARA ALVENARIA DE VEDACAO, 8 FUROS NA HORIZONTAL DE 9 X 19 X 19 CM (L X A X C)                                                                                                                                                                                                                                                                                                                                                                                             </t>
  </si>
  <si>
    <t xml:space="preserve">BLOCO CERAMICO / TIJOLO VAZADO PARA ALVENARIA DE VEDACAO, 8 FUROS NA HORIZONTAL DE 9 X 19 X 29 CM (L X A X C)                                                                                                                                                                                                                                                                                                                                                                                             </t>
  </si>
  <si>
    <t xml:space="preserve">1,04</t>
  </si>
  <si>
    <t xml:space="preserve">BLOCO CONCRETO CELULAR AUTOCLAVADO 12,5 X 30 X 60 CM (E X A X C)                                                                                                                                                                                                                                                                                                                                                                                                                                          </t>
  </si>
  <si>
    <t xml:space="preserve">110,13</t>
  </si>
  <si>
    <t xml:space="preserve">BLOCO CONCRETO CELULAR AUTOCLAVADO 7,5 X 30 X 60 CM (E X A X C)                                                                                                                                                                                                                                                                                                                                                                                                                                           </t>
  </si>
  <si>
    <t xml:space="preserve">65,09</t>
  </si>
  <si>
    <t xml:space="preserve">BLOCO DE CONCRETO ESTRUTURAL 14 X 19 X 29 CM, FBK 10 MPA (NBR 6136)                                                                                                                                                                                                                                                                                                                                                                                                                                       </t>
  </si>
  <si>
    <t xml:space="preserve">4,74</t>
  </si>
  <si>
    <t xml:space="preserve">BLOCO DE CONCRETO ESTRUTURAL 14 X 19 X 29 CM, FBK 12 MPA (NBR 6136)                                                                                                                                                                                                                                                                                                                                                                                                                                       </t>
  </si>
  <si>
    <t xml:space="preserve">4,82</t>
  </si>
  <si>
    <t xml:space="preserve">BLOCO DE CONCRETO ESTRUTURAL 14 X 19 X 29 CM, FBK 14 MPA (NBR 6136)                                                                                                                                                                                                                                                                                                                                                                                                                                       </t>
  </si>
  <si>
    <t xml:space="preserve">5,05</t>
  </si>
  <si>
    <t xml:space="preserve">BLOCO DE CONCRETO ESTRUTURAL 14 X 19 X 29 CM, FBK 16 MPA (NBR 6136)                                                                                                                                                                                                                                                                                                                                                                                                                                       </t>
  </si>
  <si>
    <t xml:space="preserve">5,34</t>
  </si>
  <si>
    <t xml:space="preserve">BLOCO DE CONCRETO ESTRUTURAL 14 X 19 X 29 CM, FBK 4,5 MPA (NBR 6136)                                                                                                                                                                                                                                                                                                                                                                                                                                      </t>
  </si>
  <si>
    <t xml:space="preserve">3,95</t>
  </si>
  <si>
    <t xml:space="preserve">BLOCO DE CONCRETO ESTRUTURAL 14 X 19 X 29 CM, FBK 6 MPA (NBR 6136)                                                                                                                                                                                                                                                                                                                                                                                                                                        </t>
  </si>
  <si>
    <t xml:space="preserve">BLOCO DE CONCRETO ESTRUTURAL 14 X 19 X 29 CM, FBK 8 MPA (NBR 6136)                                                                                                                                                                                                                                                                                                                                                                                                                                        </t>
  </si>
  <si>
    <t xml:space="preserve">4,40</t>
  </si>
  <si>
    <t xml:space="preserve">BLOCO DE CONCRETO ESTRUTURAL 14 X 19 X 34 CM, FBK 4,5 MPA (NBR 6136)                                                                                                                                                                                                                                                                                                                                                                                                                                      </t>
  </si>
  <si>
    <t xml:space="preserve">3,99</t>
  </si>
  <si>
    <t xml:space="preserve">BLOCO DE CONCRETO ESTRUTURAL 14 X 19 X 39 CM, FBK 10 MPA (NBR 6136)                                                                                                                                                                                                                                                                                                                                                                                                                                       </t>
  </si>
  <si>
    <t xml:space="preserve">5,20</t>
  </si>
  <si>
    <t xml:space="preserve">BLOCO DE CONCRETO ESTRUTURAL 14 X 19 X 39 CM, FBK 12 MPA (NBR 6136)                                                                                                                                                                                                                                                                                                                                                                                                                                       </t>
  </si>
  <si>
    <t xml:space="preserve">BLOCO DE CONCRETO ESTRUTURAL 14 X 19 X 39 CM, FBK 14 MPA (NBR 6136)                                                                                                                                                                                                                                                                                                                                                                                                                                       </t>
  </si>
  <si>
    <t xml:space="preserve">5,80</t>
  </si>
  <si>
    <t xml:space="preserve">BLOCO DE CONCRETO ESTRUTURAL 14 X 19 X 39 CM, FBK 4,5 MPA (NBR 6136)                                                                                                                                                                                                                                                                                                                                                                                                                                      </t>
  </si>
  <si>
    <t xml:space="preserve">4,37</t>
  </si>
  <si>
    <t xml:space="preserve">BLOCO DE CONCRETO ESTRUTURAL 14 X 19 X 39 CM, FBK 6 MPA (NBR 6136)                                                                                                                                                                                                                                                                                                                                                                                                                                        </t>
  </si>
  <si>
    <t xml:space="preserve">4,41</t>
  </si>
  <si>
    <t xml:space="preserve">BLOCO DE CONCRETO ESTRUTURAL 14 X 19 X 39 CM, FBK 8 MPA (NBR 6136)                                                                                                                                                                                                                                                                                                                                                                                                                                        </t>
  </si>
  <si>
    <t xml:space="preserve">4,64</t>
  </si>
  <si>
    <t xml:space="preserve">BLOCO DE CONCRETO ESTRUTURAL 14 X 19 X 39, FCK 16 MPA (NBR 6136)                                                                                                                                                                                                                                                                                                                                                                                                                                          </t>
  </si>
  <si>
    <t xml:space="preserve">6,13</t>
  </si>
  <si>
    <t xml:space="preserve">BLOCO DE CONCRETO ESTRUTURAL 19 X 19 X 39 CM, FBK 10 MPA (NBR 6136)                                                                                                                                                                                                                                                                                                                                                                                                                                       </t>
  </si>
  <si>
    <t xml:space="preserve">6,76</t>
  </si>
  <si>
    <t xml:space="preserve">BLOCO DE CONCRETO ESTRUTURAL 19 X 19 X 39 CM, FBK 12 MPA (NBR 6136)                                                                                                                                                                                                                                                                                                                                                                                                                                       </t>
  </si>
  <si>
    <t xml:space="preserve">7,05</t>
  </si>
  <si>
    <t xml:space="preserve">BLOCO DE CONCRETO ESTRUTURAL 19 X 19 X 39 CM, FBK 14 MPA (NBR 6136)                                                                                                                                                                                                                                                                                                                                                                                                                                       </t>
  </si>
  <si>
    <t xml:space="preserve">BLOCO DE CONCRETO ESTRUTURAL 19 X 19 X 39 CM, FBK 16 MPA (NBR 6136)                                                                                                                                                                                                                                                                                                                                                                                                                                       </t>
  </si>
  <si>
    <t xml:space="preserve">8,16</t>
  </si>
  <si>
    <t xml:space="preserve">BLOCO DE CONCRETO ESTRUTURAL 19 X 19 X 39 CM, FBK 4,5 MPA (NBR 6136)                                                                                                                                                                                                                                                                                                                                                                                                                                      </t>
  </si>
  <si>
    <t xml:space="preserve">5,46</t>
  </si>
  <si>
    <t xml:space="preserve">BLOCO DE CONCRETO ESTRUTURAL 19 X 19 X 39 CM, FBK 8 MPA (NBR 6136)                                                                                                                                                                                                                                                                                                                                                                                                                                        </t>
  </si>
  <si>
    <t xml:space="preserve">6,09</t>
  </si>
  <si>
    <t xml:space="preserve">BLOCO DE CONCRETO ESTRUTURAL 9 X 19 X 39 CM, FBK 4,5 MPA (NBR 6136)                                                                                                                                                                                                                                                                                                                                                                                                                                       </t>
  </si>
  <si>
    <t xml:space="preserve">3,03</t>
  </si>
  <si>
    <t xml:space="preserve">BLOCO DE ENGATE RAPIDO PARA BASTIDOR TIPO M10                                                                                                                                                                                                                                                                                                                                                                                                                                                             </t>
  </si>
  <si>
    <t xml:space="preserve">21,22</t>
  </si>
  <si>
    <t xml:space="preserve">BLOCO DE ESPUMA MULTIUSO *23 X 13 X 8* CM                                                                                                                                                                                                                                                                                                                                                                                                                                                                 </t>
  </si>
  <si>
    <t xml:space="preserve">9,94</t>
  </si>
  <si>
    <t xml:space="preserve">BLOCO DE GESSO COMPACTO / MACICO, BRANCO, E = 10 CM, DIMENSOES *67 X 50* CM                                                                                                                                                                                                                                                                                                                                                                                                                               </t>
  </si>
  <si>
    <t xml:space="preserve">60,06</t>
  </si>
  <si>
    <t xml:space="preserve">BLOCO DE GESSO VAZADO, BRANCO, E = *7* CM, DIMENSOES *67 X 50* CM                                                                                                                                                                                                                                                                                                                                                                                                                                         </t>
  </si>
  <si>
    <t xml:space="preserve">44,04</t>
  </si>
  <si>
    <t xml:space="preserve">BLOCO DE POLIETILENO ALTA DENSIDADE, *27* X *30* X *100* CM, ACOMPANHADOS PLACAS TERMINAIS E LONGARINAS, PARA FUNDO DE FILTRO                                                                                                                                                                                                                                                                                                                                                                             </t>
  </si>
  <si>
    <t xml:space="preserve">727,92</t>
  </si>
  <si>
    <t xml:space="preserve">BLOCO DE VEDACAO CONCRETO APARENTE 9 X 19 X 39 CM (CLASSE C - NBR 6136)                                                                                                                                                                                                                                                                                                                                                                                                                                   </t>
  </si>
  <si>
    <t xml:space="preserve">3,12</t>
  </si>
  <si>
    <t xml:space="preserve">BLOCO DE VEDACAO CONCRETO 14 X 19 X 29 CM (CLASSE C - NBR 6136)                                                                                                                                                                                                                                                                                                                                                                                                                                           </t>
  </si>
  <si>
    <t xml:space="preserve">3,47</t>
  </si>
  <si>
    <t xml:space="preserve">BLOCO DE VEDACAO DE CONCRETO APARENTE 14 X 19 X 39 CM (CLASSE C - NBR 6136)                                                                                                                                                                                                                                                                                                                                                                                                                               </t>
  </si>
  <si>
    <t xml:space="preserve">3,97</t>
  </si>
  <si>
    <t xml:space="preserve">BLOCO DE VEDACAO DE CONCRETO APARENTE 19 X 19 X 39 CM (CLASSE C - NBR 6136)                                                                                                                                                                                                                                                                                                                                                                                                                               </t>
  </si>
  <si>
    <t xml:space="preserve">5,04</t>
  </si>
  <si>
    <t xml:space="preserve">BLOCO DE VEDACAO DE CONCRETO CELULAR AUTOCLAVADO 10 X 30 X 60 CM (E X A X C)                                                                                                                                                                                                                                                                                                                                                                                                                              </t>
  </si>
  <si>
    <t xml:space="preserve">78,47</t>
  </si>
  <si>
    <t xml:space="preserve">BLOCO DE VEDACAO DE CONCRETO CELULAR AUTOCLAVADO 15 X 30 X 60 CM (E X A X C)                                                                                                                                                                                                                                                                                                                                                                                                                              </t>
  </si>
  <si>
    <t xml:space="preserve">115,26</t>
  </si>
  <si>
    <t xml:space="preserve">BLOCO DE VEDACAO DE CONCRETO CELULAR AUTOCLAVADO 20 X 30 X 60 CM (E X A X C)                                                                                                                                                                                                                                                                                                                                                                                                                              </t>
  </si>
  <si>
    <t xml:space="preserve">176,56</t>
  </si>
  <si>
    <t xml:space="preserve">BLOCO DE VEDACAO DE CONCRETO 14 X 19 X 39 CM (CLASSE C - NBR 6136)                                                                                                                                                                                                                                                                                                                                                                                                                                        </t>
  </si>
  <si>
    <t xml:space="preserve">3,83</t>
  </si>
  <si>
    <t xml:space="preserve">BLOCO DE VEDACAO DE CONCRETO 19 X 19 X 39 CM (CLASSE C - NBR 6136)                                                                                                                                                                                                                                                                                                                                                                                                                                        </t>
  </si>
  <si>
    <t xml:space="preserve">BLOCO DE VEDACAO DE CONCRETO, 9 X 19 X 39 CM (CLASSE C - NBR 6136)                                                                                                                                                                                                                                                                                                                                                                                                                                        </t>
  </si>
  <si>
    <t xml:space="preserve">BLOCO DE VIDRO / ELEMENTO VAZADO, INCOLOR, VENEZIANA, *20 X 20 X 6* CM (A X L X E)                                                                                                                                                                                                                                                                                                                                                                                                                        </t>
  </si>
  <si>
    <t xml:space="preserve">18,76</t>
  </si>
  <si>
    <t xml:space="preserve">BLOCO DE VIDRO / ELEMENTO VAZADO, INCOLOR, VENEZIANA, DE *20 X 10 X 8* CM (A X L X E)                                                                                                                                                                                                                                                                                                                                                                                                                     </t>
  </si>
  <si>
    <t xml:space="preserve">18,23</t>
  </si>
  <si>
    <t xml:space="preserve">BLOCO ESTRUTURAL CERAMICO DE 14 X 19 X 29 CM (L X A X C) E 6,0 MPA                                                                                                                                                                                                                                                                                                                                                                                                                                        </t>
  </si>
  <si>
    <t xml:space="preserve">2,10</t>
  </si>
  <si>
    <t xml:space="preserve">BLOCO ESTRUTURAL CERAMICO DE 14 X 19 X 34 CM (L X A X C) E 6,0 MPA                                                                                                                                                                                                                                                                                                                                                                                                                                        </t>
  </si>
  <si>
    <t xml:space="preserve">2,55</t>
  </si>
  <si>
    <t xml:space="preserve">BLOCO ESTRUTURAL CERAMICO DE 14 X 19 X 39 CM (L X A X C) E 6,0 MPA                                                                                                                                                                                                                                                                                                                                                                                                                                        </t>
  </si>
  <si>
    <t xml:space="preserve">2,75</t>
  </si>
  <si>
    <t xml:space="preserve">BLOCO ESTRUTURAL CERAMICO DE 19 X 19 X 29 CM (L X A X C) E 6,0 MPA                                                                                                                                                                                                                                                                                                                                                                                                                                        </t>
  </si>
  <si>
    <t xml:space="preserve">2,51</t>
  </si>
  <si>
    <t xml:space="preserve">BLOCO ESTRUTURAL CERAMICO DE 19 X 19 X 39 CM (L X A X C) E 6,0 MPA                                                                                                                                                                                                                                                                                                                                                                                                                                        </t>
  </si>
  <si>
    <t xml:space="preserve">3,40</t>
  </si>
  <si>
    <t xml:space="preserve">BLOQUETE/PISO DE CONCRETO - MODELO PISOGRAMA/CONCREGRAMA 2 FUROS, DIMENSOES APROX. DE *35 X 15* CM E ESPESSURA DE 7 CM (+/- 1 CM), COR NATURAL                                                                                                                                                                                                                                                                                                                                                            </t>
  </si>
  <si>
    <t xml:space="preserve">55,51</t>
  </si>
  <si>
    <t xml:space="preserve">BLOQUETE/PISO DE CONCRETO - MODELO PISOGRAMA/CONCREGRAMA/PAVI-GRADE/GRAMEIRO, DIMENSOES APROXIMADAS DE *60 X 45* CM E ESPESSURA DE 8 CM (+/- 1 CM), COR NATURAL                                                                                                                                                                                                                                                                                                                                           </t>
  </si>
  <si>
    <t xml:space="preserve">124,90</t>
  </si>
  <si>
    <t xml:space="preserve">BLOQUETE/PISO INTERTRAVADO DE CONCRETO - MODELO ONDA/16 FACES/RETANGULAR/TIJOLINHO/PAVER/HOLANDES/PARALELEPIPEDO, *20 X 10* CM, E = 10 CM, RESISTENCIA DE 35 MPA, COR NATURAL                                                                                                                                                                                                                                                                                                                             </t>
  </si>
  <si>
    <t xml:space="preserve">78,06</t>
  </si>
  <si>
    <t xml:space="preserve">BLOQUETE/PISO INTERTRAVADO DE CONCRETO - MODELO ONDA/16 FACES/RETANGULAR/TIJOLINHO/PAVER/HOLANDES/PARALELEPIPEDO, *20 X 10* CM, E = 10 CM, RESISTENCIA DE 50 MPA, COR NATURAL                                                                                                                                                                                                                                                                                                                             </t>
  </si>
  <si>
    <t xml:space="preserve">79,80</t>
  </si>
  <si>
    <t xml:space="preserve">BLOQUETE/PISO INTERTRAVADO DE CONCRETO - MODELO ONDA/16 FACES/RETANGULAR/TIJOLINHO/PAVER/HOLANDES/PARALELEPIPEDO, *20 X 10* CM, E = 6 CM, RESISTENCIA DE 35 MPA, COLORIDO                                                                                                                                                                                                                                                                                                                                 </t>
  </si>
  <si>
    <t xml:space="preserve">60,71</t>
  </si>
  <si>
    <t xml:space="preserve">BLOQUETE/PISO INTERTRAVADO DE CONCRETO - MODELO ONDA/16 FACES/RETANGULAR/TIJOLINHO/PAVER/HOLANDES/PARALELEPIPEDO, *20 X 10* CM, E = 6 CM, RESISTENCIA DE 35 MPA, COR NATURAL                                                                                                                                                                                                                                                                                                                              </t>
  </si>
  <si>
    <t xml:space="preserve">52,41</t>
  </si>
  <si>
    <t xml:space="preserve">BLOQUETE/PISO INTERTRAVADO DE CONCRETO - MODELO ONDA/16 FACES/RETANGULAR/TIJOLINHO/PAVER/HOLANDES/PARALELEPIPEDO, *20 X 10* CM, E = 8 CM, RESISTENCIA DE 35 MPA, COLORIDO                                                                                                                                                                                                                                                                                                                                 </t>
  </si>
  <si>
    <t xml:space="preserve">72,86</t>
  </si>
  <si>
    <t xml:space="preserve">BLOQUETE/PISO INTERTRAVADO DE CONCRETO - MODELO ONDA/16 FACES/RETANGULAR/TIJOLINHO/PAVER/HOLANDES/PARALELEPIPEDO, *20 X 10* CM, E = 8 CM, RESISTENCIA DE 35 MPA, COR NATURAL                                                                                                                                                                                                                                                                                                                              </t>
  </si>
  <si>
    <t xml:space="preserve">66,21</t>
  </si>
  <si>
    <t xml:space="preserve">BLOQUETE/PISO INTERTRAVADO DE CONCRETO - MODELO RAQUETE, *22 X 13,5* CM, E = 6 CM, RESISTENCIA DE 35 MPA, COR NATURAL                                                                                                                                                                                                                                                                                                                                                                                     </t>
  </si>
  <si>
    <t xml:space="preserve">53,51</t>
  </si>
  <si>
    <t xml:space="preserve">BLOQUETE/PISO INTERTRAVADO DE CONCRETO - MODELO SEXTAVADO / HEXAGONAL, *25 X 25* CM, E = 10 CM, RESISTENCIA DE 35 MPA, COR NATURAL                                                                                                                                                                                                                                                                                                                                                                        </t>
  </si>
  <si>
    <t xml:space="preserve">BLOQUETE/PISO INTERTRAVADO DE CONCRETO - MODELO SEXTAVADO / HEXAGONAL, *25 X 25* CM, E = 6 CM, RESISTENCIA DE 35 MPA, COR NATURAL                                                                                                                                                                                                                                                                                                                                                                         </t>
  </si>
  <si>
    <t xml:space="preserve">52,79</t>
  </si>
  <si>
    <t xml:space="preserve">BLOQUETE/PISO INTERTRAVADO DE CONCRETO - MODELO SEXTAVADO / HEXAGONAL, *25 X 25* CM, E = 8 CM, RESISTENCIA DE 35 MPA, COR NATURAL                                                                                                                                                                                                                                                                                                                                                                         </t>
  </si>
  <si>
    <t xml:space="preserve">66,49</t>
  </si>
  <si>
    <t xml:space="preserve">BOCAL PVC, PARA CALHA PLUVIAL, DIAMETRO DA SAIDA ENTRE *75 E 120* MM, PARA DRENAGEM PLUVIAL PREDIAL                                                                                                                                                                                                                                                                                                                                                                                                       </t>
  </si>
  <si>
    <t xml:space="preserve">54,27</t>
  </si>
  <si>
    <t xml:space="preserve">BOLSA DE LIGACAO EM PVC FLEXIVEL PARA VASO SANITARIO 40 MM (1 1/2")                                                                                                                                                                                                                                                                                                                                                                                                                                       </t>
  </si>
  <si>
    <t xml:space="preserve">4,30</t>
  </si>
  <si>
    <t xml:space="preserve">BOLSA DE LONA PARA FERRAMENTAS *50 X 35 X 25* CM                                                                                                                                                                                                                                                                                                                                                                                                                                                          </t>
  </si>
  <si>
    <t xml:space="preserve">283,40</t>
  </si>
  <si>
    <t xml:space="preserve">BOMBA CENTRIFUGA COM MOTOR ELETRICO MONOFASICO, POTENCIA 0,33 HP, BOCAIS 1" X 3/4", DIAMETRO DO ROTOR 99 MM, HM/Q = 4 MCA / 8,5 M3/H A 18 MCA / 0,90 M3/H                                                                                                                                                                                                                                                                                                                                                 </t>
  </si>
  <si>
    <t xml:space="preserve">1.158,61</t>
  </si>
  <si>
    <t xml:space="preserve">BOMBA CENTRIFUGA MONOESTAGIO COM MOTOR ELETRICO MONOFASICO, POTENCIA 15 HP, DIAMETRO DO ROTOR *173* MM, HM/Q = *30* MCA / *90* M3/H A *45* MCA / *55* M3/H                                                                                                                                                                                                                                                                                                                                                </t>
  </si>
  <si>
    <t xml:space="preserve">16.741,81</t>
  </si>
  <si>
    <t xml:space="preserve">BOMBA CENTRIFUGA MOTOR ELETRICO MONOFASICO 0,49 HP BOCAIS 1" X 3/4", DIAMETRO DO ROTOR 110 MM, HM/Q: 6 M / 8,3 M3/H A 20 M / 1,2 M3/H                                                                                                                                                                                                                                                                                                                                                                     </t>
  </si>
  <si>
    <t xml:space="preserve">1.127,61</t>
  </si>
  <si>
    <t xml:space="preserve">BOMBA CENTRIFUGA MOTOR ELETRICO MONOFASICO 0,50 CV DIAMETRO DE SUCCAO X ELEVACAO 3/4" X 3/4", MONOESTAGIO, DIAMETRO DOS ROTORES 114 MM, HM/Q: 2 M / 2,99 M3/H A 24 M / 0,71 M3/H                                                                                                                                                                                                                                                                                                                          </t>
  </si>
  <si>
    <t xml:space="preserve">1.759,72</t>
  </si>
  <si>
    <t xml:space="preserve">BOMBA CENTRIFUGA MOTOR ELETRICO MONOFASICO 0,74HP DIAMETRO DE SUCCAO X ELEVACAO 1 1/4" X 1", DIAMETRO DO ROTOR 120 MM, HM/Q: 8 M / 7,70 M3/H A 24 M / 2,80 M3/H                                                                                                                                                                                                                                                                                                                                           </t>
  </si>
  <si>
    <t xml:space="preserve">1.926,68</t>
  </si>
  <si>
    <t xml:space="preserve">BOMBA CENTRIFUGA MOTOR ELETRICO TRIFASICO 0,99HP DIAMETRO DE SUCCAO X ELEVACAO 1" X 1", DIAMETRO DO ROTOR 145 MM, HM/Q: 14 M / 8,4 M3/H A 40 M / 0,60 M3/H                                                                                                                                                                                                                                                                                                                                                </t>
  </si>
  <si>
    <t xml:space="preserve">1.900,78</t>
  </si>
  <si>
    <t xml:space="preserve">BOMBA CENTRIFUGA MOTOR ELETRICO TRIFASICO 1,48HP DIAMETRO DE SUCCAO X ELEVACAO 1" X 1", 4 ESTAGIOS, DIAMETRO DOS ROTORES 3 X 107 MM + 1 X 100 MM, HM/Q: 10 M / 5,3 M3/H A 70 M / 1,8 M3/H                                                                                                                                                                                                                                                                                                                 </t>
  </si>
  <si>
    <t xml:space="preserve">3.381,39</t>
  </si>
  <si>
    <t xml:space="preserve">BOMBA CENTRIFUGA MOTOR ELETRICO TRIFASICO 14,8 HP, DIAMETRO DE SUCCAO X ELEVACAO 2 1/2" X 2", DIAMETRO DO ROTOR 195 MM, HM/Q: 62 M / 55,5 M3/H A 80 M / 31,50 M3/H                                                                                                                                                                                                                                                                                                                                        </t>
  </si>
  <si>
    <t xml:space="preserve">10.659,02</t>
  </si>
  <si>
    <t xml:space="preserve">BOMBA CENTRIFUGA MOTOR ELETRICO TRIFASICO 2,96HP, DIAMETRO DE SUCCAO X ELEVACAO 1 1/2" X 1 1/4", DIAMETRO DO ROTOR 148 MM, HM/Q: 34 M / 14,80 M3/H A 40 M / 8,60 M3/H                                                                                                                                                                                                                                                                                                                                     </t>
  </si>
  <si>
    <t xml:space="preserve">2.843,14</t>
  </si>
  <si>
    <t xml:space="preserve">BOMBA CENTRIFUGA MOTOR ELETRICO TRIFASICO 5HP, DIAMETRO DE SUCCAO X ELEVACAO 2" X 1 1/2", DIAMETRO DO ROTOR 155 MM, HM/Q: 40 M / 20,40 M3/H A 46 M / 9,20 M3/H                                                                                                                                                                                                                                                                                                                                            </t>
  </si>
  <si>
    <t xml:space="preserve">4.942,51</t>
  </si>
  <si>
    <t xml:space="preserve">BOMBA CENTRIFUGA MOTOR ELETRICO TRIFASICO 9,86 DIAMETRO DE SUCCAO X ELEVACAO 1" X 1", 4 ESTAGIOS, DIAMETRO DOS ROTORES 4 X 146 MM, HM/Q: 85 M / 14,9 M3/H A 140 M / 4,2 M3/H                                                                                                                                                                                                                                                                                                                              </t>
  </si>
  <si>
    <t xml:space="preserve">10.027,33</t>
  </si>
  <si>
    <t xml:space="preserve">BOMBA CENTRIFUGA, MOTOR ELETRICO TRIFASICO 1,48HP DIAMETRO DE SUCCAO X ELEVACAO 1 1/2" X 1", DIAMETRO DO ROTOR 117 MM, HM/Q: 10 M / 21,9 M3/H A 24 M / 6,1 M3/H                                                                                                                                                                                                                                                                                                                                           </t>
  </si>
  <si>
    <t xml:space="preserve">2.037,63</t>
  </si>
  <si>
    <t xml:space="preserve">BOMBA DE PROJECAO DE CONCRETO SECO, POTENCIA 10 CV, VAZAO 3 M3/H                                                                                                                                                                                                                                                                                                                                                                                                                                          </t>
  </si>
  <si>
    <t xml:space="preserve">72.532,31</t>
  </si>
  <si>
    <t xml:space="preserve">BOMBA DE PROJECAO DE CONCRETO SECO, POTENCIA 10 CV, VAZAO 6 M3/H                                                                                                                                                                                                                                                                                                                                                                                                                                          </t>
  </si>
  <si>
    <t xml:space="preserve">77.709,39</t>
  </si>
  <si>
    <t xml:space="preserve">BOMBA SUBMERSA PARA POCOS TUBULARES PROFUNDOS DIAMETRO DE 4 POLEGADAS, ELETRICA, MONOFASICA, POTENCIA 0,49 HP, 13 ESTAGIOS, BOCAL DE DESCARGA DIAMETRO DE UMA POLEGADA E MEIA, HM/Q = 18 M / 1,90 M3/H A 85 M / 0,60 M3/H                                                                                                                                                                                                                                                                                 </t>
  </si>
  <si>
    <t xml:space="preserve">4.928,55</t>
  </si>
  <si>
    <t xml:space="preserve">BOMBA SUBMERSA PARA POCOS TUBULARES PROFUNDOS DIAMETRO DE 4 POLEGADAS, ELETRICA, TRIFASICA, POTENCIA 1,97 HP, 20 ESTAGIOS, BOCAL DE DESCARGA DIAMETRO DE UMA POLEGADA E MEIA, HM/Q = 18 M / 5,40 M3/H A 164 M / 0,80 M3/H                                                                                                                                                                                                                                                                                 </t>
  </si>
  <si>
    <t xml:space="preserve">7.086,27</t>
  </si>
  <si>
    <t xml:space="preserve">BOMBA SUBMERSA PARA POCOS TUBULARES PROFUNDOS DIAMETRO DE 4 POLEGADAS, ELETRICA, TRIFASICA, POTENCIA 5,42 HP, 15 ESTAGIOS, BOCAL DE DESCARGA DIAMETRO DE 2 POLEGADAS, HM/Q = 18 M / 18,10 M3/H A 121 M / 2,90 M3/H                                                                                                                                                                                                                                                                                        </t>
  </si>
  <si>
    <t xml:space="preserve">12.011,83</t>
  </si>
  <si>
    <t xml:space="preserve">BOMBA SUBMERSA PARA POCOS TUBULARES PROFUNDOS DIAMETRO DE 4 POLEGADAS, ELETRICA, TRIFASICA, POTENCIA 5,42 HP, 29 ESTAGIOS, BOCAL DE DESCARGA DE UMA POLEGADA E MEIA, HM/Q = 18 M / 8,10 M3/H A 201 M / 3,2 M3/H                                                                                                                                                                                                                                                                                           </t>
  </si>
  <si>
    <t xml:space="preserve">11.404,28</t>
  </si>
  <si>
    <t xml:space="preserve">BOMBA SUBMERSA PARA POCOS TUBULARES PROFUNDOS DIAMETRO DE 6 POLEGADAS, ELETRICA, TRIFASICA, POTENCIA 27,12 HP, 7 ESTAGIOS, BOCAL DE DESCARGA DIAMETRO DE 4 POLEGADAS, HM/Q = 13,9 M / 90 M3/H A 44,0 M / 25,0 M3/H                                                                                                                                                                                                                                                                                        </t>
  </si>
  <si>
    <t xml:space="preserve">46.797,62</t>
  </si>
  <si>
    <t xml:space="preserve">BOMBA SUBMERSA PARA POCOS TUBULARES PROFUNDOS DIAMETRO DE 6 POLEGADAS, ELETRICA, TRIFASICA, POTENCIA 3,45 HP, 5 ESTAGIOS, BOCAL DE DESCARGA DIAMETRO DE 2 POLEGADAS, HM/Q = 68,5 M / 6,12 M3/H A 39,5 M / 14,04 M3/H                                                                                                                                                                                                                                                                                      </t>
  </si>
  <si>
    <t xml:space="preserve">17.211,30</t>
  </si>
  <si>
    <t xml:space="preserve">BOMBA SUBMERSA PARA POCOS TUBULARES PROFUNDOS DIAMETRO DE 6 POLEGADAS, ELETRICA, TRIFASICA, POTENCIA 32 HP, 9 ESTAGIOS, BOCAL DE DESCARGA DIAMETRO DE 4 POLEGADAS, HM/Q = 114,0 M / 13,9 M3/H A 57,0 M / 25,0 M3/H                                                                                                                                                                                                                                                                                        </t>
  </si>
  <si>
    <t xml:space="preserve">51.039,07</t>
  </si>
  <si>
    <t xml:space="preserve">BOMBA SUBMERSIVEL, ELETRICA, TRIFASICA, POTENCIA 0,98 HP, DIAMETRO DO ROTOR 142 MM SEMIABERTO, BOCAL DE SAIDA DIAMETRO DE 2 POLEGADAS, HM/Q = 2 M / 32 M3/H A 8 M / 16 M3/H                                                                                                                                                                                                                                                                                                                               </t>
  </si>
  <si>
    <t xml:space="preserve">5.116,46</t>
  </si>
  <si>
    <t xml:space="preserve">BOMBA SUBMERSIVEL, ELETRICA, TRIFASICA, POTENCIA 0,99 HP, DIAMETRO ROTOR 98 MM SEMIABERTO, BOCAL DE SAIDA DIAMETRO 2 POLEGADAS, HM/Q = 2 M / 28,90 M3/H A 14 M / 7 M3/H                                                                                                                                                                                                                                                                                                                                   </t>
  </si>
  <si>
    <t xml:space="preserve">6.180,00</t>
  </si>
  <si>
    <t xml:space="preserve">BOMBA SUBMERSIVEL, ELETRICA, TRIFASICA, POTENCIA 1,97 HP, DIAMETRO DO ROTOR 144 MM SEMIABERTO, BOCAL DE SAIDA DIAMETRO DE 2 POLEGADAS, HM/Q = 2 M / 26,8 M3/H A 28 M / 4,6 M3/H                                                                                                                                                                                                                                                                                                                           </t>
  </si>
  <si>
    <t xml:space="preserve">8.302,44</t>
  </si>
  <si>
    <t xml:space="preserve">BOMBA SUBMERSIVEL, ELETRICA, TRIFASICA, POTENCIA 13 HP, DIAMETRO DO ROTOR 170 MM, BOCAL DE SAIDA DIAMETRO DE 3 POLEGADAS, HM/Q = 11 M / 68,40 M3/H A 72 M / 3,6 M3/H                                                                                                                                                                                                                                                                                                                                      </t>
  </si>
  <si>
    <t xml:space="preserve">46.350,00</t>
  </si>
  <si>
    <t xml:space="preserve">BOMBA SUBMERSIVEL, ELETRICA, TRIFASICA, POTENCIA 2,96 HP, DIAMETRO DO ROTOR 144 MM SEMIABERTO, BOCAL DE SAIDA DIAMETRO DE DUAS POLEGADAS, HM/Q = 2 M / 38,8 M3/H A 28 M / 5 M3/H                                                                                                                                                                                                                                                                                                                          </t>
  </si>
  <si>
    <t xml:space="preserve">7.300,12</t>
  </si>
  <si>
    <t xml:space="preserve">BOMBA SUBMERSIVEL, ELETRICA, TRIFASICA, POTENCIA 3,75 HP, DIAMETRO DO ROTOR 90 MM SEMIABERTO, BOCAL DE SAIDA DIAMETRO DE 2 POLEGADAS, HM/Q = 5 M / 61,2 M3/H A 25,5 M / 3,6 M3/H                                                                                                                                                                                                                                                                                                                          </t>
  </si>
  <si>
    <t xml:space="preserve">11.587,50</t>
  </si>
  <si>
    <t xml:space="preserve">BOMBA SUBMERSIVEL, ELETRICA, TRIFASICA, POTENCIA 6 HP, DIAMETRO DO ROTOR 127 MM, BOCAL DE SAIDA DIAMETRO DE 3 POLEGADAS, HM/Q = 7 M / 66,90 M3/H A 26 M / 2,88 M3/H                                                                                                                                                                                                                                                                                                                                       </t>
  </si>
  <si>
    <t xml:space="preserve">23.175,00</t>
  </si>
  <si>
    <t xml:space="preserve">BOMBA TRIPLEX COM MOTOR A DIESEL, NACIONAL, DIAMETRO DE SUCCAO DE 2 1/2"                                                                                                                                                                                                                                                                                                                                                                                                                                  </t>
  </si>
  <si>
    <t xml:space="preserve">288.029,93</t>
  </si>
  <si>
    <t xml:space="preserve">BOMBA TRIPLEX, PARA INJECAO DE CALDA DE CIMENTO, VAZAO MAXIMA DE *100* LITROS/MINUTO, PRESSAO MAXIMA DE *70* BAR, POTENCIA DE 15 CV                                                                                                                                                                                                                                                                                                                                                                       </t>
  </si>
  <si>
    <t xml:space="preserve">111.414,87</t>
  </si>
  <si>
    <t xml:space="preserve">BORBOLETA PARA JANELA TIPO GUILHOTINA, EM ZAMAC CROMADO                                                                                                                                                                                                                                                                                                                                                                                                                                                   </t>
  </si>
  <si>
    <t xml:space="preserve">27,94</t>
  </si>
  <si>
    <t xml:space="preserve">BOTA DE PVC PRETA, CANO MEDIO, SEM FORRO                                                                                                                                                                                                                                                                                                                                                                                                                                                                  </t>
  </si>
  <si>
    <t xml:space="preserve">38,88</t>
  </si>
  <si>
    <t xml:space="preserve">BOTA DE SEGURANCA COM BIQUEIRA DE ACO E COLARINHO ACOLCHOADO                                                                                                                                                                                                                                                                                                                                                                                                                                              </t>
  </si>
  <si>
    <t xml:space="preserve">64,80</t>
  </si>
  <si>
    <t xml:space="preserve">BRACO / CANO PARA CHUVEIRO ELETRICO, EM ALUMINIO, 30 CM X 1/2"                                                                                                                                                                                                                                                                                                                                                                                                                                            </t>
  </si>
  <si>
    <t xml:space="preserve">39,43</t>
  </si>
  <si>
    <t xml:space="preserve">BRACO OU HASTE COM CANOPLA PLASTICA, 1/2 ", PARA CHUVEIRO SIMPLES                                                                                                                                                                                                                                                                                                                                                                                                                                         </t>
  </si>
  <si>
    <t xml:space="preserve">15,59</t>
  </si>
  <si>
    <t xml:space="preserve">BRACO OU HASTE RETA COM CANOPLA PLASTICA, 1/2 ", PARA CHUVEIRO ELETRICO                                                                                                                                                                                                                                                                                                                                                                                                                                   </t>
  </si>
  <si>
    <t xml:space="preserve">21,13</t>
  </si>
  <si>
    <t xml:space="preserve">BRACO P/ LUMINARIA PUBLICA 1 X 1,50M ROMAGNOLE OU EQUIV                                                                                                                                                                                                                                                                                                                                                                                                                                                   </t>
  </si>
  <si>
    <t xml:space="preserve">40,73</t>
  </si>
  <si>
    <t xml:space="preserve">BUCHA DE NYLON SEM ABA S10                                                                                                                                                                                                                                                                                                                                                                                                                                                                                </t>
  </si>
  <si>
    <t xml:space="preserve">0,40</t>
  </si>
  <si>
    <t xml:space="preserve">BUCHA DE NYLON SEM ABA S10, COM PARAFUSO DE 6,10 X 65 MM EM ACO ZINCADO COM ROSCA SOBERBA, CABECA CHATA E FENDA PHILLIPS                                                                                                                                                                                                                                                                                                                                                                                  </t>
  </si>
  <si>
    <t xml:space="preserve">BUCHA DE NYLON SEM ABA S12, COM PARAFUSO DE 5/16" X 80 MM EM ACO ZINCADO COM ROSCA SOBERBA E CABECA SEXTAVADA                                                                                                                                                                                                                                                                                                                                                                                             </t>
  </si>
  <si>
    <t xml:space="preserve">BUCHA DE NYLON SEM ABA S4                                                                                                                                                                                                                                                                                                                                                                                                                                                                                 </t>
  </si>
  <si>
    <t xml:space="preserve">BUCHA DE NYLON SEM ABA S5                                                                                                                                                                                                                                                                                                                                                                                                                                                                                 </t>
  </si>
  <si>
    <t xml:space="preserve">0,07</t>
  </si>
  <si>
    <t xml:space="preserve">BUCHA DE NYLON SEM ABA S6                                                                                                                                                                                                                                                                                                                                                                                                                                                                                 </t>
  </si>
  <si>
    <t xml:space="preserve">0,11</t>
  </si>
  <si>
    <t xml:space="preserve">BUCHA DE NYLON SEM ABA S6, COM PARAFUSO DE 4,20 X 40 MM EM ACO ZINCADO COM ROSCA SOBERBA, CABECA CHATA E FENDA PHILLIPS                                                                                                                                                                                                                                                                                                                                                                                   </t>
  </si>
  <si>
    <t xml:space="preserve">0,22</t>
  </si>
  <si>
    <t xml:space="preserve">BUCHA DE NYLON SEM ABA S8                                                                                                                                                                                                                                                                                                                                                                                                                                                                                 </t>
  </si>
  <si>
    <t xml:space="preserve">0,21</t>
  </si>
  <si>
    <t xml:space="preserve">BUCHA DE NYLON SEM ABA S8, COM PARAFUSO DE 4,80 X 50 MM EM ACO ZINCADO COM ROSCA SOBERBA, CABECA CHATA E FENDA PHILLIPS                                                                                                                                                                                                                                                                                                                                                                                   </t>
  </si>
  <si>
    <t xml:space="preserve">0,46</t>
  </si>
  <si>
    <t xml:space="preserve">BUCHA DE NYLON, DIAMETRO DO FURO 8 MM, COMPRIMENTO 40 MM, COM PARAFUSO DE ROSCA SOBERBA, CABECA CHATA, FENDA SIMPLES, 4,8 X 50 MM                                                                                                                                                                                                                                                                                                                                                                         </t>
  </si>
  <si>
    <t xml:space="preserve">BUCHA DE REDUCAO CPVC, SOLDAVEL, 54 X 28 MM, PARA AGUA QUENTE                                                                                                                                                                                                                                                                                                                                                                                                                                             </t>
  </si>
  <si>
    <t xml:space="preserve">29,25</t>
  </si>
  <si>
    <t xml:space="preserve">BUCHA DE REDUCAO DE COBRE (REF 600-2) SEM ANEL DE SOLDA, PONTA X BOLSA, 22 X 15 MM                                                                                                                                                                                                                                                                                                                                                                                                                        </t>
  </si>
  <si>
    <t xml:space="preserve">5,62</t>
  </si>
  <si>
    <t xml:space="preserve">BUCHA DE REDUCAO DE COBRE (REF 600-2) SEM ANEL DE SOLDA, PONTA X BOLSA, 28 X 22 MM                                                                                                                                                                                                                                                                                                                                                                                                                        </t>
  </si>
  <si>
    <t xml:space="preserve">8,43</t>
  </si>
  <si>
    <t xml:space="preserve">BUCHA DE REDUCAO DE COBRE (REF 600-2) SEM ANEL DE SOLDA, PONTA X BOLSA, 35 X 28 MM                                                                                                                                                                                                                                                                                                                                                                                                                        </t>
  </si>
  <si>
    <t xml:space="preserve">19,27</t>
  </si>
  <si>
    <t xml:space="preserve">BUCHA DE REDUCAO DE COBRE (REF 600-2) SEM ANEL DE SOLDA, PONTA X BOLSA, 42 X 35 MM                                                                                                                                                                                                                                                                                                                                                                                                                        </t>
  </si>
  <si>
    <t xml:space="preserve">32,90</t>
  </si>
  <si>
    <t xml:space="preserve">BUCHA DE REDUCAO DE COBRE (REF 600-2) SEM ANEL DE SOLDA, PONTA X BOLSA, 54 X 42 MM                                                                                                                                                                                                                                                                                                                                                                                                                        </t>
  </si>
  <si>
    <t xml:space="preserve">46,38</t>
  </si>
  <si>
    <t xml:space="preserve">BUCHA DE REDUCAO DE COBRE (REF 600-2) SEM ANEL DE SOLDA, PONTA X BOLSA, 66 X 54 MM                                                                                                                                                                                                                                                                                                                                                                                                                        </t>
  </si>
  <si>
    <t xml:space="preserve">144,59</t>
  </si>
  <si>
    <t xml:space="preserve">BUCHA DE REDUCAO DE FERRO GALVANIZADO, COM ROSCA BSP, DE 1 1/2" X 1 1/4"                                                                                                                                                                                                                                                                                                                                                                                                                                  </t>
  </si>
  <si>
    <t xml:space="preserve">22,30</t>
  </si>
  <si>
    <t xml:space="preserve">BUCHA DE REDUCAO DE FERRO GALVANIZADO, COM ROSCA BSP, DE 1 1/2" X 1/2"                                                                                                                                                                                                                                                                                                                                                                                                                                    </t>
  </si>
  <si>
    <t xml:space="preserve">BUCHA DE REDUCAO DE FERRO GALVANIZADO, COM ROSCA BSP, DE 1 1/2" X 1"                                                                                                                                                                                                                                                                                                                                                                                                                                      </t>
  </si>
  <si>
    <t xml:space="preserve">BUCHA DE REDUCAO DE FERRO GALVANIZADO, COM ROSCA BSP, DE 1 1/2" X 3/4"                                                                                                                                                                                                                                                                                                                                                                                                                                    </t>
  </si>
  <si>
    <t xml:space="preserve">BUCHA DE REDUCAO DE FERRO GALVANIZADO, COM ROSCA BSP, DE 1 1/4" X 1/2"                                                                                                                                                                                                                                                                                                                                                                                                                                    </t>
  </si>
  <si>
    <t xml:space="preserve">17,51</t>
  </si>
  <si>
    <t xml:space="preserve">BUCHA DE REDUCAO DE FERRO GALVANIZADO, COM ROSCA BSP, DE 1 1/4" X 1"                                                                                                                                                                                                                                                                                                                                                                                                                                      </t>
  </si>
  <si>
    <t xml:space="preserve">17,14</t>
  </si>
  <si>
    <t xml:space="preserve">BUCHA DE REDUCAO DE FERRO GALVANIZADO, COM ROSCA BSP, DE 1 1/4" X 3/4"                                                                                                                                                                                                                                                                                                                                                                                                                                    </t>
  </si>
  <si>
    <t xml:space="preserve">BUCHA DE REDUCAO DE FERRO GALVANIZADO, COM ROSCA BSP, DE 1/2" X 1/4"                                                                                                                                                                                                                                                                                                                                                                                                                                      </t>
  </si>
  <si>
    <t xml:space="preserve">6,18</t>
  </si>
  <si>
    <t xml:space="preserve">BUCHA DE REDUCAO DE FERRO GALVANIZADO, COM ROSCA BSP, DE 1/2" X 3/8"                                                                                                                                                                                                                                                                                                                                                                                                                                      </t>
  </si>
  <si>
    <t xml:space="preserve">BUCHA DE REDUCAO DE FERRO GALVANIZADO, COM ROSCA BSP, DE 1" X 1/2"                                                                                                                                                                                                                                                                                                                                                                                                                                        </t>
  </si>
  <si>
    <t xml:space="preserve">10,78</t>
  </si>
  <si>
    <t xml:space="preserve">BUCHA DE REDUCAO DE FERRO GALVANIZADO, COM ROSCA BSP, DE 1" X 3/4"                                                                                                                                                                                                                                                                                                                                                                                                                                        </t>
  </si>
  <si>
    <t xml:space="preserve">BUCHA DE REDUCAO DE FERRO GALVANIZADO, COM ROSCA BSP, DE 2 1/2" X 1 1/2"                                                                                                                                                                                                                                                                                                                                                                                                                                  </t>
  </si>
  <si>
    <t xml:space="preserve">48,15</t>
  </si>
  <si>
    <t xml:space="preserve">BUCHA DE REDUCAO DE FERRO GALVANIZADO, COM ROSCA BSP, DE 2 1/2" X 1 1/4"                                                                                                                                                                                                                                                                                                                                                                                                                                  </t>
  </si>
  <si>
    <t xml:space="preserve">BUCHA DE REDUCAO DE FERRO GALVANIZADO, COM ROSCA BSP, DE 2 1/2" X 1"                                                                                                                                                                                                                                                                                                                                                                                                                                      </t>
  </si>
  <si>
    <t xml:space="preserve">BUCHA DE REDUCAO DE FERRO GALVANIZADO, COM ROSCA BSP, DE 2 1/2" X 2"                                                                                                                                                                                                                                                                                                                                                                                                                                      </t>
  </si>
  <si>
    <t xml:space="preserve">BUCHA DE REDUCAO DE FERRO GALVANIZADO, COM ROSCA BSP, DE 2" X 1 1/2"                                                                                                                                                                                                                                                                                                                                                                                                                                      </t>
  </si>
  <si>
    <t xml:space="preserve">29,93</t>
  </si>
  <si>
    <t xml:space="preserve">BUCHA DE REDUCAO DE FERRO GALVANIZADO, COM ROSCA BSP, DE 2" X 1 1/4"                                                                                                                                                                                                                                                                                                                                                                                                                                      </t>
  </si>
  <si>
    <t xml:space="preserve">BUCHA DE REDUCAO DE FERRO GALVANIZADO, COM ROSCA BSP, DE 2" X 1"                                                                                                                                                                                                                                                                                                                                                                                                                                          </t>
  </si>
  <si>
    <t xml:space="preserve">BUCHA DE REDUCAO DE FERRO GALVANIZADO, COM ROSCA BSP, DE 3/4" X 1/2"                                                                                                                                                                                                                                                                                                                                                                                                                                      </t>
  </si>
  <si>
    <t xml:space="preserve">BUCHA DE REDUCAO DE FERRO GALVANIZADO, COM ROSCA BSP, DE 3" X 1 1/2"                                                                                                                                                                                                                                                                                                                                                                                                                                      </t>
  </si>
  <si>
    <t xml:space="preserve">70,99</t>
  </si>
  <si>
    <t xml:space="preserve">BUCHA DE REDUCAO DE FERRO GALVANIZADO, COM ROSCA BSP, DE 3" X 1 1/4"                                                                                                                                                                                                                                                                                                                                                                                                                                      </t>
  </si>
  <si>
    <t xml:space="preserve">69,01</t>
  </si>
  <si>
    <t xml:space="preserve">BUCHA DE REDUCAO DE FERRO GALVANIZADO, COM ROSCA BSP, DE 3" X 2 1/2"                                                                                                                                                                                                                                                                                                                                                                                                                                      </t>
  </si>
  <si>
    <t xml:space="preserve">69,35</t>
  </si>
  <si>
    <t xml:space="preserve">BUCHA DE REDUCAO DE FERRO GALVANIZADO, COM ROSCA BSP, DE 3" X 2"                                                                                                                                                                                                                                                                                                                                                                                                                                          </t>
  </si>
  <si>
    <t xml:space="preserve">BUCHA DE REDUCAO DE FERRO GALVANIZADO, COM ROSCA BSP, DE 4" X 2 1/2"                                                                                                                                                                                                                                                                                                                                                                                                                                      </t>
  </si>
  <si>
    <t xml:space="preserve">131,15</t>
  </si>
  <si>
    <t xml:space="preserve">BUCHA DE REDUCAO DE FERRO GALVANIZADO, COM ROSCA BSP, DE 4" X 2"                                                                                                                                                                                                                                                                                                                                                                                                                                          </t>
  </si>
  <si>
    <t xml:space="preserve">BUCHA DE REDUCAO DE FERRO GALVANIZADO, COM ROSCA BSP, DE 4" X 3"                                                                                                                                                                                                                                                                                                                                                                                                                                          </t>
  </si>
  <si>
    <t xml:space="preserve">BUCHA DE REDUCAO DE FERRO GALVANIZADO, COM ROSCA BSP, DE 5" X 4"                                                                                                                                                                                                                                                                                                                                                                                                                                          </t>
  </si>
  <si>
    <t xml:space="preserve">358,96</t>
  </si>
  <si>
    <t xml:space="preserve">BUCHA DE REDUCAO DE FERRO GALVANIZADO, COM ROSCA BSP, DE 6" X 4"                                                                                                                                                                                                                                                                                                                                                                                                                                          </t>
  </si>
  <si>
    <t xml:space="preserve">379,27</t>
  </si>
  <si>
    <t xml:space="preserve">BUCHA DE REDUCAO DE FERRO GALVANIZADO, COM ROSCA BSP, DE 6" X 5"                                                                                                                                                                                                                                                                                                                                                                                                                                          </t>
  </si>
  <si>
    <t xml:space="preserve">406,87</t>
  </si>
  <si>
    <t xml:space="preserve">BUCHA DE REDUCAO DE PVC, SOLDAVEL, CURTA, COM 25 X 20 MM, PARA AGUA FRIA PREDIAL                                                                                                                                                                                                                                                                                                                                                                                                                          </t>
  </si>
  <si>
    <t xml:space="preserve">0,56</t>
  </si>
  <si>
    <t xml:space="preserve">BUCHA DE REDUCAO DE PVC, SOLDAVEL, CURTA, COM 32 X 25 MM, PARA AGUA FRIA PREDIAL                                                                                                                                                                                                                                                                                                                                                                                                                          </t>
  </si>
  <si>
    <t xml:space="preserve">0,90</t>
  </si>
  <si>
    <t xml:space="preserve">BUCHA DE REDUCAO DE PVC, SOLDAVEL, CURTA, COM 40 X 32 MM, PARA AGUA FRIA PREDIAL                                                                                                                                                                                                                                                                                                                                                                                                                          </t>
  </si>
  <si>
    <t xml:space="preserve">BUCHA DE REDUCAO DE PVC, SOLDAVEL, CURTA, COM 50 X 40 MM, PARA AGUA FRIA PREDIAL                                                                                                                                                                                                                                                                                                                                                                                                                          </t>
  </si>
  <si>
    <t xml:space="preserve">3,45</t>
  </si>
  <si>
    <t xml:space="preserve">BUCHA DE REDUCAO DE PVC, SOLDAVEL, CURTA, COM 60 X 50 MM, PARA AGUA FRIA PREDIAL                                                                                                                                                                                                                                                                                                                                                                                                                          </t>
  </si>
  <si>
    <t xml:space="preserve">6,45</t>
  </si>
  <si>
    <t xml:space="preserve">BUCHA DE REDUCAO DE PVC, SOLDAVEL, LONGA, COM 32 X 20 MM, PARA AGUA FRIA PREDIAL                                                                                                                                                                                                                                                                                                                                                                                                                          </t>
  </si>
  <si>
    <t xml:space="preserve">2,66</t>
  </si>
  <si>
    <t xml:space="preserve">BUCHA DE REDUCAO DE PVC, SOLDAVEL, LONGA, COM 40 X 25 MM, PARA AGUA FRIA PREDIAL                                                                                                                                                                                                                                                                                                                                                                                                                          </t>
  </si>
  <si>
    <t xml:space="preserve">BUCHA DE REDUCAO DE PVC, SOLDAVEL, LONGA, COM 50 X 25 MM, PARA AGUA FRIA PREDIAL                                                                                                                                                                                                                                                                                                                                                                                                                          </t>
  </si>
  <si>
    <t xml:space="preserve">4,01</t>
  </si>
  <si>
    <t xml:space="preserve">BUCHA DE REDUCAO DE PVC, SOLDAVEL, LONGA, COM 50 X 32 MM, PARA AGUA FRIA PREDIAL                                                                                                                                                                                                                                                                                                                                                                                                                          </t>
  </si>
  <si>
    <t xml:space="preserve">5,40</t>
  </si>
  <si>
    <t xml:space="preserve">BUCHA DE REDUCAO DE PVC, SOLDAVEL, LONGA, COM 60 X 25 MM, PARA AGUA FRIA PREDIAL                                                                                                                                                                                                                                                                                                                                                                                                                          </t>
  </si>
  <si>
    <t xml:space="preserve">9,63</t>
  </si>
  <si>
    <t xml:space="preserve">BUCHA DE REDUCAO DE PVC, SOLDAVEL, LONGA, COM 60 X 32 MM, PARA AGUA FRIA PREDIAL                                                                                                                                                                                                                                                                                                                                                                                                                          </t>
  </si>
  <si>
    <t xml:space="preserve">11,96</t>
  </si>
  <si>
    <t xml:space="preserve">BUCHA DE REDUCAO DE PVC, SOLDAVEL, LONGA, COM 60 X 50 MM, PARA AGUA FRIA PREDIAL                                                                                                                                                                                                                                                                                                                                                                                                                          </t>
  </si>
  <si>
    <t xml:space="preserve">15,61</t>
  </si>
  <si>
    <t xml:space="preserve">BUCHA DE REDUCAO DE PVC, SOLDAVEL, LONGA, COM 75 X 50 MM, PARA AGUA FRIA PREDIAL                                                                                                                                                                                                                                                                                                                                                                                                                          </t>
  </si>
  <si>
    <t xml:space="preserve">17,86</t>
  </si>
  <si>
    <t xml:space="preserve">BUCHA DE REDUCAO DE PVC, SOLDAVEL, LONGA, 50 X 40 MM, PARA ESGOTO PREDIAL                                                                                                                                                                                                                                                                                                                                                                                                                                 </t>
  </si>
  <si>
    <t xml:space="preserve">3,10</t>
  </si>
  <si>
    <t xml:space="preserve">BUCHA DE REDUCAO EM ALUMINIO, COM ROSCA, DE 1 1/2" X 1 1/4", PARA ELETRODUTO                                                                                                                                                                                                                                                                                                                                                                                                                              </t>
  </si>
  <si>
    <t xml:space="preserve">23,34</t>
  </si>
  <si>
    <t xml:space="preserve">BUCHA DE REDUCAO EM ALUMINIO, COM ROSCA, DE 1 1/2" X 1", PARA ELETRODUTO                                                                                                                                                                                                                                                                                                                                                                                                                                  </t>
  </si>
  <si>
    <t xml:space="preserve">24,38</t>
  </si>
  <si>
    <t xml:space="preserve">BUCHA DE REDUCAO EM ALUMINIO, COM ROSCA, DE 1 1/2" X 3/4", PARA ELETRODUTO                                                                                                                                                                                                                                                                                                                                                                                                                                </t>
  </si>
  <si>
    <t xml:space="preserve">25,80</t>
  </si>
  <si>
    <t xml:space="preserve">BUCHA DE REDUCAO EM ALUMINIO, COM ROSCA, DE 1 1/4" X 1/2", PARA ELETRODUTO                                                                                                                                                                                                                                                                                                                                                                                                                                </t>
  </si>
  <si>
    <t xml:space="preserve">23,09</t>
  </si>
  <si>
    <t xml:space="preserve">BUCHA DE REDUCAO EM ALUMINIO, COM ROSCA, DE 1 1/4" X 1", PARA ELETRODUTO                                                                                                                                                                                                                                                                                                                                                                                                                                  </t>
  </si>
  <si>
    <t xml:space="preserve">19,00</t>
  </si>
  <si>
    <t xml:space="preserve">BUCHA DE REDUCAO EM ALUMINIO, COM ROSCA, DE 1 1/4" X 3/4", PARA ELETRODUTO                                                                                                                                                                                                                                                                                                                                                                                                                                </t>
  </si>
  <si>
    <t xml:space="preserve">19,91</t>
  </si>
  <si>
    <t xml:space="preserve">BUCHA DE REDUCAO EM ALUMINIO, COM ROSCA, DE 1" X 1/2", PARA ELETRODUTO                                                                                                                                                                                                                                                                                                                                                                                                                                    </t>
  </si>
  <si>
    <t xml:space="preserve">BUCHA DE REDUCAO EM ALUMINIO, COM ROSCA, DE 1" X 3/4", PARA ELETRODUTO                                                                                                                                                                                                                                                                                                                                                                                                                                    </t>
  </si>
  <si>
    <t xml:space="preserve">6,83</t>
  </si>
  <si>
    <t xml:space="preserve">BUCHA DE REDUCAO EM ALUMINIO, COM ROSCA, DE 2 1/2" X 1 1/2", PARA ELETRODUTO                                                                                                                                                                                                                                                                                                                                                                                                                              </t>
  </si>
  <si>
    <t xml:space="preserve">76,57</t>
  </si>
  <si>
    <t xml:space="preserve">BUCHA DE REDUCAO EM ALUMINIO, COM ROSCA, DE 2 1/2" X 1 1/4", PARA ELETRODUTO                                                                                                                                                                                                                                                                                                                                                                                                                              </t>
  </si>
  <si>
    <t xml:space="preserve">79,99</t>
  </si>
  <si>
    <t xml:space="preserve">BUCHA DE REDUCAO EM ALUMINIO, COM ROSCA, DE 2 1/2" X 1", PARA ELETRODUTO                                                                                                                                                                                                                                                                                                                                                                                                                                  </t>
  </si>
  <si>
    <t xml:space="preserve">82,49</t>
  </si>
  <si>
    <t xml:space="preserve">BUCHA DE REDUCAO EM ALUMINIO, COM ROSCA, DE 2 1/2" X 2", PARA ELETRODUTO                                                                                                                                                                                                                                                                                                                                                                                                                                  </t>
  </si>
  <si>
    <t xml:space="preserve">73,69</t>
  </si>
  <si>
    <t xml:space="preserve">BUCHA DE REDUCAO EM ALUMINIO, COM ROSCA, DE 2" X 1 1/2", PARA ELETRODUTO                                                                                                                                                                                                                                                                                                                                                                                                                                  </t>
  </si>
  <si>
    <t xml:space="preserve">42,53</t>
  </si>
  <si>
    <t xml:space="preserve">BUCHA DE REDUCAO EM ALUMINIO, COM ROSCA, DE 2" X 1 1/4", PARA ELETRODUTO                                                                                                                                                                                                                                                                                                                                                                                                                                  </t>
  </si>
  <si>
    <t xml:space="preserve">45,52</t>
  </si>
  <si>
    <t xml:space="preserve">BUCHA DE REDUCAO EM ALUMINIO, COM ROSCA, DE 2" X 1", PARA ELETRODUTO                                                                                                                                                                                                                                                                                                                                                                                                                                      </t>
  </si>
  <si>
    <t xml:space="preserve">49,89</t>
  </si>
  <si>
    <t xml:space="preserve">BUCHA DE REDUCAO EM ALUMINIO, COM ROSCA, DE 2" X 3/4", PARA ELETRODUTO                                                                                                                                                                                                                                                                                                                                                                                                                                    </t>
  </si>
  <si>
    <t xml:space="preserve">51,89</t>
  </si>
  <si>
    <t xml:space="preserve">BUCHA DE REDUCAO EM ALUMINIO, COM ROSCA, DE 3/4" X 1/2",  PARA ELETRODUTO                                                                                                                                                                                                                                                                                                                                                                                                                                 </t>
  </si>
  <si>
    <t xml:space="preserve">6,28</t>
  </si>
  <si>
    <t xml:space="preserve">BUCHA DE REDUCAO EM ALUMINIO, COM ROSCA, DE 3" X 1 1/2", PARA ELETRODUTO                                                                                                                                                                                                                                                                                                                                                                                                                                  </t>
  </si>
  <si>
    <t xml:space="preserve">91,55</t>
  </si>
  <si>
    <t xml:space="preserve">BUCHA DE REDUCAO EM ALUMINIO, COM ROSCA, DE 3" X 1 1/4", PARA ELETRODUTO                                                                                                                                                                                                                                                                                                                                                                                                                                  </t>
  </si>
  <si>
    <t xml:space="preserve">92,28</t>
  </si>
  <si>
    <t xml:space="preserve">BUCHA DE REDUCAO EM ALUMINIO, COM ROSCA, DE 3" X 2 1/2", PARA ELETRODUTO                                                                                                                                                                                                                                                                                                                                                                                                                                  </t>
  </si>
  <si>
    <t xml:space="preserve">74,51</t>
  </si>
  <si>
    <t xml:space="preserve">BUCHA DE REDUCAO EM ALUMINIO, COM ROSCA, DE 3" X 2", PARA ELETRODUTO                                                                                                                                                                                                                                                                                                                                                                                                                                      </t>
  </si>
  <si>
    <t xml:space="preserve">87,53</t>
  </si>
  <si>
    <t xml:space="preserve">BUCHA DE REDUCAO EM ALUMINIO, COM ROSCA, DE 4" X 2 1/2", PARA ELETRODUTO                                                                                                                                                                                                                                                                                                                                                                                                                                  </t>
  </si>
  <si>
    <t xml:space="preserve">146,04</t>
  </si>
  <si>
    <t xml:space="preserve">BUCHA DE REDUCAO EM ALUMINIO, COM ROSCA, DE 4" X 2", PARA ELETRODUTO                                                                                                                                                                                                                                                                                                                                                                                                                                      </t>
  </si>
  <si>
    <t xml:space="preserve">149,57</t>
  </si>
  <si>
    <t xml:space="preserve">BUCHA DE REDUCAO EM ALUMINIO, COM ROSCA, DE 4" X 3", PARA ELETRODUTO                                                                                                                                                                                                                                                                                                                                                                                                                                      </t>
  </si>
  <si>
    <t xml:space="preserve">141,90</t>
  </si>
  <si>
    <t xml:space="preserve">BUCHA DE REDUCAO PVC ROSCAVEL 3/4" X 1/2"                                                                                                                                                                                                                                                                                                                                                                                                                                                                 </t>
  </si>
  <si>
    <t xml:space="preserve">BUCHA DE REDUCAO PVC, ROSCAVEL 1 1/2" X 1"                                                                                                                                                                                                                                                                                                                                                                                                                                                                </t>
  </si>
  <si>
    <t xml:space="preserve">8,08</t>
  </si>
  <si>
    <t xml:space="preserve">BUCHA DE REDUCAO PVC, ROSCAVEL, 1 1/2" X 3/4"                                                                                                                                                                                                                                                                                                                                                                                                                                                             </t>
  </si>
  <si>
    <t xml:space="preserve">6,87</t>
  </si>
  <si>
    <t xml:space="preserve">BUCHA DE REDUCAO PVC, ROSCAVEL, 1" X 1/2"                                                                                                                                                                                                                                                                                                                                                                                                                                                                 </t>
  </si>
  <si>
    <t xml:space="preserve">BUCHA DE REDUCAO PVC, ROSCAVEL, 1" X 3/4"                                                                                                                                                                                                                                                                                                                                                                                                                                                                 </t>
  </si>
  <si>
    <t xml:space="preserve">3,22</t>
  </si>
  <si>
    <t xml:space="preserve">BUCHA DE REDUCAO, CPVC, SOLDAVEL, 22 X 15 MM, PARA AGUA QUENTE                                                                                                                                                                                                                                                                                                                                                                                                                                            </t>
  </si>
  <si>
    <t xml:space="preserve">1,08</t>
  </si>
  <si>
    <t xml:space="preserve">BUCHA DE REDUCAO, CPVC, SOLDAVEL, 28 X 22 MM, PARA AGUA QUENTE                                                                                                                                                                                                                                                                                                                                                                                                                                            </t>
  </si>
  <si>
    <t xml:space="preserve">3,77</t>
  </si>
  <si>
    <t xml:space="preserve">BUCHA DE REDUCAO, CPVC, SOLDAVEL, 35 X 28 MM, PARA AGUA QUENTE                                                                                                                                                                                                                                                                                                                                                                                                                                            </t>
  </si>
  <si>
    <t xml:space="preserve">25,79</t>
  </si>
  <si>
    <t xml:space="preserve">BUCHA DE REDUCAO, CPVC, SOLDAVEL, 42 X 22 MM, PARA AGUA QUENTE                                                                                                                                                                                                                                                                                                                                                                                                                                            </t>
  </si>
  <si>
    <t xml:space="preserve">29,66</t>
  </si>
  <si>
    <t xml:space="preserve">BUCHA DE REDUCAO, CPVC, SOLDAVEL, 54 X 35 MM, PARA AGUA QUENTE                                                                                                                                                                                                                                                                                                                                                                                                                                            </t>
  </si>
  <si>
    <t xml:space="preserve">53,25</t>
  </si>
  <si>
    <t xml:space="preserve">BUCHA DE REDUCAO, PPR, DN 25 X 20 MM, PARA AGUA QUENTE PREDIAL                                                                                                                                                                                                                                                                                                                                                                                                                                            </t>
  </si>
  <si>
    <t xml:space="preserve">3,75</t>
  </si>
  <si>
    <t xml:space="preserve">BUCHA DE REDUCAO, PPR, DN 32 X 25 MM, PARA AGUA QUENTE E FRIA PREDIAL                                                                                                                                                                                                                                                                                                                                                                                                                                     </t>
  </si>
  <si>
    <t xml:space="preserve">4,56</t>
  </si>
  <si>
    <t xml:space="preserve">BUCHA DE REDUCAO, PPR, DN 40 X 25 MM, PARA AGUA QUENTE E FRIA PREDIAL                                                                                                                                                                                                                                                                                                                                                                                                                                     </t>
  </si>
  <si>
    <t xml:space="preserve">11,85</t>
  </si>
  <si>
    <t xml:space="preserve">BUCHA DE REDUCAO, PPR, DN 50 X 25 MM, PARA AGUA QUENTE E FRIA PREDIAL                                                                                                                                                                                                                                                                                                                                                                                                                                     </t>
  </si>
  <si>
    <t xml:space="preserve">20,68</t>
  </si>
  <si>
    <t xml:space="preserve">BUCHA DE REDUCAO, PPR, DN 50 X 32 MM, PARA AGUA QUENTE E FRIA PREDIAL                                                                                                                                                                                                                                                                                                                                                                                                                                     </t>
  </si>
  <si>
    <t xml:space="preserve">15,45</t>
  </si>
  <si>
    <t xml:space="preserve">BUCHA DE REDUCAO, PVC, LONGA, SERIE R, DN 50 X 40 MM, PARA ESGOTO PREDIAL                                                                                                                                                                                                                                                                                                                                                                                                                                 </t>
  </si>
  <si>
    <t xml:space="preserve">5,33</t>
  </si>
  <si>
    <t xml:space="preserve">BUCHA EM ALUMINIO, COM ROSCA, DE 1 1/2", PARA ELETRODUTO                                                                                                                                                                                                                                                                                                                                                                                                                                                  </t>
  </si>
  <si>
    <t xml:space="preserve">2,52</t>
  </si>
  <si>
    <t xml:space="preserve">BUCHA EM ALUMINIO, COM ROSCA, DE 1 1/4", PARA ELETRODUTO                                                                                                                                                                                                                                                                                                                                                                                                                                                  </t>
  </si>
  <si>
    <t xml:space="preserve">2,28</t>
  </si>
  <si>
    <t xml:space="preserve">BUCHA EM ALUMINIO, COM ROSCA, DE 1/2", PARA ELETRODUTO                                                                                                                                                                                                                                                                                                                                                                                                                                                    </t>
  </si>
  <si>
    <t xml:space="preserve">1,14</t>
  </si>
  <si>
    <t xml:space="preserve">BUCHA EM ALUMINIO, COM ROSCA, DE 1", PARA ELETRODUTO                                                                                                                                                                                                                                                                                                                                                                                                                                                      </t>
  </si>
  <si>
    <t xml:space="preserve">1,49</t>
  </si>
  <si>
    <t xml:space="preserve">BUCHA EM ALUMINIO, COM ROSCA, DE 2 1/2", PARA ELETRODUTO                                                                                                                                                                                                                                                                                                                                                                                                                                                  </t>
  </si>
  <si>
    <t xml:space="preserve">6,85</t>
  </si>
  <si>
    <t xml:space="preserve">BUCHA EM ALUMINIO, COM ROSCA, DE 2", PARA ELETRODUTO                                                                                                                                                                                                                                                                                                                                                                                                                                                      </t>
  </si>
  <si>
    <t xml:space="preserve">6,07</t>
  </si>
  <si>
    <t xml:space="preserve">BUCHA EM ALUMINIO, COM ROSCA, DE 3/4", PARA ELETRODUTO                                                                                                                                                                                                                                                                                                                                                                                                                                                    </t>
  </si>
  <si>
    <t xml:space="preserve">1,39</t>
  </si>
  <si>
    <t xml:space="preserve">BUCHA EM ALUMINIO, COM ROSCA, DE 3/8", PARA ELETRODUTO                                                                                                                                                                                                                                                                                                                                                                                                                                                    </t>
  </si>
  <si>
    <t xml:space="preserve">1,07</t>
  </si>
  <si>
    <t xml:space="preserve">BUCHA EM ALUMINIO, COM ROSCA, DE 3", PARA ELETRODUTO                                                                                                                                                                                                                                                                                                                                                                                                                                                      </t>
  </si>
  <si>
    <t xml:space="preserve">9,19</t>
  </si>
  <si>
    <t xml:space="preserve">BUCHA EM ALUMINIO, COM ROSCA, DE 4", PARA ELETRODUTO                                                                                                                                                                                                                                                                                                                                                                                                                                                      </t>
  </si>
  <si>
    <t xml:space="preserve">12,93</t>
  </si>
  <si>
    <t xml:space="preserve">CABECEIRA DIREITA OU ESQUERDA, PVC, PARA CALHA PLUVIAL, DIAMETRO ENTRE *119 E 170* MM, PARA DRENAGEM PLUVIAL PREDIAL                                                                                                                                                                                                                                                                                                                                                                                      </t>
  </si>
  <si>
    <t xml:space="preserve">16,46</t>
  </si>
  <si>
    <t xml:space="preserve">CABECOTE PARA ENTRADA DE LINHA DE ALIMENTACAO PARA ELETRODUTO, EM LIGA DE ALUMINIO COM ACABAMENTO ANTI CORROSIVO, COM FIXACAO POR ENCAIXE LISO DE 360 GRAUS, DE 1 1/2"                                                                                                                                                                                                                                                                                                                                    </t>
  </si>
  <si>
    <t xml:space="preserve">10,82</t>
  </si>
  <si>
    <t xml:space="preserve">CABECOTE PARA ENTRADA DE LINHA DE ALIMENTACAO PARA ELETRODUTO, EM LIGA DE ALUMINIO COM ACABAMENTO ANTI CORROSIVO, COM FIXACAO POR ENCAIXE LISO DE 360 GRAUS, DE 1 1/4"                                                                                                                                                                                                                                                                                                                                    </t>
  </si>
  <si>
    <t xml:space="preserve">8,28</t>
  </si>
  <si>
    <t xml:space="preserve">CABECOTE PARA ENTRADA DE LINHA DE ALIMENTACAO PARA ELETRODUTO, EM LIGA DE ALUMINIO COM ACABAMENTO ANTI CORROSIVO, COM FIXACAO POR ENCAIXE LISO DE 360 GRAUS, DE 1/2"                                                                                                                                                                                                                                                                                                                                      </t>
  </si>
  <si>
    <t xml:space="preserve">3,34</t>
  </si>
  <si>
    <t xml:space="preserve">CABECOTE PARA ENTRADA DE LINHA DE ALIMENTACAO PARA ELETRODUTO, EM LIGA DE ALUMINIO COM ACABAMENTO ANTI CORROSIVO, COM FIXACAO POR ENCAIXE LISO DE 360 GRAUS, DE 1"                                                                                                                                                                                                                                                                                                                                        </t>
  </si>
  <si>
    <t xml:space="preserve">5,66</t>
  </si>
  <si>
    <t xml:space="preserve">CABECOTE PARA ENTRADA DE LINHA DE ALIMENTACAO PARA ELETRODUTO, EM LIGA DE ALUMINIO COM ACABAMENTO ANTI CORROSIVO, COM FIXACAO POR ENCAIXE LISO DE 360 GRAUS, DE 2 1/2"                                                                                                                                                                                                                                                                                                                                    </t>
  </si>
  <si>
    <t xml:space="preserve">35,69</t>
  </si>
  <si>
    <t xml:space="preserve">CABECOTE PARA ENTRADA DE LINHA DE ALIMENTACAO PARA ELETRODUTO, EM LIGA DE ALUMINIO COM ACABAMENTO ANTI CORROSIVO, COM FIXACAO POR ENCAIXE LISO DE 360 GRAUS, DE 2"                                                                                                                                                                                                                                                                                                                                        </t>
  </si>
  <si>
    <t xml:space="preserve">18,41</t>
  </si>
  <si>
    <t xml:space="preserve">CABECOTE PARA ENTRADA DE LINHA DE ALIMENTACAO PARA ELETRODUTO, EM LIGA DE ALUMINIO COM ACABAMENTO ANTI CORROSIVO, COM FIXACAO POR ENCAIXE LISO DE 360 GRAUS, DE 3 1/2"                                                                                                                                                                                                                                                                                                                                    </t>
  </si>
  <si>
    <t xml:space="preserve">71,12</t>
  </si>
  <si>
    <t xml:space="preserve">CABECOTE PARA ENTRADA DE LINHA DE ALIMENTACAO PARA ELETRODUTO, EM LIGA DE ALUMINIO COM ACABAMENTO ANTI CORROSIVO, COM FIXACAO POR ENCAIXE LISO DE 360 GRAUS, DE 3/4"                                                                                                                                                                                                                                                                                                                                      </t>
  </si>
  <si>
    <t xml:space="preserve">4,42</t>
  </si>
  <si>
    <t xml:space="preserve">CABECOTE PARA ENTRADA DE LINHA DE ALIMENTACAO PARA ELETRODUTO, EM LIGA DE ALUMINIO COM ACABAMENTO ANTI CORROSIVO, COM FIXACAO POR ENCAIXE LISO DE 360 GRAUS, DE 3"                                                                                                                                                                                                                                                                                                                                        </t>
  </si>
  <si>
    <t xml:space="preserve">53,21</t>
  </si>
  <si>
    <t xml:space="preserve">CABECOTE PARA ENTRADA DE LINHA DE ALIMENTACAO PARA ELETRODUTO, EM LIGA DE ALUMINIO COM ACABAMENTO ANTI CORROSIVO, COM FIXACAO POR ENCAIXE LISO DE 360 GRAUS, DE 4"                                                                                                                                                                                                                                                                                                                                        </t>
  </si>
  <si>
    <t xml:space="preserve">77,35</t>
  </si>
  <si>
    <t xml:space="preserve">CABIDE/GANCHO DE BANHEIRO SIMPLES EM METAL CROMADO                                                                                                                                                                                                                                                                                                                                                                                                                                                        </t>
  </si>
  <si>
    <t xml:space="preserve">20,38</t>
  </si>
  <si>
    <t xml:space="preserve">CABO COAXIAL RG11 95% DE MALHA                                                                                                                                                                                                                                                                                                                                                                                                                                                                            </t>
  </si>
  <si>
    <t xml:space="preserve">16,80</t>
  </si>
  <si>
    <t xml:space="preserve">CABO COAXIAL RG59 95% DE MALHA                                                                                                                                                                                                                                                                                                                                                                                                                                                                            </t>
  </si>
  <si>
    <t xml:space="preserve">1,50</t>
  </si>
  <si>
    <t xml:space="preserve">CABO COAXIAL RG6 95% DE MALHA                                                                                                                                                                                                                                                                                                                                                                                                                                                                             </t>
  </si>
  <si>
    <t xml:space="preserve">CABO DE ACO GALVANIZADO, DIAMETRO 12,7 MM (1/2"), COM ALMA DE ACO CABO INDEPENDENTE 6 X 25 F                                                                                                                                                                                                                                                                                                                                                                                                              </t>
  </si>
  <si>
    <t xml:space="preserve">71,62</t>
  </si>
  <si>
    <t xml:space="preserve">CABO DE ACO GALVANIZADO, DIAMETRO 12,7 MM (1/2"), COM ALMA DE FIBRA 6 X 25 F                                                                                                                                                                                                                                                                                                                                                                                                                              </t>
  </si>
  <si>
    <t xml:space="preserve">68,35</t>
  </si>
  <si>
    <t xml:space="preserve">CABO DE ACO GALVANIZADO, DIAMETRO 9,53 MM (3/8"), COM ALMA DE FIBRA 6 X 25 F                                                                                                                                                                                                                                                                                                                                                                                                                              </t>
  </si>
  <si>
    <t xml:space="preserve">67,70</t>
  </si>
  <si>
    <t xml:space="preserve">CABO DE ALUMINIO NU COM ALMA DE ACO, BITOLA 1/0 AWG                                                                                                                                                                                                                                                                                                                                                                                                                                                       </t>
  </si>
  <si>
    <t xml:space="preserve">43,33</t>
  </si>
  <si>
    <t xml:space="preserve">CABO DE ALUMINIO NU COM ALMA DE ACO, BITOLA 2 AWG                                                                                                                                                                                                                                                                                                                                                                                                                                                         </t>
  </si>
  <si>
    <t xml:space="preserve">CABO DE ALUMINIO NU COM ALMA DE ACO, BITOLA 2/0 AWG                                                                                                                                                                                                                                                                                                                                                                                                                                                       </t>
  </si>
  <si>
    <t xml:space="preserve">CABO DE ALUMINIO NU COM ALMA DE ACO, BITOLA 4 AWG                                                                                                                                                                                                                                                                                                                                                                                                                                                         </t>
  </si>
  <si>
    <t xml:space="preserve">43,86</t>
  </si>
  <si>
    <t xml:space="preserve">CABO DE ALUMINIO NU SEM ALMA DE ACO, BITOLA 1/0 AWG                                                                                                                                                                                                                                                                                                                                                                                                                                                       </t>
  </si>
  <si>
    <t xml:space="preserve">47,54</t>
  </si>
  <si>
    <t xml:space="preserve">CABO DE ALUMINIO NU SEM ALMA DE ACO, BITOLA 2 AWG                                                                                                                                                                                                                                                                                                                                                                                                                                                         </t>
  </si>
  <si>
    <t xml:space="preserve">48,26</t>
  </si>
  <si>
    <t xml:space="preserve">CABO DE ALUMINIO NU SEM ALMA DE ACO, BITOLA 2/0 AWG                                                                                                                                                                                                                                                                                                                                                                                                                                                       </t>
  </si>
  <si>
    <t xml:space="preserve">CABO DE ALUMINIO NU SEM ALMA DE ACO, BITOLA 4 AWG                                                                                                                                                                                                                                                                                                                                                                                                                                                         </t>
  </si>
  <si>
    <t xml:space="preserve">48,22</t>
  </si>
  <si>
    <t xml:space="preserve">CABO DE COBRE FLEXIVEL NAO HALOGENADO, SEM EMISSAO DE FUMACA, 750V, SECAO NOMINAL 120 MM                                                                                                                                                                                                                                                                                                                                                                                                                  </t>
  </si>
  <si>
    <t xml:space="preserve">102,75</t>
  </si>
  <si>
    <t xml:space="preserve">CABO DE COBRE FLEXIVEL NAO HALOGENADO, SEM EMISSAO DE FUMACA, 750V, SECAO NOMINAL 2,5 MM                                                                                                                                                                                                                                                                                                                                                                                                                  </t>
  </si>
  <si>
    <t xml:space="preserve">CABO DE COBRE FLEXIVEL NAO HALOGENADO, SEM EMISSAO DE FUMACA, 750V, SECAO NOMINAL 240 MM                                                                                                                                                                                                                                                                                                                                                                                                                  </t>
  </si>
  <si>
    <t xml:space="preserve">204,59</t>
  </si>
  <si>
    <t xml:space="preserve">CABO DE COBRE FLEXIVEL NAO HALOGENADO, SEM EMISSAO DE FUMACA, 750V, SECAO NOMINAL 50 MM                                                                                                                                                                                                                                                                                                                                                                                                                   </t>
  </si>
  <si>
    <t xml:space="preserve">43,35</t>
  </si>
  <si>
    <t xml:space="preserve">CABO DE COBRE FLEXIVEL NAO HALOGENADO, SEM EMISSAO DE FUMACA, 750V, SECAO NOMINAL 6,0 MM                                                                                                                                                                                                                                                                                                                                                                                                                  </t>
  </si>
  <si>
    <t xml:space="preserve">5,12</t>
  </si>
  <si>
    <t xml:space="preserve">CABO DE COBRE NU 10 MM2 MEIO-DURO                                                                                                                                                                                                                                                                                                                                                                                                                                                                         </t>
  </si>
  <si>
    <t xml:space="preserve">9,37</t>
  </si>
  <si>
    <t xml:space="preserve">CABO DE COBRE NU 120 MM2 MEIO-DURO                                                                                                                                                                                                                                                                                                                                                                                                                                                                        </t>
  </si>
  <si>
    <t xml:space="preserve">119,13</t>
  </si>
  <si>
    <t xml:space="preserve">CABO DE COBRE NU 150 MM2 MEIO-DURO                                                                                                                                                                                                                                                                                                                                                                                                                                                                        </t>
  </si>
  <si>
    <t xml:space="preserve">144,21</t>
  </si>
  <si>
    <t xml:space="preserve">CABO DE COBRE NU 16 MM2 MEIO-DURO                                                                                                                                                                                                                                                                                                                                                                                                                                                                         </t>
  </si>
  <si>
    <t xml:space="preserve">15,68</t>
  </si>
  <si>
    <t xml:space="preserve">CABO DE COBRE NU 185 MM2 MEIO-DURO                                                                                                                                                                                                                                                                                                                                                                                                                                                                        </t>
  </si>
  <si>
    <t xml:space="preserve">166,85</t>
  </si>
  <si>
    <t xml:space="preserve">CABO DE COBRE NU 25 MM2 MEIO-DURO                                                                                                                                                                                                                                                                                                                                                                                                                                                                         </t>
  </si>
  <si>
    <t xml:space="preserve">22,35</t>
  </si>
  <si>
    <t xml:space="preserve">CABO DE COBRE NU 35 MM2 MEIO-DURO                                                                                                                                                                                                                                                                                                                                                                                                                                                                         </t>
  </si>
  <si>
    <t xml:space="preserve">32,92</t>
  </si>
  <si>
    <t xml:space="preserve">CABO DE COBRE NU 50 MM2 MEIO-DURO                                                                                                                                                                                                                                                                                                                                                                                                                                                                         </t>
  </si>
  <si>
    <t xml:space="preserve">46,89</t>
  </si>
  <si>
    <t xml:space="preserve">CABO DE COBRE NU 70 MM2 MEIO-DURO                                                                                                                                                                                                                                                                                                                                                                                                                                                                         </t>
  </si>
  <si>
    <t xml:space="preserve">61,94</t>
  </si>
  <si>
    <t xml:space="preserve">CABO DE COBRE NU 95 MM2 MEIO-DURO                                                                                                                                                                                                                                                                                                                                                                                                                                                                         </t>
  </si>
  <si>
    <t xml:space="preserve">89,10</t>
  </si>
  <si>
    <t xml:space="preserve">CABO DE COBRE, FLEXIVEL, CLASSE 4 OU 5, ISOLACAO EM PVC/A, ANTICHAMA BWF-B, COBERTURA PVC-ST1, ANTICHAMA BWF-B, 1 CONDUTOR, 0,6/1 KV, SECAO NOMINAL 1,5 MM2                                                                                                                                                                                                                                                                                                                                               </t>
  </si>
  <si>
    <t xml:space="preserve">CABO DE COBRE, FLEXIVEL, CLASSE 4 OU 5, ISOLACAO EM PVC/A, ANTICHAMA BWF-B, COBERTURA PVC-ST1, ANTICHAMA BWF-B, 1 CONDUTOR, 0,6/1 KV, SECAO NOMINAL 10 MM2                                                                                                                                                                                                                                                                                                                                                </t>
  </si>
  <si>
    <t xml:space="preserve">8,64</t>
  </si>
  <si>
    <t xml:space="preserve">CABO DE COBRE, FLEXIVEL, CLASSE 4 OU 5, ISOLACAO EM PVC/A, ANTICHAMA BWF-B, COBERTURA PVC-ST1, ANTICHAMA BWF-B, 1 CONDUTOR, 0,6/1 KV, SECAO NOMINAL 120 MM2                                                                                                                                                                                                                                                                                                                                               </t>
  </si>
  <si>
    <t xml:space="preserve">105,94</t>
  </si>
  <si>
    <t xml:space="preserve">CABO DE COBRE, FLEXIVEL, CLASSE 4 OU 5, ISOLACAO EM PVC/A, ANTICHAMA BWF-B, COBERTURA PVC-ST1, ANTICHAMA BWF-B, 1 CONDUTOR, 0,6/1 KV, SECAO NOMINAL 150 MM2                                                                                                                                                                                                                                                                                                                                               </t>
  </si>
  <si>
    <t xml:space="preserve">128,35</t>
  </si>
  <si>
    <t xml:space="preserve">CABO DE COBRE, FLEXIVEL, CLASSE 4 OU 5, ISOLACAO EM PVC/A, ANTICHAMA BWF-B, COBERTURA PVC-ST1, ANTICHAMA BWF-B, 1 CONDUTOR, 0,6/1 KV, SECAO NOMINAL 16 MM2                                                                                                                                                                                                                                                                                                                                                </t>
  </si>
  <si>
    <t xml:space="preserve">13,76</t>
  </si>
  <si>
    <t xml:space="preserve">CABO DE COBRE, FLEXIVEL, CLASSE 4 OU 5, ISOLACAO EM PVC/A, ANTICHAMA BWF-B, COBERTURA PVC-ST1, ANTICHAMA BWF-B, 1 CONDUTOR, 0,6/1 KV, SECAO NOMINAL 185 MM2                                                                                                                                                                                                                                                                                                                                               </t>
  </si>
  <si>
    <t xml:space="preserve">157,65</t>
  </si>
  <si>
    <t xml:space="preserve">CABO DE COBRE, FLEXIVEL, CLASSE 4 OU 5, ISOLACAO EM PVC/A, ANTICHAMA BWF-B, COBERTURA PVC-ST1, ANTICHAMA BWF-B, 1 CONDUTOR, 0,6/1 KV, SECAO NOMINAL 2,5 MM2                                                                                                                                                                                                                                                                                                                                               </t>
  </si>
  <si>
    <t xml:space="preserve">2,36</t>
  </si>
  <si>
    <t xml:space="preserve">CABO DE COBRE, FLEXIVEL, CLASSE 4 OU 5, ISOLACAO EM PVC/A, ANTICHAMA BWF-B, COBERTURA PVC-ST1, ANTICHAMA BWF-B, 1 CONDUTOR, 0,6/1 KV, SECAO NOMINAL 240 MM2                                                                                                                                                                                                                                                                                                                                               </t>
  </si>
  <si>
    <t xml:space="preserve">209,50</t>
  </si>
  <si>
    <t xml:space="preserve">CABO DE COBRE, FLEXIVEL, CLASSE 4 OU 5, ISOLACAO EM PVC/A, ANTICHAMA BWF-B, COBERTURA PVC-ST1, ANTICHAMA BWF-B, 1 CONDUTOR, 0,6/1 KV, SECAO NOMINAL 25 MM2                                                                                                                                                                                                                                                                                                                                                </t>
  </si>
  <si>
    <t xml:space="preserve">21,34</t>
  </si>
  <si>
    <t xml:space="preserve">CABO DE COBRE, FLEXIVEL, CLASSE 4 OU 5, ISOLACAO EM PVC/A, ANTICHAMA BWF-B, COBERTURA PVC-ST1, ANTICHAMA BWF-B, 1 CONDUTOR, 0,6/1 KV, SECAO NOMINAL 300 MM2                                                                                                                                                                                                                                                                                                                                               </t>
  </si>
  <si>
    <t xml:space="preserve">271,82</t>
  </si>
  <si>
    <t xml:space="preserve">CABO DE COBRE, FLEXIVEL, CLASSE 4 OU 5, ISOLACAO EM PVC/A, ANTICHAMA BWF-B, COBERTURA PVC-ST1, ANTICHAMA BWF-B, 1 CONDUTOR, 0,6/1 KV, SECAO NOMINAL 35 MM2                                                                                                                                                                                                                                                                                                                                                </t>
  </si>
  <si>
    <t xml:space="preserve">30,16</t>
  </si>
  <si>
    <t xml:space="preserve">CABO DE COBRE, FLEXIVEL, CLASSE 4 OU 5, ISOLACAO EM PVC/A, ANTICHAMA BWF-B, COBERTURA PVC-ST1, ANTICHAMA BWF-B, 1 CONDUTOR, 0,6/1 KV, SECAO NOMINAL 4 MM2                                                                                                                                                                                                                                                                                                                                                 </t>
  </si>
  <si>
    <t xml:space="preserve">3,62</t>
  </si>
  <si>
    <t xml:space="preserve">CABO DE COBRE, FLEXIVEL, CLASSE 4 OU 5, ISOLACAO EM PVC/A, ANTICHAMA BWF-B, COBERTURA PVC-ST1, ANTICHAMA BWF-B, 1 CONDUTOR, 0,6/1 KV, SECAO NOMINAL 400 MM2                                                                                                                                                                                                                                                                                                                                               </t>
  </si>
  <si>
    <t xml:space="preserve">365,48</t>
  </si>
  <si>
    <t xml:space="preserve">CABO DE COBRE, FLEXIVEL, CLASSE 4 OU 5, ISOLACAO EM PVC/A, ANTICHAMA BWF-B, COBERTURA PVC-ST1, ANTICHAMA BWF-B, 1 CONDUTOR, 0,6/1 KV, SECAO NOMINAL 50 MM2                                                                                                                                                                                                                                                                                                                                                </t>
  </si>
  <si>
    <t xml:space="preserve">44,60</t>
  </si>
  <si>
    <t xml:space="preserve">CABO DE COBRE, FLEXIVEL, CLASSE 4 OU 5, ISOLACAO EM PVC/A, ANTICHAMA BWF-B, COBERTURA PVC-ST1, ANTICHAMA BWF-B, 1 CONDUTOR, 0,6/1 KV, SECAO NOMINAL 500 MM2                                                                                                                                                                                                                                                                                                                                               </t>
  </si>
  <si>
    <t xml:space="preserve">437,19</t>
  </si>
  <si>
    <t xml:space="preserve">CABO DE COBRE, FLEXIVEL, CLASSE 4 OU 5, ISOLACAO EM PVC/A, ANTICHAMA BWF-B, COBERTURA PVC-ST1, ANTICHAMA BWF-B, 1 CONDUTOR, 0,6/1 KV, SECAO NOMINAL 6 MM2                                                                                                                                                                                                                                                                                                                                                 </t>
  </si>
  <si>
    <t xml:space="preserve">5,27</t>
  </si>
  <si>
    <t xml:space="preserve">CABO DE COBRE, FLEXIVEL, CLASSE 4 OU 5, ISOLACAO EM PVC/A, ANTICHAMA BWF-B, COBERTURA PVC-ST1, ANTICHAMA BWF-B, 1 CONDUTOR, 0,6/1 KV, SECAO NOMINAL 70 MM2                                                                                                                                                                                                                                                                                                                                                </t>
  </si>
  <si>
    <t xml:space="preserve">62,39</t>
  </si>
  <si>
    <t xml:space="preserve">CABO DE COBRE, FLEXIVEL, CLASSE 4 OU 5, ISOLACAO EM PVC/A, ANTICHAMA BWF-B, COBERTURA PVC-ST1, ANTICHAMA BWF-B, 1 CONDUTOR, 0,6/1 KV, SECAO NOMINAL 95 MM2                                                                                                                                                                                                                                                                                                                                                </t>
  </si>
  <si>
    <t xml:space="preserve">81,01</t>
  </si>
  <si>
    <t xml:space="preserve">CABO DE COBRE, FLEXIVEL, CLASSE 4 OU 5, ISOLACAO EM PVC/A, ANTICHAMA BWF-B, 1 CONDUTOR, 450/750 V, SECAO NOMINAL 0,5 MM2                                                                                                                                                                                                                                                                                                                                                                                  </t>
  </si>
  <si>
    <t xml:space="preserve">0,58</t>
  </si>
  <si>
    <t xml:space="preserve">CABO DE COBRE, FLEXIVEL, CLASSE 4 OU 5, ISOLACAO EM PVC/A, ANTICHAMA BWF-B, 1 CONDUTOR, 450/750 V, SECAO NOMINAL 0,75 MM2                                                                                                                                                                                                                                                                                                                                                                                 </t>
  </si>
  <si>
    <t xml:space="preserve">0,80</t>
  </si>
  <si>
    <t xml:space="preserve">CABO DE COBRE, FLEXIVEL, CLASSE 4 OU 5, ISOLACAO EM PVC/A, ANTICHAMA BWF-B, 1 CONDUTOR, 450/750 V, SECAO NOMINAL 1,0 MM2                                                                                                                                                                                                                                                                                                                                                                                  </t>
  </si>
  <si>
    <t xml:space="preserve">CABO DE COBRE, FLEXIVEL, CLASSE 4 OU 5, ISOLACAO EM PVC/A, ANTICHAMA BWF-B, 1 CONDUTOR, 450/750 V, SECAO NOMINAL 1,5 MM2                                                                                                                                                                                                                                                                                                                                                                                  </t>
  </si>
  <si>
    <t xml:space="preserve">1,25</t>
  </si>
  <si>
    <t xml:space="preserve">CABO DE COBRE, FLEXIVEL, CLASSE 4 OU 5, ISOLACAO EM PVC/A, ANTICHAMA BWF-B, 1 CONDUTOR, 450/750 V, SECAO NOMINAL 10 MM2                                                                                                                                                                                                                                                                                                                                                                                   </t>
  </si>
  <si>
    <t xml:space="preserve">9,06</t>
  </si>
  <si>
    <t xml:space="preserve">CABO DE COBRE, FLEXIVEL, CLASSE 4 OU 5, ISOLACAO EM PVC/A, ANTICHAMA BWF-B, 1 CONDUTOR, 450/750 V, SECAO NOMINAL 120 MM2                                                                                                                                                                                                                                                                                                                                                                                  </t>
  </si>
  <si>
    <t xml:space="preserve">96,45</t>
  </si>
  <si>
    <t xml:space="preserve">CABO DE COBRE, FLEXIVEL, CLASSE 4 OU 5, ISOLACAO EM PVC/A, ANTICHAMA BWF-B, 1 CONDUTOR, 450/750 V, SECAO NOMINAL 150 MM2                                                                                                                                                                                                                                                                                                                                                                                  </t>
  </si>
  <si>
    <t xml:space="preserve">121,64</t>
  </si>
  <si>
    <t xml:space="preserve">CABO DE COBRE, FLEXIVEL, CLASSE 4 OU 5, ISOLACAO EM PVC/A, ANTICHAMA BWF-B, 1 CONDUTOR, 450/750 V, SECAO NOMINAL 16 MM2                                                                                                                                                                                                                                                                                                                                                                                   </t>
  </si>
  <si>
    <t xml:space="preserve">12,95</t>
  </si>
  <si>
    <t xml:space="preserve">CABO DE COBRE, FLEXIVEL, CLASSE 4 OU 5, ISOLACAO EM PVC/A, ANTICHAMA BWF-B, 1 CONDUTOR, 450/750 V, SECAO NOMINAL 185 MM2                                                                                                                                                                                                                                                                                                                                                                                  </t>
  </si>
  <si>
    <t xml:space="preserve">146,95</t>
  </si>
  <si>
    <t xml:space="preserve">CABO DE COBRE, FLEXIVEL, CLASSE 4 OU 5, ISOLACAO EM PVC/A, ANTICHAMA BWF-B, 1 CONDUTOR, 450/750 V, SECAO NOMINAL 2,5 MM2                                                                                                                                                                                                                                                                                                                                                                                  </t>
  </si>
  <si>
    <t xml:space="preserve">CABO DE COBRE, FLEXIVEL, CLASSE 4 OU 5, ISOLACAO EM PVC/A, ANTICHAMA BWF-B, 1 CONDUTOR, 450/750 V, SECAO NOMINAL 240 MM2                                                                                                                                                                                                                                                                                                                                                                                  </t>
  </si>
  <si>
    <t xml:space="preserve">193,28</t>
  </si>
  <si>
    <t xml:space="preserve">CABO DE COBRE, FLEXIVEL, CLASSE 4 OU 5, ISOLACAO EM PVC/A, ANTICHAMA BWF-B, 1 CONDUTOR, 450/750 V, SECAO NOMINAL 25 MM2                                                                                                                                                                                                                                                                                                                                                                                   </t>
  </si>
  <si>
    <t xml:space="preserve">20,28</t>
  </si>
  <si>
    <t xml:space="preserve">CABO DE COBRE, FLEXIVEL, CLASSE 4 OU 5, ISOLACAO EM PVC/A, ANTICHAMA BWF-B, 1 CONDUTOR, 450/750 V, SECAO NOMINAL 35 MM2                                                                                                                                                                                                                                                                                                                                                                                   </t>
  </si>
  <si>
    <t xml:space="preserve">29,56</t>
  </si>
  <si>
    <t xml:space="preserve">CABO DE COBRE, FLEXIVEL, CLASSE 4 OU 5, ISOLACAO EM PVC/A, ANTICHAMA BWF-B, 1 CONDUTOR, 450/750 V, SECAO NOMINAL 4 MM2                                                                                                                                                                                                                                                                                                                                                                                    </t>
  </si>
  <si>
    <t xml:space="preserve">3,30</t>
  </si>
  <si>
    <t xml:space="preserve">CABO DE COBRE, FLEXIVEL, CLASSE 4 OU 5, ISOLACAO EM PVC/A, ANTICHAMA BWF-B, 1 CONDUTOR, 450/750 V, SECAO NOMINAL 50 MM2                                                                                                                                                                                                                                                                                                                                                                                   </t>
  </si>
  <si>
    <t xml:space="preserve">41,15</t>
  </si>
  <si>
    <t xml:space="preserve">CABO DE COBRE, FLEXIVEL, CLASSE 4 OU 5, ISOLACAO EM PVC/A, ANTICHAMA BWF-B, 1 CONDUTOR, 450/750 V, SECAO NOMINAL 6 MM2                                                                                                                                                                                                                                                                                                                                                                                    </t>
  </si>
  <si>
    <t xml:space="preserve">CABO DE COBRE, FLEXIVEL, CLASSE 4 OU 5, ISOLACAO EM PVC/A, ANTICHAMA BWF-B, 1 CONDUTOR, 450/750 V, SECAO NOMINAL 70 MM2                                                                                                                                                                                                                                                                                                                                                                                   </t>
  </si>
  <si>
    <t xml:space="preserve">60,70</t>
  </si>
  <si>
    <t xml:space="preserve">CABO DE COBRE, FLEXIVEL, CLASSE 4 OU 5, ISOLACAO EM PVC/A, ANTICHAMA BWF-B, 1 CONDUTOR, 450/750 V, SECAO NOMINAL 95 MM2                                                                                                                                                                                                                                                                                                                                                                                   </t>
  </si>
  <si>
    <t xml:space="preserve">80,44</t>
  </si>
  <si>
    <t xml:space="preserve">CABO DE COBRE, RIGIDO, CLASSE 2, ISOLACAO EM PVC/A, ANTICHAMA BWF-B, 1 CONDUTOR, 450/750 V, SECAO NOMINAL 150 MM2                                                                                                                                                                                                                                                                                                                                                                                         </t>
  </si>
  <si>
    <t xml:space="preserve">142,74</t>
  </si>
  <si>
    <t xml:space="preserve">CABO DE COBRE, RIGIDO, CLASSE 2, ISOLACAO EM PVC/A, ANTICHAMA BWF-B, 1 CONDUTOR, 450/750 V, SECAO NOMINAL 16 MM2                                                                                                                                                                                                                                                                                                                                                                                          </t>
  </si>
  <si>
    <t xml:space="preserve">14,05</t>
  </si>
  <si>
    <t xml:space="preserve">CABO DE COBRE, RIGIDO, CLASSE 2, ISOLACAO EM PVC/A, ANTICHAMA BWF-B, 1 CONDUTOR, 450/750 V, SECAO NOMINAL 185 MM2                                                                                                                                                                                                                                                                                                                                                                                         </t>
  </si>
  <si>
    <t xml:space="preserve">177,71</t>
  </si>
  <si>
    <t xml:space="preserve">CABO DE COBRE, RIGIDO, CLASSE 2, ISOLACAO EM PVC/A, ANTICHAMA BWF-B, 1 CONDUTOR, 450/750 V, SECAO NOMINAL 240 MM2                                                                                                                                                                                                                                                                                                                                                                                         </t>
  </si>
  <si>
    <t xml:space="preserve">232,77</t>
  </si>
  <si>
    <t xml:space="preserve">CABO DE COBRE, RIGIDO, CLASSE 2, ISOLACAO EM PVC/A, ANTICHAMA BWF-B, 1 CONDUTOR, 450/750 V, SECAO NOMINAL 25 MM2                                                                                                                                                                                                                                                                                                                                                                                          </t>
  </si>
  <si>
    <t xml:space="preserve">22,20</t>
  </si>
  <si>
    <t xml:space="preserve">CABO DE COBRE, RIGIDO, CLASSE 2, ISOLACAO EM PVC/A, ANTICHAMA BWF-B, 1 CONDUTOR, 450/750 V, SECAO NOMINAL 35 MM2                                                                                                                                                                                                                                                                                                                                                                                          </t>
  </si>
  <si>
    <t xml:space="preserve">30,39</t>
  </si>
  <si>
    <t xml:space="preserve">CABO DE COBRE, RIGIDO, CLASSE 2, ISOLACAO EM PVC/A, ANTICHAMA BWF-B, 1 CONDUTOR, 450/750 V, SECAO NOMINAL 50 MM2                                                                                                                                                                                                                                                                                                                                                                                          </t>
  </si>
  <si>
    <t xml:space="preserve">42,07</t>
  </si>
  <si>
    <t xml:space="preserve">CABO DE COBRE, RIGIDO, CLASSE 2, ISOLACAO EM PVC/A, ANTICHAMA BWF-B, 1 CONDUTOR, 450/750 V, SECAO NOMINAL 6 MM2                                                                                                                                                                                                                                                                                                                                                                                           </t>
  </si>
  <si>
    <t xml:space="preserve">CABO DE COBRE, RIGIDO, CLASSE 2, ISOLACAO EM PVC/A, ANTICHAMA BWF-B, 1 CONDUTOR, 450/750 V, SECAO NOMINAL 70 MM2                                                                                                                                                                                                                                                                                                                                                                                          </t>
  </si>
  <si>
    <t xml:space="preserve">58,01</t>
  </si>
  <si>
    <t xml:space="preserve">CABO DE COBRE, RIGIDO, CLASSE 2, ISOLACAO EM PVC/A, ANTICHAMA BWF-B, 1 CONDUTOR, 450/750 V, SECAO NOMINAL 95 MM2                                                                                                                                                                                                                                                                                                                                                                                          </t>
  </si>
  <si>
    <t xml:space="preserve">80,07</t>
  </si>
  <si>
    <t xml:space="preserve">CABO DE COBRE, RIGIDO, CLASSE 2, ISOLACAO EM PVC, ANTI-CHAMA BWF-B, 1 CONDUTOR, 450/750 V, DIAMETRO 120 MM2                                                                                                                                                                                                                                                                                                                                                                                               </t>
  </si>
  <si>
    <t xml:space="preserve">107,35</t>
  </si>
  <si>
    <t xml:space="preserve">CABO DE REDE, PAR TRANCADO U/UTP, 4 PARES, CATEGORIA 5E (CAT 5E), ISOLAMENTO PVC (CM)                                                                                                                                                                                                                                                                                                                                                                                                                     </t>
  </si>
  <si>
    <t xml:space="preserve">3,21</t>
  </si>
  <si>
    <t xml:space="preserve">CABO DE REDE, PAR TRANCADO U/UTP, 4 PARES, CATEGORIA 5E (CAT 5E), ISOLAMENTO PVC (CMX)                                                                                                                                                                                                                                                                                                                                                                                                                    </t>
  </si>
  <si>
    <t xml:space="preserve">2,45</t>
  </si>
  <si>
    <t xml:space="preserve">CABO DE REDE, PAR TRANCADO U/UTP, 4 PARES, CATEGORIA 5E (CAT 5E), ISOLAMENTO PVC (LSZH)                                                                                                                                                                                                                                                                                                                                                                                                                   </t>
  </si>
  <si>
    <t xml:space="preserve">4,54</t>
  </si>
  <si>
    <t xml:space="preserve">CABO DE REDE, PAR TRANCADO U/UTP, 4 PARES, CATEGORIA 6 (CAT 6), ISOLAMENTO PVC (CM)                                                                                                                                                                                                                                                                                                                                                                                                                       </t>
  </si>
  <si>
    <t xml:space="preserve">3,35</t>
  </si>
  <si>
    <t xml:space="preserve">CABO DE REDE, PAR TRANCADO UTP, 4 PARES, CATEGORIA 6 (CAT 6), ISOLAMENTO PVC (LSZH)                                                                                                                                                                                                                                                                                                                                                                                                                       </t>
  </si>
  <si>
    <t xml:space="preserve">6,53</t>
  </si>
  <si>
    <t xml:space="preserve">CABO ELETRONICO CATEGORIA 6A U/UTP 23AWG X 4P                                                                                                                                                                                                                                                                                                                                                                                                                                                             </t>
  </si>
  <si>
    <t xml:space="preserve">17,21</t>
  </si>
  <si>
    <t xml:space="preserve">CABO FLEXIVEL PVC 750 V, 2 CONDUTORES DE 1,5 MM2                                                                                                                                                                                                                                                                                                                                                                                                                                                          </t>
  </si>
  <si>
    <t xml:space="preserve">3,67</t>
  </si>
  <si>
    <t xml:space="preserve">CABO FLEXIVEL PVC 750 V, 2 CONDUTORES DE 4,0 MM2                                                                                                                                                                                                                                                                                                                                                                                                                                                          </t>
  </si>
  <si>
    <t xml:space="preserve">9,00</t>
  </si>
  <si>
    <t xml:space="preserve">CABO FLEXIVEL PVC 750 V, 2 CONDUTORES DE 6,0 MM2                                                                                                                                                                                                                                                                                                                                                                                                                                                          </t>
  </si>
  <si>
    <t xml:space="preserve">13,09</t>
  </si>
  <si>
    <t xml:space="preserve">CABO FLEXIVEL PVC 750 V, 3 CONDUTORES DE 1,5 MM2                                                                                                                                                                                                                                                                                                                                                                                                                                                          </t>
  </si>
  <si>
    <t xml:space="preserve">5,01</t>
  </si>
  <si>
    <t xml:space="preserve">CABO FLEXIVEL PVC 750 V, 3 CONDUTORES DE 4,0 MM2                                                                                                                                                                                                                                                                                                                                                                                                                                                          </t>
  </si>
  <si>
    <t xml:space="preserve">12,41</t>
  </si>
  <si>
    <t xml:space="preserve">CABO FLEXIVEL PVC 750 V, 3 CONDUTORES DE 6,0 MM2                                                                                                                                                                                                                                                                                                                                                                                                                                                          </t>
  </si>
  <si>
    <t xml:space="preserve">18,43</t>
  </si>
  <si>
    <t xml:space="preserve">CABO FLEXIVEL PVC 750 V, 4 CONDUTORES DE 1,5 MM2                                                                                                                                                                                                                                                                                                                                                                                                                                                          </t>
  </si>
  <si>
    <t xml:space="preserve">6,68</t>
  </si>
  <si>
    <t xml:space="preserve">CABO FLEXIVEL PVC 750 V, 4 CONDUTORES DE 4,0 MM2                                                                                                                                                                                                                                                                                                                                                                                                                                                          </t>
  </si>
  <si>
    <t xml:space="preserve">16,12</t>
  </si>
  <si>
    <t xml:space="preserve">CABO FLEXIVEL PVC 750 V, 4 CONDUTORES DE 6,0 MM2                                                                                                                                                                                                                                                                                                                                                                                                                                                          </t>
  </si>
  <si>
    <t xml:space="preserve">24,63</t>
  </si>
  <si>
    <t xml:space="preserve">CABO MULTIPOLAR DE COBRE, FLEXIVEL, CLASSE 4 OU 5, ISOLACAO EM HEPR, COBERTURA EM PVC-ST2, ANTICHAMA BWF-B, 0,6/1 KV, 3 CONDUTORES DE 1,5 MM2                                                                                                                                                                                                                                                                                                                                                             </t>
  </si>
  <si>
    <t xml:space="preserve">CABO MULTIPOLAR DE COBRE, FLEXIVEL, CLASSE 4 OU 5, ISOLACAO EM HEPR, COBERTURA EM PVC-ST2, ANTICHAMA BWF-B, 0,6/1 KV, 3 CONDUTORES DE 10 MM2                                                                                                                                                                                                                                                                                                                                                              </t>
  </si>
  <si>
    <t xml:space="preserve">28,70</t>
  </si>
  <si>
    <t xml:space="preserve">CABO MULTIPOLAR DE COBRE, FLEXIVEL, CLASSE 4 OU 5, ISOLACAO EM HEPR, COBERTURA EM PVC-ST2, ANTICHAMA BWF-B, 0,6/1 KV, 3 CONDUTORES DE 120 MM2                                                                                                                                                                                                                                                                                                                                                             </t>
  </si>
  <si>
    <t xml:space="preserve">448,54</t>
  </si>
  <si>
    <t xml:space="preserve">CABO MULTIPOLAR DE COBRE, FLEXIVEL, CLASSE 4 OU 5, ISOLACAO EM HEPR, COBERTURA EM PVC-ST2, ANTICHAMA BWF-B, 0,6/1 KV, 3 CONDUTORES DE 16 MM2                                                                                                                                                                                                                                                                                                                                                              </t>
  </si>
  <si>
    <t xml:space="preserve">45,69</t>
  </si>
  <si>
    <t xml:space="preserve">CABO MULTIPOLAR DE COBRE, FLEXIVEL, CLASSE 4 OU 5, ISOLACAO EM HEPR, COBERTURA EM PVC-ST2, ANTICHAMA BWF-B, 0,6/1 KV, 3 CONDUTORES DE 2,5 MM2                                                                                                                                                                                                                                                                                                                                                             </t>
  </si>
  <si>
    <t xml:space="preserve">7,55</t>
  </si>
  <si>
    <t xml:space="preserve">CABO MULTIPOLAR DE COBRE, FLEXIVEL, CLASSE 4 OU 5, ISOLACAO EM HEPR, COBERTURA EM PVC-ST2, ANTICHAMA BWF-B, 0,6/1 KV, 3 CONDUTORES DE 25 MM2                                                                                                                                                                                                                                                                                                                                                              </t>
  </si>
  <si>
    <t xml:space="preserve">79,02</t>
  </si>
  <si>
    <t xml:space="preserve">CABO MULTIPOLAR DE COBRE, FLEXIVEL, CLASSE 4 OU 5, ISOLACAO EM HEPR, COBERTURA EM PVC-ST2, ANTICHAMA BWF-B, 0,6/1 KV, 3 CONDUTORES DE 35 MM2                                                                                                                                                                                                                                                                                                                                                              </t>
  </si>
  <si>
    <t xml:space="preserve">109,46</t>
  </si>
  <si>
    <t xml:space="preserve">CABO MULTIPOLAR DE COBRE, FLEXIVEL, CLASSE 4 OU 5, ISOLACAO EM HEPR, COBERTURA EM PVC-ST2, ANTICHAMA BWF-B, 0,6/1 KV, 3 CONDUTORES DE 4 MM2                                                                                                                                                                                                                                                                                                                                                               </t>
  </si>
  <si>
    <t xml:space="preserve">11,63</t>
  </si>
  <si>
    <t xml:space="preserve">CABO MULTIPOLAR DE COBRE, FLEXIVEL, CLASSE 4 OU 5, ISOLACAO EM HEPR, COBERTURA EM PVC-ST2, ANTICHAMA BWF-B, 0,6/1 KV, 3 CONDUTORES DE 50 MM2                                                                                                                                                                                                                                                                                                                                                              </t>
  </si>
  <si>
    <t xml:space="preserve">148,61</t>
  </si>
  <si>
    <t xml:space="preserve">CABO MULTIPOLAR DE COBRE, FLEXIVEL, CLASSE 4 OU 5, ISOLACAO EM HEPR, COBERTURA EM PVC-ST2, ANTICHAMA BWF-B, 0,6/1 KV, 3 CONDUTORES DE 6 MM2                                                                                                                                                                                                                                                                                                                                                               </t>
  </si>
  <si>
    <t xml:space="preserve">17,81</t>
  </si>
  <si>
    <t xml:space="preserve">CABO MULTIPOLAR DE COBRE, FLEXIVEL, CLASSE 4 OU 5, ISOLACAO EM HEPR, COBERTURA EM PVC-ST2, ANTICHAMA BWF-B, 0,6/1 KV, 3 CONDUTORES DE 70 MM2                                                                                                                                                                                                                                                                                                                                                              </t>
  </si>
  <si>
    <t xml:space="preserve">224,25</t>
  </si>
  <si>
    <t xml:space="preserve">CABO MULTIPOLAR DE COBRE, FLEXIVEL, CLASSE 4 OU 5, ISOLACAO EM HEPR, COBERTURA EM PVC-ST2, ANTICHAMA BWF-B, 0,6/1 KV, 3 CONDUTORES DE 95 MM2                                                                                                                                                                                                                                                                                                                                                              </t>
  </si>
  <si>
    <t xml:space="preserve">280,37</t>
  </si>
  <si>
    <t xml:space="preserve">CABO TELEFONICO CCI 50, 1 PAR, USO INTERNO, SEM BLINDAGEM                                                                                                                                                                                                                                                                                                                                                                                                                                                 </t>
  </si>
  <si>
    <t xml:space="preserve">0,59</t>
  </si>
  <si>
    <t xml:space="preserve">CABO TELEFONICO CCI 50, 2 PARES, USO INTERNO, SEM BLINDAGEM                                                                                                                                                                                                                                                                                                                                                                                                                                               </t>
  </si>
  <si>
    <t xml:space="preserve">1,12</t>
  </si>
  <si>
    <t xml:space="preserve">CABO TELEFONICO CCI 50, 3 PARES, USO INTERNO, SEM BLINDAGEM                                                                                                                                                                                                                                                                                                                                                                                                                                               </t>
  </si>
  <si>
    <t xml:space="preserve">1,19</t>
  </si>
  <si>
    <t xml:space="preserve">CABO TELEFONICO CCI 50, 4 PARES, USO INTERNO, SEM BLINDAGEM                                                                                                                                                                                                                                                                                                                                                                                                                                               </t>
  </si>
  <si>
    <t xml:space="preserve">1,81</t>
  </si>
  <si>
    <t xml:space="preserve">CABO TELEFONICO CCI 50, 5 PARES, USO INTERNO, SEM BLINDAGEM                                                                                                                                                                                                                                                                                                                                                                                                                                               </t>
  </si>
  <si>
    <t xml:space="preserve">2,20</t>
  </si>
  <si>
    <t xml:space="preserve">CABO TELEFONICO CCI 50, 6 PARES, USO INTERNO, SEM BLINDAGEM                                                                                                                                                                                                                                                                                                                                                                                                                                               </t>
  </si>
  <si>
    <t xml:space="preserve">2,80</t>
  </si>
  <si>
    <t xml:space="preserve">CABO TELEFONICO CI 50, 10 PARES, USO INTERNO                                                                                                                                                                                                                                                                                                                                                                                                                                                              </t>
  </si>
  <si>
    <t xml:space="preserve">5,14</t>
  </si>
  <si>
    <t xml:space="preserve">CABO TELEFONICO CI 50, 20 PARES, USO INTERNO                                                                                                                                                                                                                                                                                                                                                                                                                                                              </t>
  </si>
  <si>
    <t xml:space="preserve">9,76</t>
  </si>
  <si>
    <t xml:space="preserve">CABO TELEFONICO CI 50, 200 PARES, USO INTERNO                                                                                                                                                                                                                                                                                                                                                                                                                                                             </t>
  </si>
  <si>
    <t xml:space="preserve">81,96</t>
  </si>
  <si>
    <t xml:space="preserve">CABO TELEFONICO CI 50, 30 PARES, USO INTERNO                                                                                                                                                                                                                                                                                                                                                                                                                                                              </t>
  </si>
  <si>
    <t xml:space="preserve">14,28</t>
  </si>
  <si>
    <t xml:space="preserve">CABO TELEFONICO CI 50, 50 PARES, USO INTERNO                                                                                                                                                                                                                                                                                                                                                                                                                                                              </t>
  </si>
  <si>
    <t xml:space="preserve">23,10</t>
  </si>
  <si>
    <t xml:space="preserve">CABO TELEFONICO CI 50, 75 PARES, USO INTERNO                                                                                                                                                                                                                                                                                                                                                                                                                                                              </t>
  </si>
  <si>
    <t xml:space="preserve">33,82</t>
  </si>
  <si>
    <t xml:space="preserve">CABO TELEFONICO CTP - APL - 50, 10 PARES, USO EXTERNO                                                                                                                                                                                                                                                                                                                                                                                                                                                     </t>
  </si>
  <si>
    <t xml:space="preserve">7,03</t>
  </si>
  <si>
    <t xml:space="preserve">CABO TELEFONICO CTP - APL - 50, 100 PARES, USO EXTERNO                                                                                                                                                                                                                                                                                                                                                                                                                                                    </t>
  </si>
  <si>
    <t xml:space="preserve">50,66</t>
  </si>
  <si>
    <t xml:space="preserve">CABO TELEFONICO CTP - APL - 50, 20 PARES, USO EXTERNO                                                                                                                                                                                                                                                                                                                                                                                                                                                     </t>
  </si>
  <si>
    <t xml:space="preserve">12,38</t>
  </si>
  <si>
    <t xml:space="preserve">CABO TELEFONICO CTP - APL - 50, 30 PARES, USO EXTERNO                                                                                                                                                                                                                                                                                                                                                                                                                                                     </t>
  </si>
  <si>
    <t xml:space="preserve">14,69</t>
  </si>
  <si>
    <t xml:space="preserve">CACAMBA METALICA BASCULANTE COM CAPACIDADE DE 10 M3 (INCLUI MONTAGEM, NAO INCLUI CAMINHAO)                                                                                                                                                                                                                                                                                                                                                                                                                </t>
  </si>
  <si>
    <t xml:space="preserve">91.810,48</t>
  </si>
  <si>
    <t xml:space="preserve">CACAMBA METALICA BASCULANTE COM CAPACIDADE DE 12 M3 (INCLUI MONTAGEM, NAO INCLUI CAMINHAO)                                                                                                                                                                                                                                                                                                                                                                                                                </t>
  </si>
  <si>
    <t xml:space="preserve">104.256,41</t>
  </si>
  <si>
    <t xml:space="preserve">CACAMBA METALICA BASCULANTE COM CAPACIDADE DE 6 M3 (INCLUI MONTAGEM, NAO INCLUI CAMINHAO)                                                                                                                                                                                                                                                                                                                                                                                                                 </t>
  </si>
  <si>
    <t xml:space="preserve">68.839,16</t>
  </si>
  <si>
    <t xml:space="preserve">CACAMBA METALICA BASCULANTE COM CAPACIDADE DE 8 M3 (INCLUI MONTAGEM, NAO INCLUI CAMINHAO)                                                                                                                                                                                                                                                                                                                                                                                                                 </t>
  </si>
  <si>
    <t xml:space="preserve">82.951,18</t>
  </si>
  <si>
    <t xml:space="preserve">CADEADO SIMPLES, CORPO EM LATAO MACICO, COM LARGURA DE 25 MM E ALTURA DE APROX 25 MM, HASTE CEMENTADA (NAO LONGA), EM ACO TEMPERADO COM DIAMETRO DE APROX 5,0 MM, INCLUINDO 2 CHAVES                                                                                                                                                                                                                                                                                                                      </t>
  </si>
  <si>
    <t xml:space="preserve">20,51</t>
  </si>
  <si>
    <t xml:space="preserve">CADEADO SIMPLES, CORPO EM LATAO MACICO, COM LARGURA DE 35 MM E ALTURA DE APROX 30 MM, HASTE CEMENTADA (NAO LONGA), EM ACO TEMPERADO COM DIAMETRO DE APROX 6,0 MM, INCLUINDO 2 CHAVES                                                                                                                                                                                                                                                                                                                      </t>
  </si>
  <si>
    <t xml:space="preserve">30,53</t>
  </si>
  <si>
    <t xml:space="preserve">CADEADO SIMPLES, CORPO EM LATAO MACICO, COM LARGURA DE 50 MM E ALTURA DE APROX 40 MM, HASTE CEMENTADA EM ACO TEMPERADO COM DIAMETRO DE APROX 8,0 MM, INCLUINDO 2 CHAVES                                                                                                                                                                                                                                                                                                                                   </t>
  </si>
  <si>
    <t xml:space="preserve">43,62</t>
  </si>
  <si>
    <t xml:space="preserve">CADEIRA SUSPENSA MANUAL / BALANCIM INDIVIDUAL (NBR 14751)                                                                                                                                                                                                                                                                                                                                                                                                                                                 </t>
  </si>
  <si>
    <t xml:space="preserve">974,63</t>
  </si>
  <si>
    <t xml:space="preserve">CAIBRO APARELHADO *6 X 8* CM, EM MACARANDUBA/MASSARANDUBA, ANGELIM OU EQUIVALENTE DA REGIAO                                                                                                                                                                                                                                                                                                                                                                                                               </t>
  </si>
  <si>
    <t xml:space="preserve">32,98</t>
  </si>
  <si>
    <t xml:space="preserve">CAIBRO APARELHADO *7,5 X 7,5* CM, EM MACARANDUBA/MASSARANDUBA, ANGELIM OU EQUIVALENTE DA REGIAO                                                                                                                                                                                                                                                                                                                                                                                                           </t>
  </si>
  <si>
    <t xml:space="preserve">39,39</t>
  </si>
  <si>
    <t xml:space="preserve">CAIBRO NAO APARELHADO *5 X 6* CM, EM MACARANDUBA/MASSARANDUBA, ANGELIM OU EQUIVALENTE DA REGIAO - BRUTA                                                                                                                                                                                                                                                                                                                                                                                                   </t>
  </si>
  <si>
    <t xml:space="preserve">19,30</t>
  </si>
  <si>
    <t xml:space="preserve">CAIBRO NAO APARELHADO *6 X 6* CM, EM MACARANDUBA/MASSARANDUBA, ANGELIM OU EQUIVALENTE DA REGIAO - BRUTA                                                                                                                                                                                                                                                                                                                                                                                                   </t>
  </si>
  <si>
    <t xml:space="preserve">37,74</t>
  </si>
  <si>
    <t xml:space="preserve">CAIBRO NAO APARELHADO, *6 X 8* CM, EM MACARANDUBA/MASSARANDUBA, ANGELIM OU EQUIVALENTE DA REGIAO - BRUTA                                                                                                                                                                                                                                                                                                                                                                                                  </t>
  </si>
  <si>
    <t xml:space="preserve">30,71</t>
  </si>
  <si>
    <t xml:space="preserve">CAIBRO ROLICO DE MADEIRA TRATADA, D = 4 A 7 CM, H = 3,00 M, EM EUCALIPTO OU EQUIVALENTE DA REGIAO                                                                                                                                                                                                                                                                                                                                                                                                         </t>
  </si>
  <si>
    <t xml:space="preserve">22,55</t>
  </si>
  <si>
    <t xml:space="preserve">CAIBRO 5 X 5 CM EM PINUS, MISTA OU EQUIVALENTE DA REGIAO - BRUTA                                                                                                                                                                                                                                                                                                                                                                                                                                          </t>
  </si>
  <si>
    <t xml:space="preserve">5,65</t>
  </si>
  <si>
    <t xml:space="preserve">CAIXA D'AGUA / RESERVATORIO EM POLIESTER REFORCADO COM FIBRA DE VIDRO, 10000 LITROS, COM TAMPA                                                                                                                                                                                                                                                                                                                                                                                                            </t>
  </si>
  <si>
    <t xml:space="preserve">4.975,76</t>
  </si>
  <si>
    <t xml:space="preserve">CAIXA D'AGUA / RESERVATORIO EM POLIESTER REFORCADO COM FIBRA DE VIDRO, 1500 LITROS, COM TAMPA                                                                                                                                                                                                                                                                                                                                                                                                             </t>
  </si>
  <si>
    <t xml:space="preserve">995,15</t>
  </si>
  <si>
    <t xml:space="preserve">CAIXA D'AGUA / RESERVATORIO EM POLIESTER REFORCADO COM FIBRA DE VIDRO, 15000 LITROS, COM TAMPA                                                                                                                                                                                                                                                                                                                                                                                                            </t>
  </si>
  <si>
    <t xml:space="preserve">7.498,43</t>
  </si>
  <si>
    <t xml:space="preserve">CAIXA D'AGUA / RESERVATORIO EM POLIESTER REFORCADO COM FIBRA DE VIDRO, 2000 LITROS, COM TAMPA                                                                                                                                                                                                                                                                                                                                                                                                             </t>
  </si>
  <si>
    <t xml:space="preserve">1.248,93</t>
  </si>
  <si>
    <t xml:space="preserve">CAIXA D'AGUA / RESERVATORIO EM POLIESTER REFORCADO COM FIBRA DE VIDRO, 20000 LITROS, COM TAMPA                                                                                                                                                                                                                                                                                                                                                                                                            </t>
  </si>
  <si>
    <t xml:space="preserve">11.845,63</t>
  </si>
  <si>
    <t xml:space="preserve">CAIXA D'AGUA / RESERVATORIO EM POLIESTER REFORCADO COM FIBRA DE VIDRO, 3000 LITROS, COM TAMPA                                                                                                                                                                                                                                                                                                                                                                                                             </t>
  </si>
  <si>
    <t xml:space="preserve">1.850,89</t>
  </si>
  <si>
    <t xml:space="preserve">CAIXA D'AGUA / RESERVATORIO EM POLIESTER REFORCADO COM FIBRA DE VIDRO, 500 LITROS, COM TAMPA                                                                                                                                                                                                                                                                                                                                                                                                              </t>
  </si>
  <si>
    <t xml:space="preserve">463,89</t>
  </si>
  <si>
    <t xml:space="preserve">CAIXA D'AGUA / RESERVATORIO EM POLIESTER REFORCADO COM FIBRA DE VIDRO, 5000 LITROS, COM TAMPA                                                                                                                                                                                                                                                                                                                                                                                                             </t>
  </si>
  <si>
    <t xml:space="preserve">2.854,29</t>
  </si>
  <si>
    <t xml:space="preserve">CAIXA D'AGUA / RESERVATORIO EM POLIESTER REFORCADO COM FIBRA DE VIDRO, 7000 LITROS, COM TAMPA                                                                                                                                                                                                                                                                                                                                                                                                             </t>
  </si>
  <si>
    <t xml:space="preserve">3.554,72</t>
  </si>
  <si>
    <t xml:space="preserve">CAIXA D'AGUA / RESERVATORIO EM POLIESTER REFORCADO COM FIBRA DE VIDRO, 750 LITROS, COM TAMPA                                                                                                                                                                                                                                                                                                                                                                                                              </t>
  </si>
  <si>
    <t xml:space="preserve">667,89</t>
  </si>
  <si>
    <t xml:space="preserve">CAIXA D'AGUA / RESERVATORIO EM POLIESTER REFORCADO COM FIBRA DE VIDRO,1000 LITROS, COM TAMPA                                                                                                                                                                                                                                                                                                                                                                                                              </t>
  </si>
  <si>
    <t xml:space="preserve">645,92</t>
  </si>
  <si>
    <t xml:space="preserve">CAIXA D'AGUA / RESERVATORIO EM POLIETILENO, 1000 LITROS, COM TAMPA                                                                                                                                                                                                                                                                                                                                                                                                                                        </t>
  </si>
  <si>
    <t xml:space="preserve">458,69</t>
  </si>
  <si>
    <t xml:space="preserve">CAIXA D'AGUA / RESERVATORIO EM POLIETILENO, 1500 LITROS, COM TAMPA                                                                                                                                                                                                                                                                                                                                                                                                                                        </t>
  </si>
  <si>
    <t xml:space="preserve">1.058,74</t>
  </si>
  <si>
    <t xml:space="preserve">CAIXA D'AGUA / RESERVATORIO EM POLIETILENO, 2000 LITROS, COM TAMPA                                                                                                                                                                                                                                                                                                                                                                                                                                        </t>
  </si>
  <si>
    <t xml:space="preserve">1.200,97</t>
  </si>
  <si>
    <t xml:space="preserve">CAIXA D'AGUA / RESERVATORIO EM POLIETILENO, 3000 LITROS, COM TAMPA                                                                                                                                                                                                                                                                                                                                                                                                                                        </t>
  </si>
  <si>
    <t xml:space="preserve">2.070,40</t>
  </si>
  <si>
    <t xml:space="preserve">CAIXA D'AGUA / RESERVATORIO EM POLIETILENO, 500 LITROS, COM TAMPA                                                                                                                                                                                                                                                                                                                                                                                                                                         </t>
  </si>
  <si>
    <t xml:space="preserve">277,39</t>
  </si>
  <si>
    <t xml:space="preserve">CAIXA D'AGUA / RESERVATORIO EM POLIETILENO, 750 LITROS, COM TAMPA                                                                                                                                                                                                                                                                                                                                                                                                                                         </t>
  </si>
  <si>
    <t xml:space="preserve">429,07</t>
  </si>
  <si>
    <t xml:space="preserve">CAIXA DE ATERRAMENTO EM CONCRETO PRE-MOLDADO, DIAMETRO DE 0,30 M E ALTURA DE 0,35 M, SEM FUNDO E COM TAMPA                                                                                                                                                                                                                                                                                                                                                                                                </t>
  </si>
  <si>
    <t xml:space="preserve">116,58</t>
  </si>
  <si>
    <t xml:space="preserve">CAIXA DE CONCRETO ARMADO PRE-MOLDADO, COM FUNDO E SEM TAMPA, DIMENSOES DE 0,30 X 0,30 X 0,30 M                                                                                                                                                                                                                                                                                                                                                                                                            </t>
  </si>
  <si>
    <t xml:space="preserve">126,05</t>
  </si>
  <si>
    <t xml:space="preserve">CAIXA DE CONCRETO ARMADO PRE-MOLDADO, COM FUNDO E SEM TAMPA, DIMENSOES DE 0,40 X 0,40 X 0,40 M                                                                                                                                                                                                                                                                                                                                                                                                            </t>
  </si>
  <si>
    <t xml:space="preserve">231,09</t>
  </si>
  <si>
    <t xml:space="preserve">CAIXA DE CONCRETO ARMADO PRE-MOLDADO, COM FUNDO E SEM TAMPA, DIMENSOES DE 0,60 X 0,60 X 0,50 M                                                                                                                                                                                                                                                                                                                                                                                                            </t>
  </si>
  <si>
    <t xml:space="preserve">404,41</t>
  </si>
  <si>
    <t xml:space="preserve">CAIXA DE CONCRETO ARMADO PRE-MOLDADO, COM FUNDO E SEM TAMPA, DIMENSOES DE 0,80 X 0,80 X 0,50 M                                                                                                                                                                                                                                                                                                                                                                                                            </t>
  </si>
  <si>
    <t xml:space="preserve">733,19</t>
  </si>
  <si>
    <t xml:space="preserve">CAIXA DE CONCRETO ARMADO PRE-MOLDADO, COM FUNDO E SEM TAMPA, DIMENSOES DE 1,00 X 1,00 X 0,50 M                                                                                                                                                                                                                                                                                                                                                                                                            </t>
  </si>
  <si>
    <t xml:space="preserve">1.313,02</t>
  </si>
  <si>
    <t xml:space="preserve">CAIXA DE CONCRETO ARMADO PRE-MOLDADO, COM FUNDO E TAMPA, DIMENSOES DE 0,30 X 0,30 X 0,30 M                                                                                                                                                                                                                                                                                                                                                                                                                </t>
  </si>
  <si>
    <t xml:space="preserve">194,32</t>
  </si>
  <si>
    <t xml:space="preserve">CAIXA DE CONCRETO ARMADO PRE-MOLDADO, COM FUNDO E TAMPA, DIMENSOES DE 0,40 X 0,40 X 0,40 M                                                                                                                                                                                                                                                                                                                                                                                                                </t>
  </si>
  <si>
    <t xml:space="preserve">357,14</t>
  </si>
  <si>
    <t xml:space="preserve">CAIXA DE CONCRETO ARMADO PRE-MOLDADO, COM FUNDO E TAMPA, DIMENSOES DE 0,60 X 0,60 X 0,50 M                                                                                                                                                                                                                                                                                                                                                                                                                </t>
  </si>
  <si>
    <t xml:space="preserve">453,78</t>
  </si>
  <si>
    <t xml:space="preserve">CAIXA DE CONCRETO ARMADO PRE-MOLDADO, SEM FUNDO, QUADRADA, DIMENSOES DE 0,30 X 0,30 X 0,30 M                                                                                                                                                                                                                                                                                                                                                                                                              </t>
  </si>
  <si>
    <t xml:space="preserve">100,54</t>
  </si>
  <si>
    <t xml:space="preserve">CAIXA DE CONCRETO ARMADO PRE-MOLDADO, SEM FUNDO, QUADRADA, DIMENSOES DE 0,40 X 0,40 X 0,40 M                                                                                                                                                                                                                                                                                                                                                                                                              </t>
  </si>
  <si>
    <t xml:space="preserve">167,01</t>
  </si>
  <si>
    <t xml:space="preserve">CAIXA DE CONCRETO ARMADO PRE-MOLDADO, SEM FUNDO, QUADRADA, DIMENSOES DE 0,60 X 0,60 X 0,50 M                                                                                                                                                                                                                                                                                                                                                                                                              </t>
  </si>
  <si>
    <t xml:space="preserve">323,52</t>
  </si>
  <si>
    <t xml:space="preserve">CAIXA DE CONCRETO ARMADO PRE-MOLDADO, SEM FUNDO, QUADRADA, DIMENSOES DE 0,80 X 0,80 X 0,50 M                                                                                                                                                                                                                                                                                                                                                                                                              </t>
  </si>
  <si>
    <t xml:space="preserve">672,26</t>
  </si>
  <si>
    <t xml:space="preserve">CAIXA DE CONCRETO ARMADO PRE-MOLDADO, SEM FUNDO, QUADRADA, DIMENSOES DE 1,00 X 1,00 X 0,50 M                                                                                                                                                                                                                                                                                                                                                                                                              </t>
  </si>
  <si>
    <t xml:space="preserve">1.059,87</t>
  </si>
  <si>
    <t xml:space="preserve">CAIXA DE DERIVACAO PARA MEDIDOR DE ENERGIA, COM BARRAMENTO MONOFASICO, EM POLICARBONATO / TERMOPLASTICO - MODULO (PADRAO CONCESSIONARIA LOCAL)                                                                                                                                                                                                                                                                                                                                                            </t>
  </si>
  <si>
    <t xml:space="preserve">244,56</t>
  </si>
  <si>
    <t xml:space="preserve">CAIXA DE DERIVACAO PARA MEDIDOR DE ENERGIA, COM BARRAMENTO POLIFASICO, EM POLICARBONATO / TERMOPLASTICO - MODULO (PADRAO CONCESSIONARIA LOCAL)                                                                                                                                                                                                                                                                                                                                                            </t>
  </si>
  <si>
    <t xml:space="preserve">259,89</t>
  </si>
  <si>
    <t xml:space="preserve">CAIXA DE DESCARGA PLASTICA PARA BACIA / VASO SANITARIO DE EMBUTIR, COM ESPELHO ACIONADOR EM PLASTICO, CAPACIDADE 6 A 10 LITROS, (COMPLETA - ACESSORIOS INCLUSOS)                                                                                                                                                                                                                                                                                                                                          </t>
  </si>
  <si>
    <t xml:space="preserve">1.093,10</t>
  </si>
  <si>
    <t xml:space="preserve">CAIXA DE DESCARGA PLASTICA PARA BACIA / VASO SANITARIO, EXTERNA, CAPACIDADE 9 LITROS, PUXADOR FIO DE NYLON, NAO INCLUSO CANO, BOLSA, ENGATE                                                                                                                                                                                                                                                                                                                                                               </t>
  </si>
  <si>
    <t xml:space="preserve">49,45</t>
  </si>
  <si>
    <t xml:space="preserve">CAIXA DE GORDURA CILINDRICA EM CONCRETO SIMPLES, PRE-MOLDADA, COM DIAMETRO DE 40 CM E ALTURA DE 45 CM, COM TAMPA                                                                                                                                                                                                                                                                                                                                                                                          </t>
  </si>
  <si>
    <t xml:space="preserve">CAIXA DE GORDURA EM PVC, DIAMETRO MINIMO 300 MM, DIAMETRO DE SAIDA 100 MM, CAPACIDADE APROXIMADA 18 LITROS, COM TAMPA E CESTO                                                                                                                                                                                                                                                                                                                                                                             </t>
  </si>
  <si>
    <t xml:space="preserve">334,31</t>
  </si>
  <si>
    <t xml:space="preserve">CAIXA DE INCENDIO/ABRIGO PARA MANGUEIRA, DE EMBUTIR/INTERNA, COM 75 X 45 X 17 CM, EM CHAPA DE ACO, PORTA COM VENTILACAO, VISOR COM A INSCRICAO "INCENDIO", SUPORTE/CESTA INTERNA PARA A MANGUEIRA, PINTURA ELETROSTATICA VERMELHA                                                                                                                                                                                                                                                                         </t>
  </si>
  <si>
    <t xml:space="preserve">286,21</t>
  </si>
  <si>
    <t xml:space="preserve">CAIXA DE INCENDIO/ABRIGO PARA MANGUEIRA, DE EMBUTIR/INTERNA, COM 90 X 60 X 17 CM, EM CHAPA DE ACO, PORTA COM VENTILACAO, VISOR COM A INSCRICAO "INCENDIO", SUPORTE/CESTA INTERNA PARA A MANGUEIRA, PINTURA ELETROSTATICA VERMELHA                                                                                                                                                                                                                                                                         </t>
  </si>
  <si>
    <t xml:space="preserve">362,02</t>
  </si>
  <si>
    <t xml:space="preserve">CAIXA DE INCENDIO/ABRIGO PARA MANGUEIRA, DE SOBREPOR/EXTERNA, COM 75 X 45 X 17 CM, EM CHAPA DE ACO, PORTA COM VENTILACAO, VISOR COM A INSCRICAO "INCENDIO", SUPORTE/CESTA INTERNA PARA A MANGUEIRA, PINTURA ELETROSTATICA VERMELHA                                                                                                                                                                                                                                                                        </t>
  </si>
  <si>
    <t xml:space="preserve">299,84</t>
  </si>
  <si>
    <t xml:space="preserve">CAIXA DE INCENDIO/ABRIGO PARA MANGUEIRA, DE SOBREPOR/EXTERNA, COM 90 X 60 X 17 CM, EM CHAPA DE ACO, PORTA COM VENTILACAO, VISOR COM A INSCRICAO "INCENDIO", SUPORTE/CESTA INTERNA PARA A MANGUEIRA, PINTURA ELETROSTATICA VERMELHA                                                                                                                                                                                                                                                                        </t>
  </si>
  <si>
    <t xml:space="preserve">366,28</t>
  </si>
  <si>
    <t xml:space="preserve">CAIXA DE INSPECAO PARA ATERRAMENTO E PARA RAIOS, EM POLIPROPILENO, DIAMETRO = 300 MM X ALTURA = 400 MM                                                                                                                                                                                                                                                                                                                                                                                                    </t>
  </si>
  <si>
    <t xml:space="preserve">38,50</t>
  </si>
  <si>
    <t xml:space="preserve">CAIXA DE INSPECAO PARA ATERRAMENTO OU OUTRO USO, EM PVC, DN = 250 X 250 MM                                                                                                                                                                                                                                                                                                                                                                                                                                </t>
  </si>
  <si>
    <t xml:space="preserve">44,64</t>
  </si>
  <si>
    <t xml:space="preserve">CAIXA DE INSPECAO PARA ATERRAMENTO OU OUTRO USO, EM PVC, DN = 300 X *300* MM                                                                                                                                                                                                                                                                                                                                                                                                                              </t>
  </si>
  <si>
    <t xml:space="preserve">71,31</t>
  </si>
  <si>
    <t xml:space="preserve">CAIXA DE INSPECAO PARA ATERRAMENTO OU OUTRO USO, EM PVC, DN = 300 X 250 MM                                                                                                                                                                                                                                                                                                                                                                                                                                </t>
  </si>
  <si>
    <t xml:space="preserve">60,84</t>
  </si>
  <si>
    <t xml:space="preserve">CAIXA DE INSPECAO PARA ATERRAMENTO OU OUTRO USO, EM PVC, DN = 300 X 600 MM                                                                                                                                                                                                                                                                                                                                                                                                                                </t>
  </si>
  <si>
    <t xml:space="preserve">133,23</t>
  </si>
  <si>
    <t xml:space="preserve">CAIXA DE LUZ "3 X 3" EM ACO ESMALTADA                                                                                                                                                                                                                                                                                                                                                                                                                                                                     </t>
  </si>
  <si>
    <t xml:space="preserve">1,40</t>
  </si>
  <si>
    <t xml:space="preserve">CAIXA DE LUZ "4 X 2" EM ACO ESMALTADA                                                                                                                                                                                                                                                                                                                                                                                                                                                                     </t>
  </si>
  <si>
    <t xml:space="preserve">1,45</t>
  </si>
  <si>
    <t xml:space="preserve">CAIXA DE LUZ "4 X 4" EM ACO ESMALTADA                                                                                                                                                                                                                                                                                                                                                                                                                                                                     </t>
  </si>
  <si>
    <t xml:space="preserve">CAIXA DE PASSAGEM / DERIVACAO / LUZ, OCTOGONAL 4 X4, EM ACO ESMALTADA, COM FUNDO MOVEL SIMPLES (FMS)                                                                                                                                                                                                                                                                                                                                                                                                      </t>
  </si>
  <si>
    <t xml:space="preserve">CAIXA DE PASSAGEM ELETRICA DE PAREDE, DE EMBUTIR, EM PVC, COM TAMPA APARAFUSADA, DIMENSOES 120 X 120 X *75* MM                                                                                                                                                                                                                                                                                                                                                                                            </t>
  </si>
  <si>
    <t xml:space="preserve">33,00</t>
  </si>
  <si>
    <t xml:space="preserve">CAIXA DE PASSAGEM ELETRICA DE PAREDE, DE EMBUTIR, EM PVC, COM TAMPA APARAFUSADA, DIMENSOES 150 X 150 X *75* MM                                                                                                                                                                                                                                                                                                                                                                                            </t>
  </si>
  <si>
    <t xml:space="preserve">40,37</t>
  </si>
  <si>
    <t xml:space="preserve">CAIXA DE PASSAGEM ELETRICA DE PAREDE, DE EMBUTIR, EM PVC, COM TAMPA APARAFUSADA, DIMENSOES 200 X 200 X *90* MM                                                                                                                                                                                                                                                                                                                                                                                            </t>
  </si>
  <si>
    <t xml:space="preserve">66,38</t>
  </si>
  <si>
    <t xml:space="preserve">CAIXA DE PASSAGEM ELETRICA DE PAREDE, DE EMBUTIR, EM TERMOPLASTICO / PVC, COM TAMPA APARAFUSADA, DIMENSOES 400 X 400 X *120* MM                                                                                                                                                                                                                                                                                                                                                                           </t>
  </si>
  <si>
    <t xml:space="preserve">220,02</t>
  </si>
  <si>
    <t xml:space="preserve">CAIXA DE PASSAGEM ELETRICA DE PAREDE, DE SOBREPOR, EM PVC, COM TAMPA APARAFUSADA, DIMENSOES 300 X 300 X *100* MM                                                                                                                                                                                                                                                                                                                                                                                          </t>
  </si>
  <si>
    <t xml:space="preserve">133,79</t>
  </si>
  <si>
    <t xml:space="preserve">CAIXA DE PASSAGEM ELETRICA DE PAREDE, DE SOBREPOR, EM PVC, COM TAMPA APARAFUSADA, DIMENSOES, 400 X 400 X *120* MM                                                                                                                                                                                                                                                                                                                                                                                         </t>
  </si>
  <si>
    <t xml:space="preserve">197,00</t>
  </si>
  <si>
    <t xml:space="preserve">CAIXA DE PASSAGEM ELETRICA DE PAREDE, DE SOBREPOR, EM TERMOPLASTICO / PVC, COM TAMPA APARAFUSA, DIMENSOES 200 X 200 X *100* MM                                                                                                                                                                                                                                                                                                                                                                            </t>
  </si>
  <si>
    <t xml:space="preserve">74,53</t>
  </si>
  <si>
    <t xml:space="preserve">CAIXA DE PASSAGEM ELETRICA DE PAREDE, DE SOBREPOR, EM TERMOPLASTICO / PVC, COM TAMPA APARAFUSADA, DIMENSOES, 150 X 150 X *100* MM                                                                                                                                                                                                                                                                                                                                                                         </t>
  </si>
  <si>
    <t xml:space="preserve">44,15</t>
  </si>
  <si>
    <t xml:space="preserve">CAIXA DE PASSAGEM ELETRICA, PARA PISO, EM PVC, DIMENSOES DE 3/4" A 4"                                                                                                                                                                                                                                                                                                                                                                                                                                     </t>
  </si>
  <si>
    <t xml:space="preserve">522,31</t>
  </si>
  <si>
    <t xml:space="preserve">CAIXA DE PASSAGEM METALICA DE SOBREPOR COM TAMPA PARAFUSADA, DIMENSOES 20 X 20 X 10 CM                                                                                                                                                                                                                                                                                                                                                                                                                    </t>
  </si>
  <si>
    <t xml:space="preserve">29,41</t>
  </si>
  <si>
    <t xml:space="preserve">CAIXA DE PASSAGEM METALICA DE SOBREPOR COM TAMPA PARAFUSADA, DIMENSOES 30 X 30 X 10 CM                                                                                                                                                                                                                                                                                                                                                                                                                    </t>
  </si>
  <si>
    <t xml:space="preserve">57,82</t>
  </si>
  <si>
    <t xml:space="preserve">CAIXA DE PASSAGEM METALICA DE SOBREPOR COM TAMPA PARAFUSADA, DIMENSOES 40 X 40 X 15 CM                                                                                                                                                                                                                                                                                                                                                                                                                    </t>
  </si>
  <si>
    <t xml:space="preserve">92,93</t>
  </si>
  <si>
    <t xml:space="preserve">CAIXA DE PASSAGEM METALICA DE SOBREPOR COM TAMPA PARAFUSADA, DIMENSOES 50 X 50 X 15 CM                                                                                                                                                                                                                                                                                                                                                                                                                    </t>
  </si>
  <si>
    <t xml:space="preserve">139,00</t>
  </si>
  <si>
    <t xml:space="preserve">CAIXA DE PASSAGEM METALICA DE SOBREPOR COM TAMPA PARAFUSADA, DIMENSOES 60 X 60 X 20 CM                                                                                                                                                                                                                                                                                                                                                                                                                    </t>
  </si>
  <si>
    <t xml:space="preserve">185,51</t>
  </si>
  <si>
    <t xml:space="preserve">CAIXA DE PASSAGEM METALICA DE SOBREPOR COM TAMPA PARAFUSADA, DIMENSOES 70 X 70 X 20 CM                                                                                                                                                                                                                                                                                                                                                                                                                    </t>
  </si>
  <si>
    <t xml:space="preserve">224,20</t>
  </si>
  <si>
    <t xml:space="preserve">CAIXA DE PASSAGEM METALICA DE SOBREPOR COM TAMPA PARAFUSADA, DIMENSOES 80 X 80 X 20 CM                                                                                                                                                                                                                                                                                                                                                                                                                    </t>
  </si>
  <si>
    <t xml:space="preserve">284,16</t>
  </si>
  <si>
    <t xml:space="preserve">CAIXA DE PASSAGEM METALICA, DE SOBREPOR, COM TAMPA APARAFUSADA, DIMENSOES 15 X 15 X *10* CM                                                                                                                                                                                                                                                                                                                                                                                                               </t>
  </si>
  <si>
    <t xml:space="preserve">20,62</t>
  </si>
  <si>
    <t xml:space="preserve">CAIXA DE PASSAGEM METALICA, DE SOBREPOR, COM TAMPA APARAFUSADA, DIMENSOES 35 X 35 X *12* CM                                                                                                                                                                                                                                                                                                                                                                                                               </t>
  </si>
  <si>
    <t xml:space="preserve">67,73</t>
  </si>
  <si>
    <t xml:space="preserve">CAIXA DE PASSAGEM/ LUZ / TELEFONIA, DE EMBUTIR, EM CHAPA DE ACO GALVANIZADO, DIMENSOES 120 X 120 X *12* CM (PADRAO CONCESSIONARIA LOCAL)                                                                                                                                                                                                                                                                                                                                                                  </t>
  </si>
  <si>
    <t xml:space="preserve">618,91</t>
  </si>
  <si>
    <t xml:space="preserve">CAIXA DE PASSAGEM/ LUZ / TELEFONIA, DE EMBUTIR, EM CHAPA DE ACO GALVANIZADO, DIMENSOES 150 X 150 X 15 CM (PADRAO CONCESSIONARIA LOCAL)                                                                                                                                                                                                                                                                                                                                                                    </t>
  </si>
  <si>
    <t xml:space="preserve">1.302,33</t>
  </si>
  <si>
    <t xml:space="preserve">CAIXA DE PASSAGEM/ LUZ / TELEFONIA, DE EMBUTIR, EM CHAPA DE ACO GALVANIZADO, DIMENSOES 20 X 20 X *12* CM (PADRAO CONCESSIONARIA LOCAL)                                                                                                                                                                                                                                                                                                                                                                    </t>
  </si>
  <si>
    <t xml:space="preserve">56,07</t>
  </si>
  <si>
    <t xml:space="preserve">CAIXA DE PASSAGEM/ LUZ / TELEFONIA, DE EMBUTIR, EM CHAPA DE ACO GALVANIZADO, DIMENSOES 200 X 200 X 20 CM (PADRAO CONCESSIONARIA LOCAL)                                                                                                                                                                                                                                                                                                                                                                    </t>
  </si>
  <si>
    <t xml:space="preserve">2.543,91</t>
  </si>
  <si>
    <t xml:space="preserve">CAIXA DE PASSAGEM/ LUZ / TELEFONIA, DE EMBUTIR, EM CHAPA DE ACO GALVANIZADO, DIMENSOES 40 X 40 X *12* CM (PADRAO CONCESSIONARIA LOCAL)                                                                                                                                                                                                                                                                                                                                                                    </t>
  </si>
  <si>
    <t xml:space="preserve">124,19</t>
  </si>
  <si>
    <t xml:space="preserve">CAIXA DE PASSAGEM/ LUZ / TELEFONIA, DE EMBUTIR, EM CHAPA DE ACO GALVANIZADO, DIMENSOES 60 X 60 X *12* CM (PADRAO CONCESSIONARIA LOCAL)                                                                                                                                                                                                                                                                                                                                                                    </t>
  </si>
  <si>
    <t xml:space="preserve">205,80</t>
  </si>
  <si>
    <t xml:space="preserve">CAIXA DE PASSAGEM/ LUZ / TELEFONIA, DE EMBUTIR, EM CHAPA DE ACO GALVANIZADO, DIMENSOES 80 X 80 X *12* CM (PADRAO CONCESSIONARIA LOCAL)                                                                                                                                                                                                                                                                                                                                                                    </t>
  </si>
  <si>
    <t xml:space="preserve">307,66</t>
  </si>
  <si>
    <t xml:space="preserve">CAIXA DE PASSAGEM/ LUZ / TELEFONIA, DE SOBREPOR, EM CHAPA DE ACO GALVANIZADO, DIMENSOES 80 X 80 X *12* CM (PADRAO CONCESSIONARIA LOCAL)                                                                                                                                                                                                                                                                                                                                                                   </t>
  </si>
  <si>
    <t xml:space="preserve">385,38</t>
  </si>
  <si>
    <t xml:space="preserve">CAIXA DE PASSAGEM, EM PVC, DE 4" X 2", PARA ELETRODUTO FLEXIVEL CORRUGADO                                                                                                                                                                                                                                                                                                                                                                                                                                 </t>
  </si>
  <si>
    <t xml:space="preserve">CAIXA DE PASSAGEM, EM PVC, DE 4" X 4", PARA ELETRODUTO FLEXIVEL CORRUGADO                                                                                                                                                                                                                                                                                                                                                                                                                                 </t>
  </si>
  <si>
    <t xml:space="preserve">4,90</t>
  </si>
  <si>
    <t xml:space="preserve">CAIXA DE PROTECAO EXTERNA PARA MEDIDOR HOROSAZONAL, DE BAIXA TENSAO, COM MODULO, EM CHAPA DE ACO (PADRAO DA CONCESSIONARIA LOCAL)                                                                                                                                                                                                                                                                                                                                                                         </t>
  </si>
  <si>
    <t xml:space="preserve">2.420,38</t>
  </si>
  <si>
    <t xml:space="preserve">CAIXA DE PROTECAO PARA TRANSFORMADOR CORRENTE, EM CHAPA DE ACO 18 USG (PADRAO DA CONCESSIONARIA LOCAL)                                                                                                                                                                                                                                                                                                                                                                                                    </t>
  </si>
  <si>
    <t xml:space="preserve">774,46</t>
  </si>
  <si>
    <t xml:space="preserve">CAIXA INTERNA/EXTERNA DE MEDICAO PARA 1 MEDIDOR TRIFASICO, COM VISOR, EM CHAPA DE ACO 18 USG (PADRAO DA CONCESSIONARIA LOCAL)                                                                                                                                                                                                                                                                                                                                                                             </t>
  </si>
  <si>
    <t xml:space="preserve">245,44</t>
  </si>
  <si>
    <t xml:space="preserve">CAIXA INTERNA/EXTERNA DE MEDICAO PARA 4 MEDIDORES MONOFASICOS, COM VISOR, EM CHAPA DE ACO 18 USG (PADRAO DA CONCESSIONARIA LOCAL)                                                                                                                                                                                                                                                                                                                                                                         </t>
  </si>
  <si>
    <t xml:space="preserve">397,42</t>
  </si>
  <si>
    <t xml:space="preserve">CAIXA MODULAR PARA MEDIDOR DE ENERGIA AGRUPADA, EM POLICARBONATO / TERMOPLASTICO, COM SUPORTE PARA DISJUNTOR (PADRAO DA CONCESSIONARIA LOCAL)                                                                                                                                                                                                                                                                                                                                                             </t>
  </si>
  <si>
    <t xml:space="preserve">144,99</t>
  </si>
  <si>
    <t xml:space="preserve">CAIXA OCTOGONAL DE FUNDO MOVEL, EM PVC, DE 3" X 3", PARA ELETRODUTO FLEXIVEL CORRUGADO                                                                                                                                                                                                                                                                                                                                                                                                                    </t>
  </si>
  <si>
    <t xml:space="preserve">CAIXA OCTOGONAL DE FUNDO MOVEL, EM PVC, DE 4" X 4", PARA ELETRODUTO FLEXIVEL CORRUGADO                                                                                                                                                                                                                                                                                                                                                                                                                    </t>
  </si>
  <si>
    <t xml:space="preserve">6,37</t>
  </si>
  <si>
    <t xml:space="preserve">CAIXA PARA HIDROMETRO CONCRETO PRE MOLDADO, *0,24 M X 0,45 M X 0,30* M (L X C X A)                                                                                                                                                                                                                                                                                                                                                                                                                        </t>
  </si>
  <si>
    <t xml:space="preserve">128,15</t>
  </si>
  <si>
    <t xml:space="preserve">CAIXA PARA MEDICAO COLETIVA TIPO L, PADRAO BIFASICO OU TRIFASICO, PARA ATE 4 MEDIDORES, SEM BARRAMENTO E COM PORTAS INFERIOR E SUPERIOR                                                                                                                                                                                                                                                                                                                                                                   </t>
  </si>
  <si>
    <t xml:space="preserve">1.618,94</t>
  </si>
  <si>
    <t xml:space="preserve">CAIXA PARA MEDICAO COLETIVA TIPO M, PADRAO BIFASICO OU TRIFASICO, PARA ATE 8 MEDIDORES, SEM BARRAMENTO E COM PORTAS INFERIOR E SUPERIOR                                                                                                                                                                                                                                                                                                                                                                   </t>
  </si>
  <si>
    <t xml:space="preserve">2.716,05</t>
  </si>
  <si>
    <t xml:space="preserve">CAIXA PARA MEDICAO COLETIVA TIPO N, PADRAO BIFASICO OU TRIFASICO, PARA ATE 12 MEDIDORES, SEM BARRAMENTO E COM PORTAS INFERIOR E SUPERIOR                                                                                                                                                                                                                                                                                                                                                                  </t>
  </si>
  <si>
    <t xml:space="preserve">3.416,03</t>
  </si>
  <si>
    <t xml:space="preserve">CAIXA PARA MEDIDOR MONOFASICO, EM POLICARBONATO / TERMOPLASTICO, PARA ALOJAR 1 DISJUNTOR (PADRAO DA CONCESSIONARIA LOCAL)                                                                                                                                                                                                                                                                                                                                                                                 </t>
  </si>
  <si>
    <t xml:space="preserve">75,69</t>
  </si>
  <si>
    <t xml:space="preserve">CAIXA PARA MEDIDOR POLIFASICO, EM POLICARBONATO / TERMOPLASTICO, PARA ALOJAR 1 DISJUNTOR (PADRAO DA CONCESSIONARIA LOCAL)                                                                                                                                                                                                                                                                                                                                                                                 </t>
  </si>
  <si>
    <t xml:space="preserve">179,53</t>
  </si>
  <si>
    <t xml:space="preserve">CAIXA PRE-MOLDADA PARA BOCA DE LOBO, EM CONCRETO ARMADO, COM FCK DE 25 MPA, COM DIMENSOES 1,10 X 0,65 X 1,00 M (COMPRIMENTO X LARGURA X ALTURA)                                                                                                                                                                                                                                                                                                                                                           </t>
  </si>
  <si>
    <t xml:space="preserve">588,23</t>
  </si>
  <si>
    <t xml:space="preserve">CAIXA SIFONADA PVC, 100 X 100 X 50 MM, COM GRELHA REDONDA, BRANCA                                                                                                                                                                                                                                                                                                                                                                                                                                         </t>
  </si>
  <si>
    <t xml:space="preserve">21,16</t>
  </si>
  <si>
    <t xml:space="preserve">CAIXA SIFONADA PVC, 250 X 230 X 75 MM, COM TAMPA CEGA QUADRADA, BRANCA                                                                                                                                                                                                                                                                                                                                                                                                                                    </t>
  </si>
  <si>
    <t xml:space="preserve">89,02</t>
  </si>
  <si>
    <t xml:space="preserve">CAIXA SIFONADA, PVC, 150 X *185* X 75 MM, COM GRELHA QUADRADA, BRANCA                                                                                                                                                                                                                                                                                                                                                                                                                                     </t>
  </si>
  <si>
    <t xml:space="preserve">60,64</t>
  </si>
  <si>
    <t xml:space="preserve">CAIXA SIFONADA, PVC, 150 X 150 X 50 MM, COM GRELHA QUADRADA, BRANCA (NBR 5688)                                                                                                                                                                                                                                                                                                                                                                                                                            </t>
  </si>
  <si>
    <t xml:space="preserve">39,60</t>
  </si>
  <si>
    <t xml:space="preserve">CAIXA SIFONADA, PVC, 150 X 150 X 50 MM, COM GRELHA REDONDA, BRANCA                                                                                                                                                                                                                                                                                                                                                                                                                                        </t>
  </si>
  <si>
    <t xml:space="preserve">47,74</t>
  </si>
  <si>
    <t xml:space="preserve">CAL HIDRATADA CH-I PARA ARGAMASSAS                                                                                                                                                                                                                                                                                                                                                                                                                                                                        </t>
  </si>
  <si>
    <t xml:space="preserve">CAL HIDRATADA PARA PINTURA                                                                                                                                                                                                                                                                                                                                                                                                                                                                                </t>
  </si>
  <si>
    <t xml:space="preserve">1,85</t>
  </si>
  <si>
    <t xml:space="preserve">CAL VIRGEM COMUM PARA ARGAMASSAS (NBR 6453)                                                                                                                                                                                                                                                                                                                                                                                                                                                               </t>
  </si>
  <si>
    <t xml:space="preserve">0,94</t>
  </si>
  <si>
    <t xml:space="preserve">CALCARIO DOLOMITICO A (POSTO PEDREIRA/FORNECEDOR,  SEM FRETE)                                                                                                                                                                                                                                                                                                                                                                                                                                             </t>
  </si>
  <si>
    <t xml:space="preserve">0,19</t>
  </si>
  <si>
    <t xml:space="preserve">CALCETEIRO / RASTELEIRO (HORISTA)                                                                                                                                                                                                                                                                                                                                                                                                                                                                         </t>
  </si>
  <si>
    <t xml:space="preserve">13,43</t>
  </si>
  <si>
    <t xml:space="preserve">CALCETEIRO / RASTELEIRO (MENSALISTA)                                                                                                                                                                                                                                                                                                                                                                                                                                                                      </t>
  </si>
  <si>
    <t xml:space="preserve">2.371,53</t>
  </si>
  <si>
    <t xml:space="preserve">CALHA / PERFIL PLUVIAL DE PVC, DIAMETRO ENTRE *119 E 170* MM, COMPRIMENTO DE 3 M, PARA DRENAGEM PLUVIAL PREDIAL                                                                                                                                                                                                                                                                                                                                                                                           </t>
  </si>
  <si>
    <t xml:space="preserve">167,94</t>
  </si>
  <si>
    <t xml:space="preserve">CALHA MOLDURA AMERICANA DE CHAPA DE ACO GALVANIZADA NUM 26, CORTE 33 CM                                                                                                                                                                                                                                                                                                                                                                                                                                   </t>
  </si>
  <si>
    <t xml:space="preserve">26,40</t>
  </si>
  <si>
    <t xml:space="preserve">CALHA PARA AGUA FURTADA DE CHAPA DE ACO GALVANIZADA NUM 26, CORTE 40 CM                                                                                                                                                                                                                                                                                                                                                                                                                                   </t>
  </si>
  <si>
    <t xml:space="preserve">26,61</t>
  </si>
  <si>
    <t xml:space="preserve">CALHA PARA AGUA FURTADA DE CHAPA DE ACO GALVANIZADA NUM 26, CORTE 50 CM                                                                                                                                                                                                                                                                                                                                                                                                                                   </t>
  </si>
  <si>
    <t xml:space="preserve">31,45</t>
  </si>
  <si>
    <t xml:space="preserve">CALHA PLATIBANDA DE CHAPA DE ACO GALVANIZADA NUM 26, CORTE 45 CM                                                                                                                                                                                                                                                                                                                                                                                                                                          </t>
  </si>
  <si>
    <t xml:space="preserve">CALHA QUADRADA DE CHAPA DE ACO GALVANIZADA NUM 24, CORTE 100 CM                                                                                                                                                                                                                                                                                                                                                                                                                                           </t>
  </si>
  <si>
    <t xml:space="preserve">86,74</t>
  </si>
  <si>
    <t xml:space="preserve">CALHA QUADRADA DE CHAPA DE ACO GALVANIZADA NUM 24, CORTE 33 CM                                                                                                                                                                                                                                                                                                                                                                                                                                            </t>
  </si>
  <si>
    <t xml:space="preserve">34,04</t>
  </si>
  <si>
    <t xml:space="preserve">CALHA QUADRADA DE CHAPA DE ACO GALVANIZADA NUM 24, CORTE 50 CM                                                                                                                                                                                                                                                                                                                                                                                                                                            </t>
  </si>
  <si>
    <t xml:space="preserve">44,34</t>
  </si>
  <si>
    <t xml:space="preserve">CALHA QUADRADA DE CHAPA DE ACO GALVANIZADA NUM 26, CORTE 33 CM                                                                                                                                                                                                                                                                                                                                                                                                                                            </t>
  </si>
  <si>
    <t xml:space="preserve">CALHA QUADRADA DE CHAPA DE ACO GALVANIZADA NUM 28, CORTE 25 CM                                                                                                                                                                                                                                                                                                                                                                                                                                            </t>
  </si>
  <si>
    <t xml:space="preserve">17,02</t>
  </si>
  <si>
    <t xml:space="preserve">CALHA/CANALETA DE CONCRETO SIMPLES, TIPO MEIA CANA, DIAMETRO DE 20 CM, PARA AGUA PLUVIAL                                                                                                                                                                                                                                                                                                                                                                                                                  </t>
  </si>
  <si>
    <t xml:space="preserve">40,13</t>
  </si>
  <si>
    <t xml:space="preserve">CALHA/CANALETA DE CONCRETO SIMPLES, TIPO MEIA CANA, DIAMETRO DE 30 CM, PARA AGUA PLUVIAL                                                                                                                                                                                                                                                                                                                                                                                                                  </t>
  </si>
  <si>
    <t xml:space="preserve">49,04</t>
  </si>
  <si>
    <t xml:space="preserve">CALHA/CANALETA DE CONCRETO SIMPLES, TIPO MEIA CANA, DIAMETRO DE 40 CM, PARA AGUA PLUVIAL                                                                                                                                                                                                                                                                                                                                                                                                                  </t>
  </si>
  <si>
    <t xml:space="preserve">64,13</t>
  </si>
  <si>
    <t xml:space="preserve">CALHA/CANALETA DE CONCRETO SIMPLES, TIPO MEIA CANA, DIAMETRO DE 50 CM, PARA AGUA PLUVIAL                                                                                                                                                                                                                                                                                                                                                                                                                  </t>
  </si>
  <si>
    <t xml:space="preserve">104,05</t>
  </si>
  <si>
    <t xml:space="preserve">CALHA/CANALETA DE CONCRETO SIMPLES, TIPO MEIA CANA, DIAMETRO DE 60 CM, PARA AGUA PLUVIAL                                                                                                                                                                                                                                                                                                                                                                                                                  </t>
  </si>
  <si>
    <t xml:space="preserve">134,58</t>
  </si>
  <si>
    <t xml:space="preserve">CALHA/CANALETA DE CONCRETO SIMPLES, TIPO MEIA CANA, DIAMETRO DE 80 CM, PARA AGUA PLUVIAL                                                                                                                                                                                                                                                                                                                                                                                                                  </t>
  </si>
  <si>
    <t xml:space="preserve">251,51</t>
  </si>
  <si>
    <t xml:space="preserve">CAMADA SEPARADORA DE FILME DE POLIETILENO 20 A 25 MICRA                                                                                                                                                                                                                                                                                                                                                                                                                                                   </t>
  </si>
  <si>
    <t xml:space="preserve">CAMINHAO TOCO, PESO BRUTO TOTAL 10700 KG, CARGA UTIL MAXIMA 7400 KG, DISTANCIA ENTRE EIXOS 4,00 M, POTENCIA 175 CV (INCLUI CABINE E CHASSI, NAO INCLUI CARROCERIA)                                                                                                                                                                                                                                                                                                                                        </t>
  </si>
  <si>
    <t xml:space="preserve">452.301,60</t>
  </si>
  <si>
    <t xml:space="preserve">CAMINHAO TOCO, PESO BRUTO TOTAL 13200 KG, CARGA UTIL MAXIMA 9200 KG, DISTANCIA ENTRE EIXOS 3,31 M, POTENCIA 175 CV (INCLUI CABINE E CHASSI, NAO INCLUI CARROCERIA)                                                                                                                                                                                                                                                                                                                                        </t>
  </si>
  <si>
    <t xml:space="preserve">482.745,00</t>
  </si>
  <si>
    <t xml:space="preserve">CAMINHAO TOCO, PESO BRUTO TOTAL 14300 KG, CARGA UTIL MAXIMA 9480 KG, DISTANCIA ENTRE EIXOS 4,80 M, POTENCIA 185 CV (INCLUI CABINE E CHASSI, NAO INCLUI CARROCERIA)                                                                                                                                                                                                                                                                                                                                        </t>
  </si>
  <si>
    <t xml:space="preserve">499.097,45</t>
  </si>
  <si>
    <t xml:space="preserve">CAMINHAO TOCO, PESO BRUTO TOTAL 16000 KG, CARGA UTIL MAXIMA 10600 KG, DISTANCIA ENTRE EIXOS 4,80 M, POTENCIA 277 CV (INCLUI CABINE E CHASSI, NAO INCLUI CARROCERIA)                                                                                                                                                                                                                                                                                                                                       </t>
  </si>
  <si>
    <t xml:space="preserve">556.678,94</t>
  </si>
  <si>
    <t xml:space="preserve">CAMINHAO TOCO, PESO BRUTO TOTAL 16000 KG, CARGA UTIL MAXIMA 10830 KG, DISTANCIA ENTRE EIXOS 3,56 M, POTENCIA 226 CV (INCLUI CABINE E CHASSI, NAO INCLUI CARROCERIA)                                                                                                                                                                                                                                                                                                                                       </t>
  </si>
  <si>
    <t xml:space="preserve">526.235,54</t>
  </si>
  <si>
    <t xml:space="preserve">CAMINHAO TOCO, PESO BRUTO TOTAL 16000 KG, CARGA UTIL MAXIMA 11030 KG, DISTANCIA ENTRE EIXOS 5,41 M, POTENCIA 185 CV (INCLUI CABINE E CHASSI, NAO INCLUI CARROCERIA)                                                                                                                                                                                                                                                                                                                                       </t>
  </si>
  <si>
    <t xml:space="preserve">547.980,79</t>
  </si>
  <si>
    <t xml:space="preserve">CAMINHAO TOCO, PESO BRUTO TOTAL 8500 KG, CARGA UTIL MAXIMA 5600 KG, DISTANCIA ENTRE EIXOS 3,40 M, POTENCIA 167 CV (INCLUI CABINE E CHASSI, NAO INCLUI CARROCERIA)                                                                                                                                                                                                                                                                                                                                         </t>
  </si>
  <si>
    <t xml:space="preserve">433.165,78</t>
  </si>
  <si>
    <t xml:space="preserve">CAMINHAO TOCO, PESO BRUTO TOTAL 9600 KG, CARGA UTIL MAXIMA 6190 KG, DISTANCIA ENTRE EIXOS 3,70 M, POTENCIA 156 CV (INCLUI CABINE E CHASSI, NAO INCLUI CARROCERIA)                                                                                                                                                                                                                                                                                                                                         </t>
  </si>
  <si>
    <t xml:space="preserve">434.035,59</t>
  </si>
  <si>
    <t xml:space="preserve">CAMINHAO TRUCADO, PESO BRUTO TOTAL 23000 KG, CARGA UTIL MAXIMA 15285 KG, DISTANCIA ENTRE EIXOS 4,80 M, POTENCIA 326 CV (INCLUI CABINE E CHASSI, NAO INCLUI CARROCERIA)                                                                                                                                                                                                                                                                                                                                    </t>
  </si>
  <si>
    <t xml:space="preserve">690.629,76</t>
  </si>
  <si>
    <t xml:space="preserve">CAMINHAO TRUCADO, PESO BRUTO TOTAL 23000 KG, CARGA UTIL MAXIMA 15460 KG, DISTANCIA ENTRE EIXOS 4,80 M, POTENCIA 286 CV (INCLUI CABINE E CHASSI, NAO INCLUI CARROCERIA)                                                                                                                                                                                                                                                                                                                                    </t>
  </si>
  <si>
    <t xml:space="preserve">668.014,71</t>
  </si>
  <si>
    <t xml:space="preserve">CAMINHAO TRUCADO, PESO BRUTO TOTAL 23000 KG, CARGA UTIL MAXIMA 16360 KG, CABINE ESTENDIDA, DISTANCIA ENTRE EIXOS 3,56 M, POTENCIA 277 CV (INCLUI CABINE E CHASSI, NAO INCLUI CARROCERIA)                                                                                                                                                                                                                                                                                                                  </t>
  </si>
  <si>
    <t xml:space="preserve">713.244,87</t>
  </si>
  <si>
    <t xml:space="preserve">CAMINHAO TRUCADO, PESO BRUTO TOTAL 23000 KG, CARGA UTIL MAXIMA 16540 KG, DISTANCIA ENTRE EIXOS 4,80 M, POTENCIA 256 CV (INCLUI CABINE E CHASSI, NAO INCLUI CARROCERIA)                                                                                                                                                                                                                                                                                                                                    </t>
  </si>
  <si>
    <t xml:space="preserve">654.967,56</t>
  </si>
  <si>
    <t xml:space="preserve">CAMINHONETE COM MOTOR A DIESEL, POTENCIA *160* CV, CABINE DUPLA, 4X4                                                                                                                                                                                                                                                                                                                                                                                                                                      </t>
  </si>
  <si>
    <t xml:space="preserve">270.218,33</t>
  </si>
  <si>
    <t xml:space="preserve">CAMPAINHA ALTA POTENCIA 110V / 220V, DIAMETRO 150 MM                                                                                                                                                                                                                                                                                                                                                                                                                                                      </t>
  </si>
  <si>
    <t xml:space="preserve">131,24</t>
  </si>
  <si>
    <t xml:space="preserve">CAMPAINHA CIGARRA 127 V / 220 V (APENAS MODULO)                                                                                                                                                                                                                                                                                                                                                                                                                                                           </t>
  </si>
  <si>
    <t xml:space="preserve">17,83</t>
  </si>
  <si>
    <t xml:space="preserve">CAMPAINHA CIGARRA 127 V / 220 V, CONJUNTO MONTADO PARA EMBUTIR 4" X 2" (PLACA + SUPORTE + MODULO)                                                                                                                                                                                                                                                                                                                                                                                                         </t>
  </si>
  <si>
    <t xml:space="preserve">21,07</t>
  </si>
  <si>
    <t xml:space="preserve">CANALETA DE CONCRETO ESTRUTURAL 14 X 19 X 29 CM, FBK 14 MPA (NBR 6136)                                                                                                                                                                                                                                                                                                                                                                                                                                    </t>
  </si>
  <si>
    <t xml:space="preserve">CANALETA DE CONCRETO ESTRUTURAL 14 X 19 X 29 CM, FBK 4,5 MPA (NBR 6136)                                                                                                                                                                                                                                                                                                                                                                                                                                   </t>
  </si>
  <si>
    <t xml:space="preserve">4,89</t>
  </si>
  <si>
    <t xml:space="preserve">CANALETA DE CONCRETO ESTRUTURAL 14 X 19 X 39 CM, FBK 14 MPA (NBR 6136)                                                                                                                                                                                                                                                                                                                                                                                                                                    </t>
  </si>
  <si>
    <t xml:space="preserve">6,24</t>
  </si>
  <si>
    <t xml:space="preserve">CANALETA DE CONCRETO ESTRUTURAL 14 X 19 X 39 CM, FBK 4,5 MPA (NBR 6136)                                                                                                                                                                                                                                                                                                                                                                                                                                   </t>
  </si>
  <si>
    <t xml:space="preserve">4,92</t>
  </si>
  <si>
    <t xml:space="preserve">CANALETA DE CONCRETO 14 X 19 X 19 CM (CLASSE C - NBR 6136)                                                                                                                                                                                                                                                                                                                                                                                                                                                </t>
  </si>
  <si>
    <t xml:space="preserve">2,83</t>
  </si>
  <si>
    <t xml:space="preserve">CANALETA DE CONCRETO 19 X 19 X 19 CM (CLASSE C - NBR 6136)                                                                                                                                                                                                                                                                                                                                                                                                                                                </t>
  </si>
  <si>
    <t xml:space="preserve">3,39</t>
  </si>
  <si>
    <t xml:space="preserve">CANALETA DE CONCRETO 9 X 19 X 19 CM (CLASSE C - NBR 6136)                                                                                                                                                                                                                                                                                                                                                                                                                                                 </t>
  </si>
  <si>
    <t xml:space="preserve">1,91</t>
  </si>
  <si>
    <t xml:space="preserve">CANALETA ESTRUTURAL CERAMICA DE 14 X 19 X 19 CM (L X A X C) E 6,0 MPA                                                                                                                                                                                                                                                                                                                                                                                                                                     </t>
  </si>
  <si>
    <t xml:space="preserve">1,83</t>
  </si>
  <si>
    <t xml:space="preserve">CANALETA ESTRUTURAL CERAMICA DE 14 X 19 X 29 CM (L X A X C) E 6,0 MPA                                                                                                                                                                                                                                                                                                                                                                                                                                     </t>
  </si>
  <si>
    <t xml:space="preserve">2,47</t>
  </si>
  <si>
    <t xml:space="preserve">CANALETA ESTRUTURAL CERAMICA DE 14 X 19 X 39 CM (L X A X C) E 6,0 MPA                                                                                                                                                                                                                                                                                                                                                                                                                                     </t>
  </si>
  <si>
    <t xml:space="preserve">3,28</t>
  </si>
  <si>
    <t xml:space="preserve">CANOPLA ACABAMENTO CROMADO PARA INSTALACAO DE SPRINKLER, SOB FORRO, 15 MM                                                                                                                                                                                                                                                                                                                                                                                                                                 </t>
  </si>
  <si>
    <t xml:space="preserve">CANTONEIRA (ABAS IGUAIS) EM ACO CARBONO, 25,4 MM X 3,17 MM (L X E), 1,27KG/M                                                                                                                                                                                                                                                                                                                                                                                                                              </t>
  </si>
  <si>
    <t xml:space="preserve">9,47</t>
  </si>
  <si>
    <t xml:space="preserve">CANTONEIRA (ABAS IGUAIS) EM ACO CARBONO, 38,1 MM X 3,17 MM (L X E), 3,48 KG/M                                                                                                                                                                                                                                                                                                                                                                                                                             </t>
  </si>
  <si>
    <t xml:space="preserve">24,90</t>
  </si>
  <si>
    <t xml:space="preserve">CANTONEIRA (ABAS IGUAIS) EM ACO CARBONO, 50,8 MM X 9,53 MM (L X E), 6,99 KG/M                                                                                                                                                                                                                                                                                                                                                                                                                             </t>
  </si>
  <si>
    <t xml:space="preserve">52,48</t>
  </si>
  <si>
    <t xml:space="preserve">CANTONEIRA ACO ABAS IGUAIS (QUALQUER BITOLA), ESPESSURA ENTRE 1/8" E 1/4"                                                                                                                                                                                                                                                                                                                                                                                                                                 </t>
  </si>
  <si>
    <t xml:space="preserve">7,07</t>
  </si>
  <si>
    <t xml:space="preserve">CANTONEIRA EM ALUMINIO, ABAS IGUAIS, LARGURA DE 25,40 MM (1"), ESPESSURA DE 3,17 MM (1/8") E PESO LINEAR DE APROXIMADAMENTE 0,408 KG/M                                                                                                                                                                                                                                                                                                                                                                    </t>
  </si>
  <si>
    <t xml:space="preserve">49,97</t>
  </si>
  <si>
    <t xml:space="preserve">CANTONEIRA EM ALUMINIO, ABAS IGUAIS, LARGURA DE 25,40 MM (1"), ESPESSURA DE 4,76 MM (3/16") E PESO LINEAR DE APROXIMADAMENTEO 0,593 KG/M                                                                                                                                                                                                                                                                                                                                                                  </t>
  </si>
  <si>
    <t xml:space="preserve">29,38</t>
  </si>
  <si>
    <t xml:space="preserve">CANTONEIRA EM ALUMINIO, ABAS IGUAIS, LARGURA DE 31,75 MM (1 1/4"), ESPESSURA DE 4,76 MM (3/16") E PESO LINEAR DE APROXIMADAMENTE 0,755 KG/M                                                                                                                                                                                                                                                                                                                                                               </t>
  </si>
  <si>
    <t xml:space="preserve">46,47</t>
  </si>
  <si>
    <t xml:space="preserve">CANTONEIRA EM ALUMINIO, ABAS IGUAIS, LARGURA DE 38,10 MM (1 1/2"), ESPESSURA DE 4,76 MM (3/16") E PESO LINEAR DE APROXIMADAMENTE 0,915 KG/M                                                                                                                                                                                                                                                                                                                                                               </t>
  </si>
  <si>
    <t xml:space="preserve">46,63</t>
  </si>
  <si>
    <t xml:space="preserve">CANTONEIRA EM ALUMINIO, ABAS IGUAIS, LARGURA DE 50,80 MM (2"), ESPESSURA DE 3,17 MM (1/8") E PESO LINEAR DE APROXIMADAMENTE 0,842 KG/M                                                                                                                                                                                                                                                                                                                                                                    </t>
  </si>
  <si>
    <t xml:space="preserve">49,63</t>
  </si>
  <si>
    <t xml:space="preserve">CANTONEIRA EM ALUMINIO, ABAS IGUAIS, LARGURA DE 50,80 MM (2"), ESPESSURA DE 6,35 MM (1/4") E PESO LINEAR DE APROXIMADAMENTE 1,630 KG/M                                                                                                                                                                                                                                                                                                                                                                    </t>
  </si>
  <si>
    <t xml:space="preserve">78,55</t>
  </si>
  <si>
    <t xml:space="preserve">CAP OU TAMPAO DE FERRO GALVANIZADO, COM ROSCA BSP, DE 1 1/2"                                                                                                                                                                                                                                                                                                                                                                                                                                              </t>
  </si>
  <si>
    <t xml:space="preserve">20,67</t>
  </si>
  <si>
    <t xml:space="preserve">CAP OU TAMPAO DE FERRO GALVANIZADO, COM ROSCA BSP, DE 1 1/4"                                                                                                                                                                                                                                                                                                                                                                                                                                              </t>
  </si>
  <si>
    <t xml:space="preserve">16,74</t>
  </si>
  <si>
    <t xml:space="preserve">CAP OU TAMPAO DE FERRO GALVANIZADO, COM ROSCA BSP, DE 1/2"                                                                                                                                                                                                                                                                                                                                                                                                                                                </t>
  </si>
  <si>
    <t xml:space="preserve">5,82</t>
  </si>
  <si>
    <t xml:space="preserve">CAP OU TAMPAO DE FERRO GALVANIZADO, COM ROSCA BSP, DE 1/4"                                                                                                                                                                                                                                                                                                                                                                                                                                                </t>
  </si>
  <si>
    <t xml:space="preserve">CAP OU TAMPAO DE FERRO GALVANIZADO, COM ROSCA BSP, DE 1"                                                                                                                                                                                                                                                                                                                                                                                                                                                  </t>
  </si>
  <si>
    <t xml:space="preserve">10,97</t>
  </si>
  <si>
    <t xml:space="preserve">CAP OU TAMPAO DE FERRO GALVANIZADO, COM ROSCA BSP, DE 2 1/2"                                                                                                                                                                                                                                                                                                                                                                                                                                              </t>
  </si>
  <si>
    <t xml:space="preserve">53,85</t>
  </si>
  <si>
    <t xml:space="preserve">CAP OU TAMPAO DE FERRO GALVANIZADO, COM ROSCA BSP, DE 2"                                                                                                                                                                                                                                                                                                                                                                                                                                                  </t>
  </si>
  <si>
    <t xml:space="preserve">29,86</t>
  </si>
  <si>
    <t xml:space="preserve">CAP OU TAMPAO DE FERRO GALVANIZADO, COM ROSCA BSP, DE 3/4"                                                                                                                                                                                                                                                                                                                                                                                                                                                </t>
  </si>
  <si>
    <t xml:space="preserve">7,52</t>
  </si>
  <si>
    <t xml:space="preserve">CAP OU TAMPAO DE FERRO GALVANIZADO, COM ROSCA BSP, DE 3/8"                                                                                                                                                                                                                                                                                                                                                                                                                                                </t>
  </si>
  <si>
    <t xml:space="preserve">CAP OU TAMPAO DE FERRO GALVANIZADO, COM ROSCA BSP, DE 3"                                                                                                                                                                                                                                                                                                                                                                                                                                                  </t>
  </si>
  <si>
    <t xml:space="preserve">76,77</t>
  </si>
  <si>
    <t xml:space="preserve">CAP OU TAMPAO DE FERRO GALVANIZADO, COM ROSCA BSP, DE 4"                                                                                                                                                                                                                                                                                                                                                                                                                                                  </t>
  </si>
  <si>
    <t xml:space="preserve">128,41</t>
  </si>
  <si>
    <t xml:space="preserve">CAP PPR DN 20 MM, PARA AGUA QUENTE PREDIAL                                                                                                                                                                                                                                                                                                                                                                                                                                                                </t>
  </si>
  <si>
    <t xml:space="preserve">2,21</t>
  </si>
  <si>
    <t xml:space="preserve">CAP PPR DN 25 MM, PARA AGUA QUENTE PREDIAL                                                                                                                                                                                                                                                                                                                                                                                                                                                                </t>
  </si>
  <si>
    <t xml:space="preserve">CAP PVC, ROSCAVEL, 1/2", PARA AGUA FRIA PREDIAL                                                                                                                                                                                                                                                                                                                                                                                                                                                           </t>
  </si>
  <si>
    <t xml:space="preserve">CAP PVC, ROSCAVEL, 1", PARA AGUA FRIA PREDIAL                                                                                                                                                                                                                                                                                                                                                                                                                                                             </t>
  </si>
  <si>
    <t xml:space="preserve">4,70</t>
  </si>
  <si>
    <t xml:space="preserve">CAP PVC, ROSCAVEL, 3/4", PARA AGUA FRIA PREDIAL                                                                                                                                                                                                                                                                                                                                                                                                                                                           </t>
  </si>
  <si>
    <t xml:space="preserve">2,17</t>
  </si>
  <si>
    <t xml:space="preserve">CAP PVC, SERIE R, DN 100 MM, PARA ESGOTO PREDIAL                                                                                                                                                                                                                                                                                                                                                                                                                                                          </t>
  </si>
  <si>
    <t xml:space="preserve">CAP PVC, SERIE R, DN 150 MM, PARA ESGOTO PREDIAL                                                                                                                                                                                                                                                                                                                                                                                                                                                          </t>
  </si>
  <si>
    <t xml:space="preserve">63,34</t>
  </si>
  <si>
    <t xml:space="preserve">CAP PVC, SERIE R, DN 75 MM, PARA ESGOTO PREDIAL                                                                                                                                                                                                                                                                                                                                                                                                                                                           </t>
  </si>
  <si>
    <t xml:space="preserve">10,69</t>
  </si>
  <si>
    <t xml:space="preserve">CAP PVC, SOLDAVEL, DN 100 MM, SERIE NORMAL, PARA ESGOTO PREDIAL                                                                                                                                                                                                                                                                                                                                                                                                                                           </t>
  </si>
  <si>
    <t xml:space="preserve">9,71</t>
  </si>
  <si>
    <t xml:space="preserve">CAP PVC, SOLDAVEL, DN 50 MM, SERIE NORMAL, PARA ESGOTO PREDIAL                                                                                                                                                                                                                                                                                                                                                                                                                                            </t>
  </si>
  <si>
    <t xml:space="preserve">4,50</t>
  </si>
  <si>
    <t xml:space="preserve">CAP PVC, SOLDAVEL, DN 75 MM, SERIE NORMAL, PARA ESGOTO PREDIAL                                                                                                                                                                                                                                                                                                                                                                                                                                            </t>
  </si>
  <si>
    <t xml:space="preserve">8,09</t>
  </si>
  <si>
    <t xml:space="preserve">CAP PVC, SOLDAVEL, 20 MM, PARA AGUA FRIA PREDIAL                                                                                                                                                                                                                                                                                                                                                                                                                                                          </t>
  </si>
  <si>
    <t xml:space="preserve">CAP PVC, SOLDAVEL, 25 MM, PARA AGUA FRIA PREDIAL                                                                                                                                                                                                                                                                                                                                                                                                                                                          </t>
  </si>
  <si>
    <t xml:space="preserve">CAP PVC, SOLDAVEL, 32 MM, PARA AGUA FRIA PREDIAL                                                                                                                                                                                                                                                                                                                                                                                                                                                          </t>
  </si>
  <si>
    <t xml:space="preserve">1,93</t>
  </si>
  <si>
    <t xml:space="preserve">CAP PVC, SOLDAVEL, 40 MM, PARA AGUA FRIA PREDIAL                                                                                                                                                                                                                                                                                                                                                                                                                                                          </t>
  </si>
  <si>
    <t xml:space="preserve">3,72</t>
  </si>
  <si>
    <t xml:space="preserve">CAP PVC, SOLDAVEL, 50 MM, PARA AGUA FRIA PREDIAL                                                                                                                                                                                                                                                                                                                                                                                                                                                          </t>
  </si>
  <si>
    <t xml:space="preserve">6,71</t>
  </si>
  <si>
    <t xml:space="preserve">CAP PVC, SOLDAVEL, 60 MM, PARA AGUA FRIA PREDIAL                                                                                                                                                                                                                                                                                                                                                                                                                                                          </t>
  </si>
  <si>
    <t xml:space="preserve">11,30</t>
  </si>
  <si>
    <t xml:space="preserve">CAP PVC, SOLDAVEL, 75 MM, PARA AGUA FRIA PREDIAL                                                                                                                                                                                                                                                                                                                                                                                                                                                          </t>
  </si>
  <si>
    <t xml:space="preserve">19,77</t>
  </si>
  <si>
    <t xml:space="preserve">CAP, PVC PBA, JE, DN 100 / DE 110 MM, PARA REDE DE AGUA (NBR 10351)                                                                                                                                                                                                                                                                                                                                                                                                                                       </t>
  </si>
  <si>
    <t xml:space="preserve">26,36</t>
  </si>
  <si>
    <t xml:space="preserve">CAP, PVC PBA, JE, DN 50 / DE 60 MM, PARA REDE DE AGUA (NBR 10351)                                                                                                                                                                                                                                                                                                                                                                                                                                         </t>
  </si>
  <si>
    <t xml:space="preserve">6,61</t>
  </si>
  <si>
    <t xml:space="preserve">CAP, PVC PBA, JE, DN 75 / DE 85 MM, PARA REDE DE AGUA (NBR 10351)                                                                                                                                                                                                                                                                                                                                                                                                                                         </t>
  </si>
  <si>
    <t xml:space="preserve">CAP, PVC, JE, OCRE, DN 150 MM (CONEXAO PARA TUBO COLETOR DE ESGOTO)                                                                                                                                                                                                                                                                                                                                                                                                                                       </t>
  </si>
  <si>
    <t xml:space="preserve">65,64</t>
  </si>
  <si>
    <t xml:space="preserve">CAP, PVC, JE, OCRE, DN 200 MM (CONEXAO PARA TUBO COLETOR DE ESGOTO)                                                                                                                                                                                                                                                                                                                                                                                                                                       </t>
  </si>
  <si>
    <t xml:space="preserve">72,30</t>
  </si>
  <si>
    <t xml:space="preserve">CAPA PARA CHUVA EM PVC COM FORRO DE POLIESTER, COM CAPUZ (AMARELA OU AZUL)                                                                                                                                                                                                                                                                                                                                                                                                                                </t>
  </si>
  <si>
    <t xml:space="preserve">17,55</t>
  </si>
  <si>
    <t xml:space="preserve">CAPACETE DE SEGURANCA ABA FRONTAL COM SUSPENSAO DE POLIETILENO, SEM JUGULAR (CLASSE B)                                                                                                                                                                                                                                                                                                                                                                                                                    </t>
  </si>
  <si>
    <t xml:space="preserve">13,50</t>
  </si>
  <si>
    <t xml:space="preserve">CAPACITOR TRIFASICO, POTENCIA 2,5 KVAR, TENSAO 220 V, FORNECIDO COM CAPA PROTETORA, RESISTOR INTERNO A UNIDADE CAPACITIVA                                                                                                                                                                                                                                                                                                                                                                                 </t>
  </si>
  <si>
    <t xml:space="preserve">217,33</t>
  </si>
  <si>
    <t xml:space="preserve">CAPACITOR TRIFASICO, POTENCIA 5 KVAR, TENSAO 220 V, FORNECIDO COM CAPA PROTETORA, RESISTOR INTERNO A UNIDADE CAPACITIVA                                                                                                                                                                                                                                                                                                                                                                                   </t>
  </si>
  <si>
    <t xml:space="preserve">369,26</t>
  </si>
  <si>
    <t xml:space="preserve">CAPIM BRAQUIARIA DECUMBENS/ BRAQUIARINHA, VC *70*% MINIMO                                                                                                                                                                                                                                                                                                                                                                                                                                                 </t>
  </si>
  <si>
    <t xml:space="preserve">49,28</t>
  </si>
  <si>
    <t xml:space="preserve">CAPTOR FRANKLIN (4 PONTAS), EM LATAO CROMADO, H = 300 MM, DUAS DESCIDAS                                                                                                                                                                                                                                                                                                                                                                                                                                   </t>
  </si>
  <si>
    <t xml:space="preserve">75,14</t>
  </si>
  <si>
    <t xml:space="preserve">CAPTOR FRANKLIN (4 PONTAS), EM LATAO CROMADO, H = 300 MM, UMA DESCIDA                                                                                                                                                                                                                                                                                                                                                                                                                                     </t>
  </si>
  <si>
    <t xml:space="preserve">68,12</t>
  </si>
  <si>
    <t xml:space="preserve">CAPTOR FRANKLIN (4 PONTAS), EM LATAO CROMADO, H = 350 MM, DUAS DESCIDAS                                                                                                                                                                                                                                                                                                                                                                                                                                   </t>
  </si>
  <si>
    <t xml:space="preserve">131,76</t>
  </si>
  <si>
    <t xml:space="preserve">CAPTOR FRANKLIN (4 PONTAS), EM LATAO CROMADO, H=350 MM, UMA DESCIDA                                                                                                                                                                                                                                                                                                                                                                                                                                       </t>
  </si>
  <si>
    <t xml:space="preserve">118,56</t>
  </si>
  <si>
    <t xml:space="preserve">CARENAGEM /TAMPA, EM PLASTICO, COR BRANCA, UTILIZADO EM KIT CHASSI METALICO PARA INSTAL. HIDRAULICA DE CUBA SIMPLES SEM MAQUINA DE LAVAR ROUPA, *355* X *670* MM (L X H) (COM FUROS E DEMAIS ENCAIXES)                                                                                                                                                                                                                                                                                                    </t>
  </si>
  <si>
    <t xml:space="preserve">34,32</t>
  </si>
  <si>
    <t xml:space="preserve">CARENAGEM /TAMPA, EM PLASTICO, COR BRANCA, UTILIZADO EM KIT CHASSI METALICO PARA INSTAL. HIDRAULICA DE TANQUE COM MAQUINA DE LAVAR ROUPA, *360* X *470* MM (L X H) (COM FUROS E DEMAIS ENCAIXES)                                                                                                                                                                                                                                                                                                          </t>
  </si>
  <si>
    <t xml:space="preserve">CARPETE DE NYLON EM MANTA PARA TRAFEGO COMERCIAL PESADO, E = 6 A 7 MM (INSTALADO)                                                                                                                                                                                                                                                                                                                                                                                                                         </t>
  </si>
  <si>
    <t xml:space="preserve">165,02</t>
  </si>
  <si>
    <t xml:space="preserve">CARPETE DE NYLON EM MANTA PARA TRAFEGO COMERCIAL PESADO, E = 9 A 10 MM (INSTALADO)                                                                                                                                                                                                                                                                                                                                                                                                                        </t>
  </si>
  <si>
    <t xml:space="preserve">202,73</t>
  </si>
  <si>
    <t xml:space="preserve">CARPETE DE NYLON EM PLACAS 50 X 50 CM PARA TRAFEGO COMERCIAL PESADO, E = 6,5 MM (INSTALADO)                                                                                                                                                                                                                                                                                                                                                                                                               </t>
  </si>
  <si>
    <t xml:space="preserve">207,02</t>
  </si>
  <si>
    <t xml:space="preserve">CARPETE DE POLIESTER EM MANTA PARA TRAFEGO COMERCIAL PESADO, E = 4 A 5 MM (INSTALADO)                                                                                                                                                                                                                                                                                                                                                                                                                     </t>
  </si>
  <si>
    <t xml:space="preserve">63,88</t>
  </si>
  <si>
    <t xml:space="preserve">CARPETE DE POLIPROPILENO EM MANTA PARA TRAFEGO COMERCIAL MEDIO, E = 5 A 6 MM (INSTALADO)                                                                                                                                                                                                                                                                                                                                                                                                                  </t>
  </si>
  <si>
    <t xml:space="preserve">108,76</t>
  </si>
  <si>
    <t xml:space="preserve">CARPINTEIRO AUXILIAR (HORISTA)                                                                                                                                                                                                                                                                                                                                                                                                                                                                            </t>
  </si>
  <si>
    <t xml:space="preserve">CARPINTEIRO AUXILIAR (MENSALISTA)                                                                                                                                                                                                                                                                                                                                                                                                                                                                         </t>
  </si>
  <si>
    <t xml:space="preserve">CARPINTEIRO DE ESQUADRIAS (HORISTA)                                                                                                                                                                                                                                                                                                                                                                                                                                                                       </t>
  </si>
  <si>
    <t xml:space="preserve">21,81</t>
  </si>
  <si>
    <t xml:space="preserve">CARPINTEIRO DE ESQUADRIAS (MENSALISTA)                                                                                                                                                                                                                                                                                                                                                                                                                                                                    </t>
  </si>
  <si>
    <t xml:space="preserve">3.850,53</t>
  </si>
  <si>
    <t xml:space="preserve">CARPINTEIRO DE FORMAS OU OFICIAL (HORISTA)                                                                                                                                                                                                                                                                                                                                                                                                                                                                </t>
  </si>
  <si>
    <t xml:space="preserve">CARPINTEIRO DE FORMAS OU OFICIAL (MENSALISTA)                                                                                                                                                                                                                                                                                                                                                                                                                                                             </t>
  </si>
  <si>
    <t xml:space="preserve">CARRANCA PARA JANELA VENEZIANA DE ABRIR, EM LATAO CROMADO, SIMPLES, PARA APARAFUSAR NA PAREDE                                                                                                                                                                                                                                                                                                                                                                                                             </t>
  </si>
  <si>
    <t xml:space="preserve">20,02</t>
  </si>
  <si>
    <t xml:space="preserve">CARRINHO COM 2 PNEUS PARA TRANSPORTAR TUBO CONCRETO, ALTURA ATE 1,0 M E DIAMETRO ATE 1000MM, COM ESTRUTURA EM PERFIL OU TUBO METALICO                                                                                                                                                                                                                                                                                                                                                                     </t>
  </si>
  <si>
    <t xml:space="preserve">2.650,84</t>
  </si>
  <si>
    <t xml:space="preserve">CARRINHO DE MAO DE ACO CAPACIDADE 50 A 60 L, PNEU COM CAMARA                                                                                                                                                                                                                                                                                                                                                                                                                                              </t>
  </si>
  <si>
    <t xml:space="preserve">229,34</t>
  </si>
  <si>
    <t xml:space="preserve">CARROCERIA FIXA ABERTA DE MADEIRA PARA TRANSPORTE GERAL DE CARGA SECA DIMENSOES APROXIMADAS 2,25 X 4,10 X 0,50 M (INCLUI MONTAGEM, NAO INCLUI CAMINHAO)                                                                                                                                                                                                                                                                                                                                                   </t>
  </si>
  <si>
    <t xml:space="preserve">21.400,00</t>
  </si>
  <si>
    <t xml:space="preserve">CARROCERIA FIXA ABERTA DE MADEIRA PARA TRANSPORTE GERAL DE CARGA SECA DIMENSOES APROXIMADAS 2,5 X 5,5 X 0,50 M (INCLUI MONTAGEM, NAO INCLUI CAMINHAO)                                                                                                                                                                                                                                                                                                                                                     </t>
  </si>
  <si>
    <t xml:space="preserve">29.032,16</t>
  </si>
  <si>
    <t xml:space="preserve">CARROCERIA FIXA ABERTA DE MADEIRA PARA TRANSPORTE GERAL DE CARGA SECA DIMENSOES APROXIMADAS 2,5 X 6,00 X 0,50 M (INCLUI MONTAGEM, NAO INCLUI CAMINHAO)                                                                                                                                                                                                                                                                                                                                                    </t>
  </si>
  <si>
    <t xml:space="preserve">31.426,57</t>
  </si>
  <si>
    <t xml:space="preserve">CARROCERIA FIXA ABERTA DE MADEIRA PARA TRANSPORTE GERAL DE CARGA SECA DIMENSOES APROXIMADAS 2,5 X 6,5 X 0,50 M (INCLUI MONTAGEM, NAO INCLUI CAMINHAO)                                                                                                                                                                                                                                                                                                                                                     </t>
  </si>
  <si>
    <t xml:space="preserve">33.820,97</t>
  </si>
  <si>
    <t xml:space="preserve">CARROCERIA FIXA ABERTA DE MADEIRA PARA TRANSPORTE GERAL DE CARGA SECA DIMENSOES APROXIMADAS 2,5 X 7,00 X 0,50 M (INCLUI MONTAGEM, NAO INCLUI CAMINHAO)                                                                                                                                                                                                                                                                                                                                                    </t>
  </si>
  <si>
    <t xml:space="preserve">36.215,38</t>
  </si>
  <si>
    <t xml:space="preserve">CARROCERIA FIXA ABERTA DE MADEIRA PARA TRANSPORTE GERAL DE CARGA SECA DIMENSOES APROXIMADAS 2,5 X 7,5 X 0,50 M (INCLUI MONTAGEM, NAO INCLUI CAMINHAO)                                                                                                                                                                                                                                                                                                                                                     </t>
  </si>
  <si>
    <t xml:space="preserve">41.303,49</t>
  </si>
  <si>
    <t xml:space="preserve">CAVALETE PARA TALHA COM ESTRUTURA EM TUBO METALICO ALTURA MINIMA 3,2 M EQUIPADO COM RODAS DE BORRACHA PARA MOVIMENTACAO DE TUBOS DE CONCRETO NA CENTRAL DE PREMOLDADOS COM CAPACIDADE DE CARGA DE 3 TONELADAS                                                                                                                                                                                                                                                                                             </t>
  </si>
  <si>
    <t xml:space="preserve">6.730,43</t>
  </si>
  <si>
    <t xml:space="preserve">CAVALO MECANICO TRACAO 4X2, PESO BRUTO TOTAL COMBINADO 49000 KG, CAPACIDADE MAXIMA DE TRACAO *66000* KG, POTENCIA *360* CV (INCLUI CABINE E CHASSI, NAO INCLUI SEMIRREBOQUE)                                                                                                                                                                                                                                                                                                                              </t>
  </si>
  <si>
    <t xml:space="preserve">836.030,82</t>
  </si>
  <si>
    <t xml:space="preserve">CAVALO MECANICO TRACAO 4X2, PESO BRUTO TOTAL 16000 KG, CAPACIDADE MAXIMA DE TRACAO *36000* KG, DISTANCIA ENTRE EIXOS *3,56* M, POTENCIA *286* CV (INCLUI CABINE E CHASSI, NAO INCLUI SEMIRREBOQUE)                                                                                                                                                                                                                                                                                                        </t>
  </si>
  <si>
    <t xml:space="preserve">717.012,69</t>
  </si>
  <si>
    <t xml:space="preserve">CAVALO MECANICO TRACAO 4X2, PESO BRUTO TOTAL 16000 KG, CAPACIDADE MAXIMA DE TRACAO *45000* KG, DISTANCIA ENTRE EIXOS *3,56* M, POTENCIA *330* CV (INCLUI CABINE E CHASSI, NAO INCLUI SEMIRREBOQUE)                                                                                                                                                                                                                                                                                                        </t>
  </si>
  <si>
    <t xml:space="preserve">725.721,23</t>
  </si>
  <si>
    <t xml:space="preserve">CAVALO MECANICO TRACAO 4X2, PESO BRUTO TOTAL 16000 KG, CAPACIDADE MAXIMA DE TRACAO *80000* KG, POTENCIA *380* CV (INCLUI CABINE E CHASSI, NAO INCLUI SEMIRREBOQUE)                                                                                                                                                                                                                                                                                                                                        </t>
  </si>
  <si>
    <t xml:space="preserve">825.000,00</t>
  </si>
  <si>
    <t xml:space="preserve">CAVALO MECANICO TRACAO 6X2, PESO BRUTO TOTAL COMBINADO 56000 KG, CAPACIDADE MAXIMA DE TRACAO *66000* KG, POTENCIA *360* CV (INCLUI CABINE E CHASSI, NAO INCLUI SEMIRREBOQUE)                                                                                                                                                                                                                                                                                                                              </t>
  </si>
  <si>
    <t xml:space="preserve">1.011.655,42</t>
  </si>
  <si>
    <t xml:space="preserve">CAVOUQUEIRO OU OPERADOR DE PERFURATRIZ / ROMPEDOR (HORISTA)                                                                                                                                                                                                                                                                                                                                                                                                                                               </t>
  </si>
  <si>
    <t xml:space="preserve">21,99</t>
  </si>
  <si>
    <t xml:space="preserve">CAVOUQUEIRO OU OPERADOR DE PERFURATRIZ / ROMPEDOR (MENSALISTA)                                                                                                                                                                                                                                                                                                                                                                                                                                            </t>
  </si>
  <si>
    <t xml:space="preserve">3.885,15</t>
  </si>
  <si>
    <t xml:space="preserve">CENTRO DE MEDICAO AGRUPADA, EM POLICARBONATO / PVC, COM 12 MEDIDORES E PROTECAO GERAL (INCLUI BARRAMENTO, DISJUNTORES E ACESSORIOS DE FIXACAO) (PADRAO CONCESSIONARIA LOCAL)                                                                                                                                                                                                                                                                                                                              </t>
  </si>
  <si>
    <t xml:space="preserve">6.055,83</t>
  </si>
  <si>
    <t xml:space="preserve">CENTRO DE MEDICAO AGRUPADA, EM POLICARBONATO / PVC, COM 16 MEDIDORES E PROTECAO GERAL (INCLUI BARRAMENTO, DISJUNTORES E ACESSORIOS DE FIXACAO) (PADRAO CONCESSIONARIA LOCAL)                                                                                                                                                                                                                                                                                                                              </t>
  </si>
  <si>
    <t xml:space="preserve">8.074,44</t>
  </si>
  <si>
    <t xml:space="preserve">CENTRO DE MEDICAO AGRUPADA, EM POLICARBONATO / PVC, COM 4 MEDIDORES E PROTECAO GERAL (INCLUI BARRAMENTO, DISJUNTORES E ACESSORIOS DE FIXACAO) (PADRAO CONCESSIONARIA LOCAL)                                                                                                                                                                                                                                                                                                                               </t>
  </si>
  <si>
    <t xml:space="preserve">1.407,20</t>
  </si>
  <si>
    <t xml:space="preserve">CENTRO DE MEDICAO AGRUPADA, EM POLICARBONATO / PVC, COM 8 MEDIDORES E PROTECAO GERAL (INCLUI BARRAMENTO, DISJUNTORES E ACESSORIOS DE FIXACAO) (PADRAO CONCESSIONARIA LOCAL)                                                                                                                                                                                                                                                                                                                               </t>
  </si>
  <si>
    <t xml:space="preserve">3.105,55</t>
  </si>
  <si>
    <t xml:space="preserve">CERA LIQUIDA INCOLOR MULTIPISO                                                                                                                                                                                                                                                                                                                                                                                                                                                                            </t>
  </si>
  <si>
    <t xml:space="preserve">29,83</t>
  </si>
  <si>
    <t xml:space="preserve">CHAPA ACO INOX AISI 304 NUMERO 4 (E = 6 MM), ACABAMENTO NUMERO 1 (LAMINADO A QUENTE, FOSCO)                                                                                                                                                                                                                                                                                                                                                                                                               </t>
  </si>
  <si>
    <t xml:space="preserve">1.407,23</t>
  </si>
  <si>
    <t xml:space="preserve">CHAPA ACO INOX AISI 304 NUMERO 9 (E = 4 MM), ACABAMENTO NUMERO 1 (LAMINADO A QUENTE, FOSCO)                                                                                                                                                                                                                                                                                                                                                                                                               </t>
  </si>
  <si>
    <t xml:space="preserve">938,14</t>
  </si>
  <si>
    <t xml:space="preserve">CHAPA DE ACO CARBONO GALVANIZADA, PERFURADA (GRADE FUROS) E = 1,5 MM, DIAMETRO DO FURO = 9,52 MM (FUROS ALTERNADOS HORIZ.)                                                                                                                                                                                                                                                                                                                                                                                </t>
  </si>
  <si>
    <t xml:space="preserve">34,33</t>
  </si>
  <si>
    <t xml:space="preserve">CHAPA DE ACO CARBONO LAMINADO A QUENTE, QUALIDADE ESTRUTURAL, BITOLA 3/16", E =4,75 MM (37,29 KG/M2)                                                                                                                                                                                                                                                                                                                                                                                                      </t>
  </si>
  <si>
    <t xml:space="preserve">8,72</t>
  </si>
  <si>
    <t xml:space="preserve">CHAPA DE ACO FINA A FRIO BITOLA MSG 20, E = 0,90 MM (7,20 KG/M2)                                                                                                                                                                                                                                                                                                                                                                                                                                          </t>
  </si>
  <si>
    <t xml:space="preserve">9,55</t>
  </si>
  <si>
    <t xml:space="preserve">CHAPA DE ACO FINA A FRIO BITOLA MSG 24, E = 0,60 MM (4,80 KG/M2)                                                                                                                                                                                                                                                                                                                                                                                                                                          </t>
  </si>
  <si>
    <t xml:space="preserve">10,17</t>
  </si>
  <si>
    <t xml:space="preserve">CHAPA DE ACO FINA A FRIO BITOLA MSG 26, E = 0,45 MM (3,60 KG/M2)                                                                                                                                                                                                                                                                                                                                                                                                                                          </t>
  </si>
  <si>
    <t xml:space="preserve">CHAPA DE ACO FINA A QUENTE BITOLA MSG 13, E = 2,25 MM (18,00 KG/M2)                                                                                                                                                                                                                                                                                                                                                                                                                                       </t>
  </si>
  <si>
    <t xml:space="preserve">8,87</t>
  </si>
  <si>
    <t xml:space="preserve">CHAPA DE ACO FINA A QUENTE BITOLA MSG 14, E = 2,00 MM (16,0 KG/M2)                                                                                                                                                                                                                                                                                                                                                                                                                                        </t>
  </si>
  <si>
    <t xml:space="preserve">CHAPA DE ACO FINA A QUENTE BITOLA MSG 16, E = 1,50 MM (12,00 KG/M2)                                                                                                                                                                                                                                                                                                                                                                                                                                       </t>
  </si>
  <si>
    <t xml:space="preserve">CHAPA DE ACO FINA A QUENTE BITOLA MSG 18, E = 1,20 MM (9,60 KG/M2)                                                                                                                                                                                                                                                                                                                                                                                                                                        </t>
  </si>
  <si>
    <t xml:space="preserve">CHAPA DE ACO FINA A QUENTE BITOLA MSG 3/16 ", E = 4,75 MM (38,00 KG/M2)                                                                                                                                                                                                                                                                                                                                                                                                                                   </t>
  </si>
  <si>
    <t xml:space="preserve">7,90</t>
  </si>
  <si>
    <t xml:space="preserve">CHAPA DE ACO GALVANIZADA BITOLA GSG 14, E = 1,95 MM (15,60 KG/M2)                                                                                                                                                                                                                                                                                                                                                                                                                                         </t>
  </si>
  <si>
    <t xml:space="preserve">10,87</t>
  </si>
  <si>
    <t xml:space="preserve">CHAPA DE ACO GALVANIZADA BITOLA GSG 16, E = 1,55 MM (12,40 KG/M2)                                                                                                                                                                                                                                                                                                                                                                                                                                         </t>
  </si>
  <si>
    <t xml:space="preserve">11,31</t>
  </si>
  <si>
    <t xml:space="preserve">CHAPA DE ACO GALVANIZADA BITOLA GSG 18, E = 1,25 MM (10,00 KG/M2)                                                                                                                                                                                                                                                                                                                                                                                                                                         </t>
  </si>
  <si>
    <t xml:space="preserve">10,83</t>
  </si>
  <si>
    <t xml:space="preserve">CHAPA DE ACO GALVANIZADA BITOLA GSG 19, E = 1,11 MM (8,88 KG/M2)                                                                                                                                                                                                                                                                                                                                                                                                                                          </t>
  </si>
  <si>
    <t xml:space="preserve">11,81</t>
  </si>
  <si>
    <t xml:space="preserve">CHAPA DE ACO GALVANIZADA BITOLA GSG 20, E = 0,95 MM (7,60 KG/M2)                                                                                                                                                                                                                                                                                                                                                                                                                                          </t>
  </si>
  <si>
    <t xml:space="preserve">10,42</t>
  </si>
  <si>
    <t xml:space="preserve">CHAPA DE ACO GALVANIZADA BITOLA GSG 22, E = 0,80 MM (6,40 KG/M2)                                                                                                                                                                                                                                                                                                                                                                                                                                          </t>
  </si>
  <si>
    <t xml:space="preserve">11,29</t>
  </si>
  <si>
    <t xml:space="preserve">CHAPA DE ACO GALVANIZADA BITOLA GSG 24, E = 0,64 (5,12 KG/M2)                                                                                                                                                                                                                                                                                                                                                                                                                                             </t>
  </si>
  <si>
    <t xml:space="preserve">11,36</t>
  </si>
  <si>
    <t xml:space="preserve">CHAPA DE ACO GALVANIZADA BITOLA GSG 26, E = 0,50 MM (4,00 KG/M2)                                                                                                                                                                                                                                                                                                                                                                                                                                          </t>
  </si>
  <si>
    <t xml:space="preserve">CHAPA DE ACO GALVANIZADA BITOLA GSG 30, E = 0,35 MM (2,80 KG/M2)                                                                                                                                                                                                                                                                                                                                                                                                                                          </t>
  </si>
  <si>
    <t xml:space="preserve">14,22</t>
  </si>
  <si>
    <t xml:space="preserve">CHAPA DE ACO GROSSA, ASTM A36, E = 1/2" (12,70 MM) 99,59 KG/M2                                                                                                                                                                                                                                                                                                                                                                                                                                            </t>
  </si>
  <si>
    <t xml:space="preserve">8,61</t>
  </si>
  <si>
    <t xml:space="preserve">CHAPA DE ACO GROSSA, ASTM A36, E = 1/4" (6,35 MM) 49,79 KG/M2                                                                                                                                                                                                                                                                                                                                                                                                                                             </t>
  </si>
  <si>
    <t xml:space="preserve">8,53</t>
  </si>
  <si>
    <t xml:space="preserve">CHAPA DE ACO GROSSA, ASTM A36, E = 1" (25,40 MM) 199,18 KG/M2                                                                                                                                                                                                                                                                                                                                                                                                                                             </t>
  </si>
  <si>
    <t xml:space="preserve">10,33</t>
  </si>
  <si>
    <t xml:space="preserve">CHAPA DE ACO GROSSA, ASTM A36, E = 3/4" (19,05 MM) 149,39 KG/M2                                                                                                                                                                                                                                                                                                                                                                                                                                           </t>
  </si>
  <si>
    <t xml:space="preserve">9,83</t>
  </si>
  <si>
    <t xml:space="preserve">CHAPA DE ACO GROSSA, ASTM A36, E = 3/8" (9,53 MM) 74,69 KG/M2                                                                                                                                                                                                                                                                                                                                                                                                                                             </t>
  </si>
  <si>
    <t xml:space="preserve">8,74</t>
  </si>
  <si>
    <t xml:space="preserve">CHAPA DE ACO GROSSA, ASTM A36, E = 5/8" (15,88 MM) 124,49 KG/M2                                                                                                                                                                                                                                                                                                                                                                                                                                           </t>
  </si>
  <si>
    <t xml:space="preserve">9,70</t>
  </si>
  <si>
    <t xml:space="preserve">CHAPA DE ACO GROSSA, ASTM A36, E = 7/8" (22,23 MM) 174,28 KG/M2                                                                                                                                                                                                                                                                                                                                                                                                                                           </t>
  </si>
  <si>
    <t xml:space="preserve">10,02</t>
  </si>
  <si>
    <t xml:space="preserve">CHAPA DE ACO GROSSA, SAE 1020, BITOLA 1/4", E = 6,35 MM (49,85 KG/M2)                                                                                                                                                                                                                                                                                                                                                                                                                                     </t>
  </si>
  <si>
    <t xml:space="preserve">8,58</t>
  </si>
  <si>
    <t xml:space="preserve">CHAPA DE ACO XADREZ PARA PISOS, E = 1/4" (6,30 MM) 54,53 KG/M2                                                                                                                                                                                                                                                                                                                                                                                                                                            </t>
  </si>
  <si>
    <t xml:space="preserve">CHAPA DE LAMINADO MELAMINICO, LISO BRILHANTE, DE 1,25 X 3,08 METROS, ESPESSURA = 0,8 MILIMETROS                                                                                                                                                                                                                                                                                                                                                                                                           </t>
  </si>
  <si>
    <t xml:space="preserve">79,55</t>
  </si>
  <si>
    <t xml:space="preserve">CHAPA DE LAMINADO MELAMINICO, LISO FOSCO, DE 1,25 X 3,08 METROS, ESPESSURA = 0,8 MILIMETROS                                                                                                                                                                                                                                                                                                                                                                                                               </t>
  </si>
  <si>
    <t xml:space="preserve">91,97</t>
  </si>
  <si>
    <t xml:space="preserve">CHAPA DE LAMINADO MELAMINICO, TEXTURIZADO, DE 1,25 X 3,08 METROS, ESPESSURA = 0,8 MILIMETROS                                                                                                                                                                                                                                                                                                                                                                                                              </t>
  </si>
  <si>
    <t xml:space="preserve">88,58</t>
  </si>
  <si>
    <t xml:space="preserve">CHAPA DE MDF BRANCO LISO 1 FACE, E = 12 MM, DE *2,75 X 1,85* M                                                                                                                                                                                                                                                                                                                                                                                                                                            </t>
  </si>
  <si>
    <t xml:space="preserve">35,42</t>
  </si>
  <si>
    <t xml:space="preserve">CHAPA DE MDF BRANCO LISO 1 FACE, E = 15 MM, DE *2,75 X 1,85* M                                                                                                                                                                                                                                                                                                                                                                                                                                            </t>
  </si>
  <si>
    <t xml:space="preserve">39,23</t>
  </si>
  <si>
    <t xml:space="preserve">CHAPA DE MDF BRANCO LISO 1 FACE, E = 18 MM, DE *2,75 X 1,85* M                                                                                                                                                                                                                                                                                                                                                                                                                                            </t>
  </si>
  <si>
    <t xml:space="preserve">49,78</t>
  </si>
  <si>
    <t xml:space="preserve">CHAPA DE MDF BRANCO LISO 1 FACE, E = 25 MM, DE *2,75 X 1,85* M                                                                                                                                                                                                                                                                                                                                                                                                                                            </t>
  </si>
  <si>
    <t xml:space="preserve">71,50</t>
  </si>
  <si>
    <t xml:space="preserve">CHAPA DE MDF BRANCO LISO 1 FACE, E = 6 MM, DE *2,75 X 1,85* M                                                                                                                                                                                                                                                                                                                                                                                                                                             </t>
  </si>
  <si>
    <t xml:space="preserve">25,89</t>
  </si>
  <si>
    <t xml:space="preserve">CHAPA DE MDF BRANCO LISO 1 FACE, E = 9 MM, DE *2,75 X 1,85* M                                                                                                                                                                                                                                                                                                                                                                                                                                             </t>
  </si>
  <si>
    <t xml:space="preserve">33,84</t>
  </si>
  <si>
    <t xml:space="preserve">CHAPA DE MDF BRANCO LISO 2 FACES, E = 12 MM, DE *2,75 X 1,85* M                                                                                                                                                                                                                                                                                                                                                                                                                                           </t>
  </si>
  <si>
    <t xml:space="preserve">37,23</t>
  </si>
  <si>
    <t xml:space="preserve">CHAPA DE MDF BRANCO LISO 2 FACES, E = 15 MM, DE *2,75 X 1,85* M                                                                                                                                                                                                                                                                                                                                                                                                                                           </t>
  </si>
  <si>
    <t xml:space="preserve">40,63</t>
  </si>
  <si>
    <t xml:space="preserve">CHAPA DE MDF BRANCO LISO 2 FACES, E = 18 MM, DE *2,75 X 1,85* M                                                                                                                                                                                                                                                                                                                                                                                                                                           </t>
  </si>
  <si>
    <t xml:space="preserve">50,44</t>
  </si>
  <si>
    <t xml:space="preserve">CHAPA DE MDF BRANCO LISO 2 FACES, E = 25 MM, DE *2,75 X 1,85* M                                                                                                                                                                                                                                                                                                                                                                                                                                           </t>
  </si>
  <si>
    <t xml:space="preserve">76,18</t>
  </si>
  <si>
    <t xml:space="preserve">CHAPA DE MDF BRANCO LISO 2 FACES, E = 6 MM, DE *2,75 X 1,85* M                                                                                                                                                                                                                                                                                                                                                                                                                                            </t>
  </si>
  <si>
    <t xml:space="preserve">27,93</t>
  </si>
  <si>
    <t xml:space="preserve">CHAPA DE MDF BRANCO LISO 2 FACES, E = 9 MM, DE *2,75 X 1,85* M                                                                                                                                                                                                                                                                                                                                                                                                                                            </t>
  </si>
  <si>
    <t xml:space="preserve">34,16</t>
  </si>
  <si>
    <t xml:space="preserve">CHAPA DE MDF CRU, E = 12 MM, DE *2,75 X 1,85* M                                                                                                                                                                                                                                                                                                                                                                                                                                                           </t>
  </si>
  <si>
    <t xml:space="preserve">28,52</t>
  </si>
  <si>
    <t xml:space="preserve">CHAPA DE MDF CRU, E = 15 MM, DE *2,75 X 1,85* M                                                                                                                                                                                                                                                                                                                                                                                                                                                           </t>
  </si>
  <si>
    <t xml:space="preserve">30,07</t>
  </si>
  <si>
    <t xml:space="preserve">CHAPA DE MDF CRU, E = 18 MM, DE *2,75 X 1,85* M                                                                                                                                                                                                                                                                                                                                                                                                                                                           </t>
  </si>
  <si>
    <t xml:space="preserve">36,69</t>
  </si>
  <si>
    <t xml:space="preserve">CHAPA DE MDF CRU, E = 20 MM, DE *2,75 X 1,85* M                                                                                                                                                                                                                                                                                                                                                                                                                                                           </t>
  </si>
  <si>
    <t xml:space="preserve">48,78</t>
  </si>
  <si>
    <t xml:space="preserve">CHAPA DE MDF CRU, E = 25 MM, DE *2,75 X 1,85* M                                                                                                                                                                                                                                                                                                                                                                                                                                                           </t>
  </si>
  <si>
    <t xml:space="preserve">59,47</t>
  </si>
  <si>
    <t xml:space="preserve">CHAPA DE MDF CRU, E = 6 MM, DE *2,75 X 1,85* M                                                                                                                                                                                                                                                                                                                                                                                                                                                            </t>
  </si>
  <si>
    <t xml:space="preserve">17,12</t>
  </si>
  <si>
    <t xml:space="preserve">CHAPA DE MDF CRU, E = 9 MM, DE *2,75 X 1,85* M                                                                                                                                                                                                                                                                                                                                                                                                                                                            </t>
  </si>
  <si>
    <t xml:space="preserve">23,02</t>
  </si>
  <si>
    <t xml:space="preserve">CHAPA EM ACO GALVANIZADO PARA STEEL DECK, COM NERVURAS TRAPEZOIDAIS, LARGURA UTIL DE 915 MM E ESPESSURA DE 0,80 MM                                                                                                                                                                                                                                                                                                                                                                                        </t>
  </si>
  <si>
    <t xml:space="preserve">74,68</t>
  </si>
  <si>
    <t xml:space="preserve">CHAPA EM ACO GALVANIZADO PARA STEEL DECK, COM NERVURAS TRAPEZOIDAIS, LARGURA UTIL DE 915 MM E ESPESSURA DE 0,95 MM                                                                                                                                                                                                                                                                                                                                                                                        </t>
  </si>
  <si>
    <t xml:space="preserve">87,20</t>
  </si>
  <si>
    <t xml:space="preserve">CHAPA EM ACO GALVANIZADO PARA STEEL DECK, COM NERVURAS TRAPEZOIDAIS, LARGURA UTIL DE 915 MM E ESPESSURA DE 1,25 MM                                                                                                                                                                                                                                                                                                                                                                                        </t>
  </si>
  <si>
    <t xml:space="preserve">113,09</t>
  </si>
  <si>
    <t xml:space="preserve">CHAPA PARA EMENDA DE VIGA, EM ACO GROSSO, QUALIDADE ESTRUTURAL, BITOLA 3/16 ", E= 4,75 MM, 4 FUROS, LARGURA 45 MM, COMPRIMENTO 500 MM                                                                                                                                                                                                                                                                                                                                                                     </t>
  </si>
  <si>
    <t xml:space="preserve">95,76</t>
  </si>
  <si>
    <t xml:space="preserve">CHAPA/BOBINA LISA EM ALUMINIO, LIGA 1.200 - H14, QUALQUER ESPESSURA, QUALQUER LARGURA                                                                                                                                                                                                                                                                                                                                                                                                                     </t>
  </si>
  <si>
    <t xml:space="preserve">57,80</t>
  </si>
  <si>
    <t xml:space="preserve">CHAPA/PAINEL DE MADEIRA COMPENSADA PLASTIFICADA (MADEIRITE PLASTIFICADO) PARA FORMA DE CONCRETO, DE 2200 X 1100 MM, E = *17* MM                                                                                                                                                                                                                                                                                                                                                                           </t>
  </si>
  <si>
    <t xml:space="preserve">72,20</t>
  </si>
  <si>
    <t xml:space="preserve">CHAPA/PAINEL DE MADEIRA COMPENSADA PLASTIFICADA (MADEIRITE PLASTIFICADO) PARA FORMA DE CONCRETO, DE 2200 X 1100 MM, E = 10 MM                                                                                                                                                                                                                                                                                                                                                                             </t>
  </si>
  <si>
    <t xml:space="preserve">41,99</t>
  </si>
  <si>
    <t xml:space="preserve">CHAPA/PAINEL DE MADEIRA COMPENSADA PLASTIFICADA (MADEIRITE PLASTIFICADO) PARA FORMA DE CONCRETO, DE 2200 X 1100 MM, E = 12 MM                                                                                                                                                                                                                                                                                                                                                                             </t>
  </si>
  <si>
    <t xml:space="preserve">52,03</t>
  </si>
  <si>
    <t xml:space="preserve">CHAPA/PAINEL DE MADEIRA COMPENSADA PLASTIFICADA (MADEIRITE PLASTIFICADO) PARA FORMA DE CONCRETO, DE 2200 X 1100 MM, E = 14 MM                                                                                                                                                                                                                                                                                                                                                                             </t>
  </si>
  <si>
    <t xml:space="preserve">60,36</t>
  </si>
  <si>
    <t xml:space="preserve">CHAPA/PAINEL DE MADEIRA COMPENSADA PLASTIFICADA (MADEIRITE PLASTIFICADO) PARA FORMA DE CONCRETO, DE 2200 X 1100 MM, E = 20 MM                                                                                                                                                                                                                                                                                                                                                                             </t>
  </si>
  <si>
    <t xml:space="preserve">86,95</t>
  </si>
  <si>
    <t xml:space="preserve">CHAPA/PAINEL DE MADEIRA COMPENSADA PLASTIFICADA (MADEIRITE PLASTIFICADO) PARA FORMA DE CONCRETO, DE 2200 X 1100 MM, E = 6 MM                                                                                                                                                                                                                                                                                                                                                                              </t>
  </si>
  <si>
    <t xml:space="preserve">30,51</t>
  </si>
  <si>
    <t xml:space="preserve">CHAPA/PAINEL DE MADEIRA COMPENSADA RESINADA (MADEIRITE RESINADO ROSA) PARA FORMA DE CONCRETO, DE 2200 X 1100 MM, E = 14 MM                                                                                                                                                                                                                                                                                                                                                                                </t>
  </si>
  <si>
    <t xml:space="preserve">34,72</t>
  </si>
  <si>
    <t xml:space="preserve">CHAPA/PAINEL DE MADEIRA COMPENSADA RESINADA (MADEIRITE RESINADO ROSA) PARA FORMA DE CONCRETO, DE 2200 X 1100 MM, E = 17 MM                                                                                                                                                                                                                                                                                                                                                                                </t>
  </si>
  <si>
    <t xml:space="preserve">42,63</t>
  </si>
  <si>
    <t xml:space="preserve">CHAPA/PAINEL DE MADEIRA COMPENSADA RESINADA (MADEIRITE RESINADO ROSA) PARA FORMA DE CONCRETO, DE 2200 X 1100 MM, E = 20 MM                                                                                                                                                                                                                                                                                                                                                                                </t>
  </si>
  <si>
    <t xml:space="preserve">52,89</t>
  </si>
  <si>
    <t xml:space="preserve">CHAPA/PAINEL DE MADEIRA COMPENSADA RESINADA (MADEIRITE RESINADO ROSA) PARA FORMA DE CONCRETO, DE 2200 X 1100 MM, E = 6 MM                                                                                                                                                                                                                                                                                                                                                                                 </t>
  </si>
  <si>
    <t xml:space="preserve">CHAPA/PAINEL DE MADEIRA COMPENSADA RESINADA (MADEIRITE RESINADO ROSA) PARA FORMA DE CONCRETO, DE 2200 X 1100 MM, E = 8 A 12 MM                                                                                                                                                                                                                                                                                                                                                                            </t>
  </si>
  <si>
    <t xml:space="preserve">26,86</t>
  </si>
  <si>
    <t xml:space="preserve">CHAVE DUPLA PARA CONEXOES TIPO STORZ, ENGATE RAPIDO 1 1/2" X 2 1/2", EM LATAO, PARA INSTALACAO PREDIAL COMBATE A INCENDIO                                                                                                                                                                                                                                                                                                                                                                                 </t>
  </si>
  <si>
    <t xml:space="preserve">CHUMBADOR DE ACO GALVANIZADO, 1" X 600 MM, PARA POSTES DE ACO COM BASE, INCLUSO PORCA E ARRUELA                                                                                                                                                                                                                                                                                                                                                                                                           </t>
  </si>
  <si>
    <t xml:space="preserve">111,44</t>
  </si>
  <si>
    <t xml:space="preserve">CHUMBADOR DE ACO TIPO PARABOLT, * 5/8" X 200* MM, COM PORCA E ARRUELA                                                                                                                                                                                                                                                                                                                                                                                                                                     </t>
  </si>
  <si>
    <t xml:space="preserve">28,21</t>
  </si>
  <si>
    <t xml:space="preserve">CHUMBADOR DE ACO ZINCADO, DIAMETRO 1/2", COMPRIMENTO 75 MM                                                                                                                                                                                                                                                                                                                                                                                                                                                </t>
  </si>
  <si>
    <t xml:space="preserve">14,62</t>
  </si>
  <si>
    <t xml:space="preserve">CHUMBADOR DE ACO ZINCADO, DIAMETRO 1/4" COM PARAFUSO 1/4" X 40 MM                                                                                                                                                                                                                                                                                                                                                                                                                                         </t>
  </si>
  <si>
    <t xml:space="preserve">1,64</t>
  </si>
  <si>
    <t xml:space="preserve">CHUMBADOR DE ACO ZINCADO, DIAMETRO 5/8", COMPRIMENTO 6", COM PORCA                                                                                                                                                                                                                                                                                                                                                                                                                                        </t>
  </si>
  <si>
    <t xml:space="preserve">32,03</t>
  </si>
  <si>
    <t xml:space="preserve">CHUVEIRO COMUM EM PLASTICO BRANCO, COM CANO, 3 TEMPERATURAS, 5500 W (110/220 V)                                                                                                                                                                                                                                                                                                                                                                                                                           </t>
  </si>
  <si>
    <t xml:space="preserve">78,00</t>
  </si>
  <si>
    <t xml:space="preserve">CHUVEIRO COMUM EM PLASTICO CROMADO, COM CANO, 4 TEMPERATURAS (110/220 V)                                                                                                                                                                                                                                                                                                                                                                                                                                  </t>
  </si>
  <si>
    <t xml:space="preserve">252,30</t>
  </si>
  <si>
    <t xml:space="preserve">CIMENTO BRANCO NAO ESTRUTURAL (CPB - NAO ESTRUTURAL)                                                                                                                                                                                                                                                                                                                                                                                                                                                      </t>
  </si>
  <si>
    <t xml:space="preserve">5,15</t>
  </si>
  <si>
    <t xml:space="preserve">CIMENTO IMPERMEABILIZANTE DE PEGA ULTRARRAPIDA PARA TAMPONAMENTOS                                                                                                                                                                                                                                                                                                                                                                                                                                         </t>
  </si>
  <si>
    <t xml:space="preserve">15,07</t>
  </si>
  <si>
    <t xml:space="preserve">CIMENTO PORTLAND COMPOSTO CP II-32                                                                                                                                                                                                                                                                                                                                                                                                                                                                        </t>
  </si>
  <si>
    <t xml:space="preserve">CIMENTO PORTLAND DE ALTO FORNO (AF) CP III-40                                                                                                                                                                                                                                                                                                                                                                                                                                                             </t>
  </si>
  <si>
    <t xml:space="preserve">CIMENTO PORTLAND ESTRUTURAL BRANCO CPB - 32 OU CPB - 40                                                                                                                                                                                                                                                                                                                                                                                                                                                   </t>
  </si>
  <si>
    <t xml:space="preserve">4,10</t>
  </si>
  <si>
    <t xml:space="preserve">CIMENTO PORTLAND POZOLANICO CP IV-32                                                                                                                                                                                                                                                                                                                                                                                                                                                                      </t>
  </si>
  <si>
    <t xml:space="preserve">0,74</t>
  </si>
  <si>
    <t xml:space="preserve">CINTA CIRCULAR EM ACO GALVANIZADO DE 150 MM DE DIAMETRO PARA FIXACAO DE CAIXA MEDICAO, INCLUI PARAFUSOS E PORCAS                                                                                                                                                                                                                                                                                                                                                                                          </t>
  </si>
  <si>
    <t xml:space="preserve">27,20</t>
  </si>
  <si>
    <t xml:space="preserve">CINTA CIRCULAR EM ACO GALVANIZADO DE 210 MM DE DIAMETRO PARA INSTALACAO DE TRANSFORMADOR EM POSTE DE CONCRETO                                                                                                                                                                                                                                                                                                                                                                                             </t>
  </si>
  <si>
    <t xml:space="preserve">32,40</t>
  </si>
  <si>
    <t xml:space="preserve">CINTURAO DE SEGURANCA TIPO PARAQUEDISTA, FIVELA EM ACO, AJUSTE NO SUSPENSARIO, CINTURA E PERNAS                                                                                                                                                                                                                                                                                                                                                                                                           </t>
  </si>
  <si>
    <t xml:space="preserve">COBRE ELETROLITICO EM BARRA OU CHAPA                                                                                                                                                                                                                                                                                                                                                                                                                                                                      </t>
  </si>
  <si>
    <t xml:space="preserve">113,37</t>
  </si>
  <si>
    <t xml:space="preserve">COLA A BASE DE RESINA SINTETICA PARA CHAPA DE LAMINADO MELAMINICO E OUTROS                                                                                                                                                                                                                                                                                                                                                                                                                                </t>
  </si>
  <si>
    <t xml:space="preserve">79,76</t>
  </si>
  <si>
    <t xml:space="preserve">COLA BRANCA BASE PVA                                                                                                                                                                                                                                                                                                                                                                                                                                                                                      </t>
  </si>
  <si>
    <t xml:space="preserve">43,50</t>
  </si>
  <si>
    <t xml:space="preserve">COLA PARA TUBOS E MANTAS ELASTOMERICAS, A BASE DE SOLVENTE                                                                                                                                                                                                                                                                                                                                                                                                                                                </t>
  </si>
  <si>
    <t xml:space="preserve">147,93</t>
  </si>
  <si>
    <t xml:space="preserve">COLAR DE TOMADA EM POLIPROPILENO, PP, COM PARAFUSOS, PARA PEAD, 63 X 1/2" - LIGACAO PREDIAL DE AGUA                                                                                                                                                                                                                                                                                                                                                                                                       </t>
  </si>
  <si>
    <t xml:space="preserve">16,59</t>
  </si>
  <si>
    <t xml:space="preserve">COLAR DE TOMADA EM POLIPROPILENO, PP, COM PARAFUSOS, PARA PEAD, 63 X 3/4" - LIGACAO PREDIAL DE AGUA                                                                                                                                                                                                                                                                                                                                                                                                       </t>
  </si>
  <si>
    <t xml:space="preserve">17,04</t>
  </si>
  <si>
    <t xml:space="preserve">COLAR TOMADA PVC, COM TRAVAS, SAIDA COM ROSCA, DE 110 MM X 1/2" OU 110 MM X 3/4", PARA LIGACAO PREDIAL DE AGUA                                                                                                                                                                                                                                                                                                                                                                                            </t>
  </si>
  <si>
    <t xml:space="preserve">COLAR TOMADA PVC, COM TRAVAS, SAIDA COM ROSCA, DE 32 MM X 1/2" OU 32 MM X 3/4", PARA LIGACAO PREDIAL DE AGUA                                                                                                                                                                                                                                                                                                                                                                                              </t>
  </si>
  <si>
    <t xml:space="preserve">COLAR TOMADA PVC, COM TRAVAS, SAIDA COM ROSCA, DE 40 MM X 1/2" OU 40 MM X 3/4", PARA LIGACAO PREDIAL DE AGUA                                                                                                                                                                                                                                                                                                                                                                                              </t>
  </si>
  <si>
    <t xml:space="preserve">COLAR TOMADA PVC, COM TRAVAS, SAIDA COM ROSCA, DE 50 MM X 1/2" OU 50 MM X 3/4", PARA LIGACAO PREDIAL DE AGUA                                                                                                                                                                                                                                                                                                                                                                                              </t>
  </si>
  <si>
    <t xml:space="preserve">8,33</t>
  </si>
  <si>
    <t xml:space="preserve">COLAR TOMADA PVC, COM TRAVAS, SAIDA COM ROSCA, DE 60 MM X 1/2" OU 60 MM X 3/4", PARA LIGACAO PREDIAL DE AGUA                                                                                                                                                                                                                                                                                                                                                                                              </t>
  </si>
  <si>
    <t xml:space="preserve">8,15</t>
  </si>
  <si>
    <t xml:space="preserve">COLAR TOMADA PVC, COM TRAVAS, SAIDA COM ROSCA, DE 75 MM X 1/2" OU 75 MM X 3/4", PARA LIGACAO PREDIAL DE AGUA                                                                                                                                                                                                                                                                                                                                                                                              </t>
  </si>
  <si>
    <t xml:space="preserve">12,04</t>
  </si>
  <si>
    <t xml:space="preserve">COLAR TOMADA PVC, COM TRAVAS, SAIDA COM ROSCA, DE 85 MM X 1/2" OU 85 MM X 3/4", PARA LIGACAO PREDIAL DE AGUA                                                                                                                                                                                                                                                                                                                                                                                              </t>
  </si>
  <si>
    <t xml:space="preserve">10,20</t>
  </si>
  <si>
    <t xml:space="preserve">COLAR TOMADA PVC, COM TRAVAS, SAIDA ROSCAVEL COM BUCHA DE LATAO, DE 60 MM X 1/2" OU 60 MM X 3/4", PARA LIGACAO PREDIAL DE AGUA                                                                                                                                                                                                                                                                                                                                                                            </t>
  </si>
  <si>
    <t xml:space="preserve">12,31</t>
  </si>
  <si>
    <t xml:space="preserve">COMPACTADOR DE SOLO A PERCUSSAO (SOQUETE), A GASOLINA 4 TEMPOS, PESO 55 A 65 KG, FORCA DE IMPACTO 1.000 A 1.500 KGF, FREQ. 600 A 700 GOLPES P/ MINUTO, VELOCIDADE TRABALHO DE 10 A 15 M/MIN, POT. DE 2,00 A 3,00 HP                                                                                                                                                                                                                                                                                       </t>
  </si>
  <si>
    <t xml:space="preserve">9.200,00</t>
  </si>
  <si>
    <t xml:space="preserve">COMPACTADOR DE SOLO TIPO PLACA VIBRATORIA REVERSIVEL, A GASOLINA 4 TEMPOS, PESO 125 A 150 KG, FORCA CENTRIF. 2500 A 2800 KGF, LARG. TRABALHO 400 A 450 MM, FREQ. VIBRACAO 4300 A 4500 RPM, VELOC. TRABALHO 15 A 20 M/MIN, POT. 5,5 A 6,0 HP                                                                                                                                                                                                                                                               </t>
  </si>
  <si>
    <t xml:space="preserve">7.723,33</t>
  </si>
  <si>
    <t xml:space="preserve">COMPACTADOR DE SOLO TIPO PLACA VIBRATORIA REVERSIVEL, A GASOLINA 4 TEMPOS, PESO 150 A 175 KG, FORCA CENTRIF. 2800 A 3100 KGF, LARG. TRABALHO DE 450 A 520 MM, FREQ. VIBRACAO 4000 A 4300 RPM, VELOC. TRABALHO DE 15 A 20 M/MIN, POT. DE 6,0 A 7,0 HP                                                                                                                                                                                                                                                      </t>
  </si>
  <si>
    <t xml:space="preserve">6.666,66</t>
  </si>
  <si>
    <t xml:space="preserve">COMPACTADOR DE SOLO, TIPO PLACA VIBRATORIA NAO REVERSIVEL, A GASOLINA 4 TEMPOS, PESO 80 A 120 KG, FORCA CENTRIF. DE 1300 A 2000 KGF, LARG. TRABALHO DE 400 A 500 MM, FREQ. VIBRACAO DE 4800 A 6000 RPM, VELOCIDADE TRABALHO DE 20 A 30 M/MIN, POT. DE 5,0 A 6,0 HP                                                                                                                                                                                                                                        </t>
  </si>
  <si>
    <t xml:space="preserve">5.153,58</t>
  </si>
  <si>
    <t xml:space="preserve">COMPACTADOR DE SOLO, TIPO PLACA VIBRATORIA REVERSIVEL, A DIESEL, PESO 700 A 820 KG, FORCA CENTRIF. DE 6.200 A 10.000 KGF, LARG. TRABALHO DE 650 A 720 MM, FREQ. VIBRACAO DE 3.000 A 3.500 RPM, VELOCIDADE TRABALHO DE 25 A 30 M/MIN, POT. DE 13,0 A 15,0 HP                                                                                                                                                                                                                                               </t>
  </si>
  <si>
    <t xml:space="preserve">91.122,46</t>
  </si>
  <si>
    <t xml:space="preserve">COMPACTADOR DE SOLO, TIPO PLACA VIBRATORIA REVERSIVEL, A GASOLINA 4 TEMPOS, PESO 160 A 265 KG, FORCA CENTRIF. DE 2750 A 4000 KGF, LARG. TRABALHO DE 430 A 550 MM, FREQ. VIBRACAO DE 4000 A 5500 RPM, VELOCIDADE TRABALHO DE 20 A 25 M/MIN, POT. DE 7,5 A 9,0 HP                                                                                                                                                                                                                                           </t>
  </si>
  <si>
    <t xml:space="preserve">11.996,87</t>
  </si>
  <si>
    <t xml:space="preserve">COMPACTADOR DE SOLOS DE PERCURSAO (SOQUETE) COM MOTOR A GASOLINA 4 TEMPOS DE 4 HP (4 CV)                                                                                                                                                                                                                                                                                                                                                                                                                  </t>
  </si>
  <si>
    <t xml:space="preserve">11.399,99</t>
  </si>
  <si>
    <t xml:space="preserve">COMPENSADO NAVAL - CHAPA/PAINEL EM MADEIRA COMPENSADA PRENSADA, DE 2200 X 1600 MM, E = 10 MM                                                                                                                                                                                                                                                                                                                                                                                                              </t>
  </si>
  <si>
    <t xml:space="preserve">59,82</t>
  </si>
  <si>
    <t xml:space="preserve">COMPENSADO NAVAL - CHAPA/PAINEL EM MADEIRA COMPENSADA PRENSADA, DE 2200 X 1600 MM, E = 12 MM                                                                                                                                                                                                                                                                                                                                                                                                              </t>
  </si>
  <si>
    <t xml:space="preserve">64,59</t>
  </si>
  <si>
    <t xml:space="preserve">COMPENSADO NAVAL - CHAPA/PAINEL EM MADEIRA COMPENSADA PRENSADA, DE 2200 X 1600 MM, E = 15 MM                                                                                                                                                                                                                                                                                                                                                                                                              </t>
  </si>
  <si>
    <t xml:space="preserve">73,96</t>
  </si>
  <si>
    <t xml:space="preserve">COMPENSADO NAVAL - CHAPA/PAINEL EM MADEIRA COMPENSADA PRENSADA, DE 2200 X 1600 MM, E = 18 MM                                                                                                                                                                                                                                                                                                                                                                                                              </t>
  </si>
  <si>
    <t xml:space="preserve">89,24</t>
  </si>
  <si>
    <t xml:space="preserve">COMPENSADO NAVAL - CHAPA/PAINEL EM MADEIRA COMPENSADA PRENSADA, DE 2200 X 1600 MM, E = 20 MM                                                                                                                                                                                                                                                                                                                                                                                                              </t>
  </si>
  <si>
    <t xml:space="preserve">101,35</t>
  </si>
  <si>
    <t xml:space="preserve">COMPENSADO NAVAL - CHAPA/PAINEL EM MADEIRA COMPENSADA PRENSADA, DE 2200 X 1600 MM, E = 25 MM                                                                                                                                                                                                                                                                                                                                                                                                              </t>
  </si>
  <si>
    <t xml:space="preserve">120,53</t>
  </si>
  <si>
    <t xml:space="preserve">COMPENSADO NAVAL - CHAPA/PAINEL EM MADEIRA COMPENSADA PRENSADA, DE 2200 X 1600 MM, E = 4 MM                                                                                                                                                                                                                                                                                                                                                                                                               </t>
  </si>
  <si>
    <t xml:space="preserve">32,87</t>
  </si>
  <si>
    <t xml:space="preserve">COMPENSADO NAVAL - CHAPA/PAINEL EM MADEIRA COMPENSADA PRENSADA, DE 2200 X 1600 MM, E = 6 MM                                                                                                                                                                                                                                                                                                                                                                                                               </t>
  </si>
  <si>
    <t xml:space="preserve">38,35</t>
  </si>
  <si>
    <t xml:space="preserve">COMPRESSOR DE AR ESTACIONARIO, VAZAO 620 PCM, PRESSAO EFETIVA DE TRABALHO 109 PSI, MOTOR ELETRICO, POTENCIA 127 CV                                                                                                                                                                                                                                                                                                                                                                                        </t>
  </si>
  <si>
    <t xml:space="preserve">185.577,13</t>
  </si>
  <si>
    <t xml:space="preserve">COMPRESSOR DE AR REBOCAVEL VAZAO 400 PCM, PRESSAO EFETIVA DE TRABALHO 102 PSI, MOTOR DIESEL, POTENCIA 110 CV                                                                                                                                                                                                                                                                                                                                                                                              </t>
  </si>
  <si>
    <t xml:space="preserve">149.545,61</t>
  </si>
  <si>
    <t xml:space="preserve">COMPRESSOR DE AR REBOCAVEL VAZAO 748 PCM, PRESSAO EFETIVA DE TRABALHO 102 PSI, MOTOR DIESEL, POTENCIA 210 CV                                                                                                                                                                                                                                                                                                                                                                                              </t>
  </si>
  <si>
    <t xml:space="preserve">320.156,97</t>
  </si>
  <si>
    <t xml:space="preserve">COMPRESSOR DE AR REBOCAVEL VAZAO 860 PCM, PRESSAO EFETIVA DE TRABALHO 102 PSI, MOTOR DIESEL, POTENCIA 250 CV                                                                                                                                                                                                                                                                                                                                                                                              </t>
  </si>
  <si>
    <t xml:space="preserve">347.756,42</t>
  </si>
  <si>
    <t xml:space="preserve">COMPRESSOR DE AR REBOCAVEL, VAZAO 152 PCM, PRESSAO EFETIVA DE TRABALHO 102 PSI, MOTOR DIESEL, POTENCIA 31,5 KW                                                                                                                                                                                                                                                                                                                                                                                            </t>
  </si>
  <si>
    <t xml:space="preserve">80.966,61</t>
  </si>
  <si>
    <t xml:space="preserve">COMPRESSOR DE AR REBOCAVEL, VAZAO 189 PCM, PRESSAO EFETIVA DE TRABALHO 102 PSI, MOTOR DIESEL, POTENCIA 63 CV                                                                                                                                                                                                                                                                                                                                                                                              </t>
  </si>
  <si>
    <t xml:space="preserve">94.163,21</t>
  </si>
  <si>
    <t xml:space="preserve">COMPRESSOR DE AR REBOCAVEL, VAZAO 250 PCM, PRESSAO EFETIVA DE TRABALHO 102 PSI, MOTOR DIESEL, POTENCIA 81 CV                                                                                                                                                                                                                                                                                                                                                                                              </t>
  </si>
  <si>
    <t xml:space="preserve">126.106,52</t>
  </si>
  <si>
    <t xml:space="preserve">COMPRESSOR DE AR REBOCAVEL, VAZAO 89 PCM, PRESSAO EFETIVA DE TRABALHO *102* PSI, MOTOR DIESEL, POTENCIA *20* CV                                                                                                                                                                                                                                                                                                                                                                                           </t>
  </si>
  <si>
    <t xml:space="preserve">125.745,69</t>
  </si>
  <si>
    <t xml:space="preserve">CONCERTINA CLIPADA (DUPLA) EM ACO GALVANIZADO DE ALTA RESISTENCIA, COM ESPIRAL DE 300 MM, D = 2,76 MM                                                                                                                                                                                                                                                                                                                                                                                                     </t>
  </si>
  <si>
    <t xml:space="preserve">22,41</t>
  </si>
  <si>
    <t xml:space="preserve">CONCERTINA SIMPLES EM ACO GALVANIZADO DE ALTA RESISTENCIA, COM ESPIRAL DE 300 MM, D = 2,76 MM                                                                                                                                                                                                                                                                                                                                                                                                             </t>
  </si>
  <si>
    <t xml:space="preserve">16,02</t>
  </si>
  <si>
    <t xml:space="preserve">CONCRETO AUTOADENSAVEL (CAA) CLASSE DE RESISTENCIA C15, ESPALHAMENTO SF2, COM BOMBEAMENTO (DISPONIBILIZACAO DE BOMBA), SEM O LANCAMENTO (NBR 15823)                                                                                                                                                                                                                                                                                                                                                       </t>
  </si>
  <si>
    <t xml:space="preserve">596,38</t>
  </si>
  <si>
    <t xml:space="preserve">CONCRETO AUTOADENSAVEL (CAA) CLASSE DE RESISTENCIA C20, ESPALHAMENTO SF2, COM BOMBEAMENTO (DISPONIBILIZACAO DE BOMBA), SEM O LANCAMENTO (NBR 15823)                                                                                                                                                                                                                                                                                                                                                       </t>
  </si>
  <si>
    <t xml:space="preserve">619,72</t>
  </si>
  <si>
    <t xml:space="preserve">CONCRETO AUTOADENSAVEL (CAA) CLASSE DE RESISTENCIA C25, ESPALHAMENTO SF2, COM BOMBEAMENTO (DISPONIBILIZACAO DE BOMBA), SEM O LANCAMENTO (NBR 15823)                                                                                                                                                                                                                                                                                                                                                       </t>
  </si>
  <si>
    <t xml:space="preserve">626,68</t>
  </si>
  <si>
    <t xml:space="preserve">CONCRETO AUTOADENSAVEL (CAA) CLASSE DE RESISTENCIA C30, ESPALHAMENTO SF2, COM BOMBEAMENTO (DISPONIBILIZACAO DE BOMBA), SEM O LANCAMENTO (NBR 15823)                                                                                                                                                                                                                                                                                                                                                       </t>
  </si>
  <si>
    <t xml:space="preserve">644,84</t>
  </si>
  <si>
    <t xml:space="preserve">CONCRETO BETUMINOSO USINADO A QUENTE (CBUQ) PARA PAVIMENTACAO ASFALTICA, PADRAO DNIT, FAIXA C, COM CAP 30/45 - AQUISICAO POSTO USINA                                                                                                                                                                                                                                                                                                                                                                      </t>
  </si>
  <si>
    <t xml:space="preserve">T     </t>
  </si>
  <si>
    <t xml:space="preserve">659,08</t>
  </si>
  <si>
    <t xml:space="preserve">CONCRETO BETUMINOSO USINADO A QUENTE (CBUQ) PARA PAVIMENTACAO ASFALTICA, PADRAO DNIT, FAIXA C, COM CAP 50/70 - AQUISICAO POSTO USINA                                                                                                                                                                                                                                                                                                                                                                      </t>
  </si>
  <si>
    <t xml:space="preserve">671,92</t>
  </si>
  <si>
    <t xml:space="preserve">CONCRETO BETUMINOSO USINADO A QUENTE (CBUQ) PARA PAVIMENTACAO ASFALTICA, PADRAO DNIT, PARA BINDER, COM CAP 50/70 - AQUISICAO POSTO USINA                                                                                                                                                                                                                                                                                                                                                                  </t>
  </si>
  <si>
    <t xml:space="preserve">589,16</t>
  </si>
  <si>
    <t xml:space="preserve">CONCRETO USINADO BOMBEAVEL, CLASSE DE RESISTENCIA C20, BRITA 0 E 1, SLUMP = 100 +/- 20 MM, COM BOMBEAMENTO (DISPONIBILIZACAO DE BOMBA), SEM O LANCAMENTO (NBR 8953)                                                                                                                                                                                                                                                                                                                                       </t>
  </si>
  <si>
    <t xml:space="preserve">572,18</t>
  </si>
  <si>
    <t xml:space="preserve">CONCRETO USINADO BOMBEAVEL, CLASSE DE RESISTENCIA C20, COM BRITA 0 E 1, SLUMP = 100 +/- 20 MM, EXCLUI SERVICO DE BOMBEAMENTO (NBR 8953)                                                                                                                                                                                                                                                                                                                                                                   </t>
  </si>
  <si>
    <t xml:space="preserve">530,00</t>
  </si>
  <si>
    <t xml:space="preserve">CONCRETO USINADO BOMBEAVEL, CLASSE DE RESISTENCIA C20, COM BRITA 0 E 1, SLUMP = 130 +/- 20 MM, EXCLUI SERVICO DE BOMBEAMENTO (NBR 8953)                                                                                                                                                                                                                                                                                                                                                                   </t>
  </si>
  <si>
    <t xml:space="preserve">548,97</t>
  </si>
  <si>
    <t xml:space="preserve">CONCRETO USINADO BOMBEAVEL, CLASSE DE RESISTENCIA C20, COM BRITA 0 E 1, SLUMP = 190 +/- 20 MM, COM BOMBEAMENTO (DISPONIBILIZACAO DE BOMBA), SEM O LANCAMENTO (NBR 8953)                                                                                                                                                                                                                                                                                                                                   </t>
  </si>
  <si>
    <t xml:space="preserve">629,13</t>
  </si>
  <si>
    <t xml:space="preserve">CONCRETO USINADO BOMBEAVEL, CLASSE DE RESISTENCIA C20, COM BRITA 0, SLUMP = 220 +/- 20 MM, COM BOMBEAMENTO (DISPONIBILIZACAO DE BOMBA), SEM O LANCAMENTO (NBR 8953)                                                                                                                                                                                                                                                                                                                                       </t>
  </si>
  <si>
    <t xml:space="preserve">638,26</t>
  </si>
  <si>
    <t xml:space="preserve">CONCRETO USINADO BOMBEAVEL, CLASSE DE RESISTENCIA C25, BRITA 0 E 1, SLUMP = 100 +/- 20 MM, COM BOMBEAMENTO (DISPONIBILIZACAO DE BOMBA), SEM O LANCAMENTO (NBR 8953)                                                                                                                                                                                                                                                                                                                                       </t>
  </si>
  <si>
    <t xml:space="preserve">590,35</t>
  </si>
  <si>
    <t xml:space="preserve">CONCRETO USINADO BOMBEAVEL, CLASSE DE RESISTENCIA C25, COM BRITA 0 E 1, SLUMP = 100 +/- 20 MM, EXCLUI SERVICO DE BOMBEAMENTO (NBR 8953)                                                                                                                                                                                                                                                                                                                                                                   </t>
  </si>
  <si>
    <t xml:space="preserve">544,93</t>
  </si>
  <si>
    <t xml:space="preserve">CONCRETO USINADO BOMBEAVEL, CLASSE DE RESISTENCIA C25, COM BRITA 0 E 1, SLUMP = 130 +/- 20 MM, EXCLUI SERVICO DE BOMBEAMENTO (NBR 8953)                                                                                                                                                                                                                                                                                                                                                                   </t>
  </si>
  <si>
    <t xml:space="preserve">565,91</t>
  </si>
  <si>
    <t xml:space="preserve">CONCRETO USINADO BOMBEAVEL, CLASSE DE RESISTENCIA C25, COM BRITA 0 E 1, SLUMP = 190 +/- 20 MM, EXCLUI SERVICO DE BOMBEAMENTO (NBR 8953)                                                                                                                                                                                                                                                                                                                                                                   </t>
  </si>
  <si>
    <t xml:space="preserve">626,40</t>
  </si>
  <si>
    <t xml:space="preserve">CONCRETO USINADO BOMBEAVEL, CLASSE DE RESISTENCIA C30, BRITA 0 E 1, SLUMP = 100 +/- 20 MM, COM BOMBEAMENTO (DISPONIBILIZACAO DE BOMBA), SEM O LANCAMENTO (NBR 8953)                                                                                                                                                                                                                                                                                                                                       </t>
  </si>
  <si>
    <t xml:space="preserve">608,51</t>
  </si>
  <si>
    <t xml:space="preserve">CONCRETO USINADO BOMBEAVEL, CLASSE DE RESISTENCIA C30, COM BRITA 0 E 1, SLUMP = 100 +/- 20 MM, EXCLUI SERVICO DE BOMBEAMENTO (NBR 8953)                                                                                                                                                                                                                                                                                                                                                                   </t>
  </si>
  <si>
    <t xml:space="preserve">563,10</t>
  </si>
  <si>
    <t xml:space="preserve">CONCRETO USINADO BOMBEAVEL, CLASSE DE RESISTENCIA C30, COM BRITA 0 E 1, SLUMP = 130 +/- 20 MM, EXCLUI SERVICO DE BOMBEAMENTO (NBR 8953)                                                                                                                                                                                                                                                                                                                                                                   </t>
  </si>
  <si>
    <t xml:space="preserve">597,56</t>
  </si>
  <si>
    <t xml:space="preserve">CONCRETO USINADO BOMBEAVEL, CLASSE DE RESISTENCIA C30, COM BRITA 0 E 1, SLUMP = 190 +/- 20 MM, EXCLUI SERVICO DE BOMBEAMENTO (NBR 8953)                                                                                                                                                                                                                                                                                                                                                                   </t>
  </si>
  <si>
    <t xml:space="preserve">630,67</t>
  </si>
  <si>
    <t xml:space="preserve">CONCRETO USINADO BOMBEAVEL, CLASSE DE RESISTENCIA C30, COM BRITA 0 E 1, SLUMP = 220 +/- 30 MM, EXCLUI SERVICO DE BOMBEAMENTO (NBR 8953)                                                                                                                                                                                                                                                                                                                                                                   </t>
  </si>
  <si>
    <t xml:space="preserve">657,61</t>
  </si>
  <si>
    <t xml:space="preserve">CONCRETO USINADO BOMBEAVEL, CLASSE DE RESISTENCIA C35, BRITA 0 E 1, SLUMP = 100 +/- 20 MM, COM BOMBEAMENTO (DISPONIBILIZACAO DE BOMBA), SEM O LANCAMENTO (NBR 8953)                                                                                                                                                                                                                                                                                                                                       </t>
  </si>
  <si>
    <t xml:space="preserve">CONCRETO USINADO BOMBEAVEL, CLASSE DE RESISTENCIA C35, COM BRITA 0 E 1, SLUMP = 100 +/- 20 MM, EXCLUI SERVICO DE BOMBEAMENTO (NBR 8953)                                                                                                                                                                                                                                                                                                                                                                   </t>
  </si>
  <si>
    <t xml:space="preserve">581,26</t>
  </si>
  <si>
    <t xml:space="preserve">CONCRETO USINADO BOMBEAVEL, CLASSE DE RESISTENCIA C40, BRITA 0 E 1, SLUMP = 100 +/- 20 MM, COM BOMBEAMENTO (DISPONIBILIZACAO DE BOMBA), SEM O LANCAMENTO (NBR 8953)                                                                                                                                                                                                                                                                                                                                       </t>
  </si>
  <si>
    <t xml:space="preserve">CONCRETO USINADO BOMBEAVEL, CLASSE DE RESISTENCIA C40, COM BRITA 0 E 1, SLUMP = 100 +/- 20 MM, EXCLUI SERVICO DE BOMBEAMENTO (NBR 8953)                                                                                                                                                                                                                                                                                                                                                                   </t>
  </si>
  <si>
    <t xml:space="preserve">606,36</t>
  </si>
  <si>
    <t xml:space="preserve">CONCRETO USINADO BOMBEAVEL, CLASSE DE RESISTENCIA C45, BRITA 0 E 1, SLUMP = 100 +/- 20 MM, COM BOMBEAMENTO (DISPONIBILIZACAO DE BOMBA), SEM O LANCAMENTO (NBR 8953)                                                                                                                                                                                                                                                                                                                                       </t>
  </si>
  <si>
    <t xml:space="preserve">673,78</t>
  </si>
  <si>
    <t xml:space="preserve">CONCRETO USINADO BOMBEAVEL, CLASSE DE RESISTENCIA C50, BRITA 0 E 1, SLUMP = 100 +/- 20 MM, COM BOMBEAMENTO (DISPONIBILIZACAO DE BOMBA), SEM O LANCAMENTO (NBR 8953)                                                                                                                                                                                                                                                                                                                                       </t>
  </si>
  <si>
    <t xml:space="preserve">719,89</t>
  </si>
  <si>
    <t xml:space="preserve">CONCRETO USINADO BOMBEAVEL, CLASSE DE RESISTENCIA C60, COM BRITA 0 E 1, SLUMP = 100 +/- 20 MM, COM BOMBEAMENTO (DISPONIBILIZACAO DE BOMBA), SEM O LANCAMENTO (NBR 8953)                                                                                                                                                                                                                                                                                                                                   </t>
  </si>
  <si>
    <t xml:space="preserve">769,84</t>
  </si>
  <si>
    <t xml:space="preserve">CONCRETO USINADO CONVENCIONAL (NAO BOMBEAVEL) CLASSE DE RESISTENCIA C10, COM BRITA 1 E 2, SLUMP = 80 MM +/- 10 MM (NBR 8953)                                                                                                                                                                                                                                                                                                                                                                              </t>
  </si>
  <si>
    <t xml:space="preserve">500,43</t>
  </si>
  <si>
    <t xml:space="preserve">CONCRETO USINADO CONVENCIONAL (NAO BOMBEAVEL) CLASSE DE RESISTENCIA C15, COM BRITA 1 E 2, SLUMP = 80 MM +/- 10 MM (NBR 8953)                                                                                                                                                                                                                                                                                                                                                                              </t>
  </si>
  <si>
    <t xml:space="preserve">508,61</t>
  </si>
  <si>
    <t xml:space="preserve">CONDULETE DE ALUMINIO TIPO B, PARA ELETRODUTO ROSCAVEL DE 1/2", COM TAMPA CEGA                                                                                                                                                                                                                                                                                                                                                                                                                            </t>
  </si>
  <si>
    <t xml:space="preserve">14,95</t>
  </si>
  <si>
    <t xml:space="preserve">CONDULETE DE ALUMINIO TIPO B, PARA ELETRODUTO ROSCAVEL DE 1", COM TAMPA CEGA                                                                                                                                                                                                                                                                                                                                                                                                                              </t>
  </si>
  <si>
    <t xml:space="preserve">19,43</t>
  </si>
  <si>
    <t xml:space="preserve">CONDULETE DE ALUMINIO TIPO B, PARA ELETRODUTO ROSCAVEL DE 3/4", COM TAMPA CEGA                                                                                                                                                                                                                                                                                                                                                                                                                            </t>
  </si>
  <si>
    <t xml:space="preserve">15,17</t>
  </si>
  <si>
    <t xml:space="preserve">CONDULETE DE ALUMINIO TIPO C, PARA ELETRODUTO ROSCAVEL DE 1/2", COM TAMPA CEGA                                                                                                                                                                                                                                                                                                                                                                                                                            </t>
  </si>
  <si>
    <t xml:space="preserve">11,42</t>
  </si>
  <si>
    <t xml:space="preserve">CONDULETE DE ALUMINIO TIPO C, PARA ELETRODUTO ROSCAVEL DE 1", COM TAMPA CEGA                                                                                                                                                                                                                                                                                                                                                                                                                              </t>
  </si>
  <si>
    <t xml:space="preserve">20,11</t>
  </si>
  <si>
    <t xml:space="preserve">CONDULETE DE ALUMINIO TIPO C, PARA ELETRODUTO ROSCAVEL DE 3/4", COM TAMPA CEGA                                                                                                                                                                                                                                                                                                                                                                                                                            </t>
  </si>
  <si>
    <t xml:space="preserve">16,08</t>
  </si>
  <si>
    <t xml:space="preserve">CONDULETE DE ALUMINIO TIPO C, PARA ELETRODUTO ROSCAVEL DE 4", COM TAMPA CEGA                                                                                                                                                                                                                                                                                                                                                                                                                              </t>
  </si>
  <si>
    <t xml:space="preserve">266,57</t>
  </si>
  <si>
    <t xml:space="preserve">CONDULETE DE ALUMINIO TIPO E, PARA ELETRODUTO ROSCAVEL DE 1 1/2", COM TAMPA CEGA                                                                                                                                                                                                                                                                                                                                                                                                                          </t>
  </si>
  <si>
    <t xml:space="preserve">35,66</t>
  </si>
  <si>
    <t xml:space="preserve">CONDULETE DE ALUMINIO TIPO E, PARA ELETRODUTO ROSCAVEL DE 1 1/4", COM TAMPA CEGA                                                                                                                                                                                                                                                                                                                                                                                                                          </t>
  </si>
  <si>
    <t xml:space="preserve">26,83</t>
  </si>
  <si>
    <t xml:space="preserve">CONDULETE DE ALUMINIO TIPO E, PARA ELETRODUTO ROSCAVEL DE 1/2", COM TAMPA CEGA                                                                                                                                                                                                                                                                                                                                                                                                                            </t>
  </si>
  <si>
    <t xml:space="preserve">13,00</t>
  </si>
  <si>
    <t xml:space="preserve">CONDULETE DE ALUMINIO TIPO E, PARA ELETRODUTO ROSCAVEL DE 1", COM TAMPA CEGA                                                                                                                                                                                                                                                                                                                                                                                                                              </t>
  </si>
  <si>
    <t xml:space="preserve">21,88</t>
  </si>
  <si>
    <t xml:space="preserve">CONDULETE DE ALUMINIO TIPO E, PARA ELETRODUTO ROSCAVEL DE 2", COM TAMPA CEGA                                                                                                                                                                                                                                                                                                                                                                                                                              </t>
  </si>
  <si>
    <t xml:space="preserve">CONDULETE DE ALUMINIO TIPO E, PARA ELETRODUTO ROSCAVEL DE 3/4", COM TAMPA CEGA                                                                                                                                                                                                                                                                                                                                                                                                                            </t>
  </si>
  <si>
    <t xml:space="preserve">13,03</t>
  </si>
  <si>
    <t xml:space="preserve">CONDULETE DE ALUMINIO TIPO E, PARA ELETRODUTO ROSCAVEL DE 3", COM TAMPA CEGA                                                                                                                                                                                                                                                                                                                                                                                                                              </t>
  </si>
  <si>
    <t xml:space="preserve">145,23</t>
  </si>
  <si>
    <t xml:space="preserve">CONDULETE DE ALUMINIO TIPO E, PARA ELETRODUTO ROSCAVEL DE 4", COM TAMPA CEGA                                                                                                                                                                                                                                                                                                                                                                                                                              </t>
  </si>
  <si>
    <t xml:space="preserve">241,95</t>
  </si>
  <si>
    <t xml:space="preserve">CONDULETE DE ALUMINIO TIPO LR, PARA ELETRODUTO ROSCAVEL DE 1 1/2", COM TAMPA CEGA                                                                                                                                                                                                                                                                                                                                                                                                                         </t>
  </si>
  <si>
    <t xml:space="preserve">41,23</t>
  </si>
  <si>
    <t xml:space="preserve">CONDULETE DE ALUMINIO TIPO LR, PARA ELETRODUTO ROSCAVEL DE 1 1/4", COM TAMPA CEGA                                                                                                                                                                                                                                                                                                                                                                                                                         </t>
  </si>
  <si>
    <t xml:space="preserve">32,75</t>
  </si>
  <si>
    <t xml:space="preserve">CONDULETE DE ALUMINIO TIPO LR, PARA ELETRODUTO ROSCAVEL DE 1/2", COM TAMPA CEGA                                                                                                                                                                                                                                                                                                                                                                                                                           </t>
  </si>
  <si>
    <t xml:space="preserve">12,62</t>
  </si>
  <si>
    <t xml:space="preserve">CONDULETE DE ALUMINIO TIPO LR, PARA ELETRODUTO ROSCAVEL DE 1", COM TAMPA CEGA                                                                                                                                                                                                                                                                                                                                                                                                                             </t>
  </si>
  <si>
    <t xml:space="preserve">CONDULETE DE ALUMINIO TIPO LR, PARA ELETRODUTO ROSCAVEL DE 2", COM TAMPA CEGA                                                                                                                                                                                                                                                                                                                                                                                                                             </t>
  </si>
  <si>
    <t xml:space="preserve">62,80</t>
  </si>
  <si>
    <t xml:space="preserve">CONDULETE DE ALUMINIO TIPO LR, PARA ELETRODUTO ROSCAVEL DE 3/4", COM TAMPA CEGA                                                                                                                                                                                                                                                                                                                                                                                                                           </t>
  </si>
  <si>
    <t xml:space="preserve">13,46</t>
  </si>
  <si>
    <t xml:space="preserve">CONDULETE DE ALUMINIO TIPO LR, PARA ELETRODUTO ROSCAVEL DE 3", COM TAMPA CEGA                                                                                                                                                                                                                                                                                                                                                                                                                             </t>
  </si>
  <si>
    <t xml:space="preserve">185,73</t>
  </si>
  <si>
    <t xml:space="preserve">CONDULETE DE ALUMINIO TIPO LR, PARA ELETRODUTO ROSCAVEL DE 4", COM TAMPA CEGA                                                                                                                                                                                                                                                                                                                                                                                                                             </t>
  </si>
  <si>
    <t xml:space="preserve">289,77</t>
  </si>
  <si>
    <t xml:space="preserve">CONDULETE DE ALUMINIO TIPO T, PARA ELETRODUTO ROSCAVEL DE 1 1/2", COM TAMPA CEGA                                                                                                                                                                                                                                                                                                                                                                                                                          </t>
  </si>
  <si>
    <t xml:space="preserve">49,40</t>
  </si>
  <si>
    <t xml:space="preserve">CONDULETE DE ALUMINIO TIPO T, PARA ELETRODUTO ROSCAVEL DE 1 1/4", COM TAMPA CEGA                                                                                                                                                                                                                                                                                                                                                                                                                          </t>
  </si>
  <si>
    <t xml:space="preserve">37,13</t>
  </si>
  <si>
    <t xml:space="preserve">CONDULETE DE ALUMINIO TIPO T, PARA ELETRODUTO ROSCAVEL DE 1/2", COM TAMPA CEGA                                                                                                                                                                                                                                                                                                                                                                                                                            </t>
  </si>
  <si>
    <t xml:space="preserve">15,42</t>
  </si>
  <si>
    <t xml:space="preserve">CONDULETE DE ALUMINIO TIPO T, PARA ELETRODUTO ROSCAVEL DE 1", COM TAMPA CEGA                                                                                                                                                                                                                                                                                                                                                                                                                              </t>
  </si>
  <si>
    <t xml:space="preserve">25,00</t>
  </si>
  <si>
    <t xml:space="preserve">CONDULETE DE ALUMINIO TIPO T, PARA ELETRODUTO ROSCAVEL DE 2", COM TAMPA CEGA                                                                                                                                                                                                                                                                                                                                                                                                                              </t>
  </si>
  <si>
    <t xml:space="preserve">66,93</t>
  </si>
  <si>
    <t xml:space="preserve">CONDULETE DE ALUMINIO TIPO T, PARA ELETRODUTO ROSCAVEL DE 3/4", COM TAMPA CEGA                                                                                                                                                                                                                                                                                                                                                                                                                            </t>
  </si>
  <si>
    <t xml:space="preserve">15,52</t>
  </si>
  <si>
    <t xml:space="preserve">CONDULETE DE ALUMINIO TIPO T, PARA ELETRODUTO ROSCAVEL DE 3", COM TAMPA CEGA                                                                                                                                                                                                                                                                                                                                                                                                                              </t>
  </si>
  <si>
    <t xml:space="preserve">208,98</t>
  </si>
  <si>
    <t xml:space="preserve">CONDULETE DE ALUMINIO TIPO T, PARA ELETRODUTO ROSCAVEL DE 4", COM TAMPA CEGA                                                                                                                                                                                                                                                                                                                                                                                                                              </t>
  </si>
  <si>
    <t xml:space="preserve">286,77</t>
  </si>
  <si>
    <t xml:space="preserve">CONDULETE DE ALUMINIO TIPO TB, PARA ELETRODUTO ROSCAVEL DE 3", COM TAMPA CEGA                                                                                                                                                                                                                                                                                                                                                                                                                             </t>
  </si>
  <si>
    <t xml:space="preserve">153,86</t>
  </si>
  <si>
    <t xml:space="preserve">CONDULETE DE ALUMINIO TIPO X, PARA ELETRODUTO ROSCAVEL DE 1 1/2", COM TAMPA CEGA                                                                                                                                                                                                                                                                                                                                                                                                                          </t>
  </si>
  <si>
    <t xml:space="preserve">45,82</t>
  </si>
  <si>
    <t xml:space="preserve">CONDULETE DE ALUMINIO TIPO X, PARA ELETRODUTO ROSCAVEL DE 1 1/4", COM TAMPA CEGA                                                                                                                                                                                                                                                                                                                                                                                                                          </t>
  </si>
  <si>
    <t xml:space="preserve">39,27</t>
  </si>
  <si>
    <t xml:space="preserve">CONDULETE DE ALUMINIO TIPO X, PARA ELETRODUTO ROSCAVEL DE 1/2", COM TAMPA CEGA                                                                                                                                                                                                                                                                                                                                                                                                                            </t>
  </si>
  <si>
    <t xml:space="preserve">18,69</t>
  </si>
  <si>
    <t xml:space="preserve">CONDULETE DE ALUMINIO TIPO X, PARA ELETRODUTO ROSCAVEL DE 1", COM TAMPA CEGA                                                                                                                                                                                                                                                                                                                                                                                                                              </t>
  </si>
  <si>
    <t xml:space="preserve">23,92</t>
  </si>
  <si>
    <t xml:space="preserve">CONDULETE DE ALUMINIO TIPO X, PARA ELETRODUTO ROSCAVEL DE 2", COM TAMPA CEGA                                                                                                                                                                                                                                                                                                                                                                                                                              </t>
  </si>
  <si>
    <t xml:space="preserve">70,75</t>
  </si>
  <si>
    <t xml:space="preserve">CONDULETE DE ALUMINIO TIPO X, PARA ELETRODUTO ROSCAVEL DE 3/4", COM TAMPA CEGA                                                                                                                                                                                                                                                                                                                                                                                                                            </t>
  </si>
  <si>
    <t xml:space="preserve">20,49</t>
  </si>
  <si>
    <t xml:space="preserve">CONDULETE DE ALUMINIO TIPO X, PARA ELETRODUTO ROSCAVEL DE 3", COM TAMPA CEGA                                                                                                                                                                                                                                                                                                                                                                                                                              </t>
  </si>
  <si>
    <t xml:space="preserve">172,09</t>
  </si>
  <si>
    <t xml:space="preserve">CONDULETE DE ALUMINIO TIPO X, PARA ELETRODUTO ROSCAVEL DE 4", COM TAMPA CEGA                                                                                                                                                                                                                                                                                                                                                                                                                              </t>
  </si>
  <si>
    <t xml:space="preserve">286,48</t>
  </si>
  <si>
    <t xml:space="preserve">CONDULETE EM PVC, TIPO "B", SEM TAMPA, DE 1/2" OU 3/4"                                                                                                                                                                                                                                                                                                                                                                                                                                                    </t>
  </si>
  <si>
    <t xml:space="preserve">10,36</t>
  </si>
  <si>
    <t xml:space="preserve">CONDULETE EM PVC, TIPO "B", SEM TAMPA, DE 1"                                                                                                                                                                                                                                                                                                                                                                                                                                                              </t>
  </si>
  <si>
    <t xml:space="preserve">CONDULETE EM PVC, TIPO "C", SEM TAMPA, DE 1/2"                                                                                                                                                                                                                                                                                                                                                                                                                                                            </t>
  </si>
  <si>
    <t xml:space="preserve">11,40</t>
  </si>
  <si>
    <t xml:space="preserve">CONDULETE EM PVC, TIPO "C", SEM TAMPA, DE 1"                                                                                                                                                                                                                                                                                                                                                                                                                                                              </t>
  </si>
  <si>
    <t xml:space="preserve">12,74</t>
  </si>
  <si>
    <t xml:space="preserve">CONDULETE EM PVC, TIPO "C", SEM TAMPA, DE 3/4"                                                                                                                                                                                                                                                                                                                                                                                                                                                            </t>
  </si>
  <si>
    <t xml:space="preserve">10,14</t>
  </si>
  <si>
    <t xml:space="preserve">CONDULETE EM PVC, TIPO "E", SEM TAMPA, DE 1/2"                                                                                                                                                                                                                                                                                                                                                                                                                                                            </t>
  </si>
  <si>
    <t xml:space="preserve">9,89</t>
  </si>
  <si>
    <t xml:space="preserve">CONDULETE EM PVC, TIPO "E", SEM TAMPA, DE 1"                                                                                                                                                                                                                                                                                                                                                                                                                                                              </t>
  </si>
  <si>
    <t xml:space="preserve">11,44</t>
  </si>
  <si>
    <t xml:space="preserve">CONDULETE EM PVC, TIPO "E", SEM TAMPA, DE 3/4"                                                                                                                                                                                                                                                                                                                                                                                                                                                            </t>
  </si>
  <si>
    <t xml:space="preserve">9,09</t>
  </si>
  <si>
    <t xml:space="preserve">CONDULETE EM PVC, TIPO "LB", SEM TAMPA, DE 1/2" OU 3/4"                                                                                                                                                                                                                                                                                                                                                                                                                                                   </t>
  </si>
  <si>
    <t xml:space="preserve">11,41</t>
  </si>
  <si>
    <t xml:space="preserve">CONDULETE EM PVC, TIPO "LB", SEM TAMPA, DE 1"                                                                                                                                                                                                                                                                                                                                                                                                                                                             </t>
  </si>
  <si>
    <t xml:space="preserve">13,29</t>
  </si>
  <si>
    <t xml:space="preserve">CONDULETE EM PVC, TIPO "LL", SEM TAMPA, DE 1/2" OU 3/4"                                                                                                                                                                                                                                                                                                                                                                                                                                                   </t>
  </si>
  <si>
    <t xml:space="preserve">CONDULETE EM PVC, TIPO "LL", SEM TAMPA, DE 1"                                                                                                                                                                                                                                                                                                                                                                                                                                                             </t>
  </si>
  <si>
    <t xml:space="preserve">CONDULETE EM PVC, TIPO "LR", SEM TAMPA, DE 1/2"                                                                                                                                                                                                                                                                                                                                                                                                                                                           </t>
  </si>
  <si>
    <t xml:space="preserve">CONDULETE EM PVC, TIPO "LR", SEM TAMPA, DE 1"                                                                                                                                                                                                                                                                                                                                                                                                                                                             </t>
  </si>
  <si>
    <t xml:space="preserve">CONDULETE EM PVC, TIPO "LR", SEM TAMPA, DE 3/4"                                                                                                                                                                                                                                                                                                                                                                                                                                                           </t>
  </si>
  <si>
    <t xml:space="preserve">CONDULETE EM PVC, TIPO "T", SEM TAMPA, DE 1"                                                                                                                                                                                                                                                                                                                                                                                                                                                              </t>
  </si>
  <si>
    <t xml:space="preserve">16,60</t>
  </si>
  <si>
    <t xml:space="preserve">CONDULETE EM PVC, TIPO "T", SEM TAMPA, DE 3/4"                                                                                                                                                                                                                                                                                                                                                                                                                                                            </t>
  </si>
  <si>
    <t xml:space="preserve">12,19</t>
  </si>
  <si>
    <t xml:space="preserve">CONDULETE EM PVC, TIPO "TB", SEM TAMPA, DE 1/2" OU 3/4"                                                                                                                                                                                                                                                                                                                                                                                                                                                   </t>
  </si>
  <si>
    <t xml:space="preserve">12,59</t>
  </si>
  <si>
    <t xml:space="preserve">CONDULETE EM PVC, TIPO "TB", SEM TAMPA, DE 1"                                                                                                                                                                                                                                                                                                                                                                                                                                                             </t>
  </si>
  <si>
    <t xml:space="preserve">CONDULETE EM PVC, TIPO "X", SEM TAMPA, DE 1/2"                                                                                                                                                                                                                                                                                                                                                                                                                                                            </t>
  </si>
  <si>
    <t xml:space="preserve">14,02</t>
  </si>
  <si>
    <t xml:space="preserve">CONDULETE EM PVC, TIPO "X", SEM TAMPA, DE 1"                                                                                                                                                                                                                                                                                                                                                                                                                                                              </t>
  </si>
  <si>
    <t xml:space="preserve">18,97</t>
  </si>
  <si>
    <t xml:space="preserve">CONDULETE EM PVC, TIPO "X", SEM TAMPA, DE 3/4"                                                                                                                                                                                                                                                                                                                                                                                                                                                            </t>
  </si>
  <si>
    <t xml:space="preserve">13,56</t>
  </si>
  <si>
    <t xml:space="preserve">CONDUTOR PLUVIAL, PVC, CIRCULAR, DIAMETRO ENTRE 80 E 100 MM, PARA DRENAGEM PLUVIAL PREDIAL                                                                                                                                                                                                                                                                                                                                                                                                                </t>
  </si>
  <si>
    <t xml:space="preserve">44,28</t>
  </si>
  <si>
    <t xml:space="preserve">CONE DE SINALIZACAO EM PVC FLEXIVEL, H = 70 / 76 CM (NBR 15071)                                                                                                                                                                                                                                                                                                                                                                                                                                           </t>
  </si>
  <si>
    <t xml:space="preserve">134,93</t>
  </si>
  <si>
    <t xml:space="preserve">CONE DE SINALIZACAO EM PVC RIGIDO COM FAIXA REFLETIVA, H = 70 / 76 CM                                                                                                                                                                                                                                                                                                                                                                                                                                     </t>
  </si>
  <si>
    <t xml:space="preserve">56,80</t>
  </si>
  <si>
    <t xml:space="preserve">CONECTOR / ADAPTADOR F/F, COM INSERTO METALICO, PPR, DN 25 MM X 1/2", PARA AGUA QUENTE E FRIA PREDIAL                                                                                                                                                                                                                                                                                                                                                                                                     </t>
  </si>
  <si>
    <t xml:space="preserve">9,97</t>
  </si>
  <si>
    <t xml:space="preserve">CONECTOR / ADAPTADOR F/F, COM INSERTO METALICO, PPR, DN 32 MM X 3/4", PARA AGUA QUENTE E FRIA PREDIAL                                                                                                                                                                                                                                                                                                                                                                                                     </t>
  </si>
  <si>
    <t xml:space="preserve">25,20</t>
  </si>
  <si>
    <t xml:space="preserve">CONECTOR / ADAPTADOR F/M, COM INSERTO METALICO, PPR, DN 25 MM X 1/2", PARA AGUA QUENTE E FRIA PREDIAL                                                                                                                                                                                                                                                                                                                                                                                                     </t>
  </si>
  <si>
    <t xml:space="preserve">CONECTOR / ADAPTADOR F/M, COM INSERTO METALICO, PPR, DN 25 MM X 3/4", PARA AGUA QUENTE E FRIA PREDIAL                                                                                                                                                                                                                                                                                                                                                                                                     </t>
  </si>
  <si>
    <t xml:space="preserve">17,32</t>
  </si>
  <si>
    <t xml:space="preserve">CONECTOR / ADAPTADOR F/M, COM INSERTO METALICO, PPR, DN 32 MM X 1", PARA AGUA QUENTE E FRIA PREDIAL                                                                                                                                                                                                                                                                                                                                                                                                       </t>
  </si>
  <si>
    <t xml:space="preserve">28,36</t>
  </si>
  <si>
    <t xml:space="preserve">CONECTOR / ADAPTADOR F/M, COM INSERTO METALICO, PPR, DN 32 MM X 3/4", PARA AGUA QUENTE E FRIA PREDIAL                                                                                                                                                                                                                                                                                                                                                                                                     </t>
  </si>
  <si>
    <t xml:space="preserve">25,48</t>
  </si>
  <si>
    <t xml:space="preserve">CONECTOR / TOMADA FEMEA RJ 45, CATEGORIA 5 E (CAT 5E) PARA CABOS                                                                                                                                                                                                                                                                                                                                                                                                                                          </t>
  </si>
  <si>
    <t xml:space="preserve">12,84</t>
  </si>
  <si>
    <t xml:space="preserve">CONECTOR / TOMADA FEMEA RJ 45, CATEGORIA 6 (CAT 6) PARA CABOS                                                                                                                                                                                                                                                                                                                                                                                                                                             </t>
  </si>
  <si>
    <t xml:space="preserve">27,25</t>
  </si>
  <si>
    <t xml:space="preserve">CONECTOR BRONZE/LATAO (REF 603) SEM ANEL DE SOLDA, BOLSA X ROSCA F, 15 MM X 1/2"                                                                                                                                                                                                                                                                                                                                                                                                                          </t>
  </si>
  <si>
    <t xml:space="preserve">13,13</t>
  </si>
  <si>
    <t xml:space="preserve">CONECTOR BRONZE/LATAO (REF 603) SEM ANEL DE SOLDA, BOLSA X ROSCA F, 22 MM X 1/2"                                                                                                                                                                                                                                                                                                                                                                                                                          </t>
  </si>
  <si>
    <t xml:space="preserve">13,31</t>
  </si>
  <si>
    <t xml:space="preserve">CONECTOR BRONZE/LATAO (REF 603) SEM ANEL DE SOLDA, BOLSA X ROSCA F, 22 MM X 3/4"                                                                                                                                                                                                                                                                                                                                                                                                                          </t>
  </si>
  <si>
    <t xml:space="preserve">16,52</t>
  </si>
  <si>
    <t xml:space="preserve">CONECTOR BRONZE/LATAO (REF 603) SEM ANEL DE SOLDA, BOLSA X ROSCA F, 28 MM X 1/2"                                                                                                                                                                                                                                                                                                                                                                                                                          </t>
  </si>
  <si>
    <t xml:space="preserve">23,29</t>
  </si>
  <si>
    <t xml:space="preserve">CONECTOR CURVO 90 GRAUS DE ALUMINIO, BITOLA 1 1/2", PARA ADAPTAR ENTRADA DE ELETRODUTO METALICO FLEXIVEL EM QUADROS                                                                                                                                                                                                                                                                                                                                                                                       </t>
  </si>
  <si>
    <t xml:space="preserve">28,54</t>
  </si>
  <si>
    <t xml:space="preserve">CONECTOR CURVO 90 GRAUS DE ALUMINIO, BITOLA 1 1/4", PARA ADAPTAR ENTRADA DE ELETRODUTO METALICO FLEXIVEL EM QUADROS                                                                                                                                                                                                                                                                                                                                                                                       </t>
  </si>
  <si>
    <t xml:space="preserve">18,45</t>
  </si>
  <si>
    <t xml:space="preserve">CONECTOR CURVO 90 GRAUS DE ALUMINIO, BITOLA 1/2", PARA ADAPTAR ENTRADA DE ELETRODUTO METALICO FLEXIVEL EM QUADROS                                                                                                                                                                                                                                                                                                                                                                                         </t>
  </si>
  <si>
    <t xml:space="preserve">11,34</t>
  </si>
  <si>
    <t xml:space="preserve">CONECTOR CURVO 90 GRAUS DE ALUMINIO, BITOLA 1", PARA ADAPTAR ENTRADA DE ELETRODUTO METALICO FLEXIVEL EM QUADROS                                                                                                                                                                                                                                                                                                                                                                                           </t>
  </si>
  <si>
    <t xml:space="preserve">14,81</t>
  </si>
  <si>
    <t xml:space="preserve">CONECTOR CURVO 90 GRAUS DE ALUMINIO, BITOLA 2 1/2", PARA ADAPTAR ENTRADA DE ELETRODUTO METALICO FLEXIVEL EM QUADROS                                                                                                                                                                                                                                                                                                                                                                                       </t>
  </si>
  <si>
    <t xml:space="preserve">135,86</t>
  </si>
  <si>
    <t xml:space="preserve">CONECTOR CURVO 90 GRAUS DE ALUMINIO, BITOLA 2", PARA ADAPTAR ENTRADA DE ELETRODUTO METALICO FLEXIVEL EM QUADROS                                                                                                                                                                                                                                                                                                                                                                                           </t>
  </si>
  <si>
    <t xml:space="preserve">57,83</t>
  </si>
  <si>
    <t xml:space="preserve">CONECTOR CURVO 90 GRAUS DE ALUMINIO, BITOLA 3/4", PARA ADAPTAR ENTRADA DE ELETRODUTO METALICO FLEXIVEL EM QUADROS                                                                                                                                                                                                                                                                                                                                                                                         </t>
  </si>
  <si>
    <t xml:space="preserve">12,33</t>
  </si>
  <si>
    <t xml:space="preserve">CONECTOR CURVO 90 GRAUS DE ALUMINIO, BITOLA 3", PARA ADAPTAR ENTRADA DE ELETRODUTO METALICO FLEXIVEL EM QUADROS                                                                                                                                                                                                                                                                                                                                                                                           </t>
  </si>
  <si>
    <t xml:space="preserve">163,82</t>
  </si>
  <si>
    <t xml:space="preserve">CONECTOR CURVO 90 GRAUS DE ALUMINIO, BITOLA 4", PARA ADAPTAR ENTRADA DE ELETRODUTO METALICO FLEXIVEL EM QUADROS                                                                                                                                                                                                                                                                                                                                                                                           </t>
  </si>
  <si>
    <t xml:space="preserve">301,52</t>
  </si>
  <si>
    <t xml:space="preserve">CONECTOR DE ALUMINIO TIPO PRENSA CABO, BITOLA 1 1/2", PARA CABOS DE DIAMETRO DE 37 A 40 MM                                                                                                                                                                                                                                                                                                                                                                                                                </t>
  </si>
  <si>
    <t xml:space="preserve">75,54</t>
  </si>
  <si>
    <t xml:space="preserve">CONECTOR DE ALUMINIO TIPO PRENSA CABO, BITOLA 1 1/4", PARA CABOS DE DIAMETRO DE 31 A 34 MM                                                                                                                                                                                                                                                                                                                                                                                                                </t>
  </si>
  <si>
    <t xml:space="preserve">67,32</t>
  </si>
  <si>
    <t xml:space="preserve">CONECTOR DE ALUMINIO TIPO PRENSA CABO, BITOLA 1/2", PARA CABOS DE DIAMETRO DE 12,5 A 15 MM                                                                                                                                                                                                                                                                                                                                                                                                                </t>
  </si>
  <si>
    <t xml:space="preserve">19,92</t>
  </si>
  <si>
    <t xml:space="preserve">CONECTOR DE ALUMINIO TIPO PRENSA CABO, BITOLA 1", PARA CABOS DE DIAMETRO DE 22,5 A 25 MM                                                                                                                                                                                                                                                                                                                                                                                                                  </t>
  </si>
  <si>
    <t xml:space="preserve">CONECTOR DE ALUMINIO TIPO PRENSA CABO, BITOLA 2", PARA CABOS DE DIAMETRO DE 47,5 A 50 MM                                                                                                                                                                                                                                                                                                                                                                                                                  </t>
  </si>
  <si>
    <t xml:space="preserve">114,05</t>
  </si>
  <si>
    <t xml:space="preserve">CONECTOR DE ALUMINIO TIPO PRENSA CABO, BITOLA 3/4", PARA CABOS DE DIAMETRO DE 17,5 A 20 MM                                                                                                                                                                                                                                                                                                                                                                                                                </t>
  </si>
  <si>
    <t xml:space="preserve">23,12</t>
  </si>
  <si>
    <t xml:space="preserve">CONECTOR DE ALUMINIO TIPO PRENSA CABO, BITOLA 3/8", PARA CABOS DE DIAMETRO DE 9 A 10 MM                                                                                                                                                                                                                                                                                                                                                                                                                   </t>
  </si>
  <si>
    <t xml:space="preserve">18,73</t>
  </si>
  <si>
    <t xml:space="preserve">CONECTOR MACHO RJ 45, CATEGORIA 5 E (CAT 5E) PARA CABOS                                                                                                                                                                                                                                                                                                                                                                                                                                                   </t>
  </si>
  <si>
    <t xml:space="preserve">1,36</t>
  </si>
  <si>
    <t xml:space="preserve">CONECTOR MACHO RJ 45, CATEGORIA 6 (CAT 6) PARA CABOS                                                                                                                                                                                                                                                                                                                                                                                                                                                      </t>
  </si>
  <si>
    <t xml:space="preserve">CONECTOR METALICO TIPO PARAFUSO FENDIDO (SPLIT BOLT), COM SEPARADOR DE CABOS BIMETALICOS, PARA CABOS ATE 25 MM2                                                                                                                                                                                                                                                                                                                                                                                           </t>
  </si>
  <si>
    <t xml:space="preserve">15,38</t>
  </si>
  <si>
    <t xml:space="preserve">CONECTOR METALICO TIPO PARAFUSO FENDIDO (SPLIT BOLT), COM SEPARADOR DE CABOS BIMETALICOS, PARA CABOS ATE 50 MM2                                                                                                                                                                                                                                                                                                                                                                                           </t>
  </si>
  <si>
    <t xml:space="preserve">CONECTOR METALICO TIPO PARAFUSO FENDIDO (SPLIT BOLT), COM SEPARADOR DE CABOS BIMETALICOS, PARA CABOS ATE 70 MM2                                                                                                                                                                                                                                                                                                                                                                                           </t>
  </si>
  <si>
    <t xml:space="preserve">33,81</t>
  </si>
  <si>
    <t xml:space="preserve">CONECTOR METALICO TIPO PARAFUSO FENDIDO (SPLIT BOLT), PARA CABOS ATE 10 MM2                                                                                                                                                                                                                                                                                                                                                                                                                               </t>
  </si>
  <si>
    <t xml:space="preserve">10,08</t>
  </si>
  <si>
    <t xml:space="preserve">CONECTOR METALICO TIPO PARAFUSO FENDIDO (SPLIT BOLT), PARA CABOS ATE 120 MM2                                                                                                                                                                                                                                                                                                                                                                                                                              </t>
  </si>
  <si>
    <t xml:space="preserve">53,05</t>
  </si>
  <si>
    <t xml:space="preserve">CONECTOR METALICO TIPO PARAFUSO FENDIDO (SPLIT BOLT), PARA CABOS ATE 150 MM2                                                                                                                                                                                                                                                                                                                                                                                                                              </t>
  </si>
  <si>
    <t xml:space="preserve">65,84</t>
  </si>
  <si>
    <t xml:space="preserve">CONECTOR METALICO TIPO PARAFUSO FENDIDO (SPLIT BOLT), PARA CABOS ATE 16 MM2                                                                                                                                                                                                                                                                                                                                                                                                                               </t>
  </si>
  <si>
    <t xml:space="preserve">11,84</t>
  </si>
  <si>
    <t xml:space="preserve">CONECTOR METALICO TIPO PARAFUSO FENDIDO (SPLIT BOLT), PARA CABOS ATE 185 MM2                                                                                                                                                                                                                                                                                                                                                                                                                              </t>
  </si>
  <si>
    <t xml:space="preserve">89,58</t>
  </si>
  <si>
    <t xml:space="preserve">CONECTOR METALICO TIPO PARAFUSO FENDIDO (SPLIT BOLT), PARA CABOS ATE 25 MM2                                                                                                                                                                                                                                                                                                                                                                                                                               </t>
  </si>
  <si>
    <t xml:space="preserve">12,50</t>
  </si>
  <si>
    <t xml:space="preserve">CONECTOR METALICO TIPO PARAFUSO FENDIDO (SPLIT BOLT), PARA CABOS ATE 35 MM2                                                                                                                                                                                                                                                                                                                                                                                                                               </t>
  </si>
  <si>
    <t xml:space="preserve">15,62</t>
  </si>
  <si>
    <t xml:space="preserve">CONECTOR METALICO TIPO PARAFUSO FENDIDO (SPLIT BOLT), PARA CABOS ATE 50 MM2                                                                                                                                                                                                                                                                                                                                                                                                                               </t>
  </si>
  <si>
    <t xml:space="preserve">21,91</t>
  </si>
  <si>
    <t xml:space="preserve">CONECTOR METALICO TIPO PARAFUSO FENDIDO (SPLIT BOLT), PARA CABOS ATE 6 MM2                                                                                                                                                                                                                                                                                                                                                                                                                                </t>
  </si>
  <si>
    <t xml:space="preserve">8,84</t>
  </si>
  <si>
    <t xml:space="preserve">CONECTOR METALICO TIPO PARAFUSO FENDIDO (SPLIT BOLT), PARA CABOS ATE 70 MM2                                                                                                                                                                                                                                                                                                                                                                                                                               </t>
  </si>
  <si>
    <t xml:space="preserve">32,70</t>
  </si>
  <si>
    <t xml:space="preserve">CONECTOR METALICO TIPO PARAFUSO FENDIDO (SPLIT BOLT), PARA CABOS ATE 95 MM2                                                                                                                                                                                                                                                                                                                                                                                                                               </t>
  </si>
  <si>
    <t xml:space="preserve">49,43</t>
  </si>
  <si>
    <t xml:space="preserve">CONECTOR RETO DE ALUMINIO PARA ELETRODUTO DE 1 1/2", PARA ADAPTAR ENTRADA DE ELETRODUTO METALICO FLEXIVEL EM QUADROS                                                                                                                                                                                                                                                                                                                                                                                      </t>
  </si>
  <si>
    <t xml:space="preserve">10,21</t>
  </si>
  <si>
    <t xml:space="preserve">CONECTOR RETO DE ALUMINIO PARA ELETRODUTO DE 1 1/4", PARA ADAPTAR ENTRADA DE ELETRODUTO METALICO FLEXIVEL EM QUADROS                                                                                                                                                                                                                                                                                                                                                                                      </t>
  </si>
  <si>
    <t xml:space="preserve">6,54</t>
  </si>
  <si>
    <t xml:space="preserve">CONECTOR RETO DE ALUMINIO PARA ELETRODUTO DE 1/2", PARA ADAPTAR ENTRADA DE ELETRODUTO METALICO FLEXIVEL EM QUADROS                                                                                                                                                                                                                                                                                                                                                                                        </t>
  </si>
  <si>
    <t xml:space="preserve">2,23</t>
  </si>
  <si>
    <t xml:space="preserve">CONECTOR RETO DE ALUMINIO PARA ELETRODUTO DE 1", PARA ADAPTAR ENTRADA DE ELETRODUTO METALICO FLEXIVEL EM QUADROS                                                                                                                                                                                                                                                                                                                                                                                          </t>
  </si>
  <si>
    <t xml:space="preserve">4,66</t>
  </si>
  <si>
    <t xml:space="preserve">CONECTOR RETO DE ALUMINIO PARA ELETRODUTO DE 2 1/2", PARA ADAPTAR ENTRADA DE ELETRODUTO METALICO FLEXIVEL EM QUADROS                                                                                                                                                                                                                                                                                                                                                                                      </t>
  </si>
  <si>
    <t xml:space="preserve">25,71</t>
  </si>
  <si>
    <t xml:space="preserve">CONECTOR RETO DE ALUMINIO PARA ELETRODUTO DE 2", PARA ADAPTAR ENTRADA DE ELETRODUTO METALICO FLEXIVEL EM QUADROS                                                                                                                                                                                                                                                                                                                                                                                          </t>
  </si>
  <si>
    <t xml:space="preserve">11,32</t>
  </si>
  <si>
    <t xml:space="preserve">CONECTOR RETO DE ALUMINIO PARA ELETRODUTO DE 3/4", PARA ADAPTAR ENTRADA DE ELETRODUTO METALICO FLEXIVEL EM QUADROS                                                                                                                                                                                                                                                                                                                                                                                        </t>
  </si>
  <si>
    <t xml:space="preserve">2,61</t>
  </si>
  <si>
    <t xml:space="preserve">CONECTOR RETO DE ALUMINIO PARA ELETRODUTO DE 3", PARA ADAPTAR ENTRADA DE ELETRODUTO METALICO FLEXIVEL EM QUADROS                                                                                                                                                                                                                                                                                                                                                                                          </t>
  </si>
  <si>
    <t xml:space="preserve">37,34</t>
  </si>
  <si>
    <t xml:space="preserve">CONECTOR RETO DE ALUMINIO PARA ELETRODUTO DE 4", PARA ADAPTAR ENTRADA DE ELETRODUTO METALICO FLEXIVEL EM QUADROS                                                                                                                                                                                                                                                                                                                                                                                          </t>
  </si>
  <si>
    <t xml:space="preserve">58,52</t>
  </si>
  <si>
    <t xml:space="preserve">CONECTOR/ADAPTADOR FIXO, ROSCA FEMEA, EM PLASTICO, DN 16 MM X 1/2", PARA CONEXAO COM CRIMPAGEM, EM TUBO PEX PARA INST. AGUA QUENTE/FRIA                                                                                                                                                                                                                                                                                                                                                                   </t>
  </si>
  <si>
    <t xml:space="preserve">8,52</t>
  </si>
  <si>
    <t xml:space="preserve">CONECTOR/ADAPTADOR FIXO, ROSCA FEMEA, EM PLASTICO, DN 20 MM X 1/2", PARA CONEXAO COM CRIMPAGEM, EM TUBO PEX PARA INST. AGUA QUENTE/FRIA                                                                                                                                                                                                                                                                                                                                                                   </t>
  </si>
  <si>
    <t xml:space="preserve">9,54</t>
  </si>
  <si>
    <t xml:space="preserve">CONECTOR/ADAPTADOR FIXO, ROSCA FEMEA, EM PLASTICO, DN 20 MM X 3/4", PARA CONEXAO COM CRIMPAGEM, EM TUBO PEX PARA INST. AGUA QUENTE/FRIA                                                                                                                                                                                                                                                                                                                                                                   </t>
  </si>
  <si>
    <t xml:space="preserve">12,61</t>
  </si>
  <si>
    <t xml:space="preserve">CONECTOR/ADAPTADOR FIXO, ROSCA FEMEA, EM PLASTICO, DN 25 MM X 3/4", PARA CONEXAO COM CRIMPAGEM, EM TUBO PEX PARA INST. AGUA QUENTE/FRIA                                                                                                                                                                                                                                                                                                                                                                   </t>
  </si>
  <si>
    <t xml:space="preserve">17,61</t>
  </si>
  <si>
    <t xml:space="preserve">CONECTOR/ADAPTADOR FIXO, ROSCA FEMEA, METALICA, COM ANEL DESLIZANTE, DN 16 MM X 1/2", PARA TUBO PEX PARA INST. AGUA QUENTE/FRIA                                                                                                                                                                                                                                                                                                                                                                           </t>
  </si>
  <si>
    <t xml:space="preserve">CONECTOR/ADAPTADOR FIXO, ROSCA FEMEA, METALICA, COM ANEL DESLIZANTE, DN 20 MM X 1/2", PARA TUBO PEX PARA INST. AGUA QUENTE/FRIA                                                                                                                                                                                                                                                                                                                                                                           </t>
  </si>
  <si>
    <t xml:space="preserve">8,79</t>
  </si>
  <si>
    <t xml:space="preserve">CONECTOR/ADAPTADOR FIXO, ROSCA FEMEA, METALICA, COM ANEL DESLIZANTE, DN 20 MM X 3/4", PARA TUBO PEX PARA INST. AGUA QUENTE/FRIA                                                                                                                                                                                                                                                                                                                                                                           </t>
  </si>
  <si>
    <t xml:space="preserve">10,30</t>
  </si>
  <si>
    <t xml:space="preserve">CONECTOR/ADAPTADOR FIXO, ROSCA FEMEA, METALICA, COM ANEL DESLIZANTE, DN 25 MM X 1", PARA TUBO PEX PARA INST. AGUA QUENTE/FRIA                                                                                                                                                                                                                                                                                                                                                                             </t>
  </si>
  <si>
    <t xml:space="preserve">18,59</t>
  </si>
  <si>
    <t xml:space="preserve">CONECTOR/ADAPTADOR FIXO, ROSCA FEMEA, METALICA, COM ANEL DESLIZANTE, DN 25 MM X 3/4", PARA TUBO PEX PARA INST. AGUA QUENTE/FRIA                                                                                                                                                                                                                                                                                                                                                                           </t>
  </si>
  <si>
    <t xml:space="preserve">CONECTOR/ADAPTADOR FIXO, ROSCA FEMEA, METALICA, COM ANEL DESLIZANTE, DN 32 MM X 1", PARA TUBO PEX PARA INST. AGUA QUENTE/FRIA                                                                                                                                                                                                                                                                                                                                                                             </t>
  </si>
  <si>
    <t xml:space="preserve">21,03</t>
  </si>
  <si>
    <t xml:space="preserve">CONECTOR/ADAPTADOR MOVEL, ROSCA FEMEA, METALICA, COM ANEL DESLIZANTE, DN 16 MM X 3/4", PARA TUBO PEX PARA INST. AGUA QUENTE/FRIA                                                                                                                                                                                                                                                                                                                                                                          </t>
  </si>
  <si>
    <t xml:space="preserve">9,13</t>
  </si>
  <si>
    <t xml:space="preserve">CONECTOR, CPVC, SOLDAVEL, 114 MM X 4", PARA AGUA QUENTE                                                                                                                                                                                                                                                                                                                                                                                                                                                   </t>
  </si>
  <si>
    <t xml:space="preserve">1.454,68</t>
  </si>
  <si>
    <t xml:space="preserve">CONECTOR, CPVC, SOLDAVEL, 15 MM X 1/2", PARA AGUA QUENTE                                                                                                                                                                                                                                                                                                                                                                                                                                                  </t>
  </si>
  <si>
    <t xml:space="preserve">17,29</t>
  </si>
  <si>
    <t xml:space="preserve">CONECTOR, CPVC, SOLDAVEL, 22 MM X 1/2", PARA AGUA QUENTE                                                                                                                                                                                                                                                                                                                                                                                                                                                  </t>
  </si>
  <si>
    <t xml:space="preserve">22,98</t>
  </si>
  <si>
    <t xml:space="preserve">CONECTOR, CPVC, SOLDAVEL, 22 MM X 3/4", PARA AGUA QUENTE                                                                                                                                                                                                                                                                                                                                                                                                                                                  </t>
  </si>
  <si>
    <t xml:space="preserve">20,58</t>
  </si>
  <si>
    <t xml:space="preserve">CONECTOR, CPVC, SOLDAVEL, 28 MM X 1", PARA AGUA QUENTE                                                                                                                                                                                                                                                                                                                                                                                                                                                    </t>
  </si>
  <si>
    <t xml:space="preserve">26,52</t>
  </si>
  <si>
    <t xml:space="preserve">CONECTOR, CPVC, SOLDAVEL, 35 MM X 1 1/4", PARA AGUA QUENTE                                                                                                                                                                                                                                                                                                                                                                                                                                                </t>
  </si>
  <si>
    <t xml:space="preserve">42,43</t>
  </si>
  <si>
    <t xml:space="preserve">CONECTOR, CPVC, SOLDAVEL, 42 MM X 1 1/2", PARA AGUA QUENTE                                                                                                                                                                                                                                                                                                                                                                                                                                                </t>
  </si>
  <si>
    <t xml:space="preserve">51,95</t>
  </si>
  <si>
    <t xml:space="preserve">CONECTOR, CPVC, SOLDAVEL, 54 MM X 2", PARA AGUA QUENTE                                                                                                                                                                                                                                                                                                                                                                                                                                                    </t>
  </si>
  <si>
    <t xml:space="preserve">84,68</t>
  </si>
  <si>
    <t xml:space="preserve">CONECTOR, CPVC, SOLDAVEL, 73 MM X 2 1/2", PARA AGUA QUENTE                                                                                                                                                                                                                                                                                                                                                                                                                                                </t>
  </si>
  <si>
    <t xml:space="preserve">326,70</t>
  </si>
  <si>
    <t xml:space="preserve">CONECTOR, CPVC, SOLDAVEL, 89 MM X 3", PARA AGUA QUENTE                                                                                                                                                                                                                                                                                                                                                                                                                                                    </t>
  </si>
  <si>
    <t xml:space="preserve">474,44</t>
  </si>
  <si>
    <t xml:space="preserve">CONJ. DE FERRAGENS PARA PORTA DE VIDRO TEMPERADO, EM ZAMAC CROMADO, CONTEMPLANDO DOBRADICA INF., DOBRADICA SUP., PIVO PARA DOBRADICA INF., PIVO PARA DOBRADICA SUP., FECHADURA CENTRAL EM ZAMC. CROMADO, CONTRA FECHADURA DE PRESSAO                                                                                                                                                                                                                                                                      </t>
  </si>
  <si>
    <t xml:space="preserve">CJ    </t>
  </si>
  <si>
    <t xml:space="preserve">147,39</t>
  </si>
  <si>
    <t xml:space="preserve">CONJUNTO ARRUELAS DE VEDACAO 5/16" PARA TELHA FIBROCIMENTO (UMA ARRUELA METALICA E UMA ARRUELA PVC - CONICAS)                                                                                                                                                                                                                                                                                                                                                                                             </t>
  </si>
  <si>
    <t xml:space="preserve">0,35</t>
  </si>
  <si>
    <t xml:space="preserve">CONJUNTO DE FERRAGENS PIVO, PARA PORTA PIVOTANTE DE ATE 100 KG, REGULAVEL COM ESFERA, CROMADO - SUPERIOR E INFERIOR - COMPLETO                                                                                                                                                                                                                                                                                                                                                                            </t>
  </si>
  <si>
    <t xml:space="preserve">81,06</t>
  </si>
  <si>
    <t xml:space="preserve">CONJUNTO DE LIGACAO AJUSTAVEL, PARA VASO / BACIA SANITARIA, EM PLASTICO BRANCO, COM TUBO, CANOPLA E ESPUDE                                                                                                                                                                                                                                                                                                                                                                                                </t>
  </si>
  <si>
    <t xml:space="preserve">9,35</t>
  </si>
  <si>
    <t xml:space="preserve">CONJUNTO DE LIGACAO PARA VASO / BACIA SANITARIA, EM PLASTICO BRANCO, COM TUBO, CANOPLA E ANEL DE EXPANSAO (TUBO 1.1/2" X 20 CM)                                                                                                                                                                                                                                                                                                                                                                           </t>
  </si>
  <si>
    <t xml:space="preserve">12,98</t>
  </si>
  <si>
    <t xml:space="preserve">CONJUNTO MONTADO ESTOPIM COM ESPOLETA COMUM NUMERO 8, COM CABECA ACENDEDORA, 1,5 M                                                                                                                                                                                                                                                                                                                                                                                                                        </t>
  </si>
  <si>
    <t xml:space="preserve">42,05</t>
  </si>
  <si>
    <t xml:space="preserve">CONJUNTO PARA FUTSAL COM PAR DE TRAVES OFICIAIS DE 3,00 X 2,00 M EM TUBO DE ACO GALVANIZADO 3" COM REQUADROS EM TUBO DE 1", PINTURA EM PRIMER COM TINTA ESMALTE SINTETICO E REDES DE POLIETILENO FIO 4 MM                                                                                                                                                                                                                                                                                                 </t>
  </si>
  <si>
    <t xml:space="preserve">3.691,33</t>
  </si>
  <si>
    <t xml:space="preserve">CONJUNTO PARA QUADRA DE VOLEI COM POSTES EM TUBO DE ACO GALVANIZADO 3", H = *255* CM, PINTURA EM TINTA ESMALTE SINTETICO, REDE DE NYLON COM 2 MM, MALHA 10 X 10 CM E ANTENAS OFICIAIS EM FIBRA DE VIDRO                                                                                                                                                                                                                                                                                                   </t>
  </si>
  <si>
    <t xml:space="preserve">2.240,96</t>
  </si>
  <si>
    <t xml:space="preserve">CONJUNTO PRE-MOLDADO COMPOSTO POR GRELHA (0,99 X 0,45 M), QUADRO (1,10 X 0,52 M) E CANTONEIRA (1,10 X 0,35 M), EM CONCRETO ARMADO, COM FCK DE 21 MPA                                                                                                                                                                                                                                                                                                                                                      </t>
  </si>
  <si>
    <t xml:space="preserve">507,35</t>
  </si>
  <si>
    <t xml:space="preserve">CONTAINER ALMOXARIFADO, DE *2,40* X *6,00* M, PADRAO SIMPLES, SEM REVESTIMENTO E SEM DIVISORIAS INTERNOS E SEM SANITARIO, PARA USO EM CANTEIRO DE OBRAS                                                                                                                                                                                                                                                                                                                                                   </t>
  </si>
  <si>
    <t xml:space="preserve">19.404,00</t>
  </si>
  <si>
    <t xml:space="preserve">CONTATOR TRIPOLAR, CORRENTE DE *110* A, TENSAO NOMINAL DE *500* V, CATEGORIA AC-2 E AC-3                                                                                                                                                                                                                                                                                                                                                                                                                  </t>
  </si>
  <si>
    <t xml:space="preserve">2.181,24</t>
  </si>
  <si>
    <t xml:space="preserve">CONTATOR TRIPOLAR, CORRENTE DE *185* A, TENSAO NOMINAL DE *500* V, CATEGORIA AC-2 E AC-3                                                                                                                                                                                                                                                                                                                                                                                                                  </t>
  </si>
  <si>
    <t xml:space="preserve">3.262,32</t>
  </si>
  <si>
    <t xml:space="preserve">CONTATOR TRIPOLAR, CORRENTE DE *22* A, TENSAO NOMINAL DE *500* V, CATEGORIA AC-2 E AC-3                                                                                                                                                                                                                                                                                                                                                                                                                   </t>
  </si>
  <si>
    <t xml:space="preserve">227,86</t>
  </si>
  <si>
    <t xml:space="preserve">CONTATOR TRIPOLAR, CORRENTE DE *265* A, TENSAO NOMINAL DE *500* V, CATEGORIA AC-2 E AC-3                                                                                                                                                                                                                                                                                                                                                                                                                  </t>
  </si>
  <si>
    <t xml:space="preserve">7.361,71</t>
  </si>
  <si>
    <t xml:space="preserve">CONTATOR TRIPOLAR, CORRENTE DE *38* A, TENSAO NOMINAL DE *500* V, CATEGORIA AC-2 E AC-3                                                                                                                                                                                                                                                                                                                                                                                                                   </t>
  </si>
  <si>
    <t xml:space="preserve">479,99</t>
  </si>
  <si>
    <t xml:space="preserve">CONTATOR TRIPOLAR, CORRENTE DE *500* A, TENSAO NOMINAL DE *500* V, CATEGORIA AC-2 E AC-3                                                                                                                                                                                                                                                                                                                                                                                                                  </t>
  </si>
  <si>
    <t xml:space="preserve">17.916,66</t>
  </si>
  <si>
    <t xml:space="preserve">CONTATOR TRIPOLAR, CORRENTE DE *65* A, TENSAO NOMINAL DE *500* V, CATEGORIA AC-2 E AC-3                                                                                                                                                                                                                                                                                                                                                                                                                   </t>
  </si>
  <si>
    <t xml:space="preserve">917,49</t>
  </si>
  <si>
    <t xml:space="preserve">CONTATOR TRIPOLAR, CORRENTE DE 12 A, TENSAO NOMINAL DE *500* V, CATEGORIA AC-2 E AC-3                                                                                                                                                                                                                                                                                                                                                                                                                     </t>
  </si>
  <si>
    <t xml:space="preserve">185,83</t>
  </si>
  <si>
    <t xml:space="preserve">CONTATOR TRIPOLAR, CORRENTE DE 25 A, TENSAO NOMINAL DE *500* V, CATEGORIA AC-2 E AC-3                                                                                                                                                                                                                                                                                                                                                                                                                     </t>
  </si>
  <si>
    <t xml:space="preserve">255,62</t>
  </si>
  <si>
    <t xml:space="preserve">CONTATOR TRIPOLAR, CORRENTE DE 250 A, TENSAO NOMINAL DE *500* V, PARA ACIONAMENTO DE CAPACITORES                                                                                                                                                                                                                                                                                                                                                                                                          </t>
  </si>
  <si>
    <t xml:space="preserve">5.628,18</t>
  </si>
  <si>
    <t xml:space="preserve">CONTATOR TRIPOLAR, CORRENTE DE 300 A, TENSAO NOMINAL DE *500* V, CATEGORIA AC-2 E AC-3                                                                                                                                                                                                                                                                                                                                                                                                                    </t>
  </si>
  <si>
    <t xml:space="preserve">8.656,24</t>
  </si>
  <si>
    <t xml:space="preserve">CONTATOR TRIPOLAR, CORRENTE DE 32 A, TENSAO NOMINAL DE *500* V, CATEGORIA AC-2 E AC-3                                                                                                                                                                                                                                                                                                                                                                                                                     </t>
  </si>
  <si>
    <t xml:space="preserve">395,62</t>
  </si>
  <si>
    <t xml:space="preserve">CONTATOR TRIPOLAR, CORRENTE DE 400 A, TENSAO NOMINAL DE *500* V, CATEGORIA AC-2 E AC-3                                                                                                                                                                                                                                                                                                                                                                                                                    </t>
  </si>
  <si>
    <t xml:space="preserve">10.333,68</t>
  </si>
  <si>
    <t xml:space="preserve">CONTATOR TRIPOLAR, CORRENTE DE 45 A, TENSAO NOMINAL DE *500* V, CATEGORIA AC-2 E AC-3                                                                                                                                                                                                                                                                                                                                                                                                                     </t>
  </si>
  <si>
    <t xml:space="preserve">707,56</t>
  </si>
  <si>
    <t xml:space="preserve">CONTATOR TRIPOLAR, CORRENTE DE 630 A, TENSAO NOMINAL DE *500* V, CATEGORIA AC-2 E AC-3                                                                                                                                                                                                                                                                                                                                                                                                                    </t>
  </si>
  <si>
    <t xml:space="preserve">25.400,69</t>
  </si>
  <si>
    <t xml:space="preserve">CONTATOR TRIPOLAR, CORRENTE DE 75 A, TENSAO NOMINAL DE *500* V, CATEGORIA AC-2 E AC-3                                                                                                                                                                                                                                                                                                                                                                                                                     </t>
  </si>
  <si>
    <t xml:space="preserve">1.328,68</t>
  </si>
  <si>
    <t xml:space="preserve">CONTATOR TRIPOLAR, CORRENTE DE 9 A, TENSAO NOMINAL DE *500* V, CATEGORIA AC-2 E AC-3                                                                                                                                                                                                                                                                                                                                                                                                                      </t>
  </si>
  <si>
    <t xml:space="preserve">175,00</t>
  </si>
  <si>
    <t xml:space="preserve">CONTATOR TRIPOLAR, CORRENTE DE 95 A, TENSAO NOMINAL DE *500* V, CATEGORIA AC-2 E AC-3                                                                                                                                                                                                                                                                                                                                                                                                                     </t>
  </si>
  <si>
    <t xml:space="preserve">1.825,81</t>
  </si>
  <si>
    <t xml:space="preserve">CONTRA-PORCA SEXTAVADA, DIAMETRO NOMINAL 1 3/8", ALTURA 35 MM                                                                                                                                                                                                                                                                                                                                                                                                                                             </t>
  </si>
  <si>
    <t xml:space="preserve">61,05</t>
  </si>
  <si>
    <t xml:space="preserve">CONTRAMARCO DE ALUMINIO (PERFIL 25) PARA ESQUADRIAS, TIPO CONVENCIONAL / CADEIRINHA, 60 MM (CM-060), INCLUSO CONEXOES, GRAPAS E TRAVAMENTOS                                                                                                                                                                                                                                                                                                                                                               </t>
  </si>
  <si>
    <t xml:space="preserve">7,19</t>
  </si>
  <si>
    <t xml:space="preserve">CORDA DE POLIAMIDA 12 MM TIPO BOMBEIRO, PARA TRABALHO EM ALTURA                                                                                                                                                                                                                                                                                                                                                                                                                                           </t>
  </si>
  <si>
    <t xml:space="preserve">100M  </t>
  </si>
  <si>
    <t xml:space="preserve">576,21</t>
  </si>
  <si>
    <t xml:space="preserve">CORDAO DE COBRE, FLEXIVEL, TORCIDO, CLASSE 4 OU 5, ISOLACAO EM PVC/D, 300 V, 2 CONDUTORES DE 0,5 MM2                                                                                                                                                                                                                                                                                                                                                                                                      </t>
  </si>
  <si>
    <t xml:space="preserve">CORDAO DE COBRE, FLEXIVEL, TORCIDO, CLASSE 4 OU 5, ISOLACAO EM PVC/D, 300 V, 2 CONDUTORES DE 0,75 MM2                                                                                                                                                                                                                                                                                                                                                                                                     </t>
  </si>
  <si>
    <t xml:space="preserve">CORDAO DE COBRE, FLEXIVEL, TORCIDO, CLASSE 4 OU 5, ISOLACAO EM PVC/D, 300 V, 2 CONDUTORES DE 1,0 MM2                                                                                                                                                                                                                                                                                                                                                                                                      </t>
  </si>
  <si>
    <t xml:space="preserve">2,13</t>
  </si>
  <si>
    <t xml:space="preserve">CORDAO DE COBRE, FLEXIVEL, TORCIDO, CLASSE 4 OU 5, ISOLACAO EM PVC/D, 300 V, 2 CONDUTORES DE 1,5 MM2                                                                                                                                                                                                                                                                                                                                                                                                      </t>
  </si>
  <si>
    <t xml:space="preserve">CORDAO DE COBRE, FLEXIVEL, TORCIDO, CLASSE 4 OU 5, ISOLACAO EM PVC/D, 300 V, 2 CONDUTORES DE 2,5 MM2                                                                                                                                                                                                                                                                                                                                                                                                      </t>
  </si>
  <si>
    <t xml:space="preserve">CORDAO DE COBRE, FLEXIVEL, TORCIDO, CLASSE 4 OU 5, ISOLACAO EM PVC/D, 300 V, 2 CONDUTORES DE 4 MM2                                                                                                                                                                                                                                                                                                                                                                                                        </t>
  </si>
  <si>
    <t xml:space="preserve">CORDEL DETONANTE, NP 05 G/M                                                                                                                                                                                                                                                                                                                                                                                                                                                                               </t>
  </si>
  <si>
    <t xml:space="preserve">9,34</t>
  </si>
  <si>
    <t xml:space="preserve">CORDEL DETONANTE, NP 10 G/M                                                                                                                                                                                                                                                                                                                                                                                                                                                                               </t>
  </si>
  <si>
    <t xml:space="preserve">9,65</t>
  </si>
  <si>
    <t xml:space="preserve">CORRENTE DE ELO CURTO COMUM, SOLDADA, GALVANIZADA, ESPESSURA DO ELO = 1/2" (12,5 MM)                                                                                                                                                                                                                                                                                                                                                                                                                      </t>
  </si>
  <si>
    <t xml:space="preserve">33,56</t>
  </si>
  <si>
    <t xml:space="preserve">CORTADEIRA DE PISO DE CONCRETO E ASFALTO, PARA DISCO PADRAO DE DIAMETRO 350 MM (14") OU 450 MM (18"), MOTOR A GASOLINA, POTENCIA 13 HP, SEM DISCO                                                                                                                                                                                                                                                                                                                                                         </t>
  </si>
  <si>
    <t xml:space="preserve">10.942,89</t>
  </si>
  <si>
    <t xml:space="preserve">CORTADEIRA HIDRAULICA DE VERGALHAO, PARA ACO DE DIAMETRO ATE 50 MM, MOTOR ELETRICO TRIFASICO, POTENCIA DE 5,5 HP A 7,5 HP                                                                                                                                                                                                                                                                                                                                                                                 </t>
  </si>
  <si>
    <t xml:space="preserve">90.209,45</t>
  </si>
  <si>
    <t xml:space="preserve">COTOVELO BRONZE/LATAO (REF 707-3) SEM ANEL DE SOLDA, BOLSA X ROSCA F, 15MM X 1/2"                                                                                                                                                                                                                                                                                                                                                                                                                         </t>
  </si>
  <si>
    <t xml:space="preserve">13,04</t>
  </si>
  <si>
    <t xml:space="preserve">COTOVELO BRONZE/LATAO (REF 707-3) SEM ANEL DE SOLDA, BOLSA X ROSCA F, 22MM X 1/2"                                                                                                                                                                                                                                                                                                                                                                                                                         </t>
  </si>
  <si>
    <t xml:space="preserve">19,94</t>
  </si>
  <si>
    <t xml:space="preserve">COTOVELO BRONZE/LATAO (REF 707-3) SEM ANEL DE SOLDA, BOLSA X ROSCA F, 22MM X 3/4"                                                                                                                                                                                                                                                                                                                                                                                                                         </t>
  </si>
  <si>
    <t xml:space="preserve">22,36</t>
  </si>
  <si>
    <t xml:space="preserve">COTOVELO DE COBRE 90 GRAUS (REF 607) SEM ANEL DE SOLDA, BOLSA X BOLSA, 104 MM                                                                                                                                                                                                                                                                                                                                                                                                                             </t>
  </si>
  <si>
    <t xml:space="preserve">748,18</t>
  </si>
  <si>
    <t xml:space="preserve">COTOVELO DE COBRE 90 GRAUS (REF 607) SEM ANEL DE SOLDA, BOLSA X BOLSA, 15 MM                                                                                                                                                                                                                                                                                                                                                                                                                              </t>
  </si>
  <si>
    <t xml:space="preserve">4,88</t>
  </si>
  <si>
    <t xml:space="preserve">COTOVELO DE COBRE 90 GRAUS (REF 607) SEM ANEL DE SOLDA, BOLSA X BOLSA, 22 MM                                                                                                                                                                                                                                                                                                                                                                                                                              </t>
  </si>
  <si>
    <t xml:space="preserve">11,02</t>
  </si>
  <si>
    <t xml:space="preserve">COTOVELO DE COBRE 90 GRAUS (REF 607) SEM ANEL DE SOLDA, BOLSA X BOLSA, 28 MM                                                                                                                                                                                                                                                                                                                                                                                                                              </t>
  </si>
  <si>
    <t xml:space="preserve">18,94</t>
  </si>
  <si>
    <t xml:space="preserve">COTOVELO DE COBRE 90 GRAUS (REF 607) SEM ANEL DE SOLDA, BOLSA X BOLSA, 35 MM                                                                                                                                                                                                                                                                                                                                                                                                                              </t>
  </si>
  <si>
    <t xml:space="preserve">37,22</t>
  </si>
  <si>
    <t xml:space="preserve">COTOVELO DE COBRE 90 GRAUS (REF 607) SEM ANEL DE SOLDA, BOLSA X BOLSA, 42 MM                                                                                                                                                                                                                                                                                                                                                                                                                              </t>
  </si>
  <si>
    <t xml:space="preserve">57,12</t>
  </si>
  <si>
    <t xml:space="preserve">COTOVELO DE COBRE 90 GRAUS (REF 607) SEM ANEL DE SOLDA, BOLSA X BOLSA, 54 MM                                                                                                                                                                                                                                                                                                                                                                                                                              </t>
  </si>
  <si>
    <t xml:space="preserve">90,68</t>
  </si>
  <si>
    <t xml:space="preserve">COTOVELO DE COBRE 90 GRAUS (REF 607) SEM ANEL DE SOLDA, BOLSA X BOLSA, 66 MM                                                                                                                                                                                                                                                                                                                                                                                                                              </t>
  </si>
  <si>
    <t xml:space="preserve">315,75</t>
  </si>
  <si>
    <t xml:space="preserve">COTOVELO DE COBRE 90 GRAUS (REF 607) SEM ANEL DE SOLDA, BOLSA X BOLSA, 79 MM                                                                                                                                                                                                                                                                                                                                                                                                                              </t>
  </si>
  <si>
    <t xml:space="preserve">302,79</t>
  </si>
  <si>
    <t xml:space="preserve">COTOVELO DE REDUCAO 90 GRAUS DE FERRO GALVANIZADO, COM ROSCA BSP, DE 1 1/2" X 1"                                                                                                                                                                                                                                                                                                                                                                                                                          </t>
  </si>
  <si>
    <t xml:space="preserve">45,73</t>
  </si>
  <si>
    <t xml:space="preserve">COTOVELO DE REDUCAO 90 GRAUS DE FERRO GALVANIZADO, COM ROSCA BSP, DE 1 1/2" X 3/4"                                                                                                                                                                                                                                                                                                                                                                                                                        </t>
  </si>
  <si>
    <t xml:space="preserve">45,72</t>
  </si>
  <si>
    <t xml:space="preserve">COTOVELO DE REDUCAO 90 GRAUS DE FERRO GALVANIZADO, COM ROSCA BSP, DE 1 1/4" X 1"                                                                                                                                                                                                                                                                                                                                                                                                                          </t>
  </si>
  <si>
    <t xml:space="preserve">32,58</t>
  </si>
  <si>
    <t xml:space="preserve">COTOVELO DE REDUCAO 90 GRAUS DE FERRO GALVANIZADO, COM ROSCA BSP, DE 1" X 1/2"                                                                                                                                                                                                                                                                                                                                                                                                                            </t>
  </si>
  <si>
    <t xml:space="preserve">19,04</t>
  </si>
  <si>
    <t xml:space="preserve">COTOVELO DE REDUCAO 90 GRAUS DE FERRO GALVANIZADO, COM ROSCA BSP, DE 1" X 3/4"                                                                                                                                                                                                                                                                                                                                                                                                                            </t>
  </si>
  <si>
    <t xml:space="preserve">COTOVELO DE REDUCAO 90 GRAUS DE FERRO GALVANIZADO, COM ROSCA BSP, DE 2 1/2" X 2"                                                                                                                                                                                                                                                                                                                                                                                                                          </t>
  </si>
  <si>
    <t xml:space="preserve">116,11</t>
  </si>
  <si>
    <t xml:space="preserve">COTOVELO DE REDUCAO 90 GRAUS DE FERRO GALVANIZADO, COM ROSCA BSP, DE 2" X 1 1/2"                                                                                                                                                                                                                                                                                                                                                                                                                          </t>
  </si>
  <si>
    <t xml:space="preserve">65,57</t>
  </si>
  <si>
    <t xml:space="preserve">COTOVELO DE REDUCAO 90 GRAUS DE FERRO GALVANIZADO, COM ROSCA BSP, DE 3/4" X 1/2"                                                                                                                                                                                                                                                                                                                                                                                                                          </t>
  </si>
  <si>
    <t xml:space="preserve">12,56</t>
  </si>
  <si>
    <t xml:space="preserve">COTOVELO 45 GRAUS DE FERRO GALVANIZADO, COM ROSCA BSP, DE 1 1/2"                                                                                                                                                                                                                                                                                                                                                                                                                                          </t>
  </si>
  <si>
    <t xml:space="preserve">38,66</t>
  </si>
  <si>
    <t xml:space="preserve">COTOVELO 45 GRAUS DE FERRO GALVANIZADO, COM ROSCA BSP, DE 1 1/4"                                                                                                                                                                                                                                                                                                                                                                                                                                          </t>
  </si>
  <si>
    <t xml:space="preserve">COTOVELO 45 GRAUS DE FERRO GALVANIZADO, COM ROSCA BSP, DE 1/2"                                                                                                                                                                                                                                                                                                                                                                                                                                            </t>
  </si>
  <si>
    <t xml:space="preserve">8,91</t>
  </si>
  <si>
    <t xml:space="preserve">COTOVELO 45 GRAUS DE FERRO GALVANIZADO, COM ROSCA BSP, DE 1"                                                                                                                                                                                                                                                                                                                                                                                                                                              </t>
  </si>
  <si>
    <t xml:space="preserve">19,42</t>
  </si>
  <si>
    <t xml:space="preserve">COTOVELO 45 GRAUS DE FERRO GALVANIZADO, COM ROSCA BSP, DE 2 1/2"                                                                                                                                                                                                                                                                                                                                                                                                                                          </t>
  </si>
  <si>
    <t xml:space="preserve">108,67</t>
  </si>
  <si>
    <t xml:space="preserve">COTOVELO 45 GRAUS DE FERRO GALVANIZADO, COM ROSCA BSP, DE 2"                                                                                                                                                                                                                                                                                                                                                                                                                                              </t>
  </si>
  <si>
    <t xml:space="preserve">56,22</t>
  </si>
  <si>
    <t xml:space="preserve">COTOVELO 45 GRAUS DE FERRO GALVANIZADO, COM ROSCA BSP, DE 3/4"                                                                                                                                                                                                                                                                                                                                                                                                                                            </t>
  </si>
  <si>
    <t xml:space="preserve">13,32</t>
  </si>
  <si>
    <t xml:space="preserve">COTOVELO 45 GRAUS DE FERRO GALVANIZADO, COM ROSCA BSP, DE 3"                                                                                                                                                                                                                                                                                                                                                                                                                                              </t>
  </si>
  <si>
    <t xml:space="preserve">158,87</t>
  </si>
  <si>
    <t xml:space="preserve">COTOVELO 45 GRAUS DE FERRO GALVANIZADO, COM ROSCA BSP, DE 4"                                                                                                                                                                                                                                                                                                                                                                                                                                              </t>
  </si>
  <si>
    <t xml:space="preserve">278,38</t>
  </si>
  <si>
    <t xml:space="preserve">COTOVELO 45 GRAUS, PEAD PE 100, DE 125 MM, PARA ELETROFUSAO                                                                                                                                                                                                                                                                                                                                                                                                                                               </t>
  </si>
  <si>
    <t xml:space="preserve">228,21</t>
  </si>
  <si>
    <t xml:space="preserve">COTOVELO 45 GRAUS, PEAD PE 100, DE 200 MM, PARA ELETROFUSAO                                                                                                                                                                                                                                                                                                                                                                                                                                               </t>
  </si>
  <si>
    <t xml:space="preserve">1.492,05</t>
  </si>
  <si>
    <t xml:space="preserve">COTOVELO 45 GRAUS, PEAD PE 100, DE 32 MM, PARA ELETROFUSAO                                                                                                                                                                                                                                                                                                                                                                                                                                                </t>
  </si>
  <si>
    <t xml:space="preserve">26,82</t>
  </si>
  <si>
    <t xml:space="preserve">COTOVELO 45 GRAUS, PEAD PE 100, DE 40 MM, PARA ELETROFUSAO                                                                                                                                                                                                                                                                                                                                                                                                                                                </t>
  </si>
  <si>
    <t xml:space="preserve">31,65</t>
  </si>
  <si>
    <t xml:space="preserve">COTOVELO 45 GRAUS, PEAD PE 100, DE 63 MM, PARA ELETROFUSAO                                                                                                                                                                                                                                                                                                                                                                                                                                                </t>
  </si>
  <si>
    <t xml:space="preserve">45,78</t>
  </si>
  <si>
    <t xml:space="preserve">COTOVELO 90 GRAUS DE FERRO GALVANIZADO, COM ROSCA BSP MACHO/FEMEA, DE 1 1/2"                                                                                                                                                                                                                                                                                                                                                                                                                              </t>
  </si>
  <si>
    <t xml:space="preserve">43,71</t>
  </si>
  <si>
    <t xml:space="preserve">COTOVELO 90 GRAUS DE FERRO GALVANIZADO, COM ROSCA BSP MACHO/FEMEA, DE 1 1/4"                                                                                                                                                                                                                                                                                                                                                                                                                              </t>
  </si>
  <si>
    <t xml:space="preserve">36,03</t>
  </si>
  <si>
    <t xml:space="preserve">COTOVELO 90 GRAUS DE FERRO GALVANIZADO, COM ROSCA BSP MACHO/FEMEA, DE 1/2"                                                                                                                                                                                                                                                                                                                                                                                                                                </t>
  </si>
  <si>
    <t xml:space="preserve">10,44</t>
  </si>
  <si>
    <t xml:space="preserve">COTOVELO 90 GRAUS DE FERRO GALVANIZADO, COM ROSCA BSP MACHO/FEMEA, DE 1"                                                                                                                                                                                                                                                                                                                                                                                                                                  </t>
  </si>
  <si>
    <t xml:space="preserve">COTOVELO 90 GRAUS DE FERRO GALVANIZADO, COM ROSCA BSP MACHO/FEMEA, DE 2 1/2"                                                                                                                                                                                                                                                                                                                                                                                                                              </t>
  </si>
  <si>
    <t xml:space="preserve">127,58</t>
  </si>
  <si>
    <t xml:space="preserve">COTOVELO 90 GRAUS DE FERRO GALVANIZADO, COM ROSCA BSP MACHO/FEMEA, DE 2"                                                                                                                                                                                                                                                                                                                                                                                                                                  </t>
  </si>
  <si>
    <t xml:space="preserve">62,97</t>
  </si>
  <si>
    <t xml:space="preserve">COTOVELO 90 GRAUS DE FERRO GALVANIZADO, COM ROSCA BSP MACHO/FEMEA, DE 3/4"                                                                                                                                                                                                                                                                                                                                                                                                                                </t>
  </si>
  <si>
    <t xml:space="preserve">12,49</t>
  </si>
  <si>
    <t xml:space="preserve">COTOVELO 90 GRAUS DE FERRO GALVANIZADO, COM ROSCA BSP MACHO/FEMEA, DE 3"                                                                                                                                                                                                                                                                                                                                                                                                                                  </t>
  </si>
  <si>
    <t xml:space="preserve">194,05</t>
  </si>
  <si>
    <t xml:space="preserve">COTOVELO 90 GRAUS DE FERRO GALVANIZADO, COM ROSCA BSP, DE 1 1/2"                                                                                                                                                                                                                                                                                                                                                                                                                                          </t>
  </si>
  <si>
    <t xml:space="preserve">35,03</t>
  </si>
  <si>
    <t xml:space="preserve">COTOVELO 90 GRAUS DE FERRO GALVANIZADO, COM ROSCA BSP, DE 1 1/4"                                                                                                                                                                                                                                                                                                                                                                                                                                          </t>
  </si>
  <si>
    <t xml:space="preserve">26,30</t>
  </si>
  <si>
    <t xml:space="preserve">COTOVELO 90 GRAUS DE FERRO GALVANIZADO, COM ROSCA BSP, DE 1/2"                                                                                                                                                                                                                                                                                                                                                                                                                                            </t>
  </si>
  <si>
    <t xml:space="preserve">COTOVELO 90 GRAUS DE FERRO GALVANIZADO, COM ROSCA BSP, DE 1"                                                                                                                                                                                                                                                                                                                                                                                                                                              </t>
  </si>
  <si>
    <t xml:space="preserve">16,78</t>
  </si>
  <si>
    <t xml:space="preserve">COTOVELO 90 GRAUS DE FERRO GALVANIZADO, COM ROSCA BSP, DE 2 1/2"                                                                                                                                                                                                                                                                                                                                                                                                                                          </t>
  </si>
  <si>
    <t xml:space="preserve">97,83</t>
  </si>
  <si>
    <t xml:space="preserve">COTOVELO 90 GRAUS DE FERRO GALVANIZADO, COM ROSCA BSP, DE 2"                                                                                                                                                                                                                                                                                                                                                                                                                                              </t>
  </si>
  <si>
    <t xml:space="preserve">53,76</t>
  </si>
  <si>
    <t xml:space="preserve">COTOVELO 90 GRAUS DE FERRO GALVANIZADO, COM ROSCA BSP, DE 3/4"                                                                                                                                                                                                                                                                                                                                                                                                                                            </t>
  </si>
  <si>
    <t xml:space="preserve">11,18</t>
  </si>
  <si>
    <t xml:space="preserve">COTOVELO 90 GRAUS DE FERRO GALVANIZADO, COM ROSCA BSP, DE 3"                                                                                                                                                                                                                                                                                                                                                                                                                                              </t>
  </si>
  <si>
    <t xml:space="preserve">137,99</t>
  </si>
  <si>
    <t xml:space="preserve">COTOVELO 90 GRAUS DE FERRO GALVANIZADO, COM ROSCA BSP, DE 4"                                                                                                                                                                                                                                                                                                                                                                                                                                              </t>
  </si>
  <si>
    <t xml:space="preserve">262,42</t>
  </si>
  <si>
    <t xml:space="preserve">COTOVELO 90 GRAUS DE FERRO GALVANIZADO, COM ROSCA BSP, DE 5"                                                                                                                                                                                                                                                                                                                                                                                                                                              </t>
  </si>
  <si>
    <t xml:space="preserve">382,91</t>
  </si>
  <si>
    <t xml:space="preserve">COTOVELO 90 GRAUS DE FERRO GALVANIZADO, COM ROSCA BSP, DE 6"                                                                                                                                                                                                                                                                                                                                                                                                                                              </t>
  </si>
  <si>
    <t xml:space="preserve">978,71</t>
  </si>
  <si>
    <t xml:space="preserve">COTOVELO 90 GRAUS, PEAD PE 100, DE 125 MM, PARA ELETROFUSAO                                                                                                                                                                                                                                                                                                                                                                                                                                               </t>
  </si>
  <si>
    <t xml:space="preserve">COTOVELO 90 GRAUS, PEAD PE 100, DE 20 MM, PARA ELETROFUSAO                                                                                                                                                                                                                                                                                                                                                                                                                                                </t>
  </si>
  <si>
    <t xml:space="preserve">COTOVELO 90 GRAUS, PEAD PE 100, DE 200 MM, PARA ELETROFUSAO                                                                                                                                                                                                                                                                                                                                                                                                                                               </t>
  </si>
  <si>
    <t xml:space="preserve">2.127,86</t>
  </si>
  <si>
    <t xml:space="preserve">COTOVELO 90 GRAUS, PEAD PE 100, DE 32 MM, PARA ELETROFUSAO                                                                                                                                                                                                                                                                                                                                                                                                                                                </t>
  </si>
  <si>
    <t xml:space="preserve">38,79</t>
  </si>
  <si>
    <t xml:space="preserve">COTOVELO 90 GRAUS, PEAD PE 100, DE 63 MM, PARA ELETROFUSAO                                                                                                                                                                                                                                                                                                                                                                                                                                                </t>
  </si>
  <si>
    <t xml:space="preserve">71,56</t>
  </si>
  <si>
    <t xml:space="preserve">COTOVELO/JOELHO COM ADAPTADOR, 90 GRAUS, EM POLIPROPILENO, PN 16, PARA TUBOS PEAD, 20 MM X 1/2" - LIGACAO PREDIAL DE AGUA                                                                                                                                                                                                                                                                                                                                                                                 </t>
  </si>
  <si>
    <t xml:space="preserve">3,80</t>
  </si>
  <si>
    <t xml:space="preserve">COTOVELO/JOELHO COM ADAPTADOR, 90 GRAUS, EM POLIPROPILENO, PN 16, PARA TUBOS PEAD, 20 MM X 3/4" - LIGACAO PREDIAL DE AGUA                                                                                                                                                                                                                                                                                                                                                                                 </t>
  </si>
  <si>
    <t xml:space="preserve">4,31</t>
  </si>
  <si>
    <t xml:space="preserve">COTOVELO/JOELHO COM ADAPTADOR, 90 GRAUS, EM POLIPROPILENO, PN 16, PARA TUBOS PEAD, 32 MM X 1" - LIGACAO PREDIAL DE AGUA                                                                                                                                                                                                                                                                                                                                                                                   </t>
  </si>
  <si>
    <t xml:space="preserve">COTOVELO/JOELHO 90 GRAUS, EM POLIPROPILENO, PN 16, PARA TUBOS PEAD, 20 X 20 MM - LIGACAO PREDIAL DE AGUA                                                                                                                                                                                                                                                                                                                                                                                                  </t>
  </si>
  <si>
    <t xml:space="preserve">3,55</t>
  </si>
  <si>
    <t xml:space="preserve">COTOVELO/JOELHO 90 GRAUS, EM POLIPROPILENO, PN 16, PARA TUBOS PEAD, 32 X 32 MM - LIGACAO PREDIAL DE AGUA                                                                                                                                                                                                                                                                                                                                                                                                  </t>
  </si>
  <si>
    <t xml:space="preserve">5,11</t>
  </si>
  <si>
    <t xml:space="preserve">CREMONA RETANGULAR INJETADA LISA COM CHAVE, COM CASTANHA / ALCA, EM LATAO, COM ACABAMENTO CROMADO, DE SOBREPOR / EMBUTIR                                                                                                                                                                                                                                                                                                                                                                                  </t>
  </si>
  <si>
    <t xml:space="preserve">156,01</t>
  </si>
  <si>
    <t xml:space="preserve">CREMONA RETANGULAR INJETADA LISA, COM CASTANHA / ALCA, EM LATAO, COM ACABAMENTO CROMADO, DE SOBREPOR / EMBUTIR                                                                                                                                                                                                                                                                                                                                                                                            </t>
  </si>
  <si>
    <t xml:space="preserve">28,22</t>
  </si>
  <si>
    <t xml:space="preserve">CRUZETA DE CONCRETO LEVE, COMP. 2000 MM SECAO, 90 X 90 MM                                                                                                                                                                                                                                                                                                                                                                                                                                                 </t>
  </si>
  <si>
    <t xml:space="preserve">124,57</t>
  </si>
  <si>
    <t xml:space="preserve">CRUZETA DE FERRO GALVANIZADO, COM ROSCA BSP, DE 1 1/2"                                                                                                                                                                                                                                                                                                                                                                                                                                                    </t>
  </si>
  <si>
    <t xml:space="preserve">82,62</t>
  </si>
  <si>
    <t xml:space="preserve">CRUZETA DE FERRO GALVANIZADO, COM ROSCA BSP, DE 1 1/4"                                                                                                                                                                                                                                                                                                                                                                                                                                                    </t>
  </si>
  <si>
    <t xml:space="preserve">64,72</t>
  </si>
  <si>
    <t xml:space="preserve">CRUZETA DE FERRO GALVANIZADO, COM ROSCA BSP, DE 1/2"                                                                                                                                                                                                                                                                                                                                                                                                                                                      </t>
  </si>
  <si>
    <t xml:space="preserve">23,17</t>
  </si>
  <si>
    <t xml:space="preserve">CRUZETA DE FERRO GALVANIZADO, COM ROSCA BSP, DE 1"                                                                                                                                                                                                                                                                                                                                                                                                                                                        </t>
  </si>
  <si>
    <t xml:space="preserve">44,50</t>
  </si>
  <si>
    <t xml:space="preserve">CRUZETA DE FERRO GALVANIZADO, COM ROSCA BSP, DE 2 1/2"                                                                                                                                                                                                                                                                                                                                                                                                                                                    </t>
  </si>
  <si>
    <t xml:space="preserve">206,43</t>
  </si>
  <si>
    <t xml:space="preserve">CRUZETA DE FERRO GALVANIZADO, COM ROSCA BSP, DE 2"                                                                                                                                                                                                                                                                                                                                                                                                                                                        </t>
  </si>
  <si>
    <t xml:space="preserve">114,11</t>
  </si>
  <si>
    <t xml:space="preserve">CRUZETA DE FERRO GALVANIZADO, COM ROSCA BSP, DE 3/4"                                                                                                                                                                                                                                                                                                                                                                                                                                                      </t>
  </si>
  <si>
    <t xml:space="preserve">31,81</t>
  </si>
  <si>
    <t xml:space="preserve">CRUZETA DE FERRO GALVANIZADO, COM ROSCA BSP, DE 3"                                                                                                                                                                                                                                                                                                                                                                                                                                                        </t>
  </si>
  <si>
    <t xml:space="preserve">296,29</t>
  </si>
  <si>
    <t xml:space="preserve">CRUZETA DE MADEIRA TRATADA, *90 X 115 X 2400* MM, EM EUCALIPTO OU EQUIVALENTE DA REGIAO                                                                                                                                                                                                                                                                                                                                                                                                                   </t>
  </si>
  <si>
    <t xml:space="preserve">116,79</t>
  </si>
  <si>
    <t xml:space="preserve">CUBA ACO INOX (AISI 304) DE EMBUTIR COM VALVULA DE 3 1/2 ", DE *56 X 33 X 12* CM                                                                                                                                                                                                                                                                                                                                                                                                                          </t>
  </si>
  <si>
    <t xml:space="preserve">193,04</t>
  </si>
  <si>
    <t xml:space="preserve">CUBA ACO INOX (AISI 304) DE EMBUTIR COM VALVULA 3 1/2 ", DE *40 X 34 X 12* CM                                                                                                                                                                                                                                                                                                                                                                                                                             </t>
  </si>
  <si>
    <t xml:space="preserve">133,71</t>
  </si>
  <si>
    <t xml:space="preserve">CUBA ACO INOX (AISI 304) DE EMBUTIR COM VALVULA 3 1/2 ", DE *46 X 30 X 12* CM                                                                                                                                                                                                                                                                                                                                                                                                                             </t>
  </si>
  <si>
    <t xml:space="preserve">175,58</t>
  </si>
  <si>
    <t xml:space="preserve">CUMEEIRA ARTICULADA (ABA INFERIOR) PARA TELHA ONDULADA DE FIBROCIMENTO E = 4 MM, ABA *330* MM, COMPRIMENTO 500 MM (SEM AMIANTO)                                                                                                                                                                                                                                                                                                                                                                           </t>
  </si>
  <si>
    <t xml:space="preserve">10,37</t>
  </si>
  <si>
    <t xml:space="preserve">CUMEEIRA NORMAL PARA TELHA ESTRUTURAL DE FIBROCIMENTO 2 ABAS, E = 6 MM, DE 1050 X 935 MM (SEM AMIANTO)                                                                                                                                                                                                                                                                                                                                                                                                    </t>
  </si>
  <si>
    <t xml:space="preserve">55,73</t>
  </si>
  <si>
    <t xml:space="preserve">CUMEEIRA NORMAL PARA TELHA ONDULADA DE FIBROCIMENTO, E = 6 MM, ABA 300 MM, COMPRIMENTO 1100 MM (SEM AMIANTO)                                                                                                                                                                                                                                                                                                                                                                                              </t>
  </si>
  <si>
    <t xml:space="preserve">44,80</t>
  </si>
  <si>
    <t xml:space="preserve">CUMEEIRA PARA TELHA CERAMICA, COMPRIMENTO DE *41* CM, RENDIMENTO DE *3* TELHAS/M                                                                                                                                                                                                                                                                                                                                                                                                                          </t>
  </si>
  <si>
    <t xml:space="preserve">4,08</t>
  </si>
  <si>
    <t xml:space="preserve">CUMEEIRA PARA TELHA DE CONCRETO, PARA 2 AGUAS DE TELHADO, COR CINZA, RENDIMENTO DE *3* TELHAS/M                                                                                                                                                                                                                                                                                                                                                                                                           </t>
  </si>
  <si>
    <t xml:space="preserve">CUMEEIRA SHED PARA TELHA ONDULADA DE FIBROCIMENTO, E = 6 MM, ABA 280 MM, COMPRIMENTO 1100 MM (SEM AMIANTO)                                                                                                                                                                                                                                                                                                                                                                                                </t>
  </si>
  <si>
    <t xml:space="preserve">54,42</t>
  </si>
  <si>
    <t xml:space="preserve">CUMEEIRA UNIVERSAL PARA TELHA ONDULADA DE FIBROCIMENTO, E = 6 MM, ABA 210 MM, COMPRIMENTO 1100 MM (SEM AMIANTO)                                                                                                                                                                                                                                                                                                                                                                                           </t>
  </si>
  <si>
    <t xml:space="preserve">48,27</t>
  </si>
  <si>
    <t xml:space="preserve">CURVA CPVC, 90 GRAUS, SOLDAVEL, 15 MM, PARA AGUA QUENTE                                                                                                                                                                                                                                                                                                                                                                                                                                                   </t>
  </si>
  <si>
    <t xml:space="preserve">CURVA CPVC, 90 GRAUS, SOLDAVEL, 22 MM, PARA AGUA QUENTE                                                                                                                                                                                                                                                                                                                                                                                                                                                   </t>
  </si>
  <si>
    <t xml:space="preserve">6,67</t>
  </si>
  <si>
    <t xml:space="preserve">CURVA CPVC, 90 GRAUS, SOLDAVEL, 28 MM, PARA AGUA QUENTE                                                                                                                                                                                                                                                                                                                                                                                                                                                   </t>
  </si>
  <si>
    <t xml:space="preserve">12,53</t>
  </si>
  <si>
    <t xml:space="preserve">CURVA DE PVC 45 GRAUS, SOLDAVEL, 20 MM, COR MARROM, PARA AGUA FRIA PREDIAL                                                                                                                                                                                                                                                                                                                                                                                                                                </t>
  </si>
  <si>
    <t xml:space="preserve">2,07</t>
  </si>
  <si>
    <t xml:space="preserve">CURVA DE PVC 45 GRAUS, SOLDAVEL, 25 MM, COR MARROM, PARA AGUA FRIA PREDIAL                                                                                                                                                                                                                                                                                                                                                                                                                                </t>
  </si>
  <si>
    <t xml:space="preserve">CURVA DE PVC 45 GRAUS, SOLDAVEL, 32 MM, COR MARROM, PARA AGUA FRIA PREDIAL                                                                                                                                                                                                                                                                                                                                                                                                                                </t>
  </si>
  <si>
    <t xml:space="preserve">4,23</t>
  </si>
  <si>
    <t xml:space="preserve">CURVA DE PVC 45 GRAUS, SOLDAVEL, 40 MM, COR MARROM, PARA AGUA FRIA PREDIAL                                                                                                                                                                                                                                                                                                                                                                                                                                </t>
  </si>
  <si>
    <t xml:space="preserve">5,13</t>
  </si>
  <si>
    <t xml:space="preserve">CURVA DE PVC 45 GRAUS, SOLDAVEL, 50 MM, COR MARROM, PARA AGUA FRIA PREDIAL                                                                                                                                                                                                                                                                                                                                                                                                                                </t>
  </si>
  <si>
    <t xml:space="preserve">8,78</t>
  </si>
  <si>
    <t xml:space="preserve">CURVA DE PVC 45 GRAUS, SOLDAVEL, 60 MM, COR MARROM, PARA AGUA FRIA PREDIAL                                                                                                                                                                                                                                                                                                                                                                                                                                </t>
  </si>
  <si>
    <t xml:space="preserve">14,16</t>
  </si>
  <si>
    <t xml:space="preserve">CURVA DE PVC 45 GRAUS, SOLDAVEL, 75 MM, COR MARROM, PARA AGUA FRIA PREDIAL                                                                                                                                                                                                                                                                                                                                                                                                                                </t>
  </si>
  <si>
    <t xml:space="preserve">29,29</t>
  </si>
  <si>
    <t xml:space="preserve">CURVA DE PVC 45 GRAUS, SOLDAVEL, 85 MM, COR MARROM, PARA AGUA FRIA PREDIAL                                                                                                                                                                                                                                                                                                                                                                                                                                </t>
  </si>
  <si>
    <t xml:space="preserve">35,76</t>
  </si>
  <si>
    <t xml:space="preserve">CURVA DE PVC 90 GRAUS, SOLDAVEL, 110 MM, COR MARROM, PARA AGUA FRIA PREDIAL                                                                                                                                                                                                                                                                                                                                                                                                                               </t>
  </si>
  <si>
    <t xml:space="preserve">173,73</t>
  </si>
  <si>
    <t xml:space="preserve">CURVA DE PVC 90 GRAUS, SOLDAVEL, 20 MM, COR MARROM, PARA AGUA FRIA PREDIAL                                                                                                                                                                                                                                                                                                                                                                                                                                </t>
  </si>
  <si>
    <t xml:space="preserve">2,00</t>
  </si>
  <si>
    <t xml:space="preserve">CURVA DE PVC 90 GRAUS, SOLDAVEL, 25 MM, COR MARROM, PARA AGUA FRIA PREDIAL                                                                                                                                                                                                                                                                                                                                                                                                                                </t>
  </si>
  <si>
    <t xml:space="preserve">2,82</t>
  </si>
  <si>
    <t xml:space="preserve">CURVA DE PVC 90 GRAUS, SOLDAVEL, 32 MM, COR MARROM, PARA AGUA FRIA PREDIAL                                                                                                                                                                                                                                                                                                                                                                                                                                </t>
  </si>
  <si>
    <t xml:space="preserve">6,11</t>
  </si>
  <si>
    <t xml:space="preserve">CURVA DE PVC 90 GRAUS, SOLDAVEL, 40 MM, COR MARROM, PARA AGUA FRIA PREDIAL                                                                                                                                                                                                                                                                                                                                                                                                                                </t>
  </si>
  <si>
    <t xml:space="preserve">11,38</t>
  </si>
  <si>
    <t xml:space="preserve">CURVA DE PVC 90 GRAUS, SOLDAVEL, 50 MM, COR MARROM, PARA AGUA FRIA PREDIAL                                                                                                                                                                                                                                                                                                                                                                                                                                </t>
  </si>
  <si>
    <t xml:space="preserve">12,34</t>
  </si>
  <si>
    <t xml:space="preserve">CURVA DE PVC 90 GRAUS, SOLDAVEL, 60 MM, COR MARROM, PARA AGUA FRIA PREDIAL                                                                                                                                                                                                                                                                                                                                                                                                                                </t>
  </si>
  <si>
    <t xml:space="preserve">32,26</t>
  </si>
  <si>
    <t xml:space="preserve">CURVA DE PVC 90 GRAUS, SOLDAVEL, 75 MM, COR MARROM, PARA AGUA FRIA PREDIAL                                                                                                                                                                                                                                                                                                                                                                                                                                </t>
  </si>
  <si>
    <t xml:space="preserve">49,54</t>
  </si>
  <si>
    <t xml:space="preserve">CURVA DE PVC 90 GRAUS, SOLDAVEL, 85 MM, COR MARROM, PARA AGUA FRIA PREDIAL                                                                                                                                                                                                                                                                                                                                                                                                                                </t>
  </si>
  <si>
    <t xml:space="preserve">63,47</t>
  </si>
  <si>
    <t xml:space="preserve">CURVA DE PVC, 90 GRAUS, SERIE R, DN 100 MM, PARA ESGOTO PREDIAL                                                                                                                                                                                                                                                                                                                                                                                                                                           </t>
  </si>
  <si>
    <t xml:space="preserve">35,67</t>
  </si>
  <si>
    <t xml:space="preserve">CURVA DE TRANSPOSICAO BRONZE/LATAO (REF 736) SEM ANEL DE SOLDA, BOLSA X BOLSA, 15 MM                                                                                                                                                                                                                                                                                                                                                                                                                      </t>
  </si>
  <si>
    <t xml:space="preserve">17,27</t>
  </si>
  <si>
    <t xml:space="preserve">CURVA DE TRANSPOSICAO BRONZE/LATAO (REF 736) SEM ANEL DE SOLDA, BOLSA X BOLSA, 22 MM                                                                                                                                                                                                                                                                                                                                                                                                                      </t>
  </si>
  <si>
    <t xml:space="preserve">38,40</t>
  </si>
  <si>
    <t xml:space="preserve">CURVA DE TRANSPOSICAO BRONZE/LATAO (REF 736) SEM ANEL DE SOLDA, BOLSA X BOLSA, 28 MM                                                                                                                                                                                                                                                                                                                                                                                                                      </t>
  </si>
  <si>
    <t xml:space="preserve">69,17</t>
  </si>
  <si>
    <t xml:space="preserve">CURVA DE TRANSPOSICAO, CPVC, SOLDAVEL, 15 MM                                                                                                                                                                                                                                                                                                                                                                                                                                                              </t>
  </si>
  <si>
    <t xml:space="preserve">7,92</t>
  </si>
  <si>
    <t xml:space="preserve">CURVA DE TRANSPOSICAO, CPVC, SOLDAVEL, 22 MM                                                                                                                                                                                                                                                                                                                                                                                                                                                              </t>
  </si>
  <si>
    <t xml:space="preserve">9,25</t>
  </si>
  <si>
    <t xml:space="preserve">CURVA DE TRANSPOSICAO, PVC SOLDAVEL, 20 MM, COR MARROM, PARA AGUA FRIA PREDIAL                                                                                                                                                                                                                                                                                                                                                                                                                            </t>
  </si>
  <si>
    <t xml:space="preserve">CURVA DE TRANSPOSICAO, PVC, SOLDAVEL, 25 MM, COR MARROM, PARA AGUA FRIA PREDIAL                                                                                                                                                                                                                                                                                                                                                                                                                           </t>
  </si>
  <si>
    <t xml:space="preserve">CURVA DE TRANSPOSICAO, PVC, SOLDAVEL, 32 MM, COR MARROM, PARA AGUA FRIA PREDIAL                                                                                                                                                                                                                                                                                                                                                                                                                           </t>
  </si>
  <si>
    <t xml:space="preserve">CURVA LONGA PVC, PB, JE, 45 GRAUS, DN 100 MM, PARA REDE COLETORA ESGOTO                                                                                                                                                                                                                                                                                                                                                                                                                                   </t>
  </si>
  <si>
    <t xml:space="preserve">55,27</t>
  </si>
  <si>
    <t xml:space="preserve">CURVA LONGA PVC, PB, JE, 45 GRAUS, DN 150 MM, PARA REDE COLETORA ESGOTO                                                                                                                                                                                                                                                                                                                                                                                                                                   </t>
  </si>
  <si>
    <t xml:space="preserve">126,57</t>
  </si>
  <si>
    <t xml:space="preserve">CURVA LONGA PVC, PB, JE, 90 GRAUS, DN 100 MM, PARA REDE COLETORA ESGOTO                                                                                                                                                                                                                                                                                                                                                                                                                                   </t>
  </si>
  <si>
    <t xml:space="preserve">58,81</t>
  </si>
  <si>
    <t xml:space="preserve">CURVA LONGA PVC, PB, JE, 90 GRAUS, DN 150 MM, PARA REDE COLETORA ESGOTO                                                                                                                                                                                                                                                                                                                                                                                                                                   </t>
  </si>
  <si>
    <t xml:space="preserve">153,24</t>
  </si>
  <si>
    <t xml:space="preserve">CURVA PPR 90 GRAUS, F/F, DN 20 MM, PARA AGUA QUENTE PREDIAL                                                                                                                                                                                                                                                                                                                                                                                                                                               </t>
  </si>
  <si>
    <t xml:space="preserve">9,46</t>
  </si>
  <si>
    <t xml:space="preserve">CURVA PPR 90 GRAUS, F/F, DN 25 MM, PARA AGUA QUENTE PREDIAL                                                                                                                                                                                                                                                                                                                                                                                                                                               </t>
  </si>
  <si>
    <t xml:space="preserve">15,22</t>
  </si>
  <si>
    <t xml:space="preserve">CURVA PVC CURTA 90 GRAUS, DN 100 MM, PARA ESGOTO PREDIAL                                                                                                                                                                                                                                                                                                                                                                                                                                                  </t>
  </si>
  <si>
    <t xml:space="preserve">23,45</t>
  </si>
  <si>
    <t xml:space="preserve">CURVA PVC CURTA 90 GRAUS, DN 40 MM, PARA ESGOTO PREDIAL                                                                                                                                                                                                                                                                                                                                                                                                                                                   </t>
  </si>
  <si>
    <t xml:space="preserve">CURVA PVC CURTA 90 GRAUS, DN 50 MM, PARA ESGOTO PREDIAL                                                                                                                                                                                                                                                                                                                                                                                                                                                   </t>
  </si>
  <si>
    <t xml:space="preserve">11,57</t>
  </si>
  <si>
    <t xml:space="preserve">CURVA PVC CURTA 90 GRAUS, DN 75 MM, PARA ESGOTO PREDIAL                                                                                                                                                                                                                                                                                                                                                                                                                                                   </t>
  </si>
  <si>
    <t xml:space="preserve">24,13</t>
  </si>
  <si>
    <t xml:space="preserve">CURVA PVC LONGA 90 GRAUS, DN 100 MM, PARA ESGOTO PREDIAL                                                                                                                                                                                                                                                                                                                                                                                                                                                  </t>
  </si>
  <si>
    <t xml:space="preserve">58,63</t>
  </si>
  <si>
    <t xml:space="preserve">CURVA PVC LONGA 90 GRAUS, DN 40 MM, PARA ESGOTO PREDIAL                                                                                                                                                                                                                                                                                                                                                                                                                                                   </t>
  </si>
  <si>
    <t xml:space="preserve">6,96</t>
  </si>
  <si>
    <t xml:space="preserve">CURVA PVC LONGA 90 GRAUS, DN 50 MM, PARA ESGOTO PREDIAL                                                                                                                                                                                                                                                                                                                                                                                                                                                   </t>
  </si>
  <si>
    <t xml:space="preserve">CURVA PVC LONGA 90 GRAUS, DN 75 MM, PARA ESGOTO PREDIAL                                                                                                                                                                                                                                                                                                                                                                                                                                                   </t>
  </si>
  <si>
    <t xml:space="preserve">44,79</t>
  </si>
  <si>
    <t xml:space="preserve">CURVA PVC PBA, JE, PB, 45 GRAUS, DN 100 / DE 110 MM, PARA REDE DE AGUA                                                                                                                                                                                                                                                                                                                                                                                                                                    </t>
  </si>
  <si>
    <t xml:space="preserve">110,03</t>
  </si>
  <si>
    <t xml:space="preserve">CURVA PVC PBA, JE, PB, 45 GRAUS, DN 50 / DE 60 MM, PARA REDE DE AGUA                                                                                                                                                                                                                                                                                                                                                                                                                                      </t>
  </si>
  <si>
    <t xml:space="preserve">24,02</t>
  </si>
  <si>
    <t xml:space="preserve">CURVA PVC PBA, JE, PB, 45 GRAUS, DN 75 / DE 85 MM, PARA REDE DE AGUA                                                                                                                                                                                                                                                                                                                                                                                                                                      </t>
  </si>
  <si>
    <t xml:space="preserve">59,28</t>
  </si>
  <si>
    <t xml:space="preserve">CURVA PVC PBA, JE, PB, 90 GRAUS, DN 100 / DE 110 MM, PARA REDE DE AGUA                                                                                                                                                                                                                                                                                                                                                                                                                                    </t>
  </si>
  <si>
    <t xml:space="preserve">134,27</t>
  </si>
  <si>
    <t xml:space="preserve">CURVA PVC PBA, JE, PB, 90 GRAUS, DN 50 / DE 60 MM, PARA REDE DE AGUA                                                                                                                                                                                                                                                                                                                                                                                                                                      </t>
  </si>
  <si>
    <t xml:space="preserve">30,10</t>
  </si>
  <si>
    <t xml:space="preserve">CURVA PVC PBA, JE, PB, 90 GRAUS, DN 75 / DE 85 MM, PARA REDE DE AGUA                                                                                                                                                                                                                                                                                                                                                                                                                                      </t>
  </si>
  <si>
    <t xml:space="preserve">71,06</t>
  </si>
  <si>
    <t xml:space="preserve">CURVA PVC 90 GRAUS, ROSCAVEL, 1 1/4", COR BRANCA, AGUA FRIA PREDIAL                                                                                                                                                                                                                                                                                                                                                                                                                                       </t>
  </si>
  <si>
    <t xml:space="preserve">31,52</t>
  </si>
  <si>
    <t xml:space="preserve">CURVA PVC 90 GRAUS, ROSCAVEL, 1/2", COR BRANCA, AGUA FRIA PREDIAL                                                                                                                                                                                                                                                                                                                                                                                                                                         </t>
  </si>
  <si>
    <t xml:space="preserve">5,32</t>
  </si>
  <si>
    <t xml:space="preserve">CURVA PVC 90 GRAUS, ROSCAVEL, 1", COR BRANCA, AGUA FRIA PREDIAL                                                                                                                                                                                                                                                                                                                                                                                                                                           </t>
  </si>
  <si>
    <t xml:space="preserve">CURVA PVC 90 GRAUS, ROSCAVEL, 3/4", COR BRANCA, AGUA FRIA PREDIAL                                                                                                                                                                                                                                                                                                                                                                                                                                         </t>
  </si>
  <si>
    <t xml:space="preserve">6,05</t>
  </si>
  <si>
    <t xml:space="preserve">CURVA PVC, BB, JE, 45 GRAUS, DN 250 MM, PARA TUBO CORRUGADO E/OU LISO, REDE COLETORA ESGOTO                                                                                                                                                                                                                                                                                                                                                                                                               </t>
  </si>
  <si>
    <t xml:space="preserve">430,48</t>
  </si>
  <si>
    <t xml:space="preserve">CURVA PVC, BB, JE, 90 GRAUS, DN 200 MM, PARA TUBO CORRUGADO E/OU LISO, REDE COLETORA ESGOTO                                                                                                                                                                                                                                                                                                                                                                                                               </t>
  </si>
  <si>
    <t xml:space="preserve">300,76</t>
  </si>
  <si>
    <t xml:space="preserve">CURVA PVC, BB, JE, 90 GRAUS, DN 250 MM, PARA TUBO CORRUGADO E/OU LISO, REDE COLETORA ESGOTO                                                                                                                                                                                                                                                                                                                                                                                                               </t>
  </si>
  <si>
    <t xml:space="preserve">576,08</t>
  </si>
  <si>
    <t xml:space="preserve">CURVA PVC, SERIE R, 87.30 GRAUS, CURTA, PARA PE-DE-COLUNA, DN 100 MM, PARA ESGOTO PREDIAL                                                                                                                                                                                                                                                                                                                                                                                                                 </t>
  </si>
  <si>
    <t xml:space="preserve">24,98</t>
  </si>
  <si>
    <t xml:space="preserve">CURVA PVC, SERIE R, 87.30 GRAUS, CURTA, PARA PE-DE-COLUNA, DN 150 MM, PARA ESGOTO PREDIAL                                                                                                                                                                                                                                                                                                                                                                                                                 </t>
  </si>
  <si>
    <t xml:space="preserve">102,09</t>
  </si>
  <si>
    <t xml:space="preserve">CURVA PVC, SERIE R, 87.30 GRAUS, CURTA, PARA PE-DE-COLUNA, DN 75 MM, PARA ESGOTO PREDIAL                                                                                                                                                                                                                                                                                                                                                                                                                  </t>
  </si>
  <si>
    <t xml:space="preserve">25,85</t>
  </si>
  <si>
    <t xml:space="preserve">CURVA 135 GRAUS PARA ELETRODUTO, EM ACO GALVANIZADO ELETROLITICO, COM ROSCA, DIAMETRO DE 100 MM (4")                                                                                                                                                                                                                                                                                                                                                                                                      </t>
  </si>
  <si>
    <t xml:space="preserve">208,91</t>
  </si>
  <si>
    <t xml:space="preserve">CURVA 135 GRAUS PARA ELETRODUTO, EM ACO GALVANIZADO ELETROLITICO, COM ROSCA, DIAMETRO DE 15 MM (1/2"), ESPESSURA DE 1,50 MM                                                                                                                                                                                                                                                                                                                                                                               </t>
  </si>
  <si>
    <t xml:space="preserve">4,96</t>
  </si>
  <si>
    <t xml:space="preserve">CURVA 135 GRAUS PARA ELETRODUTO, EM ACO GALVANIZADO ELETROLITICO, COM ROSCA, DIAMETRO DE 20 MM (3/4"), ESPESSURA DE 1,50 MM                                                                                                                                                                                                                                                                                                                                                                               </t>
  </si>
  <si>
    <t xml:space="preserve">5,97</t>
  </si>
  <si>
    <t xml:space="preserve">CURVA 135 GRAUS PARA ELETRODUTO, EM ACO GALVANIZADO ELETROLITICO, COM ROSCA, DIAMETRO DE 25 MM (1"), ESPESSURA DE 1,50 MM                                                                                                                                                                                                                                                                                                                                                                                 </t>
  </si>
  <si>
    <t xml:space="preserve">9,49</t>
  </si>
  <si>
    <t xml:space="preserve">CURVA 135 GRAUS PARA ELETRODUTO, EM ACO GALVANIZADO ELETROLITICO, COM ROSCA, DIAMETRO DE 32 MM (1 1/4"), ESPESSURA DE 1,50 MM                                                                                                                                                                                                                                                                                                                                                                             </t>
  </si>
  <si>
    <t xml:space="preserve">20,04</t>
  </si>
  <si>
    <t xml:space="preserve">CURVA 135 GRAUS PARA ELETRODUTO, EM ACO GALVANIZADO ELETROLITICO, COM ROSCA, DIAMETRO DE 40 MM (1 1/2"), ESPESSURA DE 1,50 MM                                                                                                                                                                                                                                                                                                                                                                             </t>
  </si>
  <si>
    <t xml:space="preserve">29,37</t>
  </si>
  <si>
    <t xml:space="preserve">CURVA 135 GRAUS PARA ELETRODUTO, EM ACO GALVANIZADO ELETROLITICO, COM ROSCA, DIAMETRO DE 50 MM (2")                                                                                                                                                                                                                                                                                                                                                                                                       </t>
  </si>
  <si>
    <t xml:space="preserve">44,67</t>
  </si>
  <si>
    <t xml:space="preserve">CURVA 135 GRAUS PARA ELETRODUTO, EM ACO GALVANIZADO ELETROLITICO, COM ROSCA, DIAMETRO DE 65 MM (2 1/2")                                                                                                                                                                                                                                                                                                                                                                                                   </t>
  </si>
  <si>
    <t xml:space="preserve">78,69</t>
  </si>
  <si>
    <t xml:space="preserve">CURVA 135 GRAUS PARA ELETRODUTO, EM ACO GALVANIZADO ELETROLITICO, COM ROSCA, DIAMETRO DE 80 MM (3")                                                                                                                                                                                                                                                                                                                                                                                                       </t>
  </si>
  <si>
    <t xml:space="preserve">106,43</t>
  </si>
  <si>
    <t xml:space="preserve">CURVA 135 GRAUS, DE PVC RIGIDO ROSCAVEL, DE 1", PARA ELETRODUTO                                                                                                                                                                                                                                                                                                                                                                                                                                           </t>
  </si>
  <si>
    <t xml:space="preserve">CURVA 135 GRAUS, DE PVC RIGIDO ROSCAVEL, DE 3/4", PARA ELETRODUTO                                                                                                                                                                                                                                                                                                                                                                                                                                         </t>
  </si>
  <si>
    <t xml:space="preserve">2,63</t>
  </si>
  <si>
    <t xml:space="preserve">CURVA 180 GRAUS, DE PVC RIGIDO ROSCAVEL, DE 1 1/2", PARA ELETRODUTO                                                                                                                                                                                                                                                                                                                                                                                                                                       </t>
  </si>
  <si>
    <t xml:space="preserve">CURVA 180 GRAUS, DE PVC RIGIDO ROSCAVEL, DE 1 1/4", PARA ELETRODUTO                                                                                                                                                                                                                                                                                                                                                                                                                                       </t>
  </si>
  <si>
    <t xml:space="preserve">7,11</t>
  </si>
  <si>
    <t xml:space="preserve">CURVA 180 GRAUS, DE PVC RIGIDO ROSCAVEL, DE 1/2", PARA ELETRODUTO                                                                                                                                                                                                                                                                                                                                                                                                                                         </t>
  </si>
  <si>
    <t xml:space="preserve">CURVA 180 GRAUS, DE PVC RIGIDO ROSCAVEL, DE 1", PARA ELETRODUTO                                                                                                                                                                                                                                                                                                                                                                                                                                           </t>
  </si>
  <si>
    <t xml:space="preserve">CURVA 180 GRAUS, DE PVC RIGIDO ROSCAVEL, DE 2", PARA ELETRODUTO                                                                                                                                                                                                                                                                                                                                                                                                                                           </t>
  </si>
  <si>
    <t xml:space="preserve">CURVA 180 GRAUS, DE PVC RIGIDO ROSCAVEL, DE 3/4", PARA ELETRODUTO                                                                                                                                                                                                                                                                                                                                                                                                                                         </t>
  </si>
  <si>
    <t xml:space="preserve">CURVA 45 GRAUS DE COBRE (REF 606) SEM ANEL DE SOLDA, BOLSA X BOLSA, 15 MM                                                                                                                                                                                                                                                                                                                                                                                                                                 </t>
  </si>
  <si>
    <t xml:space="preserve">4,85</t>
  </si>
  <si>
    <t xml:space="preserve">CURVA 45 GRAUS DE COBRE (REF 606) SEM ANEL DE SOLDA, BOLSA X BOLSA, 22 MM                                                                                                                                                                                                                                                                                                                                                                                                                                 </t>
  </si>
  <si>
    <t xml:space="preserve">10,75</t>
  </si>
  <si>
    <t xml:space="preserve">CURVA 45 GRAUS DE COBRE (REF 606) SEM ANEL DE SOLDA, BOLSA X BOLSA, 28 MM                                                                                                                                                                                                                                                                                                                                                                                                                                 </t>
  </si>
  <si>
    <t xml:space="preserve">17,26</t>
  </si>
  <si>
    <t xml:space="preserve">CURVA 45 GRAUS DE COBRE (REF 606) SEM ANEL DE SOLDA, BOLSA X BOLSA, 35 MM                                                                                                                                                                                                                                                                                                                                                                                                                                 </t>
  </si>
  <si>
    <t xml:space="preserve">45,45</t>
  </si>
  <si>
    <t xml:space="preserve">CURVA 45 GRAUS DE COBRE (REF 606) SEM ANEL DE SOLDA, BOLSA X BOLSA, 42 MM                                                                                                                                                                                                                                                                                                                                                                                                                                 </t>
  </si>
  <si>
    <t xml:space="preserve">72,58</t>
  </si>
  <si>
    <t xml:space="preserve">CURVA 45 GRAUS DE COBRE (REF 606) SEM ANEL DE SOLDA, BOLSA X BOLSA, 54 MM                                                                                                                                                                                                                                                                                                                                                                                                                                 </t>
  </si>
  <si>
    <t xml:space="preserve">107,80</t>
  </si>
  <si>
    <t xml:space="preserve">CURVA 45 GRAUS DE COBRE (REF 606) SEM ANEL DE SOLDA, BOLSA X BOLSA, 66 MM                                                                                                                                                                                                                                                                                                                                                                                                                                 </t>
  </si>
  <si>
    <t xml:space="preserve">256,21</t>
  </si>
  <si>
    <t xml:space="preserve">CURVA 45 GRAUS DE FERRO GALVANIZADO, COM ROSCA BSP FEMEA, DE 1 1/2"                                                                                                                                                                                                                                                                                                                                                                                                                                       </t>
  </si>
  <si>
    <t xml:space="preserve">89,09</t>
  </si>
  <si>
    <t xml:space="preserve">CURVA 45 GRAUS DE FERRO GALVANIZADO, COM ROSCA BSP FEMEA, DE 1 1/4"                                                                                                                                                                                                                                                                                                                                                                                                                                       </t>
  </si>
  <si>
    <t xml:space="preserve">64,81</t>
  </si>
  <si>
    <t xml:space="preserve">CURVA 45 GRAUS DE FERRO GALVANIZADO, COM ROSCA BSP FEMEA, DE 1/2"                                                                                                                                                                                                                                                                                                                                                                                                                                         </t>
  </si>
  <si>
    <t xml:space="preserve">19,38</t>
  </si>
  <si>
    <t xml:space="preserve">CURVA 45 GRAUS DE FERRO GALVANIZADO, COM ROSCA BSP FEMEA, DE 1"                                                                                                                                                                                                                                                                                                                                                                                                                                           </t>
  </si>
  <si>
    <t xml:space="preserve">52,73</t>
  </si>
  <si>
    <t xml:space="preserve">CURVA 45 GRAUS DE FERRO GALVANIZADO, COM ROSCA BSP FEMEA, DE 2 1/2"                                                                                                                                                                                                                                                                                                                                                                                                                                       </t>
  </si>
  <si>
    <t xml:space="preserve">215,64</t>
  </si>
  <si>
    <t xml:space="preserve">CURVA 45 GRAUS DE FERRO GALVANIZADO, COM ROSCA BSP FEMEA, DE 2"                                                                                                                                                                                                                                                                                                                                                                                                                                           </t>
  </si>
  <si>
    <t xml:space="preserve">143,14</t>
  </si>
  <si>
    <t xml:space="preserve">CURVA 45 GRAUS DE FERRO GALVANIZADO, COM ROSCA BSP FEMEA, DE 3/4"                                                                                                                                                                                                                                                                                                                                                                                                                                         </t>
  </si>
  <si>
    <t xml:space="preserve">27,99</t>
  </si>
  <si>
    <t xml:space="preserve">CURVA 45 GRAUS DE FERRO GALVANIZADO, COM ROSCA BSP FEMEA, DE 3"                                                                                                                                                                                                                                                                                                                                                                                                                                           </t>
  </si>
  <si>
    <t xml:space="preserve">313,61</t>
  </si>
  <si>
    <t xml:space="preserve">CURVA 45 GRAUS DE FERRO GALVANIZADO, COM ROSCA BSP FEMEA, DE 4"                                                                                                                                                                                                                                                                                                                                                                                                                                           </t>
  </si>
  <si>
    <t xml:space="preserve">646,52</t>
  </si>
  <si>
    <t xml:space="preserve">CURVA 45 GRAUS DE FERRO GALVANIZADO, COM ROSCA BSP MACHO/FEMEA, DE 1 1/2"                                                                                                                                                                                                                                                                                                                                                                                                                                 </t>
  </si>
  <si>
    <t xml:space="preserve">68,36</t>
  </si>
  <si>
    <t xml:space="preserve">CURVA 45 GRAUS DE FERRO GALVANIZADO, COM ROSCA BSP MACHO/FEMEA, DE 1 1/4"                                                                                                                                                                                                                                                                                                                                                                                                                                 </t>
  </si>
  <si>
    <t xml:space="preserve">54,05</t>
  </si>
  <si>
    <t xml:space="preserve">CURVA 45 GRAUS DE FERRO GALVANIZADO, COM ROSCA BSP MACHO/FEMEA, DE 1/2"                                                                                                                                                                                                                                                                                                                                                                                                                                   </t>
  </si>
  <si>
    <t xml:space="preserve">16,10</t>
  </si>
  <si>
    <t xml:space="preserve">CURVA 45 GRAUS DE FERRO GALVANIZADO, COM ROSCA BSP MACHO/FEMEA, DE 1"                                                                                                                                                                                                                                                                                                                                                                                                                                     </t>
  </si>
  <si>
    <t xml:space="preserve">35,21</t>
  </si>
  <si>
    <t xml:space="preserve">CURVA 45 GRAUS DE FERRO GALVANIZADO, COM ROSCA BSP MACHO/FEMEA, DE 2 1/2"                                                                                                                                                                                                                                                                                                                                                                                                                                 </t>
  </si>
  <si>
    <t xml:space="preserve">193,02</t>
  </si>
  <si>
    <t xml:space="preserve">CURVA 45 GRAUS DE FERRO GALVANIZADO, COM ROSCA BSP MACHO/FEMEA, DE 2"                                                                                                                                                                                                                                                                                                                                                                                                                                     </t>
  </si>
  <si>
    <t xml:space="preserve">107,06</t>
  </si>
  <si>
    <t xml:space="preserve">CURVA 45 GRAUS DE FERRO GALVANIZADO, COM ROSCA BSP MACHO/FEMEA, DE 3/4"                                                                                                                                                                                                                                                                                                                                                                                                                                   </t>
  </si>
  <si>
    <t xml:space="preserve">23,16</t>
  </si>
  <si>
    <t xml:space="preserve">CURVA 45 GRAUS DE FERRO GALVANIZADO, COM ROSCA BSP MACHO/FEMEA, DE 3"                                                                                                                                                                                                                                                                                                                                                                                                                                     </t>
  </si>
  <si>
    <t xml:space="preserve">270,27</t>
  </si>
  <si>
    <t xml:space="preserve">CURVA 45 GRAUS EM ACO CARBONO, SOLDAVEL, PRESSAO 3.000 LBS, DN 1 1/2"                                                                                                                                                                                                                                                                                                                                                                                                                                     </t>
  </si>
  <si>
    <t xml:space="preserve">89,73</t>
  </si>
  <si>
    <t xml:space="preserve">CURVA 45 GRAUS EM ACO CARBONO, SOLDAVEL, PRESSAO 3.000 LBS, DN 1 1/4"                                                                                                                                                                                                                                                                                                                                                                                                                                     </t>
  </si>
  <si>
    <t xml:space="preserve">61,43</t>
  </si>
  <si>
    <t xml:space="preserve">CURVA 45 GRAUS EM ACO CARBONO, SOLDAVEL, PRESSAO 3.000 LBS, DN 1/2"                                                                                                                                                                                                                                                                                                                                                                                                                                       </t>
  </si>
  <si>
    <t xml:space="preserve">21,24</t>
  </si>
  <si>
    <t xml:space="preserve">CURVA 45 GRAUS EM ACO CARBONO, SOLDAVEL, PRESSAO 3.000 LBS, DN 1"                                                                                                                                                                                                                                                                                                                                                                                                                                         </t>
  </si>
  <si>
    <t xml:space="preserve">40,19</t>
  </si>
  <si>
    <t xml:space="preserve">CURVA 45 GRAUS EM ACO CARBONO, SOLDAVEL, PRESSAO 3.000 LBS, DN 2 1/2"                                                                                                                                                                                                                                                                                                                                                                                                                                     </t>
  </si>
  <si>
    <t xml:space="preserve">254,88</t>
  </si>
  <si>
    <t xml:space="preserve">CURVA 45 GRAUS EM ACO CARBONO, SOLDAVEL, PRESSAO 3.000 LBS, DN 2"                                                                                                                                                                                                                                                                                                                                                                                                                                         </t>
  </si>
  <si>
    <t xml:space="preserve">CURVA 45 GRAUS EM ACO CARBONO, SOLDAVEL, PRESSAO 3.000 LBS, DN 3/4"                                                                                                                                                                                                                                                                                                                                                                                                                                       </t>
  </si>
  <si>
    <t xml:space="preserve">28,32</t>
  </si>
  <si>
    <t xml:space="preserve">CURVA 45 GRAUS EM ACO CARBONO, SOLDAVEL, PRESSAO 3.000 LBS, DN 3"                                                                                                                                                                                                                                                                                                                                                                                                                                         </t>
  </si>
  <si>
    <t xml:space="preserve">661,54</t>
  </si>
  <si>
    <t xml:space="preserve">CURVA 45 GRAUS PARA ELETRODUTO, EM ACO GALVANIZADO ELETROLITICO, COM ROSCA, DIAMETRO DE 20 MM (3/4"), ESPESSURA DE 1,50 MM                                                                                                                                                                                                                                                                                                                                                                                </t>
  </si>
  <si>
    <t xml:space="preserve">CURVA 45 GRAUS PARA ELETRODUTO, EM ACO GALVANIZADO ELETROLITICO, COM ROSCA, DIAMETRO DE 25 MM (1"), ESPESSURA DE 1,50 MM                                                                                                                                                                                                                                                                                                                                                                                  </t>
  </si>
  <si>
    <t xml:space="preserve">6,12</t>
  </si>
  <si>
    <t xml:space="preserve">CURVA 45 GRAUS PARA ELETRODUTO, EM ACO GALVANIZADO ELETROLITICO, COM ROSCA, DIAMETRO DE 40 MM (1 1/2"), ESPESSURA DE 1,50 MM                                                                                                                                                                                                                                                                                                                                                                              </t>
  </si>
  <si>
    <t xml:space="preserve">17,25</t>
  </si>
  <si>
    <t xml:space="preserve">CURVA 45 GRAUS RANHURADA EM FERRO FUNDIDO, DN 50 MM (2")                                                                                                                                                                                                                                                                                                                                                                                                                                                  </t>
  </si>
  <si>
    <t xml:space="preserve">CURVA 45 GRAUS RANHURADA EM FERRO FUNDIDO, DN 65 MM (2 1/2")                                                                                                                                                                                                                                                                                                                                                                                                                                              </t>
  </si>
  <si>
    <t xml:space="preserve">24,20</t>
  </si>
  <si>
    <t xml:space="preserve">CURVA 45 GRAUS RANHURADA EM FERRO FUNDIDO, DN 80 MM (3")                                                                                                                                                                                                                                                                                                                                                                                                                                                  </t>
  </si>
  <si>
    <t xml:space="preserve">28,87</t>
  </si>
  <si>
    <t xml:space="preserve">CURVA 90 GRAUS DE BARRA CHATA EM ALUMINIO 3/4" X 1/4" X 300 MM                                                                                                                                                                                                                                                                                                                                                                                                                                            </t>
  </si>
  <si>
    <t xml:space="preserve">14,82</t>
  </si>
  <si>
    <t xml:space="preserve">CURVA 90 GRAUS DE FERRO GALVANIZADO, COM ROSCA BSP FEMEA, DE 1 1/2"                                                                                                                                                                                                                                                                                                                                                                                                                                       </t>
  </si>
  <si>
    <t xml:space="preserve">85,50</t>
  </si>
  <si>
    <t xml:space="preserve">CURVA 90 GRAUS DE FERRO GALVANIZADO, COM ROSCA BSP FEMEA, DE 1 1/4"                                                                                                                                                                                                                                                                                                                                                                                                                                       </t>
  </si>
  <si>
    <t xml:space="preserve">68,54</t>
  </si>
  <si>
    <t xml:space="preserve">CURVA 90 GRAUS DE FERRO GALVANIZADO, COM ROSCA BSP FEMEA, DE 1/2"                                                                                                                                                                                                                                                                                                                                                                                                                                         </t>
  </si>
  <si>
    <t xml:space="preserve">CURVA 90 GRAUS DE FERRO GALVANIZADO, COM ROSCA BSP FEMEA, DE 1"                                                                                                                                                                                                                                                                                                                                                                                                                                           </t>
  </si>
  <si>
    <t xml:space="preserve">40,75</t>
  </si>
  <si>
    <t xml:space="preserve">CURVA 90 GRAUS DE FERRO GALVANIZADO, COM ROSCA BSP FEMEA, DE 2 1/2"                                                                                                                                                                                                                                                                                                                                                                                                                                       </t>
  </si>
  <si>
    <t xml:space="preserve">247,10</t>
  </si>
  <si>
    <t xml:space="preserve">CURVA 90 GRAUS DE FERRO GALVANIZADO, COM ROSCA BSP FEMEA, DE 2"                                                                                                                                                                                                                                                                                                                                                                                                                                           </t>
  </si>
  <si>
    <t xml:space="preserve">142,39</t>
  </si>
  <si>
    <t xml:space="preserve">CURVA 90 GRAUS DE FERRO GALVANIZADO, COM ROSCA BSP FEMEA, DE 3/4"                                                                                                                                                                                                                                                                                                                                                                                                                                         </t>
  </si>
  <si>
    <t xml:space="preserve">27,01</t>
  </si>
  <si>
    <t xml:space="preserve">CURVA 90 GRAUS DE FERRO GALVANIZADO, COM ROSCA BSP FEMEA, DE 3"                                                                                                                                                                                                                                                                                                                                                                                                                                           </t>
  </si>
  <si>
    <t xml:space="preserve">333,55</t>
  </si>
  <si>
    <t xml:space="preserve">CURVA 90 GRAUS DE FERRO GALVANIZADO, COM ROSCA BSP FEMEA, DE 4"                                                                                                                                                                                                                                                                                                                                                                                                                                           </t>
  </si>
  <si>
    <t xml:space="preserve">674,00</t>
  </si>
  <si>
    <t xml:space="preserve">CURVA 90 GRAUS DE FERRO GALVANIZADO, COM ROSCA BSP MACHO/FEMEA, DE 1 1/2"                                                                                                                                                                                                                                                                                                                                                                                                                                 </t>
  </si>
  <si>
    <t xml:space="preserve">80,16</t>
  </si>
  <si>
    <t xml:space="preserve">CURVA 90 GRAUS DE FERRO GALVANIZADO, COM ROSCA BSP MACHO/FEMEA, DE 1 1/4"                                                                                                                                                                                                                                                                                                                                                                                                                                 </t>
  </si>
  <si>
    <t xml:space="preserve">65,85</t>
  </si>
  <si>
    <t xml:space="preserve">CURVA 90 GRAUS DE FERRO GALVANIZADO, COM ROSCA BSP MACHO/FEMEA, DE 1/2"                                                                                                                                                                                                                                                                                                                                                                                                                                   </t>
  </si>
  <si>
    <t xml:space="preserve">16,64</t>
  </si>
  <si>
    <t xml:space="preserve">CURVA 90 GRAUS DE FERRO GALVANIZADO, COM ROSCA BSP MACHO/FEMEA, DE 1"                                                                                                                                                                                                                                                                                                                                                                                                                                     </t>
  </si>
  <si>
    <t xml:space="preserve">38,22</t>
  </si>
  <si>
    <t xml:space="preserve">CURVA 90 GRAUS DE FERRO GALVANIZADO, COM ROSCA BSP MACHO/FEMEA, DE 2 1/2"                                                                                                                                                                                                                                                                                                                                                                                                                                 </t>
  </si>
  <si>
    <t xml:space="preserve">225,77</t>
  </si>
  <si>
    <t xml:space="preserve">CURVA 90 GRAUS DE FERRO GALVANIZADO, COM ROSCA BSP MACHO/FEMEA, DE 2"                                                                                                                                                                                                                                                                                                                                                                                                                                     </t>
  </si>
  <si>
    <t xml:space="preserve">134,38</t>
  </si>
  <si>
    <t xml:space="preserve">CURVA 90 GRAUS DE FERRO GALVANIZADO, COM ROSCA BSP MACHO/FEMEA, DE 3/4"                                                                                                                                                                                                                                                                                                                                                                                                                                   </t>
  </si>
  <si>
    <t xml:space="preserve">23,69</t>
  </si>
  <si>
    <t xml:space="preserve">CURVA 90 GRAUS DE FERRO GALVANIZADO, COM ROSCA BSP MACHO/FEMEA, DE 3"                                                                                                                                                                                                                                                                                                                                                                                                                                     </t>
  </si>
  <si>
    <t xml:space="preserve">322,88</t>
  </si>
  <si>
    <t xml:space="preserve">CURVA 90 GRAUS DE FERRO GALVANIZADO, COM ROSCA BSP MACHO/FEMEA, DE 4"                                                                                                                                                                                                                                                                                                                                                                                                                                     </t>
  </si>
  <si>
    <t xml:space="preserve">647,32</t>
  </si>
  <si>
    <t xml:space="preserve">CURVA 90 GRAUS DE FERRO GALVANIZADO, COM ROSCA BSP MACHO, DE 1 1/2"                                                                                                                                                                                                                                                                                                                                                                                                                                       </t>
  </si>
  <si>
    <t xml:space="preserve">97,08</t>
  </si>
  <si>
    <t xml:space="preserve">CURVA 90 GRAUS DE FERRO GALVANIZADO, COM ROSCA BSP MACHO, DE 1 1/4"                                                                                                                                                                                                                                                                                                                                                                                                                                       </t>
  </si>
  <si>
    <t xml:space="preserve">74,47</t>
  </si>
  <si>
    <t xml:space="preserve">CURVA 90 GRAUS DE FERRO GALVANIZADO, COM ROSCA BSP MACHO, DE 1/2"                                                                                                                                                                                                                                                                                                                                                                                                                                         </t>
  </si>
  <si>
    <t xml:space="preserve">17,78</t>
  </si>
  <si>
    <t xml:space="preserve">CURVA 90 GRAUS DE FERRO GALVANIZADO, COM ROSCA BSP MACHO, DE 1"                                                                                                                                                                                                                                                                                                                                                                                                                                           </t>
  </si>
  <si>
    <t xml:space="preserve">40,08</t>
  </si>
  <si>
    <t xml:space="preserve">CURVA 90 GRAUS DE FERRO GALVANIZADO, COM ROSCA BSP MACHO, DE 2 1/2"                                                                                                                                                                                                                                                                                                                                                                                                                                       </t>
  </si>
  <si>
    <t xml:space="preserve">307,83</t>
  </si>
  <si>
    <t xml:space="preserve">CURVA 90 GRAUS DE FERRO GALVANIZADO, COM ROSCA BSP MACHO, DE 2"                                                                                                                                                                                                                                                                                                                                                                                                                                           </t>
  </si>
  <si>
    <t xml:space="preserve">137,74</t>
  </si>
  <si>
    <t xml:space="preserve">CURVA 90 GRAUS DE FERRO GALVANIZADO, COM ROSCA BSP MACHO, DE 3/4"                                                                                                                                                                                                                                                                                                                                                                                                                                         </t>
  </si>
  <si>
    <t xml:space="preserve">CURVA 90 GRAUS DE FERRO GALVANIZADO, COM ROSCA BSP MACHO, DE 3"                                                                                                                                                                                                                                                                                                                                                                                                                                           </t>
  </si>
  <si>
    <t xml:space="preserve">400,92</t>
  </si>
  <si>
    <t xml:space="preserve">CURVA 90 GRAUS DE FERRO GALVANIZADO, COM ROSCA BSP MACHO, DE 4"                                                                                                                                                                                                                                                                                                                                                                                                                                           </t>
  </si>
  <si>
    <t xml:space="preserve">765,42</t>
  </si>
  <si>
    <t xml:space="preserve">CURVA 90 GRAUS DE FERRO GALVANIZADO, COM ROSCA BSP MACHO, DE 6"                                                                                                                                                                                                                                                                                                                                                                                                                                           </t>
  </si>
  <si>
    <t xml:space="preserve">1.914,61</t>
  </si>
  <si>
    <t xml:space="preserve">CURVA 90 GRAUS EM ACO CARBONO, RAIO CURTO, SOLDAVEL, PRESSAO 3.000 LBS, DN 1 1/2"                                                                                                                                                                                                                                                                                                                                                                                                                         </t>
  </si>
  <si>
    <t xml:space="preserve">CURVA 90 GRAUS EM ACO CARBONO, RAIO CURTO, SOLDAVEL, PRESSAO 3.000 LBS, DN 1 1/4"                                                                                                                                                                                                                                                                                                                                                                                                                         </t>
  </si>
  <si>
    <t xml:space="preserve">CURVA 90 GRAUS EM ACO CARBONO, RAIO CURTO, SOLDAVEL, PRESSAO 3.000 LBS, DN 1/2"                                                                                                                                                                                                                                                                                                                                                                                                                           </t>
  </si>
  <si>
    <t xml:space="preserve">CURVA 90 GRAUS EM ACO CARBONO, RAIO CURTO, SOLDAVEL, PRESSAO 3.000 LBS, DN 1"                                                                                                                                                                                                                                                                                                                                                                                                                             </t>
  </si>
  <si>
    <t xml:space="preserve">CURVA 90 GRAUS EM ACO CARBONO, RAIO CURTO, SOLDAVEL, PRESSAO 3.000 LBS, DN 2 1/2"                                                                                                                                                                                                                                                                                                                                                                                                                         </t>
  </si>
  <si>
    <t xml:space="preserve">273,80</t>
  </si>
  <si>
    <t xml:space="preserve">CURVA 90 GRAUS EM ACO CARBONO, RAIO CURTO, SOLDAVEL, PRESSAO 3.000 LBS, DN 2"                                                                                                                                                                                                                                                                                                                                                                                                                             </t>
  </si>
  <si>
    <t xml:space="preserve">139,41</t>
  </si>
  <si>
    <t xml:space="preserve">CURVA 90 GRAUS EM ACO CARBONO, RAIO CURTO, SOLDAVEL, PRESSAO 3.000 LBS, DN 3/4"                                                                                                                                                                                                                                                                                                                                                                                                                           </t>
  </si>
  <si>
    <t xml:space="preserve">CURVA 90 GRAUS EM ACO CARBONO, RAIO CURTO, SOLDAVEL, PRESSAO 3.000 LBS, DN 3"                                                                                                                                                                                                                                                                                                                                                                                                                             </t>
  </si>
  <si>
    <t xml:space="preserve">576,65</t>
  </si>
  <si>
    <t xml:space="preserve">CURVA 90 GRAUS PARA ELETRODUTO, EM ACO GALVANIZADO ELETROLITICO, COM ROSCA, DIAMETRO DE 100 MM (4")                                                                                                                                                                                                                                                                                                                                                                                                       </t>
  </si>
  <si>
    <t xml:space="preserve">147,60</t>
  </si>
  <si>
    <t xml:space="preserve">CURVA 90 GRAUS PARA ELETRODUTO, EM ACO GALVANIZADO ELETROLITICO, COM ROSCA, DIAMETRO DE 15 MM (1/2"), ESPESSURA DE 1,50 MM                                                                                                                                                                                                                                                                                                                                                                                </t>
  </si>
  <si>
    <t xml:space="preserve">CURVA 90 GRAUS PARA ELETRODUTO, EM ACO GALVANIZADO ELETROLITICO, COM ROSCA, DIAMETRO DE 20 MM (3/4"), ESPESSURA DE 1,50 MM                                                                                                                                                                                                                                                                                                                                                                                </t>
  </si>
  <si>
    <t xml:space="preserve">4,72</t>
  </si>
  <si>
    <t xml:space="preserve">CURVA 90 GRAUS PARA ELETRODUTO, EM ACO GALVANIZADO ELETROLITICO, COM ROSCA, DIAMETRO DE 25 MM (1"), ESPESSURA DE 1,50 MM                                                                                                                                                                                                                                                                                                                                                                                  </t>
  </si>
  <si>
    <t xml:space="preserve">6,42</t>
  </si>
  <si>
    <t xml:space="preserve">CURVA 90 GRAUS PARA ELETRODUTO, EM ACO GALVANIZADO ELETROLITICO, COM ROSCA, DIAMETRO DE 32 MM (1 1/4"), ESPESSURA DE 1,50 MM                                                                                                                                                                                                                                                                                                                                                                              </t>
  </si>
  <si>
    <t xml:space="preserve">CURVA 90 GRAUS PARA ELETRODUTO, EM ACO GALVANIZADO ELETROLITICO, COM ROSCA, DIAMETRO DE 40 MM (1 1/2"), ESPESSURA DE 1,50 MM                                                                                                                                                                                                                                                                                                                                                                              </t>
  </si>
  <si>
    <t xml:space="preserve">CURVA 90 GRAUS PARA ELETRODUTO, EM ACO GALVANIZADO ELETROLITICO, COM ROSCA, DIAMETRO DE 50 MM (2")                                                                                                                                                                                                                                                                                                                                                                                                        </t>
  </si>
  <si>
    <t xml:space="preserve">26,18</t>
  </si>
  <si>
    <t xml:space="preserve">CURVA 90 GRAUS PARA ELETRODUTO, EM ACO GALVANIZADO ELETROLITICO, COM ROSCA, DIAMETRO DE 65 MM (2 1/2")                                                                                                                                                                                                                                                                                                                                                                                                    </t>
  </si>
  <si>
    <t xml:space="preserve">66,29</t>
  </si>
  <si>
    <t xml:space="preserve">CURVA 90 GRAUS PARA ELETRODUTO, EM ACO GALVANIZADO ELETROLITICO, COM ROSCA, DIAMETRO DE 80 MM (3")                                                                                                                                                                                                                                                                                                                                                                                                        </t>
  </si>
  <si>
    <t xml:space="preserve">87,03</t>
  </si>
  <si>
    <t xml:space="preserve">CURVA 90 GRAUS RANHURADA EM FERRO FUNDIDO, DN 50 MM (2")                                                                                                                                                                                                                                                                                                                                                                                                                                                  </t>
  </si>
  <si>
    <t xml:space="preserve">19,02</t>
  </si>
  <si>
    <t xml:space="preserve">CURVA 90 GRAUS RANHURADA EM FERRO FUNDIDO, DN 65 MM (2 1/2")                                                                                                                                                                                                                                                                                                                                                                                                                                              </t>
  </si>
  <si>
    <t xml:space="preserve">27,10</t>
  </si>
  <si>
    <t xml:space="preserve">CURVA 90 GRAUS RANHURADA EM FERRO FUNDIDO, DN 80 MM (3")                                                                                                                                                                                                                                                                                                                                                                                                                                                  </t>
  </si>
  <si>
    <t xml:space="preserve">31,97</t>
  </si>
  <si>
    <t xml:space="preserve">CURVA 90 GRAUS, CURTA, DE PVC RIGIDO ROSCAVEL, DE 1/2", PARA ELETRODUTO                                                                                                                                                                                                                                                                                                                                                                                                                                   </t>
  </si>
  <si>
    <t xml:space="preserve">2,18</t>
  </si>
  <si>
    <t xml:space="preserve">CURVA 90 GRAUS, CURTA, DE PVC RIGIDO ROSCAVEL, DE 1", PARA ELETRODUTO                                                                                                                                                                                                                                                                                                                                                                                                                                     </t>
  </si>
  <si>
    <t xml:space="preserve">3,70</t>
  </si>
  <si>
    <t xml:space="preserve">CURVA 90 GRAUS, CURTA, DE PVC RIGIDO ROSCAVEL, DE 3/4", PARA ELETRODUTO                                                                                                                                                                                                                                                                                                                                                                                                                                   </t>
  </si>
  <si>
    <t xml:space="preserve">2,68</t>
  </si>
  <si>
    <t xml:space="preserve">CURVA 90 GRAUS, LONGA, DE PVC RIGIDO ROSCAVEL, DE 1 1/2", PARA ELETRODUTO                                                                                                                                                                                                                                                                                                                                                                                                                                 </t>
  </si>
  <si>
    <t xml:space="preserve">5,91</t>
  </si>
  <si>
    <t xml:space="preserve">CURVA 90 GRAUS, LONGA, DE PVC RIGIDO ROSCAVEL, DE 1 1/4", PARA ELETRODUTO                                                                                                                                                                                                                                                                                                                                                                                                                                 </t>
  </si>
  <si>
    <t xml:space="preserve">CURVA 90 GRAUS, LONGA, DE PVC RIGIDO ROSCAVEL, DE 1/2", PARA ELETRODUTO                                                                                                                                                                                                                                                                                                                                                                                                                                   </t>
  </si>
  <si>
    <t xml:space="preserve">CURVA 90 GRAUS, LONGA, DE PVC RIGIDO ROSCAVEL, DE 1", PARA ELETRODUTO                                                                                                                                                                                                                                                                                                                                                                                                                                     </t>
  </si>
  <si>
    <t xml:space="preserve">4,33</t>
  </si>
  <si>
    <t xml:space="preserve">CURVA 90 GRAUS, LONGA, DE PVC RIGIDO ROSCAVEL, DE 2 1/2", PARA ELETRODUTO                                                                                                                                                                                                                                                                                                                                                                                                                                 </t>
  </si>
  <si>
    <t xml:space="preserve">24,52</t>
  </si>
  <si>
    <t xml:space="preserve">CURVA 90 GRAUS, LONGA, DE PVC RIGIDO ROSCAVEL, DE 2", PARA ELETRODUTO                                                                                                                                                                                                                                                                                                                                                                                                                                     </t>
  </si>
  <si>
    <t xml:space="preserve">CURVA 90 GRAUS, LONGA, DE PVC RIGIDO ROSCAVEL, DE 3/4", PARA ELETRODUTO                                                                                                                                                                                                                                                                                                                                                                                                                                   </t>
  </si>
  <si>
    <t xml:space="preserve">2,86</t>
  </si>
  <si>
    <t xml:space="preserve">CURVA 90 GRAUS, LONGA, DE PVC RIGIDO ROSCAVEL, DE 3", PARA ELETRODUTO                                                                                                                                                                                                                                                                                                                                                                                                                                     </t>
  </si>
  <si>
    <t xml:space="preserve">24,55</t>
  </si>
  <si>
    <t xml:space="preserve">CURVA 90 GRAUS, LONGA, DE PVC RIGIDO ROSCAVEL, DE 4", PARA ELETRODUTO                                                                                                                                                                                                                                                                                                                                                                                                                                     </t>
  </si>
  <si>
    <t xml:space="preserve">49,32</t>
  </si>
  <si>
    <t xml:space="preserve">DENTE PARA  FRESADORA                                                                                                                                                                                                                                                                                                                                                                                                                                                                                     </t>
  </si>
  <si>
    <t xml:space="preserve">50,42</t>
  </si>
  <si>
    <t xml:space="preserve">DESEMPENADEIRA DE ACO DENTADA 12 X *25* CM, DENTES 8 X 8 MM, CABO FECHADO DE MADEIRA                                                                                                                                                                                                                                                                                                                                                                                                                      </t>
  </si>
  <si>
    <t xml:space="preserve">22,95</t>
  </si>
  <si>
    <t xml:space="preserve">DESEMPENADEIRA DE ACO LISA 12 X *25* CM COM CABO FECHADO DE MADEIRA                                                                                                                                                                                                                                                                                                                                                                                                                                       </t>
  </si>
  <si>
    <t xml:space="preserve">DESEMPENADEIRA PLASTICA LISA *14 X 27* CM                                                                                                                                                                                                                                                                                                                                                                                                                                                                 </t>
  </si>
  <si>
    <t xml:space="preserve">24,11</t>
  </si>
  <si>
    <t xml:space="preserve">DESENHISTA PROJETISTA (HORISTA)                                                                                                                                                                                                                                                                                                                                                                                                                                                                           </t>
  </si>
  <si>
    <t xml:space="preserve">36,64</t>
  </si>
  <si>
    <t xml:space="preserve">DESENHISTA PROJETISTA (MENSALISTA)                                                                                                                                                                                                                                                                                                                                                                                                                                                                        </t>
  </si>
  <si>
    <t xml:space="preserve">6.468,80</t>
  </si>
  <si>
    <t xml:space="preserve">DESINFETANTE PRONTO USO                                                                                                                                                                                                                                                                                                                                                                                                                                                                                   </t>
  </si>
  <si>
    <t xml:space="preserve">13,49</t>
  </si>
  <si>
    <t xml:space="preserve">DESMOLDANTE PARA CONCRETO ESTAMPADO                                                                                                                                                                                                                                                                                                                                                                                                                                                                       </t>
  </si>
  <si>
    <t xml:space="preserve">33,44</t>
  </si>
  <si>
    <t xml:space="preserve">DESMOLDANTE PARA FORMAS METALICAS A BASE DE OLEO VEGETAL                                                                                                                                                                                                                                                                                                                                                                                                                                                  </t>
  </si>
  <si>
    <t xml:space="preserve">15,24</t>
  </si>
  <si>
    <t xml:space="preserve">DESMOLDANTE PROTETOR PARA FORMAS DE MADEIRA, DE BASE OLEOSA EMULSIONADA EM AGUA                                                                                                                                                                                                                                                                                                                                                                                                                           </t>
  </si>
  <si>
    <t xml:space="preserve">6,15</t>
  </si>
  <si>
    <t xml:space="preserve">DETERGENTE NEUTRO USO GERAL, CONCENTRADO                                                                                                                                                                                                                                                                                                                                                                                                                                                                  </t>
  </si>
  <si>
    <t xml:space="preserve">DILUENTE AGUARRAS                                                                                                                                                                                                                                                                                                                                                                                                                                                                                         </t>
  </si>
  <si>
    <t xml:space="preserve">28,58</t>
  </si>
  <si>
    <t xml:space="preserve">DILUENTE EPOXI                                                                                                                                                                                                                                                                                                                                                                                                                                                                                            </t>
  </si>
  <si>
    <t xml:space="preserve">65,14</t>
  </si>
  <si>
    <t xml:space="preserve">DISCO DE BORRACHA PARA LIXADEIRA RIGIDO 7" COM ARRUELA CENTRAL                                                                                                                                                                                                                                                                                                                                                                                                                                            </t>
  </si>
  <si>
    <t xml:space="preserve">28,41</t>
  </si>
  <si>
    <t xml:space="preserve">DISCO DE CORTE DIAMANTADO SEGMENTADO DIAMETRO DE 180 MM PARA ESMERILHADEIRA 7"                                                                                                                                                                                                                                                                                                                                                                                                                            </t>
  </si>
  <si>
    <t xml:space="preserve">90,30</t>
  </si>
  <si>
    <t xml:space="preserve">DISCO DE CORTE DIAMANTADO SEGMENTADO PARA CONCRETO, DIAMETRO DE 110 MM, FURO DE 20 MM                                                                                                                                                                                                                                                                                                                                                                                                                     </t>
  </si>
  <si>
    <t xml:space="preserve">21,90</t>
  </si>
  <si>
    <t xml:space="preserve">DISCO DE CORTE DIAMANTADO SEGMENTADO PARA CONCRETO, DIAMETRO DE 350 MM, FURO DE 1" (14 X 1 ")                                                                                                                                                                                                                                                                                                                                                                                                             </t>
  </si>
  <si>
    <t xml:space="preserve">518,49</t>
  </si>
  <si>
    <t xml:space="preserve">DISCO DE CORTE PARA METAL COM DUAS TELAS 12 X 1/8 X 3/4" (300 X 3,2 X 19,05 MM)                                                                                                                                                                                                                                                                                                                                                                                                                           </t>
  </si>
  <si>
    <t xml:space="preserve">23,08</t>
  </si>
  <si>
    <t xml:space="preserve">DISCO DE DESBASTE PARA METAL FERROSO EM GERAL, COM TRES TELAS, 9 X 1/4 X 7/8" (228,6 X 6,4 X 22,2 MM)                                                                                                                                                                                                                                                                                                                                                                                                     </t>
  </si>
  <si>
    <t xml:space="preserve">21,79</t>
  </si>
  <si>
    <t xml:space="preserve">DISCO DE LIXA PARA METAL, DIAMETRO = 180 MM, GRAO  120                                                                                                                                                                                                                                                                                                                                                                                                                                                    </t>
  </si>
  <si>
    <t xml:space="preserve">5,68</t>
  </si>
  <si>
    <t xml:space="preserve">DISJUNTOR TERMOMAGNETICO AJUSTAVEL, TRIPOLAR DE 100 ATE 250A, CAPACIDADE DE INTERRUPCAO DE 35KA                                                                                                                                                                                                                                                                                                                                                                                                           </t>
  </si>
  <si>
    <t xml:space="preserve">1.834,72</t>
  </si>
  <si>
    <t xml:space="preserve">DISJUNTOR TERMOMAGNETICO AJUSTAVEL, TRIPOLAR DE 300 ATE 400A, CAPACIDADE DE INTERRUPCAO DE 35KA                                                                                                                                                                                                                                                                                                                                                                                                           </t>
  </si>
  <si>
    <t xml:space="preserve">2.840,73</t>
  </si>
  <si>
    <t xml:space="preserve">DISJUNTOR TERMOMAGNETICO AJUSTAVEL, TRIPOLAR DE 450 ATE 600A, CAPACIDADE DE INTERRUPCAO DE 35KA                                                                                                                                                                                                                                                                                                                                                                                                           </t>
  </si>
  <si>
    <t xml:space="preserve">6.636,82</t>
  </si>
  <si>
    <t xml:space="preserve">DISJUNTOR TERMOMAGNETICO PARA TRILHO DIN (IEC), BIPOLAR, 40 - 50 A                                                                                                                                                                                                                                                                                                                                                                                                                                        </t>
  </si>
  <si>
    <t xml:space="preserve">79,53</t>
  </si>
  <si>
    <t xml:space="preserve">DISJUNTOR TERMOMAGNETICO PARA TRILHO DIN (IEC), BIPOLAR, 6 - 32 A                                                                                                                                                                                                                                                                                                                                                                                                                                         </t>
  </si>
  <si>
    <t xml:space="preserve">80,77</t>
  </si>
  <si>
    <t xml:space="preserve">DISJUNTOR TERMOMAGNETICO PARA TRILHO DIN (IEC), BIPOLAR, 63 A                                                                                                                                                                                                                                                                                                                                                                                                                                             </t>
  </si>
  <si>
    <t xml:space="preserve">113,92</t>
  </si>
  <si>
    <t xml:space="preserve">DISJUNTOR TERMOMAGNETICO PARA TRILHO DIN (IEC), MONOPOLAR, 40 - 50 A, ICC - 5KA / 250 VCA                                                                                                                                                                                                                                                                                                                                                                                                                 </t>
  </si>
  <si>
    <t xml:space="preserve">20,89</t>
  </si>
  <si>
    <t xml:space="preserve">DISJUNTOR TERMOMAGNETICO PARA TRILHO DIN (IEC), MONOPOLAR, 6 - 32 A                                                                                                                                                                                                                                                                                                                                                                                                                                       </t>
  </si>
  <si>
    <t xml:space="preserve">14,09</t>
  </si>
  <si>
    <t xml:space="preserve">DISJUNTOR TERMOMAGNETICO PARA TRILHO DIN (IEC), MONOPOLAR, 63 A                                                                                                                                                                                                                                                                                                                                                                                                                                           </t>
  </si>
  <si>
    <t xml:space="preserve">25,54</t>
  </si>
  <si>
    <t xml:space="preserve">DISJUNTOR TERMOMAGNETICO PARA TRILHO DIN (IEC), TRIPOLAR, 10 - 50 A                                                                                                                                                                                                                                                                                                                                                                                                                                       </t>
  </si>
  <si>
    <t xml:space="preserve">98,96</t>
  </si>
  <si>
    <t xml:space="preserve">DISJUNTOR TERMOMAGNETICO PARA TRILHO DIN (IEC), TRIPOLAR, 63 A                                                                                                                                                                                                                                                                                                                                                                                                                                            </t>
  </si>
  <si>
    <t xml:space="preserve">118,19</t>
  </si>
  <si>
    <t xml:space="preserve">DISJUNTOR TERMOMAGNETICO TRIPOLAR 125 A / 425 V / ICC - 25 KA                                                                                                                                                                                                                                                                                                                                                                                                                                             </t>
  </si>
  <si>
    <t xml:space="preserve">539,79</t>
  </si>
  <si>
    <t xml:space="preserve">DISJUNTOR TERMOMAGNETICO TRIPOLAR 150 A / 600 V, TIPO FXD / ICC - 35 KA                                                                                                                                                                                                                                                                                                                                                                                                                                   </t>
  </si>
  <si>
    <t xml:space="preserve">612,38</t>
  </si>
  <si>
    <t xml:space="preserve">DISJUNTOR TERMOMAGNETICO TRIPOLAR 200 A / 600 V, TIPO FXD / ICC - 35 KA                                                                                                                                                                                                                                                                                                                                                                                                                                   </t>
  </si>
  <si>
    <t xml:space="preserve">859,41</t>
  </si>
  <si>
    <t xml:space="preserve">DISJUNTOR TERMOMAGNETICO TRIPOLAR 250 A / 600 V, TIPO FXD                                                                                                                                                                                                                                                                                                                                                                                                                                                 </t>
  </si>
  <si>
    <t xml:space="preserve">1.439,19</t>
  </si>
  <si>
    <t xml:space="preserve">DISJUNTOR TERMOMAGNETICO TRIPOLAR 3 X 250 A/ICC - 25 KA                                                                                                                                                                                                                                                                                                                                                                                                                                                   </t>
  </si>
  <si>
    <t xml:space="preserve">1.258,78</t>
  </si>
  <si>
    <t xml:space="preserve">DISJUNTOR TERMOMAGNETICO TRIPOLAR 3 X 350 A/ICC - 25 KA                                                                                                                                                                                                                                                                                                                                                                                                                                                   </t>
  </si>
  <si>
    <t xml:space="preserve">2.332,54</t>
  </si>
  <si>
    <t xml:space="preserve">DISJUNTOR TERMOMAGNETICO TRIPOLAR 3 X 400 A / ICC - 25 KA                                                                                                                                                                                                                                                                                                                                                                                                                                                 </t>
  </si>
  <si>
    <t xml:space="preserve">2.332,30</t>
  </si>
  <si>
    <t xml:space="preserve">DISJUNTOR TERMOMAGNETICO TRIPOLAR 300 A / 600 V, TIPO JXD / ICC - 40 KA                                                                                                                                                                                                                                                                                                                                                                                                                                   </t>
  </si>
  <si>
    <t xml:space="preserve">1.976,92</t>
  </si>
  <si>
    <t xml:space="preserve">DISJUNTOR TERMOMAGNETICO TRIPOLAR 400 A / 600 V, TIPO JXD / ICC - 40 KA                                                                                                                                                                                                                                                                                                                                                                                                                                   </t>
  </si>
  <si>
    <t xml:space="preserve">DISJUNTOR TERMOMAGNETICO TRIPOLAR 600 A / 600 V, TIPO LXD / ICC - 40 KA                                                                                                                                                                                                                                                                                                                                                                                                                                   </t>
  </si>
  <si>
    <t xml:space="preserve">3.255,98</t>
  </si>
  <si>
    <t xml:space="preserve">DISJUNTOR TERMOMAGNETICO TRIPOLAR 800 A / 600 V, TIPO LMXD                                                                                                                                                                                                                                                                                                                                                                                                                                                </t>
  </si>
  <si>
    <t xml:space="preserve">6.960,69</t>
  </si>
  <si>
    <t xml:space="preserve">DISJUNTOR TIPO NEMA, BIPOLAR 10 ATE 50 A, TENSAO MAXIMA 415 V                                                                                                                                                                                                                                                                                                                                                                                                                                             </t>
  </si>
  <si>
    <t xml:space="preserve">98,22</t>
  </si>
  <si>
    <t xml:space="preserve">DISJUNTOR TIPO NEMA, BIPOLAR 60 ATE 100A, TENSAO MAXIMA 415 V                                                                                                                                                                                                                                                                                                                                                                                                                                             </t>
  </si>
  <si>
    <t xml:space="preserve">150,66</t>
  </si>
  <si>
    <t xml:space="preserve">DISJUNTOR TIPO NEMA, MONOPOLAR DE 60 ATE 70A, TENSAO MAXIMA DE 240 V                                                                                                                                                                                                                                                                                                                                                                                                                                      </t>
  </si>
  <si>
    <t xml:space="preserve">47,97</t>
  </si>
  <si>
    <t xml:space="preserve">DISJUNTOR TIPO NEMA, MONOPOLAR 10 ATE 30A, TENSAO MAXIMA DE 240 V                                                                                                                                                                                                                                                                                                                                                                                                                                         </t>
  </si>
  <si>
    <t xml:space="preserve">18,25</t>
  </si>
  <si>
    <t xml:space="preserve">DISJUNTOR TIPO NEMA, MONOPOLAR 35 ATE 50 A, TENSAO MAXIMA DE 240 V                                                                                                                                                                                                                                                                                                                                                                                                                                        </t>
  </si>
  <si>
    <t xml:space="preserve">30,61</t>
  </si>
  <si>
    <t xml:space="preserve">DISJUNTOR TIPO NEMA, TRIPOLAR 10 ATE 50A, TENSAO MAXIMA DE 415 V                                                                                                                                                                                                                                                                                                                                                                                                                                          </t>
  </si>
  <si>
    <t xml:space="preserve">122,51</t>
  </si>
  <si>
    <t xml:space="preserve">DISJUNTOR TIPO NEMA, TRIPOLAR 60 ATE 100 A, TENSAO MAXIMA DE 415 V                                                                                                                                                                                                                                                                                                                                                                                                                                        </t>
  </si>
  <si>
    <t xml:space="preserve">172,60</t>
  </si>
  <si>
    <t xml:space="preserve">DISPOSITIVO DPS CLASSE II, 1 POLO, TENSAO MAXIMA DE 175 V, CORRENTE MAXIMA DE *20* KA (TIPO AC)                                                                                                                                                                                                                                                                                                                                                                                                           </t>
  </si>
  <si>
    <t xml:space="preserve">105,44</t>
  </si>
  <si>
    <t xml:space="preserve">DISPOSITIVO DPS CLASSE II, 1 POLO, TENSAO MAXIMA DE 175 V, CORRENTE MAXIMA DE *30* KA (TIPO AC)                                                                                                                                                                                                                                                                                                                                                                                                           </t>
  </si>
  <si>
    <t xml:space="preserve">118,62</t>
  </si>
  <si>
    <t xml:space="preserve">DISPOSITIVO DPS CLASSE II, 1 POLO, TENSAO MAXIMA DE 175 V, CORRENTE MAXIMA DE *45* KA (TIPO AC)                                                                                                                                                                                                                                                                                                                                                                                                           </t>
  </si>
  <si>
    <t xml:space="preserve">151,73</t>
  </si>
  <si>
    <t xml:space="preserve">DISPOSITIVO DPS CLASSE II, 1 POLO, TENSAO MAXIMA DE 175 V, CORRENTE MAXIMA DE *90* KA (TIPO AC)                                                                                                                                                                                                                                                                                                                                                                                                           </t>
  </si>
  <si>
    <t xml:space="preserve">269,70</t>
  </si>
  <si>
    <t xml:space="preserve">DISPOSITIVO DPS CLASSE II, 1 POLO, TENSAO MAXIMA DE 275 V, CORRENTE MAXIMA DE *20* KA (TIPO AC)                                                                                                                                                                                                                                                                                                                                                                                                           </t>
  </si>
  <si>
    <t xml:space="preserve">109,86</t>
  </si>
  <si>
    <t xml:space="preserve">DISPOSITIVO DPS CLASSE II, 1 POLO, TENSAO MAXIMA DE 275 V, CORRENTE MAXIMA DE *30* KA (TIPO AC)                                                                                                                                                                                                                                                                                                                                                                                                           </t>
  </si>
  <si>
    <t xml:space="preserve">134,98</t>
  </si>
  <si>
    <t xml:space="preserve">DISPOSITIVO DPS CLASSE II, 1 POLO, TENSAO MAXIMA DE 275 V, CORRENTE MAXIMA DE *45* KA (TIPO AC)                                                                                                                                                                                                                                                                                                                                                                                                           </t>
  </si>
  <si>
    <t xml:space="preserve">162,22</t>
  </si>
  <si>
    <t xml:space="preserve">DISPOSITIVO DPS CLASSE II, 1 POLO, TENSAO MAXIMA DE 275 V, CORRENTE MAXIMA DE *90* KA (TIPO AC)                                                                                                                                                                                                                                                                                                                                                                                                           </t>
  </si>
  <si>
    <t xml:space="preserve">281,86</t>
  </si>
  <si>
    <t xml:space="preserve">DISPOSITIVO DPS CLASSE II, 1 POLO, TENSAO MAXIMA DE 385 V, CORRENTE MAXIMA DE *20* KA (TIPO AC)                                                                                                                                                                                                                                                                                                                                                                                                           </t>
  </si>
  <si>
    <t xml:space="preserve">182,08</t>
  </si>
  <si>
    <t xml:space="preserve">DISPOSITIVO DPS CLASSE II, 1 POLO, TENSAO MAXIMA DE 385 V, CORRENTE MAXIMA DE *30* KA (TIPO AC)                                                                                                                                                                                                                                                                                                                                                                                                           </t>
  </si>
  <si>
    <t xml:space="preserve">194,10</t>
  </si>
  <si>
    <t xml:space="preserve">DISPOSITIVO DPS CLASSE II, 1 POLO, TENSAO MAXIMA DE 385 V, CORRENTE MAXIMA DE *45* KA (TIPO AC)                                                                                                                                                                                                                                                                                                                                                                                                           </t>
  </si>
  <si>
    <t xml:space="preserve">220,23</t>
  </si>
  <si>
    <t xml:space="preserve">DISPOSITIVO DPS CLASSE II, 1 POLO, TENSAO MAXIMA DE 385 V, CORRENTE MAXIMA DE *90* KA (TIPO AC)                                                                                                                                                                                                                                                                                                                                                                                                           </t>
  </si>
  <si>
    <t xml:space="preserve">414,57</t>
  </si>
  <si>
    <t xml:space="preserve">DISPOSITIVO DPS CLASSE II, 1 POLO, TENSAO MAXIMA DE 460 V, CORRENTE MAXIMA DE *20* KA (TIPO AC)                                                                                                                                                                                                                                                                                                                                                                                                           </t>
  </si>
  <si>
    <t xml:space="preserve">203,13</t>
  </si>
  <si>
    <t xml:space="preserve">DISPOSITIVO DPS CLASSE II, 1 POLO, TENSAO MAXIMA DE 460 V, CORRENTE MAXIMA DE *30* KA (TIPO AC)                                                                                                                                                                                                                                                                                                                                                                                                           </t>
  </si>
  <si>
    <t xml:space="preserve">209,41</t>
  </si>
  <si>
    <t xml:space="preserve">DISPOSITIVO DPS CLASSE II, 1 POLO, TENSAO MAXIMA DE 460 V, CORRENTE MAXIMA DE *45* KA (TIPO AC)                                                                                                                                                                                                                                                                                                                                                                                                           </t>
  </si>
  <si>
    <t xml:space="preserve">246,74</t>
  </si>
  <si>
    <t xml:space="preserve">DISPOSITIVO DPS CLASSE II, 1 POLO, TENSAO MAXIMA DE 460 V, CORRENTE MAXIMA DE *90* KA (TIPO AC)                                                                                                                                                                                                                                                                                                                                                                                                           </t>
  </si>
  <si>
    <t xml:space="preserve">509,13</t>
  </si>
  <si>
    <t xml:space="preserve">DISPOSITIVO DR, 2 POLOS, SENSIBILIDADE DE 30 MA, CORRENTE DE 100 A, TIPO AC                                                                                                                                                                                                                                                                                                                                                                                                                               </t>
  </si>
  <si>
    <t xml:space="preserve">432,12</t>
  </si>
  <si>
    <t xml:space="preserve">DISPOSITIVO DR, 2 POLOS, SENSIBILIDADE DE 30 MA, CORRENTE DE 25 A, TIPO AC                                                                                                                                                                                                                                                                                                                                                                                                                                </t>
  </si>
  <si>
    <t xml:space="preserve">216,97</t>
  </si>
  <si>
    <t xml:space="preserve">DISPOSITIVO DR, 2 POLOS, SENSIBILIDADE DE 30 MA, CORRENTE DE 40 A, TIPO AC                                                                                                                                                                                                                                                                                                                                                                                                                                </t>
  </si>
  <si>
    <t xml:space="preserve">220,83</t>
  </si>
  <si>
    <t xml:space="preserve">DISPOSITIVO DR, 2 POLOS, SENSIBILIDADE DE 30 MA, CORRENTE DE 63 A, TIPO AC                                                                                                                                                                                                                                                                                                                                                                                                                                </t>
  </si>
  <si>
    <t xml:space="preserve">236,15</t>
  </si>
  <si>
    <t xml:space="preserve">DISPOSITIVO DR, 2 POLOS, SENSIBILIDADE DE 30 MA, CORRENTE DE 80 A, TIPO AC                                                                                                                                                                                                                                                                                                                                                                                                                                </t>
  </si>
  <si>
    <t xml:space="preserve">402,68</t>
  </si>
  <si>
    <t xml:space="preserve">DISPOSITIVO DR, 2 POLOS, SENSIBILIDADE DE 300 MA, CORRENTE DE 25 A, TIPO AC                                                                                                                                                                                                                                                                                                                                                                                                                               </t>
  </si>
  <si>
    <t xml:space="preserve">245,68</t>
  </si>
  <si>
    <t xml:space="preserve">DISPOSITIVO DR, 2 POLOS, SENSIBILIDADE DE 300 MA, CORRENTE DE 40 A, TIPO AC                                                                                                                                                                                                                                                                                                                                                                                                                               </t>
  </si>
  <si>
    <t xml:space="preserve">267,97</t>
  </si>
  <si>
    <t xml:space="preserve">DISPOSITIVO DR, 2 POLOS, SENSIBILIDADE DE 300 MA, CORRENTE DE 63 A, TIPO AC                                                                                                                                                                                                                                                                                                                                                                                                                               </t>
  </si>
  <si>
    <t xml:space="preserve">269,57</t>
  </si>
  <si>
    <t xml:space="preserve">DISPOSITIVO DR, 2 POLOS, SENSIBILIDADE DE 300 MA, CORRENTE DE 80 A, TIPO  AC                                                                                                                                                                                                                                                                                                                                                                                                                              </t>
  </si>
  <si>
    <t xml:space="preserve">451,11</t>
  </si>
  <si>
    <t xml:space="preserve">DISPOSITIVO DR, 4 POLOS, SENSIBILIDADE DE 30 MA, CORRENTE DE 100 A, TIPO AC                                                                                                                                                                                                                                                                                                                                                                                                                               </t>
  </si>
  <si>
    <t xml:space="preserve">499,58</t>
  </si>
  <si>
    <t xml:space="preserve">DISPOSITIVO DR, 4 POLOS, SENSIBILIDADE DE 30 MA, CORRENTE DE 25 A, TIPO AC                                                                                                                                                                                                                                                                                                                                                                                                                                </t>
  </si>
  <si>
    <t xml:space="preserve">247,20</t>
  </si>
  <si>
    <t xml:space="preserve">DISPOSITIVO DR, 4 POLOS, SENSIBILIDADE DE 30 MA, CORRENTE DE 40 A, TIPO AC                                                                                                                                                                                                                                                                                                                                                                                                                                </t>
  </si>
  <si>
    <t xml:space="preserve">247,38</t>
  </si>
  <si>
    <t xml:space="preserve">DISPOSITIVO DR, 4 POLOS, SENSIBILIDADE DE 30 MA, CORRENTE DE 63 A, TIPO AC                                                                                                                                                                                                                                                                                                                                                                                                                                </t>
  </si>
  <si>
    <t xml:space="preserve">269,69</t>
  </si>
  <si>
    <t xml:space="preserve">DISPOSITIVO DR, 4 POLOS, SENSIBILIDADE DE 30 MA, CORRENTE DE 80 A, TIPO AC                                                                                                                                                                                                                                                                                                                                                                                                                                </t>
  </si>
  <si>
    <t xml:space="preserve">503,26</t>
  </si>
  <si>
    <t xml:space="preserve">DISPOSITIVO DR, 4 POLOS, SENSIBILIDADE DE 300 MA, CORRENTE DE 100 A, TIPO AC                                                                                                                                                                                                                                                                                                                                                                                                                              </t>
  </si>
  <si>
    <t xml:space="preserve">809,28</t>
  </si>
  <si>
    <t xml:space="preserve">DISPOSITIVO DR, 4 POLOS, SENSIBILIDADE DE 300 MA, CORRENTE DE 25 A, TIPO AC                                                                                                                                                                                                                                                                                                                                                                                                                               </t>
  </si>
  <si>
    <t xml:space="preserve">306,94</t>
  </si>
  <si>
    <t xml:space="preserve">DISPOSITIVO DR, 4 POLOS, SENSIBILIDADE DE 300 MA, CORRENTE DE 40 A, TIPO AC                                                                                                                                                                                                                                                                                                                                                                                                                               </t>
  </si>
  <si>
    <t xml:space="preserve">359,66</t>
  </si>
  <si>
    <t xml:space="preserve">DISPOSITIVO DR, 4 POLOS, SENSIBILIDADE DE 300 MA, CORRENTE DE 63 A, TIPO AC                                                                                                                                                                                                                                                                                                                                                                                                                               </t>
  </si>
  <si>
    <t xml:space="preserve">346,62</t>
  </si>
  <si>
    <t xml:space="preserve">DISPOSITIVO DR, 4 POLOS, SENSIBILIDADE DE 300 MA, CORRENTE DE 80 A, TIPO AC                                                                                                                                                                                                                                                                                                                                                                                                                               </t>
  </si>
  <si>
    <t xml:space="preserve">803,00</t>
  </si>
  <si>
    <t xml:space="preserve">DISTRIBUIDOR DE AGREGADOS AUTOPROPELIDO, CAP 3 M3, A DIESEL, 6 CC, 176 CV                                                                                                                                                                                                                                                                                                                                                                                                                                 </t>
  </si>
  <si>
    <t xml:space="preserve">391.246,87</t>
  </si>
  <si>
    <t xml:space="preserve">DISTRIBUIDOR DE AGREGADOS REBOCAVEL, CAPACIDADE 1,9 M3, LARGURA DE TRABALHO 3,66 M                                                                                                                                                                                                                                                                                                                                                                                                                        </t>
  </si>
  <si>
    <t xml:space="preserve">89.991,11</t>
  </si>
  <si>
    <t xml:space="preserve">DISTRIBUIDOR METALICO, COM ROSCA, 2 SAIDAS, DN 1" X 1/2", PARA CONEXAO COM ANEL DESLIZANTE EM TUBO PEX PARA INST. AGUA QUENTE/FRIA                                                                                                                                                                                                                                                                                                                                                                        </t>
  </si>
  <si>
    <t xml:space="preserve">DISTRIBUIDOR METALICO, COM ROSCA, 2 SAIDAS, DN 3/4" X 1/2", PARA CONEXAO COM ANEL DESLIZANTE EM TUBO PEX PARA INST. AGUA QUENTE/FRIA                                                                                                                                                                                                                                                                                                                                                                      </t>
  </si>
  <si>
    <t xml:space="preserve">20,31</t>
  </si>
  <si>
    <t xml:space="preserve">DISTRIBUIDOR METALICO, COM ROSCA, 3 SAIDAS, DN 1" X 1/2", PARA CONEXAO COM ANEL DESLIZANTE EM TUBO PEX PARA INST. AGUA QUENTE/FRIA                                                                                                                                                                                                                                                                                                                                                                        </t>
  </si>
  <si>
    <t xml:space="preserve">DISTRIBUIDOR METALICO, COM ROSCA, 3 SAIDAS, DN 3/4" X 1/2", PARA CONEXAO COM ANEL DESLIZANTE EM TUBO PEX PARA INST. AGUA QUENTE/FRIA                                                                                                                                                                                                                                                                                                                                                                      </t>
  </si>
  <si>
    <t xml:space="preserve">26,51</t>
  </si>
  <si>
    <t xml:space="preserve">DISTRIBUIDOR, PLASTICO, 2 SAIDAS, DN 32 X 16 MM, PARA CONEXAO COM CRIMPAGEM, EM TUBO PEX PARA INST. AGUA QUENTE/FRIA                                                                                                                                                                                                                                                                                                                                                                                      </t>
  </si>
  <si>
    <t xml:space="preserve">124,21</t>
  </si>
  <si>
    <t xml:space="preserve">DISTRIBUIDOR, PLASTICO, 2 SAIDAS, DN 32 X 25 MM, PARA CONEXAO COM CRIMPAGEM, EM TUBO PEX PARA INST. AGUA QUENTE/FRIA                                                                                                                                                                                                                                                                                                                                                                                      </t>
  </si>
  <si>
    <t xml:space="preserve">141,95</t>
  </si>
  <si>
    <t xml:space="preserve">DISTRIBUIDOR, PLASTICO, 3 SAIDAS, DN 32 X 16 MM, PARA CONEXAO COM CRIMPAGEM, EM TUBO PEX PARA INST. AGUA QUENTE/FRIA                                                                                                                                                                                                                                                                                                                                                                                      </t>
  </si>
  <si>
    <t xml:space="preserve">136,05</t>
  </si>
  <si>
    <t xml:space="preserve">DISTRIBUIDOR, PLASTICO, 3 SAIDAS, DN 32 X 25 MM, PARA CONEXAO COM CRIMPAGEM, EM TUBO PEX PARA INST. AGUA QUENTE/FRIA                                                                                                                                                                                                                                                                                                                                                                                      </t>
  </si>
  <si>
    <t xml:space="preserve">165,60</t>
  </si>
  <si>
    <t xml:space="preserve">DIVISORIA EM GRANITO, COM DUAS FACES POLIDAS, TIPO ANDORINHA/ QUARTZ/ CASTELO/ CORUMBA OU OUTROS EQUIVALENTES DA REGIAO, E= *3,0* CM                                                                                                                                                                                                                                                                                                                                                                      </t>
  </si>
  <si>
    <t xml:space="preserve">509,66</t>
  </si>
  <si>
    <t xml:space="preserve">DIVISORIA EM MARMORE, COM DUAS FACES POLIDAS, BRANCO COMUM, E= *3,0* CM                                                                                                                                                                                                                                                                                                                                                                                                                                   </t>
  </si>
  <si>
    <t xml:space="preserve">494,60</t>
  </si>
  <si>
    <t xml:space="preserve">DIVISORIA, PLACA PRE-MOLDADA EM GRANILITE, MARMORITE OU GRANITINA, E = *3 CM                                                                                                                                                                                                                                                                                                                                                                                                                              </t>
  </si>
  <si>
    <t xml:space="preserve">172,17</t>
  </si>
  <si>
    <t xml:space="preserve">DOBRADEIRA ELETROMECANICA DE VERGALHAO, PARA ACO DE DIAMETRO ATE 1 1/2", MOTOR ELETRICO TRIFASICO, POTENCIA DE 3 HP ATE 5 HP                                                                                                                                                                                                                                                                                                                                                                              </t>
  </si>
  <si>
    <t xml:space="preserve">95.607,50</t>
  </si>
  <si>
    <t xml:space="preserve">DOBRADICA EM ACO/FERRO, 3 1/2" X 3", E= 1,9 A 2 MM, COM ANEL, CROMADO OU ZINCADO, TAMPA BOLA, COM PARAFUSOS                                                                                                                                                                                                                                                                                                                                                                                               </t>
  </si>
  <si>
    <t xml:space="preserve">21,10</t>
  </si>
  <si>
    <t xml:space="preserve">DOBRADICA EM ACO/FERRO, 3" X 2 1/2", E= 1,2 A 1,8 MM, SEM ANEL, CROMADO OU ZINCADO, TAMPA BOLA, COM PARAFUSOS                                                                                                                                                                                                                                                                                                                                                                                             </t>
  </si>
  <si>
    <t xml:space="preserve">9,79</t>
  </si>
  <si>
    <t xml:space="preserve">DOBRADICA EM ACO/FERRO, 3" X 2 1/2", E= 1,2 A 1,8 MM, SEM ANEL, CROMADO OU ZINCADO, TAMPA CHATA, COM PARAFUSOS                                                                                                                                                                                                                                                                                                                                                                                            </t>
  </si>
  <si>
    <t xml:space="preserve">7,15</t>
  </si>
  <si>
    <t xml:space="preserve">DOBRADICA EM ACO/FERRO, 3" X 2 1/2", E= 1,9 A 2 MM, SEM ANEL, CROMADO OU ZINCADO, TAMPA BOLA, COM PARAFUSOS                                                                                                                                                                                                                                                                                                                                                                                               </t>
  </si>
  <si>
    <t xml:space="preserve">12,28</t>
  </si>
  <si>
    <t xml:space="preserve">DOBRADICA EM LATAO, 3" X 2 1/2 ", E= 1,9 A 2 MM, COM ANEL, CROMADO, TAMPA BOLA, COM PARAFUSOS                                                                                                                                                                                                                                                                                                                                                                                                             </t>
  </si>
  <si>
    <t xml:space="preserve">24,26</t>
  </si>
  <si>
    <t xml:space="preserve">DOBRADICA TIPO VAI-E-VEM EM ACO/FERRO, TAMANHO 3", GALVANIZADO, COM PARAFUSOS                                                                                                                                                                                                                                                                                                                                                                                                                             </t>
  </si>
  <si>
    <t xml:space="preserve">65,05</t>
  </si>
  <si>
    <t xml:space="preserve">DOMOS INDIVIDUAL EM ACRILICO BRANCO *95 X 95* CM, SEM INSTALACAO                                                                                                                                                                                                                                                                                                                                                                                                                                          </t>
  </si>
  <si>
    <t xml:space="preserve">781,66</t>
  </si>
  <si>
    <t xml:space="preserve">DOSADOR DE AREIA, CAPACIDADE DE *26* LITROS                                                                                                                                                                                                                                                                                                                                                                                                                                                               </t>
  </si>
  <si>
    <t xml:space="preserve">1.971,29</t>
  </si>
  <si>
    <t xml:space="preserve">DUCHA / CHUVEIRO METALICO, DE PAREDE, ARTICULAVEL, COM BRACO/CANO, SEM DESVIADOR                                                                                                                                                                                                                                                                                                                                                                                                                          </t>
  </si>
  <si>
    <t xml:space="preserve">164,57</t>
  </si>
  <si>
    <t xml:space="preserve">DUCHA / CHUVEIRO METALICO, DE PAREDE, ARTICULAVEL, COM DESVIADOR E DUCHA MANUAL                                                                                                                                                                                                                                                                                                                                                                                                                           </t>
  </si>
  <si>
    <t xml:space="preserve">346,70</t>
  </si>
  <si>
    <t xml:space="preserve">DUCHA / CHUVEIRO PLASTICO SIMPLES, 5", BRANCO, PARA ACOPLAR EM HASTE 1/2", AGUA FRIA                                                                                                                                                                                                                                                                                                                                                                                                                      </t>
  </si>
  <si>
    <t xml:space="preserve">DUCHA HIGIENICA PLASTICA COM REGISTRO METALICO 1/2"                                                                                                                                                                                                                                                                                                                                                                                                                                                       </t>
  </si>
  <si>
    <t xml:space="preserve">106,21</t>
  </si>
  <si>
    <t xml:space="preserve">DUMPER COM CAPACIDADE DE CARGA DE 1700 KG, PARTIDA ELETRICA, MOTOR DIESEL COM POTENCIA DE 16 CV                                                                                                                                                                                                                                                                                                                                                                                                           </t>
  </si>
  <si>
    <t xml:space="preserve">163.691,56</t>
  </si>
  <si>
    <t xml:space="preserve">ELEMENTO VAZADO CERAMICO DIAGONAL (TIPO FLOR/QUADRADO/XIS) DE *7 X 18 X 25* CM (L X A X C)                                                                                                                                                                                                                                                                                                                                                                                                                </t>
  </si>
  <si>
    <t xml:space="preserve">2,79</t>
  </si>
  <si>
    <t xml:space="preserve">ELEMENTO VAZADO CERAMICO QUADRADO (TIPO RETO OU REDONDO) DE *7 A 9 X 20 X 20* CM (L X A X C)                                                                                                                                                                                                                                                                                                                                                                                                              </t>
  </si>
  <si>
    <t xml:space="preserve">ELEMENTO VAZADO DE CONCRETO, QUADRICULADO, 1 FURO *10 X 10 X 10* CM                                                                                                                                                                                                                                                                                                                                                                                                                                       </t>
  </si>
  <si>
    <t xml:space="preserve">ELEMENTO VAZADO DE CONCRETO, QUADRICULADO, 1 FURO *20 X 10 X 7* CM                                                                                                                                                                                                                                                                                                                                                                                                                                        </t>
  </si>
  <si>
    <t xml:space="preserve">12,48</t>
  </si>
  <si>
    <t xml:space="preserve">ELEMENTO VAZADO DE CONCRETO, QUADRICULADO, 1 FURO *20 X 20 X 6,5* CM                                                                                                                                                                                                                                                                                                                                                                                                                                      </t>
  </si>
  <si>
    <t xml:space="preserve">17,17</t>
  </si>
  <si>
    <t xml:space="preserve">ELEMENTO VAZADO DE CONCRETO, QUADRICULADO, 16 FUROS *29 X 29 X 6* CM                                                                                                                                                                                                                                                                                                                                                                                                                                      </t>
  </si>
  <si>
    <t xml:space="preserve">20,73</t>
  </si>
  <si>
    <t xml:space="preserve">ELEMENTO VAZADO DE CONCRETO, QUADRICULADO, 16 FUROS *33 X 33 X 10* CM                                                                                                                                                                                                                                                                                                                                                                                                                                     </t>
  </si>
  <si>
    <t xml:space="preserve">24,14</t>
  </si>
  <si>
    <t xml:space="preserve">ELEMENTO VAZADO DE CONCRETO, QUADRICULADO, 16 FUROS *40 X 40 X 7* CM                                                                                                                                                                                                                                                                                                                                                                                                                                      </t>
  </si>
  <si>
    <t xml:space="preserve">26,85</t>
  </si>
  <si>
    <t xml:space="preserve">ELEMENTO VAZADO DE CONCRETO, QUADRICULADO, 16 FUROS *50 X 50 X 7* CM                                                                                                                                                                                                                                                                                                                                                                                                                                      </t>
  </si>
  <si>
    <t xml:space="preserve">35,90</t>
  </si>
  <si>
    <t xml:space="preserve">ELEMENTO VAZADO DE CONCRETO, QUADRICULADO, 25 FUROS *50 X 50 X 5* CM                                                                                                                                                                                                                                                                                                                                                                                                                                      </t>
  </si>
  <si>
    <t xml:space="preserve">31,84</t>
  </si>
  <si>
    <t xml:space="preserve">ELEMENTO VAZADO DE CONCRETO, VENEZIANA *39 X 22 X 15* CM                                                                                                                                                                                                                                                                                                                                                                                                                                                  </t>
  </si>
  <si>
    <t xml:space="preserve">16,54</t>
  </si>
  <si>
    <t xml:space="preserve">ELEMENTO VAZADO DE CONCRETO, VENEZIANA *39 X 29 X 10* CM                                                                                                                                                                                                                                                                                                                                                                                                                                                  </t>
  </si>
  <si>
    <t xml:space="preserve">28,84</t>
  </si>
  <si>
    <t xml:space="preserve">ELEMENTO VAZADO DE CONCRETO, VENEZIANA *40 X 10 X 10* CM                                                                                                                                                                                                                                                                                                                                                                                                                                                  </t>
  </si>
  <si>
    <t xml:space="preserve">14,57</t>
  </si>
  <si>
    <t xml:space="preserve">ELETRICISTA (HORISTA)                                                                                                                                                                                                                                                                                                                                                                                                                                                                                     </t>
  </si>
  <si>
    <t xml:space="preserve">ELETRICISTA (MENSALISTA)                                                                                                                                                                                                                                                                                                                                                                                                                                                                                  </t>
  </si>
  <si>
    <t xml:space="preserve">ELETRODO REVESTIDO AWS - E-6010, DIAMETRO IGUAL A 4,00 MM                                                                                                                                                                                                                                                                                                                                                                                                                                                 </t>
  </si>
  <si>
    <t xml:space="preserve">56,40</t>
  </si>
  <si>
    <t xml:space="preserve">ELETRODO REVESTIDO AWS - E6013, DIAMETRO IGUAL A 2,50 MM                                                                                                                                                                                                                                                                                                                                                                                                                                                  </t>
  </si>
  <si>
    <t xml:space="preserve">51,67</t>
  </si>
  <si>
    <t xml:space="preserve">ELETRODO REVESTIDO AWS - E6013, DIAMETRO IGUAL A 4,00 MM                                                                                                                                                                                                                                                                                                                                                                                                                                                  </t>
  </si>
  <si>
    <t xml:space="preserve">49,65</t>
  </si>
  <si>
    <t xml:space="preserve">ELETRODO REVESTIDO AWS - E7018, DIAMETRO IGUAL A 4,00 MM                                                                                                                                                                                                                                                                                                                                                                                                                                                  </t>
  </si>
  <si>
    <t xml:space="preserve">53,81</t>
  </si>
  <si>
    <t xml:space="preserve">ELETRODUTO DE PVC RIGIDO ROSCAVEL DE 1 ", SEM LUVA                                                                                                                                                                                                                                                                                                                                                                                                                                                        </t>
  </si>
  <si>
    <t xml:space="preserve">8,21</t>
  </si>
  <si>
    <t xml:space="preserve">ELETRODUTO DE PVC RIGIDO ROSCAVEL DE 1 1/2 ", SEM LUVA                                                                                                                                                                                                                                                                                                                                                                                                                                                    </t>
  </si>
  <si>
    <t xml:space="preserve">12,01</t>
  </si>
  <si>
    <t xml:space="preserve">ELETRODUTO DE PVC RIGIDO ROSCAVEL DE 1 1/4 ", SEM LUVA                                                                                                                                                                                                                                                                                                                                                                                                                                                    </t>
  </si>
  <si>
    <t xml:space="preserve">10,93</t>
  </si>
  <si>
    <t xml:space="preserve">ELETRODUTO DE PVC RIGIDO ROSCAVEL DE 1/2 ", SEM LUVA                                                                                                                                                                                                                                                                                                                                                                                                                                                      </t>
  </si>
  <si>
    <t xml:space="preserve">ELETRODUTO DE PVC RIGIDO ROSCAVEL DE 2 ", SEM LUVA                                                                                                                                                                                                                                                                                                                                                                                                                                                        </t>
  </si>
  <si>
    <t xml:space="preserve">19,64</t>
  </si>
  <si>
    <t xml:space="preserve">ELETRODUTO DE PVC RIGIDO ROSCAVEL DE 2 1/2 ", SEM LUVA                                                                                                                                                                                                                                                                                                                                                                                                                                                    </t>
  </si>
  <si>
    <t xml:space="preserve">28,65</t>
  </si>
  <si>
    <t xml:space="preserve">ELETRODUTO DE PVC RIGIDO ROSCAVEL DE 3 ", SEM LUVA                                                                                                                                                                                                                                                                                                                                                                                                                                                        </t>
  </si>
  <si>
    <t xml:space="preserve">35,93</t>
  </si>
  <si>
    <t xml:space="preserve">ELETRODUTO DE PVC RIGIDO ROSCAVEL DE 3/4 ", SEM LUVA                                                                                                                                                                                                                                                                                                                                                                                                                                                      </t>
  </si>
  <si>
    <t xml:space="preserve">5,25</t>
  </si>
  <si>
    <t xml:space="preserve">ELETRODUTO DE PVC RIGIDO ROSCAVEL DE 4 ", SEM LUVA                                                                                                                                                                                                                                                                                                                                                                                                                                                        </t>
  </si>
  <si>
    <t xml:space="preserve">56,61</t>
  </si>
  <si>
    <t xml:space="preserve">ELETRODUTO DE PVC RIGIDO SOLDAVEL, CLASSE B, DE 20 MM                                                                                                                                                                                                                                                                                                                                                                                                                                                     </t>
  </si>
  <si>
    <t xml:space="preserve">ELETRODUTO DE PVC RIGIDO SOLDAVEL, CLASSE B, DE 25 MM                                                                                                                                                                                                                                                                                                                                                                                                                                                     </t>
  </si>
  <si>
    <t xml:space="preserve">3,07</t>
  </si>
  <si>
    <t xml:space="preserve">ELETRODUTO DE PVC RIGIDO SOLDAVEL, CLASSE B, DE 32 MM                                                                                                                                                                                                                                                                                                                                                                                                                                                     </t>
  </si>
  <si>
    <t xml:space="preserve">ELETRODUTO DE PVC RIGIDO SOLDAVEL, CLASSE B, DE 40 MM                                                                                                                                                                                                                                                                                                                                                                                                                                                     </t>
  </si>
  <si>
    <t xml:space="preserve">6,59</t>
  </si>
  <si>
    <t xml:space="preserve">ELETRODUTO DE PVC RIGIDO SOLDAVEL, CLASSE B, DE 50 MM                                                                                                                                                                                                                                                                                                                                                                                                                                                     </t>
  </si>
  <si>
    <t xml:space="preserve">8,57</t>
  </si>
  <si>
    <t xml:space="preserve">ELETRODUTO DE PVC RIGIDO SOLDAVEL, CLASSE B, DE 60 MM                                                                                                                                                                                                                                                                                                                                                                                                                                                     </t>
  </si>
  <si>
    <t xml:space="preserve">ELETRODUTO EM ACO GALVANIZADO ELETROLITICO, LEVE, DIAMETRO 3/4", PAREDE DE 0,90 MM                                                                                                                                                                                                                                                                                                                                                                                                                        </t>
  </si>
  <si>
    <t xml:space="preserve">9,67</t>
  </si>
  <si>
    <t xml:space="preserve">ELETRODUTO FLEXIVEL PLANO EM PEAD, COR PRETA E LARANJA, DIAMETRO 25 MM                                                                                                                                                                                                                                                                                                                                                                                                                                    </t>
  </si>
  <si>
    <t xml:space="preserve">1,95</t>
  </si>
  <si>
    <t xml:space="preserve">ELETRODUTO FLEXIVEL PLANO EM PEAD, COR PRETA E LARANJA, DIAMETRO 32 MM                                                                                                                                                                                                                                                                                                                                                                                                                                    </t>
  </si>
  <si>
    <t xml:space="preserve">ELETRODUTO FLEXIVEL PLANO EM PEAD, COR PRETA E LARANJA, DIAMETRO 40 MM                                                                                                                                                                                                                                                                                                                                                                                                                                    </t>
  </si>
  <si>
    <t xml:space="preserve">3,69</t>
  </si>
  <si>
    <t xml:space="preserve">ELETRODUTO FLEXIVEL, EM FITA DE ACO GALVANIZADO, REVESTIDO COM PVC PRETO, DIAMETRO EXTERNO DE 15 MM, DN = 3/8", TIPO SEALTUBO                                                                                                                                                                                                                                                                                                                                                                             </t>
  </si>
  <si>
    <t xml:space="preserve">9,90</t>
  </si>
  <si>
    <t xml:space="preserve">ELETRODUTO FLEXIVEL, EM FITA DE ACO GALVANIZADO, REVESTIDO COM PVC PRETO, DIAMETRO EXTERNO DE 25 MM, DN = 3/4", TIPO SEALTUBO                                                                                                                                                                                                                                                                                                                                                                             </t>
  </si>
  <si>
    <t xml:space="preserve">10,73</t>
  </si>
  <si>
    <t xml:space="preserve">ELETRODUTO FLEXIVEL, EM FITA DE ACO GALVANIZADO, REVESTIDO COM PVC PRETO, DIAMETRO EXTERNO DE 32 MM, DN = 1", TIPO SEALTUBO                                                                                                                                                                                                                                                                                                                                                                               </t>
  </si>
  <si>
    <t xml:space="preserve">14,07</t>
  </si>
  <si>
    <t xml:space="preserve">ELETRODUTO FLEXIVEL, EM FITA DE ACO GALVANIZADO, REVESTIDO COM PVC PRETO, DIAMETRO EXTERNO DE 40 MM, DN = 1 1/4", TIPO SEALTUBO                                                                                                                                                                                                                                                                                                                                                                           </t>
  </si>
  <si>
    <t xml:space="preserve">21,23</t>
  </si>
  <si>
    <t xml:space="preserve">ELETRODUTO FLEXIVEL, EM FITA DE ACO GALVANIZADO, REVESTIDO COM PVC PRETO, DIAMETRO EXTERNO DE 50 MM, DN = 1 1/2", TIPO SEALTUBO                                                                                                                                                                                                                                                                                                                                                                           </t>
  </si>
  <si>
    <t xml:space="preserve">27,32</t>
  </si>
  <si>
    <t xml:space="preserve">ELETRODUTO FLEXIVEL, EM FITA DE ACO GALVANIZADO, REVESTIDO COM PVC PRETO, DIAMETRO EXTERNO DE 60 MM, DN = 2", TIPO SEALTUBO                                                                                                                                                                                                                                                                                                                                                                               </t>
  </si>
  <si>
    <t xml:space="preserve">36,39</t>
  </si>
  <si>
    <t xml:space="preserve">ELETRODUTO FLEXIVEL, EM FITA DE ACO GALVANIZADO, REVESTIDO COM PVC PRETO, DIAMETRO EXTERNO DE 75 MM, DN = 2 1/2", TIPO SEALTUBO                                                                                                                                                                                                                                                                                                                                                                           </t>
  </si>
  <si>
    <t xml:space="preserve">56,72</t>
  </si>
  <si>
    <t xml:space="preserve">ELETRODUTO FLEXIVEL, EM FITA DE ACO GALVANIZADO, SEM REVESTIMENTO, DIAMETRO NOMINAL 1 1/2"                                                                                                                                                                                                                                                                                                                                                                                                                </t>
  </si>
  <si>
    <t xml:space="preserve">22,92</t>
  </si>
  <si>
    <t xml:space="preserve">ELETRODUTO FLEXIVEL, EM FITA DE ACO GALVANIZADO, SEM REVESTIMENTO, DIAMETRO NOMINAL 1 1/4"                                                                                                                                                                                                                                                                                                                                                                                                                </t>
  </si>
  <si>
    <t xml:space="preserve">19,47</t>
  </si>
  <si>
    <t xml:space="preserve">ELETRODUTO FLEXIVEL, EM FITA DE ACO GALVANIZADO, SEM REVESTIMENTO, DIAMETRO NOMINAL 1/2"                                                                                                                                                                                                                                                                                                                                                                                                                  </t>
  </si>
  <si>
    <t xml:space="preserve">ELETRODUTO FLEXIVEL, EM FITA DE ACO GALVANIZADO, SEM REVESTIMENTO, DIAMETRO NOMINAL 1"                                                                                                                                                                                                                                                                                                                                                                                                                    </t>
  </si>
  <si>
    <t xml:space="preserve">12,13</t>
  </si>
  <si>
    <t xml:space="preserve">ELETRODUTO FLEXIVEL, EM FITA DE ACO GALVANIZADO, SEM REVESTIMENTO, DIAMETRO NOMINAL 2 1/2"                                                                                                                                                                                                                                                                                                                                                                                                                </t>
  </si>
  <si>
    <t xml:space="preserve">50,58</t>
  </si>
  <si>
    <t xml:space="preserve">ELETRODUTO FLEXIVEL, EM FITA DE ACO GALVANIZADO, SEM REVESTIMENTO, DIAMETRO NOMINAL 2"                                                                                                                                                                                                                                                                                                                                                                                                                    </t>
  </si>
  <si>
    <t xml:space="preserve">30,88</t>
  </si>
  <si>
    <t xml:space="preserve">ELETRODUTO FLEXIVEL, EM FITA DE ACO GALVANIZADO, SEM REVESTIMENTO, DIAMETRO NOMINAL 3"                                                                                                                                                                                                                                                                                                                                                                                                                    </t>
  </si>
  <si>
    <t xml:space="preserve">56,95</t>
  </si>
  <si>
    <t xml:space="preserve">ELETRODUTO PVC FLEXIVEL CORRUGADO, COR AMARELA, DE 16 MM                                                                                                                                                                                                                                                                                                                                                                                                                                                  </t>
  </si>
  <si>
    <t xml:space="preserve">2,14</t>
  </si>
  <si>
    <t xml:space="preserve">ELETRODUTO PVC FLEXIVEL CORRUGADO, COR AMARELA, DE 20 MM                                                                                                                                                                                                                                                                                                                                                                                                                                                  </t>
  </si>
  <si>
    <t xml:space="preserve">ELETRODUTO PVC FLEXIVEL CORRUGADO, COR AMARELA, DE 25 MM                                                                                                                                                                                                                                                                                                                                                                                                                                                  </t>
  </si>
  <si>
    <t xml:space="preserve">2,76</t>
  </si>
  <si>
    <t xml:space="preserve">ELETRODUTO PVC FLEXIVEL CORRUGADO, COR AMARELA, DE 32 MM                                                                                                                                                                                                                                                                                                                                                                                                                                                  </t>
  </si>
  <si>
    <t xml:space="preserve">4,73</t>
  </si>
  <si>
    <t xml:space="preserve">ELETRODUTO PVC FLEXIVEL CORRUGADO, REFORCADO, COR LARANJA, DE 20 MM, PARA LAJES E PISOS                                                                                                                                                                                                                                                                                                                                                                                                                   </t>
  </si>
  <si>
    <t xml:space="preserve">3,11</t>
  </si>
  <si>
    <t xml:space="preserve">ELETRODUTO PVC FLEXIVEL CORRUGADO, REFORCADO, COR LARANJA, DE 25 MM, PARA LAJES E PISOS                                                                                                                                                                                                                                                                                                                                                                                                                   </t>
  </si>
  <si>
    <t xml:space="preserve">4,21</t>
  </si>
  <si>
    <t xml:space="preserve">ELETRODUTO PVC FLEXIVEL CORRUGADO, REFORCADO, COR LARANJA, DE 32 MM, PARA LAJES E PISOS                                                                                                                                                                                                                                                                                                                                                                                                                   </t>
  </si>
  <si>
    <t xml:space="preserve">8,10</t>
  </si>
  <si>
    <t xml:space="preserve">ELETRODUTO/CONDULETE DE PVC RIGIDO, LISO, COR CINZA, DE 1/2", PARA INSTALACOES APARENTES (NBR 5410)                                                                                                                                                                                                                                                                                                                                                                                                       </t>
  </si>
  <si>
    <t xml:space="preserve">12,12</t>
  </si>
  <si>
    <t xml:space="preserve">ELETRODUTO/CONDULETE DE PVC RIGIDO, LISO, COR CINZA, DE 1", PARA INSTALACOES APARENTES (NBR 5410)                                                                                                                                                                                                                                                                                                                                                                                                         </t>
  </si>
  <si>
    <t xml:space="preserve">22,43</t>
  </si>
  <si>
    <t xml:space="preserve">ELETRODUTO/CONDULETE DE PVC RIGIDO, LISO, COR CINZA, DE 3/4", PARA INSTALACOES APARENTES (NBR 5410)                                                                                                                                                                                                                                                                                                                                                                                                       </t>
  </si>
  <si>
    <t xml:space="preserve">15,44</t>
  </si>
  <si>
    <t xml:space="preserve">ELETRODUTO/DUTO PEAD FLEXIVEL PAREDE SIMPLES, CORRUGACAO HELICOIDAL, COR PRETA, SEM ROSCA, DE 1 1/2", CRC 680 N, PARA CABEAMENTO SUBTERRANEO (NBR 15715)                                                                                                                                                                                                                                                                                                                                                  </t>
  </si>
  <si>
    <t xml:space="preserve">5,00</t>
  </si>
  <si>
    <t xml:space="preserve">ELETRODUTO/DUTO PEAD FLEXIVEL PAREDE SIMPLES, CORRUGACAO HELICOIDAL, COR PRETA, SEM ROSCA, DE 1 1/4", CRC 680 N, PARA CABEAMENTO SUBTERRANEO (NBR 15715)                                                                                                                                                                                                                                                                                                                                                  </t>
  </si>
  <si>
    <t xml:space="preserve">4,36</t>
  </si>
  <si>
    <t xml:space="preserve">ELETRODUTO/DUTO PEAD FLEXIVEL PAREDE SIMPLES, CORRUGACAO HELICOIDAL, COR PRETA, SEM ROSCA, DE 2", CRC 680 N, PARA CABEAMENTO SUBTERRANEO (NBR 15715)                                                                                                                                                                                                                                                                                                                                                      </t>
  </si>
  <si>
    <t xml:space="preserve">7,18</t>
  </si>
  <si>
    <t xml:space="preserve">ELETRODUTO/DUTO PEAD FLEXIVEL PAREDE SIMPLES, CORRUGACAO HELICOIDAL, COR PRETA, SEM ROSCA, DE 3", CRC 680 N, PARA CABEAMENTO SUBTERRANEO (NBR 15715)                                                                                                                                                                                                                                                                                                                                                      </t>
  </si>
  <si>
    <t xml:space="preserve">10,06</t>
  </si>
  <si>
    <t xml:space="preserve">ELETRODUTO/DUTO PEAD FLEXIVEL PAREDE SIMPLES, CORRUGACAO HELICOIDAL, COR PRETA, SEM ROSCA, DE 4", CRC 680 N, PARA CABEAMENTO SUBTERRANEO (NBR 15715)                                                                                                                                                                                                                                                                                                                                                      </t>
  </si>
  <si>
    <t xml:space="preserve">ELETROTECNICO (HORISTA)                                                                                                                                                                                                                                                                                                                                                                                                                                                                                   </t>
  </si>
  <si>
    <t xml:space="preserve">ELETROTECNICO (MENSALISTA)                                                                                                                                                                                                                                                                                                                                                                                                                                                                                </t>
  </si>
  <si>
    <t xml:space="preserve">5.189,24</t>
  </si>
  <si>
    <t xml:space="preserve">ELEVADOR DE CARGA A CABO, CABINE SEMI FECHADA 2,0 X 1,5 X 2,0 M, CAPACIDADE DE CARGA 1000 KG, TORRE 2,38 X 2,21 X 15 M, GUINCHO DE EMBREAGEM, FREIO DE SEGURANCA, LIMITADOR DE VELOCIDADE E CANCELA                                                                                                                                                                                                                                                                                                       </t>
  </si>
  <si>
    <t xml:space="preserve">70.127,20</t>
  </si>
  <si>
    <t xml:space="preserve">ELEVADOR DE CREMALHEIRA CABINE FECHADA 1,5 X 2,5 X 2,35 M (UMA POR TORRE), CAPACIDADE DE CARGA 1200 KG (15 PESSOAS), TORRE 24 M (16 MODULOS), FREIO DE SEGURANCA, LIMITADOR DE CARGA                                                                                                                                                                                                                                                                                                                      </t>
  </si>
  <si>
    <t xml:space="preserve">330.157,49</t>
  </si>
  <si>
    <t xml:space="preserve">EMENDA PARA CALHA PLUVIAL, PVC, DIAMETRO ENTRE 119 E 170 MM, PARA DRENAGEM PLUVIAL PREDIAL                                                                                                                                                                                                                                                                                                                                                                                                                </t>
  </si>
  <si>
    <t xml:space="preserve">32,25</t>
  </si>
  <si>
    <t xml:space="preserve">EMULSAO ASFALTICA ANIONICA                                                                                                                                                                                                                                                                                                                                                                                                                                                                                </t>
  </si>
  <si>
    <t xml:space="preserve">9,08</t>
  </si>
  <si>
    <t xml:space="preserve">EMULSAO EXPLOSIVA EM CARTUCHOS DE 1" X 12", DENSIDADE 1.15 G/CM3, INICIACAO ESPOLETA N. 8 / CORDEL                                                                                                                                                                                                                                                                                                                                                                                                        </t>
  </si>
  <si>
    <t xml:space="preserve">EMULSAO EXPLOSIVA EM CARTUCHOS DE 1" X 24", DENSIDADE 1.15 G/CM3, INICIACAO ESPOLETA N. 8 / CORDEL                                                                                                                                                                                                                                                                                                                                                                                                        </t>
  </si>
  <si>
    <t xml:space="preserve">EMULSAO EXPLOSIVA EM CARTUCHOS DE 1" X 8", DENSIDADE 1.15 G/CM3, INICIACAO ESPOLETA N. 8 / CORDEL                                                                                                                                                                                                                                                                                                                                                                                                         </t>
  </si>
  <si>
    <t xml:space="preserve">EMULSAO EXPLOSIVA EM CARTUCHOS DE 2 1/2" X 24", DENSIDADE 1.15 G/CM3, INICIACAO ESPOLETA N. 8 / CORDEL                                                                                                                                                                                                                                                                                                                                                                                                    </t>
  </si>
  <si>
    <t xml:space="preserve">14,38</t>
  </si>
  <si>
    <t xml:space="preserve">EMULSAO EXPLOSIVA EM CARTUCHOS DE 2 1/4" X 24", DENSIDADE 1.15 G/CM3, INICIACAO ESPOLETA N. 8 / CORDEL                                                                                                                                                                                                                                                                                                                                                                                                    </t>
  </si>
  <si>
    <t xml:space="preserve">EMULSAO EXPLOSIVA EM CARTUCHOS DE 2" X 24", DENSIDADE 1.15 G/CM3, INICIACAO ESPOLETA N. 8 / CORDEL                                                                                                                                                                                                                                                                                                                                                                                                        </t>
  </si>
  <si>
    <t xml:space="preserve">ENCANADOR OU BOMBEIRO HIDRAULICO (HORISTA)                                                                                                                                                                                                                                                                                                                                                                                                                                                                </t>
  </si>
  <si>
    <t xml:space="preserve">ENCANADOR OU BOMBEIRO HIDRAULICO (MENSALISTA)                                                                                                                                                                                                                                                                                                                                                                                                                                                             </t>
  </si>
  <si>
    <t xml:space="preserve">ENCARREGADO GERAL DE OBRAS (HORISTA)                                                                                                                                                                                                                                                                                                                                                                                                                                                                      </t>
  </si>
  <si>
    <t xml:space="preserve">44,53</t>
  </si>
  <si>
    <t xml:space="preserve">ENCARREGADO GERAL DE OBRAS (MENSALISTA)                                                                                                                                                                                                                                                                                                                                                                                                                                                                   </t>
  </si>
  <si>
    <t xml:space="preserve">7.860,23</t>
  </si>
  <si>
    <t xml:space="preserve">ENDURECEDOR MINERAL DE BASE CIMENTICIA PARA PISO DE CONCRETO                                                                                                                                                                                                                                                                                                                                                                                                                                              </t>
  </si>
  <si>
    <t xml:space="preserve">7,87</t>
  </si>
  <si>
    <t xml:space="preserve">ENERGIA ELETRICA ATE 2000 KWH INDUSTRIAL, SEM DEMANDA                                                                                                                                                                                                                                                                                                                                                                                                                                                     </t>
  </si>
  <si>
    <t xml:space="preserve">KWH   </t>
  </si>
  <si>
    <t xml:space="preserve">0,93</t>
  </si>
  <si>
    <t xml:space="preserve">ENERGIA ELETRICA COMERCIAL, BAIXA TENSAO, RELATIVA AO CONSUMO DE ATE 100 KWH, INCLUINDO ICMS, PIS/PASEP E COFINS                                                                                                                                                                                                                                                                                                                                                                                          </t>
  </si>
  <si>
    <t xml:space="preserve">0,95</t>
  </si>
  <si>
    <t xml:space="preserve">ENGATE / RABICHO FLEXIVEL INOX 1/2" X 30 CM                                                                                                                                                                                                                                                                                                                                                                                                                                                               </t>
  </si>
  <si>
    <t xml:space="preserve">55,92</t>
  </si>
  <si>
    <t xml:space="preserve">ENGATE / RABICHO FLEXIVEL INOX 1/2" X 40 CM                                                                                                                                                                                                                                                                                                                                                                                                                                                               </t>
  </si>
  <si>
    <t xml:space="preserve">61,21</t>
  </si>
  <si>
    <t xml:space="preserve">ENGATE/RABICHO FLEXIVEL PLASTICO (PVC OU ABS) BRANCO 1/2" X 30 CM                                                                                                                                                                                                                                                                                                                                                                                                                                         </t>
  </si>
  <si>
    <t xml:space="preserve">5,87</t>
  </si>
  <si>
    <t xml:space="preserve">ENGATE/RABICHO FLEXIVEL PLASTICO (PVC OU ABS) BRANCO 1/2" X 40 CM                                                                                                                                                                                                                                                                                                                                                                                                                                         </t>
  </si>
  <si>
    <t xml:space="preserve">7,41</t>
  </si>
  <si>
    <t xml:space="preserve">ENGENHEIRO CIVIL DE OBRA JUNIOR (HORISTA)                                                                                                                                                                                                                                                                                                                                                                                                                                                                 </t>
  </si>
  <si>
    <t xml:space="preserve">99,16</t>
  </si>
  <si>
    <t xml:space="preserve">ENGENHEIRO CIVIL DE OBRA JUNIOR (MENSALISTA)                                                                                                                                                                                                                                                                                                                                                                                                                                                              </t>
  </si>
  <si>
    <t xml:space="preserve">17.501,05</t>
  </si>
  <si>
    <t xml:space="preserve">ENGENHEIRO CIVIL DE OBRA PLENO (HORISTA)                                                                                                                                                                                                                                                                                                                                                                                                                                                                  </t>
  </si>
  <si>
    <t xml:space="preserve">102,56</t>
  </si>
  <si>
    <t xml:space="preserve">ENGENHEIRO CIVIL DE OBRA PLENO (MENSALISTA)                                                                                                                                                                                                                                                                                                                                                                                                                                                               </t>
  </si>
  <si>
    <t xml:space="preserve">18.104,13</t>
  </si>
  <si>
    <t xml:space="preserve">ENGENHEIRO CIVIL DE OBRA SENIOR (HORISTA)                                                                                                                                                                                                                                                                                                                                                                                                                                                                 </t>
  </si>
  <si>
    <t xml:space="preserve">128,32</t>
  </si>
  <si>
    <t xml:space="preserve">ENGENHEIRO CIVIL DE OBRA SENIOR (MENSALISTA)                                                                                                                                                                                                                                                                                                                                                                                                                                                              </t>
  </si>
  <si>
    <t xml:space="preserve">22.648,20</t>
  </si>
  <si>
    <t xml:space="preserve">ENXADA ESTREITA *25 X 23* CM COM CABO                                                                                                                                                                                                                                                                                                                                                                                                                                                                     </t>
  </si>
  <si>
    <t xml:space="preserve">56,81</t>
  </si>
  <si>
    <t xml:space="preserve">EPI - FAMILIA ALMOXARIFE - HORISTA (ENCARGOS COMPLEMENTARES - COLETADO CAIXA)                                                                                                                                                                                                                                                                                                                                                                                                                             </t>
  </si>
  <si>
    <t xml:space="preserve">0,79</t>
  </si>
  <si>
    <t xml:space="preserve">EPI - FAMILIA ALMOXARIFE - MENSALISTA (ENCARGOS COMPLEMENTARES - COLETADO CAIXA)                                                                                                                                                                                                                                                                                                                                                                                                                          </t>
  </si>
  <si>
    <t xml:space="preserve">148,04</t>
  </si>
  <si>
    <t xml:space="preserve">EPI - FAMILIA CARPINTEIRO DE FORMAS - HORISTA (ENCARGOS COMPLEMENTARES - COLETADO CAIXA)                                                                                                                                                                                                                                                                                                                                                                                                                  </t>
  </si>
  <si>
    <t xml:space="preserve">1,43</t>
  </si>
  <si>
    <t xml:space="preserve">EPI - FAMILIA CARPINTEIRO DE FORMAS - MENSALISTA (ENCARGOS COMPLEMENTARES - COLETADO CAIXA)                                                                                                                                                                                                                                                                                                                                                                                                               </t>
  </si>
  <si>
    <t xml:space="preserve">269,97</t>
  </si>
  <si>
    <t xml:space="preserve">EPI - FAMILIA ELETRICISTA - HORISTA (ENCARGOS COMPLEMENTARES - COLETADO CAIXA)                                                                                                                                                                                                                                                                                                                                                                                                                            </t>
  </si>
  <si>
    <t xml:space="preserve">1,20</t>
  </si>
  <si>
    <t xml:space="preserve">EPI - FAMILIA ELETRICISTA - MENSALISTA (ENCARGOS COMPLEMENTARES - COLETADO CAIXA)                                                                                                                                                                                                                                                                                                                                                                                                                         </t>
  </si>
  <si>
    <t xml:space="preserve">226,41</t>
  </si>
  <si>
    <t xml:space="preserve">EPI - FAMILIA ENCANADOR - HORISTA (ENCARGOS COMPLEMENTARES - COLETADO CAIXA)                                                                                                                                                                                                                                                                                                                                                                                                                              </t>
  </si>
  <si>
    <t xml:space="preserve">1,06</t>
  </si>
  <si>
    <t xml:space="preserve">EPI - FAMILIA ENCANADOR - MENSALISTA (ENCARGOS COMPLEMENTARES - COLETADO CAIXA)                                                                                                                                                                                                                                                                                                                                                                                                                           </t>
  </si>
  <si>
    <t xml:space="preserve">199,20</t>
  </si>
  <si>
    <t xml:space="preserve">EPI - FAMILIA ENCARREGADO GERAL - HORISTA (ENCARGOS COMPLEMENTARES - COLETADO CAIXA)                                                                                                                                                                                                                                                                                                                                                                                                                      </t>
  </si>
  <si>
    <t xml:space="preserve">EPI - FAMILIA ENCARREGADO GERAL - MENSALISTA (ENCARGOS COMPLEMENTARES - COLETADO CAIXA)                                                                                                                                                                                                                                                                                                                                                                                                                   </t>
  </si>
  <si>
    <t xml:space="preserve">236,16</t>
  </si>
  <si>
    <t xml:space="preserve">EPI - FAMILIA ENGENHEIRO CIVIL - HORISTA (ENCARGOS COMPLEMENTARES - COLETADO CAIXA)                                                                                                                                                                                                                                                                                                                                                                                                                       </t>
  </si>
  <si>
    <t xml:space="preserve">EPI - FAMILIA ENGENHEIRO CIVIL - MENSALISTA (ENCARGOS COMPLEMENTARES - COLETADO CAIXA)                                                                                                                                                                                                                                                                                                                                                                                                                    </t>
  </si>
  <si>
    <t xml:space="preserve">140,23</t>
  </si>
  <si>
    <t xml:space="preserve">EPI - FAMILIA OPERADOR ESCAVADEIRA - HORISTA (ENCARGOS COMPLEMENTARES - COLETADO CAIXA)                                                                                                                                                                                                                                                                                                                                                                                                                   </t>
  </si>
  <si>
    <t xml:space="preserve">0,86</t>
  </si>
  <si>
    <t xml:space="preserve">EPI - FAMILIA OPERADOR ESCAVADEIRA - MENSALISTA (ENCARGOS COMPLEMENTARES - COLETADO CAIXA)                                                                                                                                                                                                                                                                                                                                                                                                                </t>
  </si>
  <si>
    <t xml:space="preserve">162,97</t>
  </si>
  <si>
    <t xml:space="preserve">EPI - FAMILIA PEDREIRO - HORISTA (ENCARGOS COMPLEMENTARES - COLETADO CAIXA)                                                                                                                                                                                                                                                                                                                                                                                                                               </t>
  </si>
  <si>
    <t xml:space="preserve">1,24</t>
  </si>
  <si>
    <t xml:space="preserve">EPI - FAMILIA PEDREIRO - MENSALISTA (ENCARGOS COMPLEMENTARES - COLETADO CAIXA)                                                                                                                                                                                                                                                                                                                                                                                                                            </t>
  </si>
  <si>
    <t xml:space="preserve">233,35</t>
  </si>
  <si>
    <t xml:space="preserve">EPI - FAMILIA PINTOR - HORISTA (ENCARGOS COMPLEMENTARES - COLETADO CAIXA)                                                                                                                                                                                                                                                                                                                                                                                                                                 </t>
  </si>
  <si>
    <t xml:space="preserve">1,73</t>
  </si>
  <si>
    <t xml:space="preserve">EPI - FAMILIA PINTOR - MENSALISTA (ENCARGOS COMPLEMENTARES - COLETADO CAIXA)                                                                                                                                                                                                                                                                                                                                                                                                                              </t>
  </si>
  <si>
    <t xml:space="preserve">325,51</t>
  </si>
  <si>
    <t xml:space="preserve">EPI - FAMILIA SERVENTE - HORISTA (ENCARGOS COMPLEMENTARES - COLETADO CAIXA)                                                                                                                                                                                                                                                                                                                                                                                                                               </t>
  </si>
  <si>
    <t xml:space="preserve">1,33</t>
  </si>
  <si>
    <t xml:space="preserve">EPI - FAMILIA SERVENTE - MENSALISTA (ENCARGOS COMPLEMENTARES - COLETADO CAIXA)                                                                                                                                                                                                                                                                                                                                                                                                                            </t>
  </si>
  <si>
    <t xml:space="preserve">250,24</t>
  </si>
  <si>
    <t xml:space="preserve">EPI - FAMILIA SOLDADOR - HORISTA (ENCARGOS COMPLEMENTARES - COLETADO CAIXA)                                                                                                                                                                                                                                                                                                                                                                                                                               </t>
  </si>
  <si>
    <t xml:space="preserve">1,79</t>
  </si>
  <si>
    <t xml:space="preserve">EPI - FAMILIA SOLDADOR - MENSALISTA (ENCARGOS COMPLEMENTARES - COLETADO CAIXA)                                                                                                                                                                                                                                                                                                                                                                                                                            </t>
  </si>
  <si>
    <t xml:space="preserve">337,87</t>
  </si>
  <si>
    <t xml:space="preserve">EPI - FAMILIA TOPOGRAFO - HORISTA (ENCARGOS COMPLEMENTARES - COLETADO CAIXA)                                                                                                                                                                                                                                                                                                                                                                                                                              </t>
  </si>
  <si>
    <t xml:space="preserve">EPI - FAMILIA TOPOGRAFO - MENSALISTA (ENCARGOS COMPLEMENTARES - COLETADO CAIXA)                                                                                                                                                                                                                                                                                                                                                                                                                           </t>
  </si>
  <si>
    <t xml:space="preserve">132,94</t>
  </si>
  <si>
    <t xml:space="preserve">EQUIPAMENTO DE LIMPEZA COMBINADO (VACUO/ALTA PRESSAO) 95% VACUO, TANQUE 7000 L, BOMBA 140 KGF/CM2 66 L/MIN COM MOTOR INDEPENDENTE A DIESEL DE 60 CV (INCLUI MONTAGEM, NAO INCLUI CAMINHAO)                                                                                                                                                                                                                                                                                                                </t>
  </si>
  <si>
    <t xml:space="preserve">565.124,71</t>
  </si>
  <si>
    <t xml:space="preserve">EQUIPAMENTO P/ DEMARCACAO DE FAIXAS DE TRAFEGO A QUENTE, A SER MONTADO SOBRE CAMINHAO DE PBT MIN. DE 17 T, DIST. MIN. ENTRE EIXOS 5,2 M, CAPACIDADE PARA 1.000 KG DE MATERIAL TERMOPLASTICO (INCLUI MONTAGEM, NAO INCLUI CAMINHAO, NEM COMPRESSOR DE AR)                                                                                                                                                                                                                                                  </t>
  </si>
  <si>
    <t xml:space="preserve">3.260.156,25</t>
  </si>
  <si>
    <t xml:space="preserve">EQUIPAMENTO PARA DEMARCACAO DE FAIXAS DE TRAFEGO A FRIO, A SER MONTADO SOBRE CAMINHAO DE PBT MINIMO DE 9 T E DISTANCIA MINIMA ENTRE EIXOS DE 4,3 M, CAPACIDADE PARA 800 L DE TINTA (INCLUI MONTAGEM, NAO INCLUI CAMINHAO)                                                                                                                                                                                                                                                                                 </t>
  </si>
  <si>
    <t xml:space="preserve">2.190.156,25</t>
  </si>
  <si>
    <t xml:space="preserve">ESCADA DUPLA DE ABRIR EM ALUMINIO, MODELO PINTOR, 8 DEGRAUS                                                                                                                                                                                                                                                                                                                                                                                                                                               </t>
  </si>
  <si>
    <t xml:space="preserve">426,99</t>
  </si>
  <si>
    <t xml:space="preserve">ESCADA EXTENSIVEL EM ALUMINIO COM 6,00 M ESTENDIDA                                                                                                                                                                                                                                                                                                                                                                                                                                                        </t>
  </si>
  <si>
    <t xml:space="preserve">1.209,25</t>
  </si>
  <si>
    <t xml:space="preserve">ESCAVADEIRA HIDRAULICA SOBRE ESTEIRA, COM GARRA GIRATORIA DE MANDIBULAS, PESO OPERACIONAL ENTRE 22,00 E 25,50 TON, POTENCIA LIQUIDA ENTRE 150 E 160 HP                                                                                                                                                                                                                                                                                                                                                    </t>
  </si>
  <si>
    <t xml:space="preserve">938.024,00</t>
  </si>
  <si>
    <t xml:space="preserve">ESCAVADEIRA HIDRAULICA SOBRE ESTEIRAS CACAMBA 0,40 A 1,20 M3, PESO OPERACIONAL 21,19 T, POTENCIA LIQUIDA 173 HP                                                                                                                                                                                                                                                                                                                                                                                           </t>
  </si>
  <si>
    <t xml:space="preserve">850.000,00</t>
  </si>
  <si>
    <t xml:space="preserve">ESCAVADEIRA HIDRAULICA SOBRE ESTEIRAS COM CACAMBA DE 1,20 M3, PESO OPERACIONAL 21 T, POTENCIA BRUTA 155 HP                                                                                                                                                                                                                                                                                                                                                                                                </t>
  </si>
  <si>
    <t xml:space="preserve">890.000,00</t>
  </si>
  <si>
    <t xml:space="preserve">ESCAVADEIRA HIDRAULICA SOBRE ESTEIRAS, CACAMBA 0,4 A 1,70 M3, PESO OPERACIONAL 23,2 T, POTENCIA BRUTA 183 HP                                                                                                                                                                                                                                                                                                                                                                                              </t>
  </si>
  <si>
    <t xml:space="preserve">912.000,00</t>
  </si>
  <si>
    <t xml:space="preserve">ESCAVADEIRA HIDRAULICA SOBRE ESTEIRAS, CACAMBA 0,62M3, PESO OPERACIONAL 12,61T, POTENCIA LIQUIDA 95HP                                                                                                                                                                                                                                                                                                                                                                                                     </t>
  </si>
  <si>
    <t xml:space="preserve">700.000,00</t>
  </si>
  <si>
    <t xml:space="preserve">ESCAVADEIRA HIDRAULICA SOBRE ESTEIRAS, CACAMBA 0,80 A 1,30 M3, PESO OPERACIONAL 22,18 T, POTENCIA LIQUIDA 170 HP                                                                                                                                                                                                                                                                                                                                                                                          </t>
  </si>
  <si>
    <t xml:space="preserve">835.000,00</t>
  </si>
  <si>
    <t xml:space="preserve">ESCAVADEIRA HIDRAULICA SOBRE ESTEIRAS, CACAMBA 0,80 M3, PESO OPERACIONAL 17,8 T, POTENCIA LIQUIDA 110 HP                                                                                                                                                                                                                                                                                                                                                                                                  </t>
  </si>
  <si>
    <t xml:space="preserve">763.298,96</t>
  </si>
  <si>
    <t xml:space="preserve">ESCAVADEIRA HIDRAULICA SOBRE ESTEIRAS, CACAMBA 0,80M3, PESO OPERACIONAL 17T, POTENCIA BRUTA 111HP                                                                                                                                                                                                                                                                                                                                                                                                         </t>
  </si>
  <si>
    <t xml:space="preserve">800.000,00</t>
  </si>
  <si>
    <t xml:space="preserve">ESCAVADEIRA HIDRAULICA SOBRE ESTEIRAS, CAPACIDADE DA CACAMBA ENTRE 1,20 E 1,50 M3, PESO OPERACIONAL ENTRE 20,00 E 22,00 TON, POTENCIA LIQUIDA ENTRE 150 E 155 HP, EQUIPADA COM CLAMSHELL                                                                                                                                                                                                                                                                                                                  </t>
  </si>
  <si>
    <t xml:space="preserve">903.024,00</t>
  </si>
  <si>
    <t xml:space="preserve">ESCORA PRE-MOLDADA EM CONCRETO, *10 X 10* CM, H = 2,30M                                                                                                                                                                                                                                                                                                                                                                                                                                                   </t>
  </si>
  <si>
    <t xml:space="preserve">ESCOVA CIRCULAR EM ACO LATONADO, 6 X 1" (DIAMETRO X ESPESSURA), FURO DE 1 1/4 ", FIO ONDULADO *0,30* MM                                                                                                                                                                                                                                                                                                                                                                                                   </t>
  </si>
  <si>
    <t xml:space="preserve">52,47</t>
  </si>
  <si>
    <t xml:space="preserve">ESCOVA DE ACO, COM CABO, *4 X 15* FILEIRAS DE CERDAS                                                                                                                                                                                                                                                                                                                                                                                                                                                      </t>
  </si>
  <si>
    <t xml:space="preserve">14,40</t>
  </si>
  <si>
    <t xml:space="preserve">ESGUICHO JATO REGULAVEL, TIPO ELKHART, ENGATE RAPIDO 1 1/2", PARA COMBATE A INCENDIO                                                                                                                                                                                                                                                                                                                                                                                                                      </t>
  </si>
  <si>
    <t xml:space="preserve">211,38</t>
  </si>
  <si>
    <t xml:space="preserve">ESGUICHO JATO REGULAVEL, TIPO ELKHART, ENGATE RAPIDO 2 1/2", PARA COMBATE A INCENDIO                                                                                                                                                                                                                                                                                                                                                                                                                      </t>
  </si>
  <si>
    <t xml:space="preserve">257,14</t>
  </si>
  <si>
    <t xml:space="preserve">ESGUICHO TIPO JATO SOLIDO, EM LATAO, ENGATE RAPIDO 1 1/2" X 13 MM, PARA MANGUEIRA EM INSTALACAO PREDIAL COMBATE A INCENDIO                                                                                                                                                                                                                                                                                                                                                                                </t>
  </si>
  <si>
    <t xml:space="preserve">64,52</t>
  </si>
  <si>
    <t xml:space="preserve">ESGUICHO TIPO JATO SOLIDO, EM LATAO, ENGATE RAPIDO 1 1/2" X 16 MM, PARA MANGUEIRA EM INSTALACAO PREDIAL COMBATE A INCENDIO                                                                                                                                                                                                                                                                                                                                                                                </t>
  </si>
  <si>
    <t xml:space="preserve">65,12</t>
  </si>
  <si>
    <t xml:space="preserve">ESGUICHO TIPO JATO SOLIDO, EM LATAO, ENGATE RAPIDO 1 1/2" X 19 MM, PARA MANGUEIRA EM INSTALACAO PREDIAL COMBATE A INCENDIO                                                                                                                                                                                                                                                                                                                                                                                </t>
  </si>
  <si>
    <t xml:space="preserve">70,12</t>
  </si>
  <si>
    <t xml:space="preserve">ESGUICHO TIPO JATO SOLIDO, EM LATAO, ENGATE RAPIDO 2 1/2" X 13 MM, PARA MANGUEIRA EM INSTALACAO PREDIAL COMBATE A INCENDIO                                                                                                                                                                                                                                                                                                                                                                                </t>
  </si>
  <si>
    <t xml:space="preserve">106,28</t>
  </si>
  <si>
    <t xml:space="preserve">ESGUICHO TIPO JATO SOLIDO, EM LATAO, ENGATE RAPIDO 2 1/2" X 16 MM, PARA MANGUEIRA EM INSTALACAO PREDIAL COMBATE A INCENDIO                                                                                                                                                                                                                                                                                                                                                                                </t>
  </si>
  <si>
    <t xml:space="preserve">ESGUICHO TIPO JATO SOLIDO, EM LATAO, ENGATE RAPIDO 2 1/2" X 19 MM, PARA MANGUEIRA EM INSTALACAO PREDIAL COMBATE A INCENDIO                                                                                                                                                                                                                                                                                                                                                                                </t>
  </si>
  <si>
    <t xml:space="preserve">116,57</t>
  </si>
  <si>
    <t xml:space="preserve">ESMERILHADEIRA ANGULAR ELETRICA, DIAMETRO DO DISCO 7" (180 MM), ROTACAO 8500 RPM, POTENCIA 2400 W                                                                                                                                                                                                                                                                                                                                                                                                         </t>
  </si>
  <si>
    <t xml:space="preserve">792,07</t>
  </si>
  <si>
    <t xml:space="preserve">ESPACADOR / DISTANCIADOR CIRCULAR COM ENTRADA LATERAL, EM PLASTICO, PARA VERGALHAO *4,2 A 12,5* MM, COBRIMENTO 20 MM                                                                                                                                                                                                                                                                                                                                                                                      </t>
  </si>
  <si>
    <t xml:space="preserve">ESPACADOR / DISTANCIADOR TIPO GARRA DUPLA, EM PLASTICO, COBRIMENTO *20* MM, PARA FERRAGENS DE LAJES E FUNDO DE VIGAS                                                                                                                                                                                                                                                                                                                                                                                      </t>
  </si>
  <si>
    <t xml:space="preserve">ESPACADOR / DISTANCIADOR TIPO PINO EM PLASTICO, PARA VERGALHAO ATE 10 MM, PARA APOIO DE ARMADURA                                                                                                                                                                                                                                                                                                                                                                                                          </t>
  </si>
  <si>
    <t xml:space="preserve">ESPACADOR OU DISTANCIADOR, EM PLASTICO, TIPO APOIO DE CORDOALHA (CARANGUEJO), PARA ARMADURA NEGATIVA E PROTENSAO, COBRIMENTO 50 MM                                                                                                                                                                                                                                                                                                                                                                        </t>
  </si>
  <si>
    <t xml:space="preserve">1,70</t>
  </si>
  <si>
    <t xml:space="preserve">ESPACADOR/SEPARADOR /CENTRALIZADOR DE BARRA DE ACO, PLASTICO, (CHUMBADOR TIPO CARAMBOLA - CB), DIAMETRO INTERNO ATE 20 MM                                                                                                                                                                                                                                                                                                                                                                                 </t>
  </si>
  <si>
    <t xml:space="preserve">ESPACADOR/SEPARADOR /CENTRALIZADOR DE BARRA DE ACO, PLASTICO, (CHUMBADOR TIPO CARAMBOLA - CB), DIAMETRO INTERNO ENTRE 25 A 32 MM                                                                                                                                                                                                                                                                                                                                                                          </t>
  </si>
  <si>
    <t xml:space="preserve">2,71</t>
  </si>
  <si>
    <t xml:space="preserve">ESPACADOR/SEPARADOR DE CORDOALHA TIPO DISCO 12 FUROS DE 14 MM, PARA TIRANTES                                                                                                                                                                                                                                                                                                                                                                                                                              </t>
  </si>
  <si>
    <t xml:space="preserve">ESPARGIDOR DE ASFALTO PRESSURIZADO, REBOCAVEL, TANQUE DE 2500 L, PNEUMATICO, COM MOTOR A GASOLINA 3,4HP                                                                                                                                                                                                                                                                                                                                                                                                   </t>
  </si>
  <si>
    <t xml:space="preserve">116.000,00</t>
  </si>
  <si>
    <t xml:space="preserve">ESPARGIDOR DE ASFALTO PRESSURIZADO, TANQUE 6 M3 COM ISOLACAO TERMICA, AQUECIDO COM 2 MACARICOS, COM BARRA ESPARGIDORA 3,60 M, A SER MONTADO SOBRE CAMINHAO                                                                                                                                                                                                                                                                                                                                                </t>
  </si>
  <si>
    <t xml:space="preserve">246.246,87</t>
  </si>
  <si>
    <t xml:space="preserve">ESPATULA DE ACO INOX COM CABO DE MADEIRA, LARGURA 8 CM                                                                                                                                                                                                                                                                                                                                                                                                                                                    </t>
  </si>
  <si>
    <t xml:space="preserve">22,94</t>
  </si>
  <si>
    <t xml:space="preserve">ESPATULA DE PLASTICO LISA, LARGURA 10 CM                                                                                                                                                                                                                                                                                                                                                                                                                                                                  </t>
  </si>
  <si>
    <t xml:space="preserve">9,38</t>
  </si>
  <si>
    <t xml:space="preserve">ESPELHO / PLACA CEGA 4" X 2", PARA INSTALACAO DE TOMADAS E INTERRUPTORES                                                                                                                                                                                                                                                                                                                                                                                                                                  </t>
  </si>
  <si>
    <t xml:space="preserve">2,35</t>
  </si>
  <si>
    <t xml:space="preserve">ESPELHO / PLACA CEGA 4" X 4", PARA INSTALACAO DE TOMADAS E INTERRUPTORES                                                                                                                                                                                                                                                                                                                                                                                                                                  </t>
  </si>
  <si>
    <t xml:space="preserve">4,97</t>
  </si>
  <si>
    <t xml:space="preserve">ESPELHO / PLACA DE 1 POSTO 4" X 2", PARA INSTALACAO DE TOMADAS E INTERRUPTORES                                                                                                                                                                                                                                                                                                                                                                                                                            </t>
  </si>
  <si>
    <t xml:space="preserve">ESPELHO / PLACA DE 2 POSTOS 4" X 2", PARA INSTALACAO DE TOMADAS E INTERRUPTORES                                                                                                                                                                                                                                                                                                                                                                                                                           </t>
  </si>
  <si>
    <t xml:space="preserve">ESPELHO / PLACA DE 2 POSTOS 4" X 4", PARA INSTALACAO DE TOMADAS E INTERRUPTORES                                                                                                                                                                                                                                                                                                                                                                                                                           </t>
  </si>
  <si>
    <t xml:space="preserve">ESPELHO / PLACA DE 3 POSTOS 4" X 2", PARA INSTALACAO DE TOMADAS E INTERRUPTORES                                                                                                                                                                                                                                                                                                                                                                                                                           </t>
  </si>
  <si>
    <t xml:space="preserve">ESPELHO / PLACA DE 4 POSTOS 4" X 4", PARA INSTALACAO DE TOMADAS E INTERRUPTORES                                                                                                                                                                                                                                                                                                                                                                                                                           </t>
  </si>
  <si>
    <t xml:space="preserve">5,73</t>
  </si>
  <si>
    <t xml:space="preserve">ESPELHO / PLACA DE 6 POSTOS 4" X 4", PARA INSTALACAO DE TOMADAS E INTERRUPTORES                                                                                                                                                                                                                                                                                                                                                                                                                           </t>
  </si>
  <si>
    <t xml:space="preserve">ESPELHO CRISTAL E = 4 MM                                                                                                                                                                                                                                                                                                                                                                                                                                                                                  </t>
  </si>
  <si>
    <t xml:space="preserve">344,00</t>
  </si>
  <si>
    <t xml:space="preserve">ESPELHO, RETO OU CURVO, EM LATAO CROMADO, ESPESSURA ATE 6 MM, LARGURA *40*MM, ALTURA *180*MM - PARA FECHADURA DE EMBUTIR                                                                                                                                                                                                                                                                                                                                                                                  </t>
  </si>
  <si>
    <t xml:space="preserve">14,70</t>
  </si>
  <si>
    <t xml:space="preserve">ESPELHO, RETO OU CURVO, EM LATAO CROMADO, ESPESSURA MINIMA 6 MM, LARGURA *43*MM, ALTURA *230*MM - PARA FECHADURA DE EMBUTIR                                                                                                                                                                                                                                                                                                                                                                               </t>
  </si>
  <si>
    <t xml:space="preserve">ESPOLETA SIMPLES N 8.                                                                                                                                                                                                                                                                                                                                                                                                                                                                                     </t>
  </si>
  <si>
    <t xml:space="preserve">10,68</t>
  </si>
  <si>
    <t xml:space="preserve">ESPUMA EXPANSIVA DE POLIURETANO, APLICACAO MANUAL - 500 ML                                                                                                                                                                                                                                                                                                                                                                                                                                                </t>
  </si>
  <si>
    <t xml:space="preserve">29,60</t>
  </si>
  <si>
    <t xml:space="preserve">ESQUADRO DE ACO 12" (300 MM), CABO DE ALUMINIO                                                                                                                                                                                                                                                                                                                                                                                                                                                            </t>
  </si>
  <si>
    <t xml:space="preserve">36,45</t>
  </si>
  <si>
    <t xml:space="preserve">ESQUI TRIPLO, EM TUBO DE ACO CARBONO, PINTURA NO PROCESSO ELETROSTATICO - EQUIPAMENTO DE GINASTICA PARA ACADEMIA AO AR LIVRE / ACADEMIA DA TERCEIRA IDADE - ATI                                                                                                                                                                                                                                                                                                                                           </t>
  </si>
  <si>
    <t xml:space="preserve">6.025,10</t>
  </si>
  <si>
    <t xml:space="preserve">ESTABILIZADOR BIVOLT AUTOMATICO, 1000 VA                                                                                                                                                                                                                                                                                                                                                                                                                                                                  </t>
  </si>
  <si>
    <t xml:space="preserve">414,76</t>
  </si>
  <si>
    <t xml:space="preserve">ESTABILIZADOR BIVOLT AUTOMATICO, 1500 VA                                                                                                                                                                                                                                                                                                                                                                                                                                                                  </t>
  </si>
  <si>
    <t xml:space="preserve">752,30</t>
  </si>
  <si>
    <t xml:space="preserve">ESTABILIZADOR BIVOLT AUTOMATICO, 2000 VA                                                                                                                                                                                                                                                                                                                                                                                                                                                                  </t>
  </si>
  <si>
    <t xml:space="preserve">1.030,35</t>
  </si>
  <si>
    <t xml:space="preserve">ESTABILIZADOR BIVOLT AUTOMATICO, 300 VA                                                                                                                                                                                                                                                                                                                                                                                                                                                                   </t>
  </si>
  <si>
    <t xml:space="preserve">164,75</t>
  </si>
  <si>
    <t xml:space="preserve">ESTABILIZADOR BIVOLT AUTOMATICO, 500 VA                                                                                                                                                                                                                                                                                                                                                                                                                                                                   </t>
  </si>
  <si>
    <t xml:space="preserve">240,36</t>
  </si>
  <si>
    <t xml:space="preserve">ESTACA PRE-MOLDADA MACICA DE CONCRETO VIBRADO ARMADO, PARA CARGA DE 25 T, SECAO QUADRADA DE *16 X 16*, COM ANEL METALICO INCORPORADO A PECA (SOMENTE FORNECIMENTO)                                                                                                                                                                                                                                                                                                                                        </t>
  </si>
  <si>
    <t xml:space="preserve">79,00</t>
  </si>
  <si>
    <t xml:space="preserve">ESTACA PRE-MOLDADA MACICA DE CONCRETO VIBRADO ARMADO, PARA CARGA DE 50 T, SECAO QUADRADA, COM ANEL METALICO INCORPORADO A PECA (SOMENTE FORNECIMENTO)                                                                                                                                                                                                                                                                                                                                                     </t>
  </si>
  <si>
    <t xml:space="preserve">107,43</t>
  </si>
  <si>
    <t xml:space="preserve">ESTACA PRE-MOLDADA VAZADA DE CONCRETO CENTRIFUGADO, PARA CARGA DE 100 T, SECAO CIRCULAR, COM ANEL METALICO INCORPORADO A PECA (SOMENTE FORNECIMENTO)                                                                                                                                                                                                                                                                                                                                                      </t>
  </si>
  <si>
    <t xml:space="preserve">275,32</t>
  </si>
  <si>
    <t xml:space="preserve">ESTILETE DE METAL, LAMINA 18 MM                                                                                                                                                                                                                                                                                                                                                                                                                                                                           </t>
  </si>
  <si>
    <t xml:space="preserve">24,30</t>
  </si>
  <si>
    <t xml:space="preserve">ESTOPA                                                                                                                                                                                                                                                                                                                                                                                                                                                                                                    </t>
  </si>
  <si>
    <t xml:space="preserve">22,17</t>
  </si>
  <si>
    <t xml:space="preserve">ESTOPIM SIMPLES                                                                                                                                                                                                                                                                                                                                                                                                                                                                                           </t>
  </si>
  <si>
    <t xml:space="preserve">13,35</t>
  </si>
  <si>
    <t xml:space="preserve">ESTRIBO COM PARAFUSO EM CHAPA DE FERRO FUNDIDO DE 2" X 3/16" X 35 CM, SECAO "U", PARA MADEIRAMENTO DE TELHADO                                                                                                                                                                                                                                                                                                                                                                                             </t>
  </si>
  <si>
    <t xml:space="preserve">43,60</t>
  </si>
  <si>
    <t xml:space="preserve">ETANOL                                                                                                                                                                                                                                                                                                                                                                                                                                                                                                    </t>
  </si>
  <si>
    <t xml:space="preserve">4,00</t>
  </si>
  <si>
    <t xml:space="preserve">EXAMES - HORISTA (COLETADO CAIXA - ENCARGOS COMPLEMENTARES)                                                                                                                                                                                                                                                                                                                                                                                                                                               </t>
  </si>
  <si>
    <t xml:space="preserve">1,34</t>
  </si>
  <si>
    <t xml:space="preserve">EXAMES - MENSALISTA (COLETADO CAIXA - ENCARGOS COMPLEMENTARES)                                                                                                                                                                                                                                                                                                                                                                                                                                            </t>
  </si>
  <si>
    <t xml:space="preserve">252,08</t>
  </si>
  <si>
    <t xml:space="preserve">EXTENSAO DE SOLDA 201 ACETILENO, E = *1,5 A 2,5* MM                                                                                                                                                                                                                                                                                                                                                                                                                                                       </t>
  </si>
  <si>
    <t xml:space="preserve">24,91</t>
  </si>
  <si>
    <t xml:space="preserve">EXTENSAO DE SOLDA 201 GLP, E = *2,5 A 4,0* MM                                                                                                                                                                                                                                                                                                                                                                                                                                                             </t>
  </si>
  <si>
    <t xml:space="preserve">30,80</t>
  </si>
  <si>
    <t xml:space="preserve">EXTINTOR DE INCENDIO PORTATIL COM CARGA DE AGUA PRESSURIZADA DE 10 L, CLASSE A                                                                                                                                                                                                                                                                                                                                                                                                                            </t>
  </si>
  <si>
    <t xml:space="preserve">150,93</t>
  </si>
  <si>
    <t xml:space="preserve">EXTINTOR DE INCENDIO PORTATIL COM CARGA DE GAS CARBONICO CO2 DE 4 KG, CLASSE BC                                                                                                                                                                                                                                                                                                                                                                                                                           </t>
  </si>
  <si>
    <t xml:space="preserve">477,69</t>
  </si>
  <si>
    <t xml:space="preserve">EXTINTOR DE INCENDIO PORTATIL COM CARGA DE GAS CARBONICO CO2 DE 6 KG, CLASSE BC                                                                                                                                                                                                                                                                                                                                                                                                                           </t>
  </si>
  <si>
    <t xml:space="preserve">517,50</t>
  </si>
  <si>
    <t xml:space="preserve">EXTINTOR DE INCENDIO PORTATIL COM CARGA DE PO QUIMICO SECO (PQS) DE 12 KG, CLASSE BC                                                                                                                                                                                                                                                                                                                                                                                                                      </t>
  </si>
  <si>
    <t xml:space="preserve">238,84</t>
  </si>
  <si>
    <t xml:space="preserve">EXTINTOR DE INCENDIO PORTATIL COM CARGA DE PO QUIMICO SECO (PQS) DE 4 KG, CLASSE BC                                                                                                                                                                                                                                                                                                                                                                                                                       </t>
  </si>
  <si>
    <t xml:space="preserve">145,96</t>
  </si>
  <si>
    <t xml:space="preserve">EXTINTOR DE INCENDIO PORTATIL COM CARGA DE PO QUIMICO SECO (PQS) DE 6 KG, CLASSE BC                                                                                                                                                                                                                                                                                                                                                                                                                       </t>
  </si>
  <si>
    <t xml:space="preserve">172,50</t>
  </si>
  <si>
    <t xml:space="preserve">EXTINTOR DE INCENDIO PORTATIL COM CARGA DE PO QUIMICO SECO (PQS) DE 8 KG, CLASSE BC                                                                                                                                                                                                                                                                                                                                                                                                                       </t>
  </si>
  <si>
    <t xml:space="preserve">205,67</t>
  </si>
  <si>
    <t xml:space="preserve">EXTREMIDADE PVC PBA, BF, JE, DN 100/ DE 110 MM                                                                                                                                                                                                                                                                                                                                                                                                                                                            </t>
  </si>
  <si>
    <t xml:space="preserve">161,83</t>
  </si>
  <si>
    <t xml:space="preserve">EXTREMIDADE PVC PBA, BF, JE, DN 75/ DE 85 MM                                                                                                                                                                                                                                                                                                                                                                                                                                                              </t>
  </si>
  <si>
    <t xml:space="preserve">102,16</t>
  </si>
  <si>
    <t xml:space="preserve">EXTREMIDADE PVC PBA, PF, JE, DN 100 / DE 110 MM                                                                                                                                                                                                                                                                                                                                                                                                                                                           </t>
  </si>
  <si>
    <t xml:space="preserve">133,04</t>
  </si>
  <si>
    <t xml:space="preserve">EXTREMIDADE PVC PBA, PF, JE, DN 75 / DE 85 MM                                                                                                                                                                                                                                                                                                                                                                                                                                                             </t>
  </si>
  <si>
    <t xml:space="preserve">84,07</t>
  </si>
  <si>
    <t xml:space="preserve">EXTREMIDADE/TUBETE PARA HIDROMETRO PVC, COM ROSCA, CURTA, COM BUCHA LATAO, 3/4" OU 1/2"                                                                                                                                                                                                                                                                                                                                                                                                                   </t>
  </si>
  <si>
    <t xml:space="preserve">FECHADRUA BICO DE PAPAGAIO PARA PORTA DE CORRER EXTERNA, EM ACO INOX COM ACABAMENTO CROMADO, MAQUINA COM 45 MM, INCLUINDO CHAVE TIPO CILINDRO                                                                                                                                                                                                                                                                                                                                                             </t>
  </si>
  <si>
    <t xml:space="preserve">93,10</t>
  </si>
  <si>
    <t xml:space="preserve">FECHADRUA BICO DE PAPAGAIO PARA PORTA DE CORRER INTERNA, EM ACO INOX COM ACABAMENTO CROMADO, MAQUINA COM 45 MM, INCLUINDO CHAVE TIPO BIPARTIDA                                                                                                                                                                                                                                                                                                                                                            </t>
  </si>
  <si>
    <t xml:space="preserve">77,07</t>
  </si>
  <si>
    <t xml:space="preserve">FECHADURA AUXILIAR DE SEGURANCA PARA PORTA EXTERNA, EM ACO INOX, BROCA DE 45 A 55 MM, LINGUETA COM 3 AVANCOS, INCLUINDO 2 CHAVES TIPO CILINDRO                                                                                                                                                                                                                                                                                                                                                            </t>
  </si>
  <si>
    <t xml:space="preserve">118,28</t>
  </si>
  <si>
    <t xml:space="preserve">FECHADURA DE EMBUTIR PARA GAVETA E MOVEIS DE MADEIRA, EM ACO INOX COM ACABAMENTO CROMADO, COM ABAS LATERAIS, CILINDRO COM 22 MM DE DIAMETRO, INCLUINDO CHAVE COM PERFIL METALICO E CAPA ESCAMOTEAVEL                                                                                                                                                                                                                                                                                                      </t>
  </si>
  <si>
    <t xml:space="preserve">FECHADURA DE SOBREPOR PARA GAVETAS E ARMARIOS, EM ACO INOX COM ACABAMENTO CROMADO, COM CILINDRO DE APROX 20 MM                                                                                                                                                                                                                                                                                                                                                                                            </t>
  </si>
  <si>
    <t xml:space="preserve">FECHADURA DE SOBREPOR PARA PORTAO, EM ACO INOX COM ACABAMENTO CROMADO, CAIXA DE 100 MM, INCLUINDO CHAVE TIPO CILINDRO                                                                                                                                                                                                                                                                                                                                                                                     </t>
  </si>
  <si>
    <t xml:space="preserve">55,49</t>
  </si>
  <si>
    <t xml:space="preserve">FECHADURA DE SOBREPOR PARA PORTAO, EM ACO INOX COM ACABAMENTO CROMADO, CAIXA DE 100 MM, INCLUINDO CHAVE TIPO TETRA                                                                                                                                                                                                                                                                                                                                                                                        </t>
  </si>
  <si>
    <t xml:space="preserve">86,15</t>
  </si>
  <si>
    <t xml:space="preserve">FECHADURA DE SOBREPOR TIPO CAIXAO, EM FERRO COM ACABAMENTO RESINADO, SEM MACANETA, SEM CILINDRO, INCLUINDO CHAVE TIPO SIMPLES                                                                                                                                                                                                                                                                                                                                                                             </t>
  </si>
  <si>
    <t xml:space="preserve">19,68</t>
  </si>
  <si>
    <t xml:space="preserve">FECHADURA ESPELHO PARA PORTA DE BANHEIRO, EM ACO INOX (MAQUINA, TESTA E CONTRA-TESTA) E EM ZAMAC (MACANETA, LINGUETA E TRINCOS) COM ACABAMENTO CROMADO, MAQUINA DE 40 MM, INCLUINDO CHAVE TIPO TRANQUETA                                                                                                                                                                                                                                                                                                  </t>
  </si>
  <si>
    <t xml:space="preserve">50,29</t>
  </si>
  <si>
    <t xml:space="preserve">FECHADURA ESPELHO PARA PORTA DE BANHEIRO, EM ACO INOX (MAQUINA, TESTA E CONTRA-TESTA) E EM ZAMAC (MACANETA, LINGUETA E TRINCOS) COM ACABAMENTO CROMADO, MAQUINA DE 55 MM, INCLUINDO CHAVE TIPO TRANQUETA (CONJUNTO DE FECHADURAS)                                                                                                                                                                                                                                                                         </t>
  </si>
  <si>
    <t xml:space="preserve">95,11</t>
  </si>
  <si>
    <t xml:space="preserve">FECHADURA ESPELHO PARA PORTA EXTERNA, EM ACO INOX (MAQUINA, TESTA E CONTRA-TESTA) E EM ZAMAC (MACANETA, LINGUETA E TRINCOS) COM ACABAMENTO CROMADO, MAQUINA DE 40 MM, INCLUINDO CHAVE TIPO CILINDRO                                                                                                                                                                                                                                                                                                       </t>
  </si>
  <si>
    <t xml:space="preserve">63,95</t>
  </si>
  <si>
    <t xml:space="preserve">FECHADURA ESPELHO PARA PORTA EXTERNA, EM ACO INOX (MAQUINA, TESTA E CONTRA-TESTA) E EM ZAMAC (MACANETA, LINGUETA E TRINCOS) COM ACABAMENTO CROMADO, MAQUINA DE 55 MM, INCLUINDO CHAVE TIPO CILINDRO                                                                                                                                                                                                                                                                                                       </t>
  </si>
  <si>
    <t xml:space="preserve">126,52</t>
  </si>
  <si>
    <t xml:space="preserve">FECHADURA ESPELHO PARA PORTA INTERNA, EM ACO INOX (MAQUINA, TESTA E CONTRA-TESTA) E EM ZAMAC (MACANETA, LINGUETA E TRINCOS) COM ACABAMENTO CROMADO, MAQUINA DE 40 MM, INCLUINDO CHAVE TIPO INTERNA                                                                                                                                                                                                                                                                                                        </t>
  </si>
  <si>
    <t xml:space="preserve">57,08</t>
  </si>
  <si>
    <t xml:space="preserve">FECHADURA ESPELHO PARA PORTA INTERNA, EM ACO INOX (MAQUINA, TESTA E CONTRA-TESTA) E EM ZAMAC (MACANETA, LINGUETA E TRINCOS) COM ACABAMENTO CROMADO, MAQUINA DE 55 MM, INCLUINDO CHAVE TIPO INTERNA                                                                                                                                                                                                                                                                                                        </t>
  </si>
  <si>
    <t xml:space="preserve">94,71</t>
  </si>
  <si>
    <t xml:space="preserve">FECHADURA PARA PORTA PIVOTANTE DE VIDRO TEMPERADO, EM ACO INOX COM ACABAMENTO CROMADO, RECORTE PADRAO SANTA MARINA, COM CILINDRO EM LATAO, INCLUINDO CHAVE TIPO CILINDRO                                                                                                                                                                                                                                                                                                                                  </t>
  </si>
  <si>
    <t xml:space="preserve">47,32</t>
  </si>
  <si>
    <t xml:space="preserve">FECHADURA ROSETA REDONDA PARA PORTA DE BANHEIRO, EM ACO INOX (MAQUINA, TESTA E CONTRA-TESTA) E EM ZAMAC (MACANETA, LINGUETA E TRINCOS) COM ACABAMENTO CROMADO, MAQUINA DE 40 MM, INCLUINDO CHAVE TIPO TRANQUETA                                                                                                                                                                                                                                                                                           </t>
  </si>
  <si>
    <t xml:space="preserve">71,60</t>
  </si>
  <si>
    <t xml:space="preserve">FECHADURA ROSETA REDONDA PARA PORTA DE BANHEIRO, EM ACO INOX (MAQUINA, TESTA E CONTRA-TESTA) E EM ZAMAC (MACANETA, LINGUETA E TRINCOS) COM ACABAMENTO CROMADO, MAQUINA DE 55 MM, INCLUINDO CHAVE TIPO TRANQUETA                                                                                                                                                                                                                                                                                           </t>
  </si>
  <si>
    <t xml:space="preserve">114,65</t>
  </si>
  <si>
    <t xml:space="preserve">FECHADURA ROSETA REDONDA PARA PORTA EXTERNA, EM ACO INOX (MAQUINA, TESTA E CONTRA-TESTA) E EM ZAMAC (MACANETA, LINGUETA E TRINCOS) COM ACABAMENTO CROMADO, MAQUINA DE 40 MM, INCLUINDO CHAVE TIPO CILINDRO                                                                                                                                                                                                                                                                                                </t>
  </si>
  <si>
    <t xml:space="preserve">83,11</t>
  </si>
  <si>
    <t xml:space="preserve">FECHADURA ROSETA REDONDA PARA PORTA EXTERNA, EM ACO INOX (MAQUINA, TESTA E CONTRA-TESTA) E EM ZAMAC (MACANETA, LINGUETA E TRINCOS) COM ACABAMENTO CROMADO, MAQUINA DE 55 MM, INCLUINDO CHAVE TIPO CILINDRO                                                                                                                                                                                                                                                                                                </t>
  </si>
  <si>
    <t xml:space="preserve">134,08</t>
  </si>
  <si>
    <t xml:space="preserve">FECHADURA ROSETA REDONDA PARA PORTA INTERNA, EM ACO INOX (MAQUINA, TESTA E CONTRA-TESTA) E EM ZAMAC (MACANETA, LINGUETA E TRINCOS) COM ACABAMENTO CROMADO, MAQUINA DE 40 MM, INCLUINDO CHAVE TIPO INTERNA (CONJUNTO DE FECHADURAS)                                                                                                                                                                                                                                                                        </t>
  </si>
  <si>
    <t xml:space="preserve">71,04</t>
  </si>
  <si>
    <t xml:space="preserve">FECHADURA ROSETA REDONDA PARA PORTA INTERNA, EM ACO INOX (MAQUINA, TESTA E CONTRA-TESTA) E EM ZAMAC (MACANETA, LINGUETA E TRINCOS) COM ACABAMENTO CROMADO, MAQUINA DE 55 MM, INCLUINDO CHAVE TIPO INTERNA                                                                                                                                                                                                                                                                                                 </t>
  </si>
  <si>
    <t xml:space="preserve">FECHO / FECHADURA COM PUXADOR CONCHA, COM TRANCA TIPO TRAVA, PARA JANELA / PORTA DE CORRER (INCLUI TESTA, FECHADURA, PUXADOR) - COMPLETA                                                                                                                                                                                                                                                                                                                                                                  </t>
  </si>
  <si>
    <t xml:space="preserve">70,73</t>
  </si>
  <si>
    <t xml:space="preserve">FECHO / TRINCO TIPO AVIAO, EM ZAMAC CROMADO, *60* MM, PARA JANELAS - INCLUI PARAFUSOS                                                                                                                                                                                                                                                                                                                                                                                                                     </t>
  </si>
  <si>
    <t xml:space="preserve">21,02</t>
  </si>
  <si>
    <t xml:space="preserve">FECHO DE SEGURANCA, TIPO BATOM, EM LATAO / ZAMAC, CROMADO, PARA PORTAS E JANELAS - INCLUI PARAFUSOS                                                                                                                                                                                                                                                                                                                                                                                                       </t>
  </si>
  <si>
    <t xml:space="preserve">25,09</t>
  </si>
  <si>
    <t xml:space="preserve">FECHO QUEBRA UNHA, EM LATAO COM ACABAMENTO CROMADO, DE EMBUTIR, COM COMANDO ALAVANCA, ALTURA DE DE 22 CM, LARGURA MINIMA DE 1,90 CM E ESPESSURA MINIMA DE 1,90 MM, PARA PORTAS E JANELAS (INCLUI PARAFUSOS)                                                                                                                                                                                                                                                                                               </t>
  </si>
  <si>
    <t xml:space="preserve">106,67</t>
  </si>
  <si>
    <t xml:space="preserve">FECHO QUEBRA UNHA, EM LATAO COM ACABAMENTO CROMADO, DE EMBUTIR, COM COMANDO ALAVANCA, ALTURA DE DE 40 CM, LARGURA MINIMA DE 1,90 CM E ESPESSURA MINIMA DE 1,90 MM, PARA PORTAS E JANELAS (INCLUI PARAFUSOS)                                                                                                                                                                                                                                                                                               </t>
  </si>
  <si>
    <t xml:space="preserve">139,51</t>
  </si>
  <si>
    <t xml:space="preserve">FECHO QUEBRA UNHA, EM LATAO COM ACABAMENTO CROMADO, DE EMBUTIR, COM COMANDO DESLIZANTE, ALTURA DE 12 CM, LARGURA MINIMA DE 1,90 CM E ESPESSURA MINIMA DE 1,90 MM                                                                                                                                                                                                                                                                                                                                          </t>
  </si>
  <si>
    <t xml:space="preserve">FECHO QUEBRA UNHA, EM LATAO COM ACABAMENTO CROMADO, DE EMBUTIR, COM COMANDO DESLIZANTE, ALTURA DE 22 CM, LARGURA MINIMA DE 1,90 CM E ESPESSURA MINIMA DE 1,90 MM                                                                                                                                                                                                                                                                                                                                          </t>
  </si>
  <si>
    <t xml:space="preserve">50,10</t>
  </si>
  <si>
    <t xml:space="preserve">FECHO QUEBRA UNHA, EM LATAO COM ACABAMENTO CROMADO, DE EMBUTIR, COM COMANDO DESLIZANTE, ALTURA DE 40 CM, LARGURA MINIMA DE 1,90 CM E ESPESSURA MINIMA DE 1,90 MM                                                                                                                                                                                                                                                                                                                                          </t>
  </si>
  <si>
    <t xml:space="preserve">87,11</t>
  </si>
  <si>
    <t xml:space="preserve">FERRAMENTAS - FAMILIA ALMOXARIFE - HORISTA (ENCARGOS COMPLEMENTARES - COLETADO CAIXA)                                                                                                                                                                                                                                                                                                                                                                                                                     </t>
  </si>
  <si>
    <t xml:space="preserve">FERRAMENTAS - FAMILIA ALMOXARIFE - MENSALISTA (ENCARGOS COMPLEMENTARES - COLETADO CAIXA)                                                                                                                                                                                                                                                                                                                                                                                                                  </t>
  </si>
  <si>
    <t xml:space="preserve">10,89</t>
  </si>
  <si>
    <t xml:space="preserve">FERRAMENTAS - FAMILIA CARPINTEIRO DE FORMAS - HORISTA (ENCARGOS COMPLEMENTARES - COLETADO CAIXA)                                                                                                                                                                                                                                                                                                                                                                                                          </t>
  </si>
  <si>
    <t xml:space="preserve">0,49</t>
  </si>
  <si>
    <t xml:space="preserve">FERRAMENTAS - FAMILIA CARPINTEIRO DE FORMAS - MENSALISTA (ENCARGOS COMPLEMENTARES - COLETADO CAIXA)                                                                                                                                                                                                                                                                                                                                                                                                       </t>
  </si>
  <si>
    <t xml:space="preserve">92,26</t>
  </si>
  <si>
    <t xml:space="preserve">FERRAMENTAS - FAMILIA ELETRICISTA - HORISTA (ENCARGOS COMPLEMENTARES - COLETADO CAIXA)                                                                                                                                                                                                                                                                                                                                                                                                                    </t>
  </si>
  <si>
    <t xml:space="preserve">0,85</t>
  </si>
  <si>
    <t xml:space="preserve">FERRAMENTAS - FAMILIA ELETRICISTA - MENSALISTA (ENCARGOS COMPLEMENTARES - COLETADO CAIXA)                                                                                                                                                                                                                                                                                                                                                                                                                 </t>
  </si>
  <si>
    <t xml:space="preserve">159,73</t>
  </si>
  <si>
    <t xml:space="preserve">FERRAMENTAS - FAMILIA ENCANADOR - HORISTA (ENCARGOS COMPLEMENTARES - COLETADO CAIXA)                                                                                                                                                                                                                                                                                                                                                                                                                      </t>
  </si>
  <si>
    <t xml:space="preserve">0,31</t>
  </si>
  <si>
    <t xml:space="preserve">FERRAMENTAS - FAMILIA ENCANADOR - MENSALISTA (ENCARGOS COMPLEMENTARES - COLETADO CAIXA)                                                                                                                                                                                                                                                                                                                                                                                                                   </t>
  </si>
  <si>
    <t xml:space="preserve">FERRAMENTAS - FAMILIA ENCARREGADO GERAL - HORISTA (ENCARGOS COMPLEMENTARES - COLETADO CAIXA)                                                                                                                                                                                                                                                                                                                                                                                                              </t>
  </si>
  <si>
    <t xml:space="preserve">0,10</t>
  </si>
  <si>
    <t xml:space="preserve">FERRAMENTAS - FAMILIA ENCARREGADO GERAL - MENSALISTA (ENCARGOS COMPLEMENTARES - COLETADO CAIXA)                                                                                                                                                                                                                                                                                                                                                                                                           </t>
  </si>
  <si>
    <t xml:space="preserve">FERRAMENTAS - FAMILIA ENGENHEIRO CIVIL - HORISTA (ENCARGOS COMPLEMENTARES - COLETADO CAIXA)                                                                                                                                                                                                                                                                                                                                                                                                               </t>
  </si>
  <si>
    <t xml:space="preserve">0,01</t>
  </si>
  <si>
    <t xml:space="preserve">FERRAMENTAS - FAMILIA ENGENHEIRO CIVIL - MENSALISTA (ENCARGOS COMPLEMENTARES - COLETADO CAIXA)                                                                                                                                                                                                                                                                                                                                                                                                            </t>
  </si>
  <si>
    <t xml:space="preserve">2,29</t>
  </si>
  <si>
    <t xml:space="preserve">FERRAMENTAS - FAMILIA OPERADOR ESCAVADEIRA - HORISTA (ENCARGOS COMPLEMENTARES - COLETADO CAIXA)                                                                                                                                                                                                                                                                                                                                                                                                           </t>
  </si>
  <si>
    <t xml:space="preserve">FERRAMENTAS - FAMILIA OPERADOR ESCAVADEIRA - MENSALISTA (ENCARGOS COMPLEMENTARES - COLETADO CAIXA)                                                                                                                                                                                                                                                                                                                                                                                                        </t>
  </si>
  <si>
    <t xml:space="preserve">FERRAMENTAS - FAMILIA PEDREIRO - HORISTA (ENCARGOS COMPLEMENTARES - COLETADO CAIXA)                                                                                                                                                                                                                                                                                                                                                                                                                       </t>
  </si>
  <si>
    <t xml:space="preserve">0,82</t>
  </si>
  <si>
    <t xml:space="preserve">FERRAMENTAS - FAMILIA PEDREIRO - MENSALISTA (ENCARGOS COMPLEMENTARES - COLETADO CAIXA)                                                                                                                                                                                                                                                                                                                                                                                                                    </t>
  </si>
  <si>
    <t xml:space="preserve">155,21</t>
  </si>
  <si>
    <t xml:space="preserve">FERRAMENTAS - FAMILIA PINTOR - HORISTA (ENCARGOS COMPLEMENTARES - COLETADO CAIXA)                                                                                                                                                                                                                                                                                                                                                                                                                         </t>
  </si>
  <si>
    <t xml:space="preserve">1,97</t>
  </si>
  <si>
    <t xml:space="preserve">FERRAMENTAS - FAMILIA PINTOR - MENSALISTA (ENCARGOS COMPLEMENTARES - COLETADO CAIXA)                                                                                                                                                                                                                                                                                                                                                                                                                      </t>
  </si>
  <si>
    <t xml:space="preserve">371,21</t>
  </si>
  <si>
    <t xml:space="preserve">FERRAMENTAS - FAMILIA SERVENTE - HORISTA (ENCARGOS COMPLEMENTARES - COLETADO CAIXA)                                                                                                                                                                                                                                                                                                                                                                                                                       </t>
  </si>
  <si>
    <t xml:space="preserve">0,61</t>
  </si>
  <si>
    <t xml:space="preserve">FERRAMENTAS - FAMILIA SERVENTE - MENSALISTA (ENCARGOS COMPLEMENTARES - COLETADO CAIXA)                                                                                                                                                                                                                                                                                                                                                                                                                    </t>
  </si>
  <si>
    <t xml:space="preserve">114,72</t>
  </si>
  <si>
    <t xml:space="preserve">FERRAMENTAS - FAMILIA SOLDADOR - HORISTA (ENCARGOS COMPLEMENTARES - COLETADO CAIXA)                                                                                                                                                                                                                                                                                                                                                                                                                       </t>
  </si>
  <si>
    <t xml:space="preserve">1,23</t>
  </si>
  <si>
    <t xml:space="preserve">FERRAMENTAS - FAMILIA SOLDADOR - MENSALISTA (ENCARGOS COMPLEMENTARES - COLETADO CAIXA)                                                                                                                                                                                                                                                                                                                                                                                                                    </t>
  </si>
  <si>
    <t xml:space="preserve">232,31</t>
  </si>
  <si>
    <t xml:space="preserve">FERRAMENTAS - FAMILIA TOPOGRAFO - HORISTA (ENCARGOS COMPLEMENTARES - COLETADO CAIXA)                                                                                                                                                                                                                                                                                                                                                                                                                      </t>
  </si>
  <si>
    <t xml:space="preserve">FERRAMENTAS - FAMILIA TOPOGRAFO - MENSALISTA (ENCARGOS COMPLEMENTARES - COLETADO CAIXA)                                                                                                                                                                                                                                                                                                                                                                                                                   </t>
  </si>
  <si>
    <t xml:space="preserve">12,77</t>
  </si>
  <si>
    <t xml:space="preserve">FERROLHO COM FECHO / TRINCO REDONDO, EM ACO GALVANIZADO / ZINCADO, DE SOBREPOR, COM COMPRIMENTO DE 2" E ESPESSURA MINIMA DA CHAPA DE 0,90 MM, PARA PORTAS E JANELAS                                                                                                                                                                                                                                                                                                                                       </t>
  </si>
  <si>
    <t xml:space="preserve">FERROLHO COM FECHO / TRINCO REDONDO, EM ACO GALVANIZADO / ZINCADO, DE SOBREPOR, COM COMPRIMENTO DE 3" A 4" E ESPESSURA MINIMA DA CHAPA DE 0,90 MM                                                                                                                                                                                                                                                                                                                                                         </t>
  </si>
  <si>
    <t xml:space="preserve">5,53</t>
  </si>
  <si>
    <t xml:space="preserve">FERROLHO COM FECHO / TRINCO REDONDO, EM ACO GALVANIZADO / ZINCADO, DE SOBREPOR, COM COMPRIMENTO DE 5" E ESPESSURA MINIMA DA CHAPA DE 0,90 MM                                                                                                                                                                                                                                                                                                                                                              </t>
  </si>
  <si>
    <t xml:space="preserve">6,26</t>
  </si>
  <si>
    <t xml:space="preserve">FERROLHO COM FECHO / TRINCO REDONDO, EM ACO GALVANIZADO / ZINCADO, DE SOBREPOR, COM COMPRIMENTO DE 6" E ESPESSURA MINIMA DA CHAPA DE 1,50 MM                                                                                                                                                                                                                                                                                                                                                              </t>
  </si>
  <si>
    <t xml:space="preserve">11,87</t>
  </si>
  <si>
    <t xml:space="preserve">FERROLHO COM FECHO / TRINCO REDONDO, EM ACO GALVANIZADO / ZINCADO, DE SOBREPOR, COM COMPRIMENTO DE 8" E ESPESSURA MINIMA DA CHAPA DE 1,50 MM                                                                                                                                                                                                                                                                                                                                                              </t>
  </si>
  <si>
    <t xml:space="preserve">17,18</t>
  </si>
  <si>
    <t xml:space="preserve">FERROLHO COM FECHO /TRINCO REDONDO, EM ACO GALVANIZADO / ZINCADO, DE SOBREPOR, COM COMPRIMENTO DE 10" A 12" E ESPESSURA MINIMA DA CHAPA DE 1,50 MM                                                                                                                                                                                                                                                                                                                                                        </t>
  </si>
  <si>
    <t xml:space="preserve">20,53</t>
  </si>
  <si>
    <t xml:space="preserve">FERROLHO COM FECHO CHATO E PORTA CADEADO, EM ACO GALVANIZADO / ZINCADO, DE SOBREPOR, COM COMPRIMENTO DE 3" A 4", CHAPA COM ESPESSURA MINIMA DE 0,90 MM E LARGURA MINIMA DE 3,20 CM (FECHO SIMPLES / LEVE) (INCLUI PARAFUSOS)                                                                                                                                                                                                                                                                              </t>
  </si>
  <si>
    <t xml:space="preserve">8,66</t>
  </si>
  <si>
    <t xml:space="preserve">FERROLHO COM FECHO CHATO E PORTA CADEADO, EM ACO GALVANIZADO / ZINCADO, DE SOBREPOR, COM COMPRIMENTO DE 3" A 4", CHAPA COM ESPESSURA MINIMA DE 1,70 MM E LARGURA MINIMA DE 5,00 CM (FECHO REFORCADO)                                                                                                                                                                                                                                                                                                      </t>
  </si>
  <si>
    <t xml:space="preserve">9,77</t>
  </si>
  <si>
    <t xml:space="preserve">FERROLHO COM FECHO CHATO E PORTA CADEADO, EM ACO GALVANIZADO / ZINCADO, DE SOBREPOR, COM COMPRIMENTO DE 5", CHAPA COM ESPESSURA MINIMA DE 0,90 MM E LARGURA MINIMA DE 3,20 CM (FECHO SIMPLES)                                                                                                                                                                                                                                                                                                             </t>
  </si>
  <si>
    <t xml:space="preserve">10,01</t>
  </si>
  <si>
    <t xml:space="preserve">FERROLHO COM FECHO CHATO E PORTA CADEADO, EM ACO GALVANIZADO / ZINCADO, DE SOBREPOR, COM COMPRIMENTO DE 5", CHAPA COM ESPESSURA MINIMA DE 1,70 MM E LARGURA MINIMA DE 5,00 CM (FECHO REFORCADO)                                                                                                                                                                                                                                                                                                           </t>
  </si>
  <si>
    <t xml:space="preserve">10,91</t>
  </si>
  <si>
    <t xml:space="preserve">FERROLHO COM FECHO CHATO E PORTA CADEADO, EM ACO GALVANIZADO / ZINCADO, DE SOBREPOR, COM COMPRIMENTO DE 6", CHAPA COM ESPESSURA MINIMA DE 0,90 MM E LARGURA MINIMA DE 3,80 CM (FECHO SIMPLES)                                                                                                                                                                                                                                                                                                             </t>
  </si>
  <si>
    <t xml:space="preserve">FERROLHO COM FECHO CHATO E PORTA CADEADO, EM ACO GALVANIZADO / ZINCADO, DE SOBREPOR, COM COMPRIMENTO DE 6", CHAPA COM ESPESSURA MINIMA DE 1,70 MM E LARGURA /MINIMA DE 5,00 CM (FECHO REFORCADO) (INCLUI PARAFUSOS)                                                                                                                                                                                                                                                                                       </t>
  </si>
  <si>
    <t xml:space="preserve">15,97</t>
  </si>
  <si>
    <t xml:space="preserve">FERTILIZANTE NPK -  10:10:10                                                                                                                                                                                                                                                                                                                                                                                                                                                                              </t>
  </si>
  <si>
    <t xml:space="preserve">FERTILIZANTE NPK - 4: 14: 8                                                                                                                                                                                                                                                                                                                                                                                                                                                                               </t>
  </si>
  <si>
    <t xml:space="preserve">2,60</t>
  </si>
  <si>
    <t xml:space="preserve">FERTILIZANTE ORGANICO COMPOSTO, CLASSE A                                                                                                                                                                                                                                                                                                                                                                                                                                                                  </t>
  </si>
  <si>
    <t xml:space="preserve">FIBRA DE ACO PARA REFORCO DO CONCRETO, SOLTA, TIPO A-I, FATOR DE FORMA *50* L / D, COMPRIMENTO DE *30* MM E RESISTENCIA A TRACAO DO ACO MAIOR 1000 MPA                                                                                                                                                                                                                                                                                                                                                    </t>
  </si>
  <si>
    <t xml:space="preserve">7,32</t>
  </si>
  <si>
    <t xml:space="preserve">FILTRO ANAEROBIO, EM POLIETILENO DE ALTA DENSIDADE (PEAD), CAPACIDADE *1100* LITROS (NBR 13969)                                                                                                                                                                                                                                                                                                                                                                                                           </t>
  </si>
  <si>
    <t xml:space="preserve">1.966,98</t>
  </si>
  <si>
    <t xml:space="preserve">FILTRO ANAEROBIO, EM POLIETILENO DE ALTA DENSIDADE (PEAD), CAPACIDADE *2800* LITROS (NBR 13969)                                                                                                                                                                                                                                                                                                                                                                                                           </t>
  </si>
  <si>
    <t xml:space="preserve">2.984,23</t>
  </si>
  <si>
    <t xml:space="preserve">FILTRO ANAEROBIO, EM POLIETILENO DE ALTA DENSIDADE (PEAD), CAPACIDADE *5000* LITROS (NBR 13969)                                                                                                                                                                                                                                                                                                                                                                                                           </t>
  </si>
  <si>
    <t xml:space="preserve">5.113,27</t>
  </si>
  <si>
    <t xml:space="preserve">FINCAPINO CURTO CALIBRE 22, CARGA MEDIA POTENCIA 5 (PARA FERRAMENTA DE ACAO DIRETA) COR VERMELHA                                                                                                                                                                                                                                                                                                                                                                                                          </t>
  </si>
  <si>
    <t xml:space="preserve">CENTO </t>
  </si>
  <si>
    <t xml:space="preserve">93,28</t>
  </si>
  <si>
    <t xml:space="preserve">FINCAPINO LONGO CALIBRE 22, CARGA FORTE POTENCIA 7 (PARA FERRAMENTA DE ACAO DIRETA), COR AMARELA                                                                                                                                                                                                                                                                                                                                                                                                          </t>
  </si>
  <si>
    <t xml:space="preserve">150,00</t>
  </si>
  <si>
    <t xml:space="preserve">FIO DE COBRE, SOLIDO, CLASSE 1, ISOLACAO EM PVC/A, ANTICHAMA BWF-B, 450/750V, SECAO NOMINAL 1,5 MM2                                                                                                                                                                                                                                                                                                                                                                                                       </t>
  </si>
  <si>
    <t xml:space="preserve">1,37</t>
  </si>
  <si>
    <t xml:space="preserve">FIO DE COBRE, SOLIDO, CLASSE 1, ISOLACAO EM PVC/A, ANTICHAMA BWF-B, 450/750V, SECAO NOMINAL 10 MM2                                                                                                                                                                                                                                                                                                                                                                                                        </t>
  </si>
  <si>
    <t xml:space="preserve">FIO DE COBRE, SOLIDO, CLASSE 1, ISOLACAO EM PVC/A, ANTICHAMA BWF-B, 450/750V, SECAO NOMINAL 2,5 MM2                                                                                                                                                                                                                                                                                                                                                                                                       </t>
  </si>
  <si>
    <t xml:space="preserve">FIO DE COBRE, SOLIDO, CLASSE 1, ISOLACAO EM PVC/A, ANTICHAMA BWF-B, 450/750V, SECAO NOMINAL 4 MM2                                                                                                                                                                                                                                                                                                                                                                                                         </t>
  </si>
  <si>
    <t xml:space="preserve">FIO DE COBRE, SOLIDO, CLASSE 1, ISOLACAO EM PVC/A, ANTICHAMA BWF-B, 450/750V, SECAO NOMINAL 6 MM2                                                                                                                                                                                                                                                                                                                                                                                                         </t>
  </si>
  <si>
    <t xml:space="preserve">5,07</t>
  </si>
  <si>
    <t xml:space="preserve">FITA / CINTA AUTOADESIVA ELASTOMERICA PARA VEDACAO, L= 50 MM, E = 3 MM                                                                                                                                                                                                                                                                                                                                                                                                                                    </t>
  </si>
  <si>
    <t xml:space="preserve">FITA ACO INOX PARA CINTAR POSTE, L = 19 MM, E = 0,5 MM (ROLO DE 30M)                                                                                                                                                                                                                                                                                                                                                                                                                                      </t>
  </si>
  <si>
    <t xml:space="preserve">83,41</t>
  </si>
  <si>
    <t xml:space="preserve">FITA ADESIVA ALUMINIZADA, PARA INSTALACAO DE MANTAS DE SUBCOBERTURA, L = *5* CM                                                                                                                                                                                                                                                                                                                                                                                                                           </t>
  </si>
  <si>
    <t xml:space="preserve">FITA ADESIVA ANTICORROSIVA DE PVC FLEXIVEL, COR PRETA, PARA PROTECAO TUBULACAO, 50 MM X 30 M (L X C), E= *0,25* MM                                                                                                                                                                                                                                                                                                                                                                                        </t>
  </si>
  <si>
    <t xml:space="preserve">FITA ADESIVA ASFALTICA ALUMINIZADA MULTIUSO, L = 10 CM, ROLO DE 10 M                                                                                                                                                                                                                                                                                                                                                                                                                                      </t>
  </si>
  <si>
    <t xml:space="preserve">87,64</t>
  </si>
  <si>
    <t xml:space="preserve">FITA CREPE ROLO DE 25 MM X 50 M                                                                                                                                                                                                                                                                                                                                                                                                                                                                           </t>
  </si>
  <si>
    <t xml:space="preserve">10,70</t>
  </si>
  <si>
    <t xml:space="preserve">FITA DE PAPEL MICROPERFURADO, 50 X 150 MM, PARA TRATAMENTO DE JUNTAS DE CHAPA DE GESSO PARA DRYWALL                                                                                                                                                                                                                                                                                                                                                                                                       </t>
  </si>
  <si>
    <t xml:space="preserve">0,33</t>
  </si>
  <si>
    <t xml:space="preserve">FITA DE PAPEL REFORCADA COM LAMINA DE METAL PARA REFORCO DE CANTOS DE CHAPA DE GESSO PARA DRYWALL                                                                                                                                                                                                                                                                                                                                                                                                         </t>
  </si>
  <si>
    <t xml:space="preserve">2,91</t>
  </si>
  <si>
    <t xml:space="preserve">FITA ISOLANTE ADESIVA ANTICHAMA, USO ATE 750 V, EM ROLO DE 19 MM X 20 M                                                                                                                                                                                                                                                                                                                                                                                                                                   </t>
  </si>
  <si>
    <t xml:space="preserve">9,30</t>
  </si>
  <si>
    <t xml:space="preserve">FITA ISOLANTE ADESIVA ANTICHAMA, USO ATE 750 V, EM ROLO DE 19 MM X 5 M                                                                                                                                                                                                                                                                                                                                                                                                                                    </t>
  </si>
  <si>
    <t xml:space="preserve">FITA ISOLANTE DE BORRACHA AUTOFUSAO, USO ATE 69 KV (ALTA TENSAO)                                                                                                                                                                                                                                                                                                                                                                                                                                          </t>
  </si>
  <si>
    <t xml:space="preserve">1,26</t>
  </si>
  <si>
    <t xml:space="preserve">FITA METALICA GRAVADA, L = 17 MM, ROLO DE 25 M, CARGA RECOMENDADA = *120* KGF                                                                                                                                                                                                                                                                                                                                                                                                                             </t>
  </si>
  <si>
    <t xml:space="preserve">107,81</t>
  </si>
  <si>
    <t xml:space="preserve">FITA METALICA PERFURADA, L = *18* MM, ROLO DE 30 M, CARGA RECOMENDADA = *30* KGF                                                                                                                                                                                                                                                                                                                                                                                                                          </t>
  </si>
  <si>
    <t xml:space="preserve">121,87</t>
  </si>
  <si>
    <t xml:space="preserve">FITA METALICA PERFURADA, L = 17 MM, ROLO DE 30 M, CARGA RECOMENDADA = *19* KGF                                                                                                                                                                                                                                                                                                                                                                                                                            </t>
  </si>
  <si>
    <t xml:space="preserve">93,56</t>
  </si>
  <si>
    <t xml:space="preserve">FITA METALICA PERFURADA, L = 25 MM, ROLO DE 30 M, CARGA RECOMENDADA = *222,5* KGF                                                                                                                                                                                                                                                                                                                                                                                                                         </t>
  </si>
  <si>
    <t xml:space="preserve">327,46</t>
  </si>
  <si>
    <t xml:space="preserve">FITA VEDA ROSCA EM ROLOS DE 18 MM X 10 M (L X C)                                                                                                                                                                                                                                                                                                                                                                                                                                                          </t>
  </si>
  <si>
    <t xml:space="preserve">3,71</t>
  </si>
  <si>
    <t xml:space="preserve">FITA VEDA ROSCA EM ROLOS DE 18 MM X 25 M (L X C)                                                                                                                                                                                                                                                                                                                                                                                                                                                          </t>
  </si>
  <si>
    <t xml:space="preserve">8,44</t>
  </si>
  <si>
    <t xml:space="preserve">FITA VEDA ROSCA EM ROLOS DE 18 MM X 50 M (L X C)                                                                                                                                                                                                                                                                                                                                                                                                                                                          </t>
  </si>
  <si>
    <t xml:space="preserve">13,68</t>
  </si>
  <si>
    <t xml:space="preserve">FIXADOR DE ABA AUTOTRAVANTE PARA TELHA DE FIBROCIMENTO, TIPO CANALETE 90 OU KALHETAO                                                                                                                                                                                                                                                                                                                                                                                                                      </t>
  </si>
  <si>
    <t xml:space="preserve">4,16</t>
  </si>
  <si>
    <t xml:space="preserve">FIXADOR DE ABA SIMPLES PARA TELHA DE FIBROCIMENTO, TIPO CANALETA 49 OU KALHETA                                                                                                                                                                                                                                                                                                                                                                                                                            </t>
  </si>
  <si>
    <t xml:space="preserve">FIXADOR DE ABA SIMPLES PARA TELHA DE FIBROCIMENTO, TIPO CANALETA 90 OU KALHETAO                                                                                                                                                                                                                                                                                                                                                                                                                           </t>
  </si>
  <si>
    <t xml:space="preserve">FLANELA *30 X 40* CM                                                                                                                                                                                                                                                                                                                                                                                                                                                                                      </t>
  </si>
  <si>
    <t xml:space="preserve">3,41</t>
  </si>
  <si>
    <t xml:space="preserve">FLANGE SEXTAVADO DE FERRO GALVANIZADO, COM ROSCA BSP, DE 1 1/2"                                                                                                                                                                                                                                                                                                                                                                                                                                           </t>
  </si>
  <si>
    <t xml:space="preserve">56,97</t>
  </si>
  <si>
    <t xml:space="preserve">FLANGE SEXTAVADO DE FERRO GALVANIZADO, COM ROSCA BSP, DE 1 1/4"                                                                                                                                                                                                                                                                                                                                                                                                                                           </t>
  </si>
  <si>
    <t xml:space="preserve">45,26</t>
  </si>
  <si>
    <t xml:space="preserve">FLANGE SEXTAVADO DE FERRO GALVANIZADO, COM ROSCA BSP, DE 1/2"                                                                                                                                                                                                                                                                                                                                                                                                                                             </t>
  </si>
  <si>
    <t xml:space="preserve">19,81</t>
  </si>
  <si>
    <t xml:space="preserve">FLANGE SEXTAVADO DE FERRO GALVANIZADO, COM ROSCA BSP, DE 1"                                                                                                                                                                                                                                                                                                                                                                                                                                               </t>
  </si>
  <si>
    <t xml:space="preserve">32,54</t>
  </si>
  <si>
    <t xml:space="preserve">FLANGE SEXTAVADO DE FERRO GALVANIZADO, COM ROSCA BSP, DE 2 1/2"                                                                                                                                                                                                                                                                                                                                                                                                                                           </t>
  </si>
  <si>
    <t xml:space="preserve">106,29</t>
  </si>
  <si>
    <t xml:space="preserve">FLANGE SEXTAVADO DE FERRO GALVANIZADO, COM ROSCA BSP, DE 2"                                                                                                                                                                                                                                                                                                                                                                                                                                               </t>
  </si>
  <si>
    <t xml:space="preserve">67,62</t>
  </si>
  <si>
    <t xml:space="preserve">FLANGE SEXTAVADO DE FERRO GALVANIZADO, COM ROSCA BSP, DE 3/4"                                                                                                                                                                                                                                                                                                                                                                                                                                             </t>
  </si>
  <si>
    <t xml:space="preserve">27,06</t>
  </si>
  <si>
    <t xml:space="preserve">FLANGE SEXTAVADO DE FERRO GALVANIZADO, COM ROSCA BSP, DE 3"                                                                                                                                                                                                                                                                                                                                                                                                                                               </t>
  </si>
  <si>
    <t xml:space="preserve">143,71</t>
  </si>
  <si>
    <t xml:space="preserve">FLANGE SEXTAVADO DE FERRO GALVANIZADO, COM ROSCA BSP, DE 4"                                                                                                                                                                                                                                                                                                                                                                                                                                               </t>
  </si>
  <si>
    <t xml:space="preserve">212,45</t>
  </si>
  <si>
    <t xml:space="preserve">FLANGE SEXTAVADO DE FERRO GALVANIZADO, COM ROSCA BSP, DE 6"                                                                                                                                                                                                                                                                                                                                                                                                                                               </t>
  </si>
  <si>
    <t xml:space="preserve">356,94</t>
  </si>
  <si>
    <t xml:space="preserve">FORRO COMPOSTO POR PAINEIS DE LA DE VIDRO, REVESTIDOS EM PVC MICROPERFURADO, DE *1250 X 625* MM, ESPESSURA 15 MM (COM COLOCACAO)                                                                                                                                                                                                                                                                                                                                                                          </t>
  </si>
  <si>
    <t xml:space="preserve">129,00</t>
  </si>
  <si>
    <t xml:space="preserve">FORRO DE FIBRA MINERAL EM PLACAS DE 1250 X 625 MM, E = 15 MM, BORDA RETA, COM PINTURA ANTIMOFO, APOIADO EM PERFIL DE ACO GALVANIZADO COM 24 MM DE BASE - INSTALADO                                                                                                                                                                                                                                                                                                                                        </t>
  </si>
  <si>
    <t xml:space="preserve">112,98</t>
  </si>
  <si>
    <t xml:space="preserve">FORRO DE FIBRA MINERAL EM PLACAS DE 625 X 625 MM, E = 15 MM, BORDA RETA, COM PINTURA ANTIMOFO, APOIADO EM PERFIL DE ACO GALVANIZADO COM 24 MM DE BASE - INSTALADO                                                                                                                                                                                                                                                                                                                                         </t>
  </si>
  <si>
    <t xml:space="preserve">123,23</t>
  </si>
  <si>
    <t xml:space="preserve">FORRO DE FIBRA MINERAL EM PLACAS DE 625 X 625 MM, E = 15/16 MM, BORDA REBAIXADA, COM PINTURA ANTIMOFO, APOIADO EM PERFIL DE ACO GALVANIZADO COM 24 MM DE BASE - INSTALADO                                                                                                                                                                                                                                                                                                                                 </t>
  </si>
  <si>
    <t xml:space="preserve">132,17</t>
  </si>
  <si>
    <t xml:space="preserve">FORRO DE MADEIRA CEDRINHO OU EQUIVALENTE DA REGIAO, ENCAIXE MACHO/FEMEA COM FRISO, *10 X 1* CM (SEM COLOCACAO)                                                                                                                                                                                                                                                                                                                                                                                            </t>
  </si>
  <si>
    <t xml:space="preserve">103,63</t>
  </si>
  <si>
    <t xml:space="preserve">FORRO DE MADEIRA CUMARU/IPE CHAMPANHE OU EQUIVALENTE DA REGIAO, ENCAIXE MACHO/FEMEA COM FRISO, *10 X 1* CM (SEM COLOCACAO)                                                                                                                                                                                                                                                                                                                                                                                </t>
  </si>
  <si>
    <t xml:space="preserve">156,60</t>
  </si>
  <si>
    <t xml:space="preserve">FORRO DE MADEIRA PINUS OU EQUIVALENTE DA REGIAO, ENCAIXE MACHO/FEMEA COM FRISO, *10 X 1* CM (SEM COLOCACAO)                                                                                                                                                                                                                                                                                                                                                                                               </t>
  </si>
  <si>
    <t xml:space="preserve">32,89</t>
  </si>
  <si>
    <t xml:space="preserve">FORRO DE PVC LISO, BRANCO, REGUA DE 10 CM, ESPESSURA DE 8 MM A 10 MM (COM COLOCACAO / SEM ESTRUTURA METALICA)                                                                                                                                                                                                                                                                                                                                                                                             </t>
  </si>
  <si>
    <t xml:space="preserve">88,46</t>
  </si>
  <si>
    <t xml:space="preserve">FORRO DE PVC LISO, BRANCO, REGUA DE 20 CM, ESPESSURA DE 8 MM A 10 MM, COMPRIMENTO 6 M (SEM COLOCACAO)                                                                                                                                                                                                                                                                                                                                                                                                     </t>
  </si>
  <si>
    <t xml:space="preserve">FORRO DE PVC, FRISADO, BRANCO, REGUA DE 10 CM, ESPESSURA DE 8 MM A 10 MM E COMPRIMENTO 6 M (SEM COLOCACAO)                                                                                                                                                                                                                                                                                                                                                                                                </t>
  </si>
  <si>
    <t xml:space="preserve">FORRO DE PVC, FRISADO, BRANCO, REGUA DE 20 CM, ESPESSURA DE 8 MM A 10 MM E COMPRIMENTO 6 M (SEM COLOCACAO)                                                                                                                                                                                                                                                                                                                                                                                                </t>
  </si>
  <si>
    <t xml:space="preserve">FOSSA SEPTICA, SEM FILTRO, EM POLIETILENO DE ALTA DENSIDADE (PEAD), PARA 15 A 30 CONTRIBUINTES, CILINDRICA, COM TAMPA, CAPACIDADE APROXIMADA DE *5500* LITROS (NBR 7229)                                                                                                                                                                                                                                                                                                                                  </t>
  </si>
  <si>
    <t xml:space="preserve">5.797,98</t>
  </si>
  <si>
    <t xml:space="preserve">FOSSA SEPTICA, SEM FILTRO, EM POLIETILENO DE ALTA DENSIDADE (PEAD), PARA 4 A 7 CONTRIBUINTES, CILINDRICA, COM TAMPA, CAPACIDADE APROXIMADA DE *1100* LITROS (NBR 7229)                                                                                                                                                                                                                                                                                                                                    </t>
  </si>
  <si>
    <t xml:space="preserve">1.771,32</t>
  </si>
  <si>
    <t xml:space="preserve">FOSSA SEPTICA, SEM FILTRO, EM POLIETILENO DE ALTA DENSIDADE (PEAD), PARA 8 A 14 CONTRIBUINTES, CILINDRICA, COM TAMPA, CAPACIDADE APROXIMADA DE *3000* LITROS (NBR 7229)                                                                                                                                                                                                                                                                                                                                   </t>
  </si>
  <si>
    <t xml:space="preserve">3.129,13</t>
  </si>
  <si>
    <t xml:space="preserve">FOSSA SEPTICA,SEM FILTRO, EM POLIETILENO DE ALTA DENSIDADE (PEAD), PARA 40 A 52 CONTRIBUINTES, CILINDRICA, COM TAMPA, CAPACIDADE APROXIMADA DE *10000* LITROS (NBR 7229)                                                                                                                                                                                                                                                                                                                                  </t>
  </si>
  <si>
    <t xml:space="preserve">12.229,47</t>
  </si>
  <si>
    <t xml:space="preserve">FRESADORA DE ASFALTO A FRIO SOBRE ESTEIRAS, LARG. FRESAGEM 2,00 M, POT. 410 KW/550 HP                                                                                                                                                                                                                                                                                                                                                                                                                     </t>
  </si>
  <si>
    <t xml:space="preserve">5.518.592,69</t>
  </si>
  <si>
    <t xml:space="preserve">FRESADORA DE ASFALTO A FRIO SOBRE RODAS, LARG. FRESAGEM 1,00 M, POT. 155 KW/208 HP                                                                                                                                                                                                                                                                                                                                                                                                                        </t>
  </si>
  <si>
    <t xml:space="preserve">2.362.427,22</t>
  </si>
  <si>
    <t xml:space="preserve">FUNDO ANTICORROSIVO PARA METAIS FERROSOS (ZARCAO)                                                                                                                                                                                                                                                                                                                                                                                                                                                         </t>
  </si>
  <si>
    <t xml:space="preserve">47,91</t>
  </si>
  <si>
    <t xml:space="preserve">FUNDO PREPARADOR ACRILICO BASE AGUA                                                                                                                                                                                                                                                                                                                                                                                                                                                                       </t>
  </si>
  <si>
    <t xml:space="preserve">19,99</t>
  </si>
  <si>
    <t xml:space="preserve">FUNDO SINTETICO NIVELADOR BRANCO FOSCO PARA MADEIRA                                                                                                                                                                                                                                                                                                                                                                                                                                                       </t>
  </si>
  <si>
    <t xml:space="preserve">38,26</t>
  </si>
  <si>
    <t xml:space="preserve">FURO PARA TORNEIRA OU OUTROS ACESSORIOS EM BANCADA DE MARMORE/ GRANITO OU OUTRO TIPO DE PEDRA NATURAL                                                                                                                                                                                                                                                                                                                                                                                                     </t>
  </si>
  <si>
    <t xml:space="preserve">FUSIVEL DIAZED 20 A TAMANHO DII, CAPACIDADE DE INTERRUPCAO DE 50 KA EM VCA E 8 KA EM VCC, TENSAO NOMIMNAL DE 500 V                                                                                                                                                                                                                                                                                                                                                                                        </t>
  </si>
  <si>
    <t xml:space="preserve">4,49</t>
  </si>
  <si>
    <t xml:space="preserve">FUSIVEL DIAZED 35 A TAMANHO DIII, CAPACIDADE DE INTERRUPCAO DE 50 KA EM VCA E 8 KA EM VCC, TENSAO NOMIMNAL DE 500 V                                                                                                                                                                                                                                                                                                                                                                                       </t>
  </si>
  <si>
    <t xml:space="preserve">FUSIVEL NH *36* A 80 AMPERES, TAMANHO 00, CAPACIDADE DE INTERRUPCAO DE 120 KA, TENSAO NOMIMNAL DE 500 V                                                                                                                                                                                                                                                                                                                                                                                                   </t>
  </si>
  <si>
    <t xml:space="preserve">24,33</t>
  </si>
  <si>
    <t xml:space="preserve">FUSIVEL NH 100 A TAMANHO 00, CAPACIDADE DE INTERRUPCAO DE 120 KA, TENSAO NOMIMNAL DE 500 V                                                                                                                                                                                                                                                                                                                                                                                                                </t>
  </si>
  <si>
    <t xml:space="preserve">25,44</t>
  </si>
  <si>
    <t xml:space="preserve">FUSIVEL NH 125 A TAMANHO 00, CAPACIDADE DE INTERRUPCAO DE 120 KA, TENSAO NOMIMNAL DE 500 V                                                                                                                                                                                                                                                                                                                                                                                                                </t>
  </si>
  <si>
    <t xml:space="preserve">27,15</t>
  </si>
  <si>
    <t xml:space="preserve">FUSIVEL NH 160 A TAMANHO 00, CAPACIDADE DE INTERRUPCAO DE 120 KA, TENSAO NOMIMNAL DE 500 V                                                                                                                                                                                                                                                                                                                                                                                                                </t>
  </si>
  <si>
    <t xml:space="preserve">27,57</t>
  </si>
  <si>
    <t xml:space="preserve">FUSIVEL NH 20 A TAMANHO 000, CAPACIDADE DE INTERRUPCAO DE 120 KA, TENSAO NOMIMNAL DE 500 V                                                                                                                                                                                                                                                                                                                                                                                                                </t>
  </si>
  <si>
    <t xml:space="preserve">25,90</t>
  </si>
  <si>
    <t xml:space="preserve">FUSIVEL NH 200 A 250 AMPERES, TAMANHO 1, CAPACIDADE DE INTERRUPCAO DE 120 KA, TENSAO NOMIMNAL DE 500 V                                                                                                                                                                                                                                                                                                                                                                                                    </t>
  </si>
  <si>
    <t xml:space="preserve">GABIAO MANTA (COLCHAO) MALHA HEXAGONAL 6 X 8 CM (ZN/AL REVESTIDO COM POLIMERO), DIMENSOES 4,0 X 2,0 X 0,17 M (C X L X A) FIO 2 MM                                                                                                                                                                                                                                                                                                                                                                         </t>
  </si>
  <si>
    <t xml:space="preserve">1.247,71</t>
  </si>
  <si>
    <t xml:space="preserve">GABIAO MANTA (COLCHAO) MALHA HEXAGONAL 6 X 8 CM (ZN/AL REVESTIDO COM POLIMERO), FIO 2 MM, DIMENSOES 4,0 X 2,0 X 0,23 M (C X L X A)                                                                                                                                                                                                                                                                                                                                                                        </t>
  </si>
  <si>
    <t xml:space="preserve">1.346,08</t>
  </si>
  <si>
    <t xml:space="preserve">GABIAO MANTA (COLCHAO) MALHA HEXAGONAL 6 X 8 CM (ZN/AL REVESTIDO COM POLIMERO), FIO 2 MM, DIMENSOES 4,0 X 2,0 X 0,3 M (C X L X A)                                                                                                                                                                                                                                                                                                                                                                         </t>
  </si>
  <si>
    <t xml:space="preserve">1.480,78</t>
  </si>
  <si>
    <t xml:space="preserve">GABIAO MANTA (COLCHAO) MALHA HEXAGONAL 6 X 8 CM (ZN/AL REVESTIDO COM POLIMERO), FIO 2,0 MM, DIMENSOES 5,0 X 2,0 X 0,17 M (C X L X A)                                                                                                                                                                                                                                                                                                                                                                      </t>
  </si>
  <si>
    <t xml:space="preserve">119,70</t>
  </si>
  <si>
    <t xml:space="preserve">GABIAO MANTA (COLCHAO) MALHA HEXAGONAL 6 X 8 CM (ZN/AL REVESTIDO COM POLIMERO), FIO 2,0 MM, DIMENSOES 5,0 X 2,0 X 0,23 M (C X L X A)                                                                                                                                                                                                                                                                                                                                                                      </t>
  </si>
  <si>
    <t xml:space="preserve">129,51</t>
  </si>
  <si>
    <t xml:space="preserve">GABIAO MANTA (COLCHAO) MALHA HEXAGONAL 6 X 8 CM (ZN/AL REVESTIDO COM POLIMERO), FIO 2,0 MM, DIMENSOES 5,0 X 2,0 X 0,30 M (C X L X A)                                                                                                                                                                                                                                                                                                                                                                      </t>
  </si>
  <si>
    <t xml:space="preserve">142,06</t>
  </si>
  <si>
    <t xml:space="preserve">GABIAO SACO MALHA HEXAGONAL 8 X 10 CM (ZN/AL REVESTIDO COM POLIMERO), FIO 2,4 MM, DIMENSOES 3,0 X 0,65 M                                                                                                                                                                                                                                                                                                                                                                                                  </t>
  </si>
  <si>
    <t xml:space="preserve">429,03</t>
  </si>
  <si>
    <t xml:space="preserve">GABIAO SACO MALHA HEXAGONAL 8 X 10 CM (ZN/AL REVESTIDO COM POLIMERO), FIO 2,4 MM, H = 0,65 M                                                                                                                                                                                                                                                                                                                                                                                                              </t>
  </si>
  <si>
    <t xml:space="preserve">GABIAO SACO MALHA HEXAGONAL 8 X 10 CM (ZN/AL), FIO 2,7 MM, DIMENSOES 4,0 X 0,65 M                                                                                                                                                                                                                                                                                                                                                                                                                         </t>
  </si>
  <si>
    <t xml:space="preserve">570,56</t>
  </si>
  <si>
    <t xml:space="preserve">GABIAO TIPO CAIXA MALHA HEXAGONAL 8 X 10 CM (ZN/AL REVESTIDO COM POLIMERO), FIO 2,4 MM, DIMENSOES 2,0 X 1,0 X 1,0 M (C X L X A)                                                                                                                                                                                                                                                                                                                                                                           </t>
  </si>
  <si>
    <t xml:space="preserve">799,90</t>
  </si>
  <si>
    <t xml:space="preserve">GABIAO TIPO CAIXA MALHA HEXAGONAL 8 X 10 CM (ZN/AL REVESTIDO COM POLIMERO), FIO 2,4 MM, H = 0,50 M                                                                                                                                                                                                                                                                                                                                                                                                        </t>
  </si>
  <si>
    <t xml:space="preserve">572,09</t>
  </si>
  <si>
    <t xml:space="preserve">GABIAO TIPO CAIXA MALHA HEXAGONAL 8 X 10 CM (ZN/AL), FIO 2,7 MM, DIMENSOES 2,0 X 1,0 X 1,0 M (C X L X A)                                                                                                                                                                                                                                                                                                                                                                                                  </t>
  </si>
  <si>
    <t xml:space="preserve">665,27</t>
  </si>
  <si>
    <t xml:space="preserve">GABIAO TIPO CAIXA MALHA HEXAGONAL 8 X 10 CM (ZN/AL), FIO 2,7 MM, H = 0,50 M                                                                                                                                                                                                                                                                                                                                                                                                                               </t>
  </si>
  <si>
    <t xml:space="preserve">454,32</t>
  </si>
  <si>
    <t xml:space="preserve">GABIAO TIPO CAIXA PARA SOLO REFORCADO, MALHA HEXAGONAL DE DUPLA TORCAO 8 X 10 CM (ZN/AL REVESTIDO COM POLIMERO), FIO 2,7 MM, DIMENSOES 2,0 X 1,0 X 0,5 M, COM CAUDA DE 3,0 M                                                                                                                                                                                                                                                                                                                              </t>
  </si>
  <si>
    <t xml:space="preserve">822,82</t>
  </si>
  <si>
    <t xml:space="preserve">GABIAO TIPO CAIXA PARA SOLO REFORCADO, MALHA HEXAGONAL DE DUPLA TORCAO 8 X 10 CM (ZN/AL REVESTIDO COM POLIMERO), FIO 2,7 MM, DIMENSOES 2,0 X 1,0 X 1,0 M, COM CAUDA DE 3,0 M                                                                                                                                                                                                                                                                                                                              </t>
  </si>
  <si>
    <t xml:space="preserve">1.058,11</t>
  </si>
  <si>
    <t xml:space="preserve">GABIAO TIPO CAIXA PARA SOLO REFORCADO, MALHA HEXAGONAL DE DUPLA TORCAO 8 X 10 CM (ZN/AL REVESTIDO COM POLIMERO), FIO 2,7 MM, DIMENSOES 2,0 X 1,0 X 1,0 M, COM CAUDA DE 4,0 M                                                                                                                                                                                                                                                                                                                              </t>
  </si>
  <si>
    <t xml:space="preserve">1.166,32</t>
  </si>
  <si>
    <t xml:space="preserve">GABIAO TIPO CAIXA PARA SOLO REFORCADO, MALHA HEXAGONAL 8 X 10 CM (ZN/AL REVESTIDO COM POLIMERO), FIO 2,7 MM, DIMENSOES 2,0 X 1,0 X 0,5 M, COM CAUDA DE 4,0 M                                                                                                                                                                                                                                                                                                                                              </t>
  </si>
  <si>
    <t xml:space="preserve">595,89</t>
  </si>
  <si>
    <t xml:space="preserve">GABIAO TIPO CAIXA PARA SOLO REFORCADO, MALHA HEXAGONAL 8 X 10 CM (ZN/AL REVESTIDO COM POLIMERO), FIO 2,7 MM, DIMENSOES 2,0 X 1,0 X 1,0 M, COM CAUDA DE 4,0 M                                                                                                                                                                                                                                                                                                                                              </t>
  </si>
  <si>
    <t xml:space="preserve">380,44</t>
  </si>
  <si>
    <t xml:space="preserve">GABIAO TIPO CAIXA TRAPEZOIDAL, MALHA HEXAGONAL 10 X 12 CM (ZN/AL REVESTIDO COM POLIMERO) FIO 2,7 MM, FACE COM 65 GRAUS, COM GEOSSINTETICO, DIMENSOES 2,0 X 1,5 X 1,0 M (C X L X A)                                                                                                                                                                                                                                                                                                                        </t>
  </si>
  <si>
    <t xml:space="preserve">319,82</t>
  </si>
  <si>
    <t xml:space="preserve">GABIAO TIPO CAIXA, MALHA HEXAGONAL 8 X 10 CM (ZN/AL REVESTIDO COM POLIMERO), FIO DE 2,4 MM, DIMENSOES 2,0 X 1,0 X 1,0 M (C X L X A)                                                                                                                                                                                                                                                                                                                                                                       </t>
  </si>
  <si>
    <t xml:space="preserve">399,94</t>
  </si>
  <si>
    <t xml:space="preserve">GABIAO TIPO CAIXA, MALHA HEXAGONAL 8 X 10 CM (ZN/AL REVESTIDO COM POLIMERO), FIO 2,4 MM, DIMENSOES 2,0 X 1,0 X 0,5 M (C X L X A)                                                                                                                                                                                                                                                                                                                                                                          </t>
  </si>
  <si>
    <t xml:space="preserve">GABIAO TIPO CAIXA, MALHA HEXAGONAL 8 X 10 CM (ZN/AL), FIO DE 2,7 MM, DIMENSOES 2,0 X 1,0 X 1,0 M (C X L X A)                                                                                                                                                                                                                                                                                                                                                                                              </t>
  </si>
  <si>
    <t xml:space="preserve">266,45</t>
  </si>
  <si>
    <t xml:space="preserve">GABIAO TIPO CAIXA, MALHA HEXAGONAL 8 X 10 CM (ZN/AL), FIO DE 2,7 MM, DIMENSOES 5,0 X 1,0 X 1,0 M (C X L X A)                                                                                                                                                                                                                                                                                                                                                                                              </t>
  </si>
  <si>
    <t xml:space="preserve">332,24</t>
  </si>
  <si>
    <t xml:space="preserve">GABIAO TIPO CAIXA, MALHA HEXAGONAL 8 X 10 CM (ZN/AL), FIO 2,7 MM, DIMENSOES 2,0 X 1,0 X 0,5 M (C X L X A)                                                                                                                                                                                                                                                                                                                                                                                                 </t>
  </si>
  <si>
    <t xml:space="preserve">GANCHO CHATO EM ACO GALVANIZADO, L = 110 MM, RECOBRIMENTO = 100MM, SECAO 1/8 X 1/2" (3 MM X 12 MM), PARA FIXAR TELHA DE FIBROCIMENTO ONDULADA                                                                                                                                                                                                                                                                                                                                                             </t>
  </si>
  <si>
    <t xml:space="preserve">3,02</t>
  </si>
  <si>
    <t xml:space="preserve">GANCHO OLHAL EM ACO GALVANIZADO, ESPESSURA 16MM, ABERTURA 21MM                                                                                                                                                                                                                                                                                                                                                                                                                                            </t>
  </si>
  <si>
    <t xml:space="preserve">12,11</t>
  </si>
  <si>
    <t xml:space="preserve">GAS DE COZINHA - GLP                                                                                                                                                                                                                                                                                                                                                                                                                                                                                      </t>
  </si>
  <si>
    <t xml:space="preserve">7,71</t>
  </si>
  <si>
    <t xml:space="preserve">GASOLINA COMUM                                                                                                                                                                                                                                                                                                                                                                                                                                                                                            </t>
  </si>
  <si>
    <t xml:space="preserve">5,86</t>
  </si>
  <si>
    <t xml:space="preserve">GEOGRELHA TECIDA COM FILAMENTOS DE POLIESTER + PVC, RESISTENCIA LONGITUDINAL: 90 KN/M, RESISTENCIA TRANSVERSAL: 30 KN/M, ALONGAMENTO = 12 POR CENTO                                                                                                                                                                                                                                                                                                                                                       </t>
  </si>
  <si>
    <t xml:space="preserve">48,29</t>
  </si>
  <si>
    <t xml:space="preserve">GEOTEXTIL NAO TECIDO AGULHADO DE FILAMENTOS CONTINUOS 100% POLIESTER, RESITENCIA A TRACAO = 09 KN/M                                                                                                                                                                                                                                                                                                                                                                                                       </t>
  </si>
  <si>
    <t xml:space="preserve">GEOTEXTIL NAO TECIDO AGULHADO DE FILAMENTOS CONTINUOS 100% POLIESTER, RESITENCIA A TRACAO = 10 KN/M                                                                                                                                                                                                                                                                                                                                                                                                       </t>
  </si>
  <si>
    <t xml:space="preserve">GEOTEXTIL NAO TECIDO AGULHADO DE FILAMENTOS CONTINUOS 100% POLIESTER, RESITENCIA A TRACAO = 14 KN/M                                                                                                                                                                                                                                                                                                                                                                                                       </t>
  </si>
  <si>
    <t xml:space="preserve">GEOTEXTIL NAO TECIDO AGULHADO DE FILAMENTOS CONTINUOS 100% POLIESTER, RESITENCIA A TRACAO = 16 KN/M                                                                                                                                                                                                                                                                                                                                                                                                       </t>
  </si>
  <si>
    <t xml:space="preserve">10,34</t>
  </si>
  <si>
    <t xml:space="preserve">GEOTEXTIL NAO TECIDO AGULHADO DE FILAMENTOS CONTINUOS 100% POLIESTER, RESITENCIA A TRACAO = 21 KN/M                                                                                                                                                                                                                                                                                                                                                                                                       </t>
  </si>
  <si>
    <t xml:space="preserve">13,85</t>
  </si>
  <si>
    <t xml:space="preserve">GEOTEXTIL NAO TECIDO AGULHADO DE FILAMENTOS CONTINUOS 100% POLIESTER, RESITENCIA A TRACAO = 26 KN/M                                                                                                                                                                                                                                                                                                                                                                                                       </t>
  </si>
  <si>
    <t xml:space="preserve">17,34</t>
  </si>
  <si>
    <t xml:space="preserve">GEOTEXTIL NAO TECIDO AGULHADO DE FILAMENTOS CONTINUOS 100% POLIESTER, RESITENCIA A TRACAO = 31 KN/M                                                                                                                                                                                                                                                                                                                                                                                                       </t>
  </si>
  <si>
    <t xml:space="preserve">20,78</t>
  </si>
  <si>
    <t xml:space="preserve">GERADOR PORTATIL MONOFASICO, POTENCIA 5500 VA, MOTOR A GASOLINA, POTENCIA DO MOTOR 13 CV                                                                                                                                                                                                                                                                                                                                                                                                                  </t>
  </si>
  <si>
    <t xml:space="preserve">8.600,61</t>
  </si>
  <si>
    <t xml:space="preserve">GESSEIRO (HORISTA)                                                                                                                                                                                                                                                                                                                                                                                                                                                                                        </t>
  </si>
  <si>
    <t xml:space="preserve">19,36</t>
  </si>
  <si>
    <t xml:space="preserve">GESSEIRO (MENSALISTA)                                                                                                                                                                                                                                                                                                                                                                                                                                                                                     </t>
  </si>
  <si>
    <t xml:space="preserve">3.419,46</t>
  </si>
  <si>
    <t xml:space="preserve">GESSO COLA, EM PO, PARA FIXACAO DE MOLDURAS, SANCAS E BLOCOS DE GESSO                                                                                                                                                                                                                                                                                                                                                                                                                                     </t>
  </si>
  <si>
    <t xml:space="preserve">GESSO EM PO PARA REVESTIMENTOS/MOLDURAS/SANCAS E USO GERAL                                                                                                                                                                                                                                                                                                                                                                                                                                                </t>
  </si>
  <si>
    <t xml:space="preserve">0,83</t>
  </si>
  <si>
    <t xml:space="preserve">GESSO PROJETADO                                                                                                                                                                                                                                                                                                                                                                                                                                                                                           </t>
  </si>
  <si>
    <t xml:space="preserve">0,64</t>
  </si>
  <si>
    <t xml:space="preserve">GONZO DE EMBUTIR, EM LATAO / ZAMAC, *20 X 48* MM, PARA JANELA BASCULANTE / PIVOTANTE, JOGO COM 4 PECAS (PAR) - INCLUI PARAFUSOS                                                                                                                                                                                                                                                                                                                                                                           </t>
  </si>
  <si>
    <t xml:space="preserve">17,99</t>
  </si>
  <si>
    <t xml:space="preserve">GONZO DE SOBREPOR, EM LATAO / ZAMAC, PARA JANELA PIVOTANTE - INCLUI PARAFUSOS                                                                                                                                                                                                                                                                                                                                                                                                                             </t>
  </si>
  <si>
    <t xml:space="preserve">GRADE DE DISCOS COM CONTROLE REMOTO, REBOCAVEL, COM 24 DISCOS 24" X 6 MM, COM PNEUS PARA TRANSPORTE                                                                                                                                                                                                                                                                                                                                                                                                       </t>
  </si>
  <si>
    <t xml:space="preserve">62.499,99</t>
  </si>
  <si>
    <t xml:space="preserve">GRADE DE DISCOS MECANICA 20X24" COM 20 DISCOS 24" X 6MM COM PNEUS PARA TRANSPORTE                                                                                                                                                                                                                                                                                                                                                                                                                         </t>
  </si>
  <si>
    <t xml:space="preserve">49.000,00</t>
  </si>
  <si>
    <t xml:space="preserve">GRAMA BATATAIS EM PLACAS, SEM PLANTIO                                                                                                                                                                                                                                                                                                                                                                                                                                                                     </t>
  </si>
  <si>
    <t xml:space="preserve">10,71</t>
  </si>
  <si>
    <t xml:space="preserve">GRAMA ESMERALDA OU SAO CARLOS OU CURITIBANA, EM PLACAS, SEM PLANTIO                                                                                                                                                                                                                                                                                                                                                                                                                                       </t>
  </si>
  <si>
    <t xml:space="preserve">15,00</t>
  </si>
  <si>
    <t xml:space="preserve">GRAMPO DE ACO POLIDO 1" X 9                                                                                                                                                                                                                                                                                                                                                                                                                                                                               </t>
  </si>
  <si>
    <t xml:space="preserve">GRAMPO DE ACO POLIDO 7/8" X 9                                                                                                                                                                                                                                                                                                                                                                                                                                                                             </t>
  </si>
  <si>
    <t xml:space="preserve">21,29</t>
  </si>
  <si>
    <t xml:space="preserve">GRAMPO LINHA VIVA DE LATAO ESTANHADO, DIAMETRO DO CONDUTOR PRINCIPAL DE 10 A 120 MM2, DIAMETRO DA DERIVACAO DE 10 A 70 MM2                                                                                                                                                                                                                                                                                                                                                                                </t>
  </si>
  <si>
    <t xml:space="preserve">86,88</t>
  </si>
  <si>
    <t xml:space="preserve">GRAMPO METALICO TIPO OLHAL PARA HASTE DE ATERRAMENTO DE 1/2", CONDUTOR DE *10* A 50 MM2                                                                                                                                                                                                                                                                                                                                                                                                                   </t>
  </si>
  <si>
    <t xml:space="preserve">7,88</t>
  </si>
  <si>
    <t xml:space="preserve">GRAMPO METALICO TIPO OLHAL PARA HASTE DE ATERRAMENTO DE 1", CONDUTOR DE *10* A 50 MM2                                                                                                                                                                                                                                                                                                                                                                                                                     </t>
  </si>
  <si>
    <t xml:space="preserve">35,63</t>
  </si>
  <si>
    <t xml:space="preserve">GRAMPO METALICO TIPO OLHAL PARA HASTE DE ATERRAMENTO DE 3/4", CONDUTOR DE *10* A 50 MM2                                                                                                                                                                                                                                                                                                                                                                                                                   </t>
  </si>
  <si>
    <t xml:space="preserve">GRAMPO METALICO TIPO OLHAL PARA HASTE DE ATERRAMENTO DE 5/8", CONDUTOR DE *10* A 50 MM2                                                                                                                                                                                                                                                                                                                                                                                                                   </t>
  </si>
  <si>
    <t xml:space="preserve">GRAMPO METALICO TIPO U PARA HASTE DE ATERRAMENTO DE ATE 3/4", CONDUTOR DE 10 A 25 MM2                                                                                                                                                                                                                                                                                                                                                                                                                     </t>
  </si>
  <si>
    <t xml:space="preserve">GRAMPO METALICO TIPO U PARA HASTE DE ATERRAMENTO DE ATE 5/8", CONDUTOR DE 10 A 25 MM2                                                                                                                                                                                                                                                                                                                                                                                                                     </t>
  </si>
  <si>
    <t xml:space="preserve">43,48</t>
  </si>
  <si>
    <t xml:space="preserve">GRAMPO PARALELO METALICO PARA CABO DE 6 A 50 MM2, COM 2 PARAFUSOS                                                                                                                                                                                                                                                                                                                                                                                                                                         </t>
  </si>
  <si>
    <t xml:space="preserve">GRAMPO U DE 5/8" N8 EM ACO GALVANIZADO                                                                                                                                                                                                                                                                                                                                                                                                                                                                    </t>
  </si>
  <si>
    <t xml:space="preserve">17,03</t>
  </si>
  <si>
    <t xml:space="preserve">GRANALHA DE ACO, ANGULAR (GRIT), PARA JATEAMENTO, PENEIRA 0,117 A 1,00 MM, (SAE G-40 A G-80)                                                                                                                                                                                                                                                                                                                                                                                                              </t>
  </si>
  <si>
    <t xml:space="preserve">SC25KG</t>
  </si>
  <si>
    <t xml:space="preserve">154,64</t>
  </si>
  <si>
    <t xml:space="preserve">GRANALHA DE ACO, ANGULAR (GRIT), PARA JATEAMENTO, PENEIRA 1,41 A 1,19 MM (SAE G16)                                                                                                                                                                                                                                                                                                                                                                                                                        </t>
  </si>
  <si>
    <t xml:space="preserve">GRANALHA DE ACO, ESFERICA (SHOT), PARA JATEAMENTO, PENEIRA 0,40 A 1,00 MM (SAE S-170 A S-280)                                                                                                                                                                                                                                                                                                                                                                                                             </t>
  </si>
  <si>
    <t xml:space="preserve">160,40</t>
  </si>
  <si>
    <t xml:space="preserve">GRANALHA DE ACO, ESFERICA (SHOT), PARA JATEAMENTO, PENEIRA 1,19 A 1,00 MM  (SAE S390)                                                                                                                                                                                                                                                                                                                                                                                                                     </t>
  </si>
  <si>
    <t xml:space="preserve">180,68</t>
  </si>
  <si>
    <t xml:space="preserve">GRANILHA/ GRANA/ PEDRISCO OU AGREGADO EM MARMORE/ GRANITO/ QUARTZO E CALCARIO, PRETO, CINZA, PALHA OU BRANCO                                                                                                                                                                                                                                                                                                                                                                                              </t>
  </si>
  <si>
    <t xml:space="preserve">GRANITO PARA BANCADA, POLIDO, TIPO ANDORINHA/ QUARTZ/ CASTELO/ CORUMBA OU OUTROS EQUIVALENTES DA REGIAO, E= *2,5* CM                                                                                                                                                                                                                                                                                                                                                                                      </t>
  </si>
  <si>
    <t xml:space="preserve">459,84</t>
  </si>
  <si>
    <t xml:space="preserve">GRAUTE CIMENTICIO PARA USO GERAL                                                                                                                                                                                                                                                                                                                                                                                                                                                                          </t>
  </si>
  <si>
    <t xml:space="preserve">GRAXA LUBRIFICANTE A BASE DE LITIO, DE MULTIPLAS APLICACOES E CONTENDO ADITIVOS DE EXTREMA PRESSAO (GRAU DE VISCOSIDADE NLGI 2)                                                                                                                                                                                                                                                                                                                                                                           </t>
  </si>
  <si>
    <t xml:space="preserve">42,90</t>
  </si>
  <si>
    <t xml:space="preserve">GRELHA FIXA, EM PVC BRANCA, QUADRADA, 150 X 150 MM, PARA RALOS E CAIXAS                                                                                                                                                                                                                                                                                                                                                                                                                                   </t>
  </si>
  <si>
    <t xml:space="preserve">9,04</t>
  </si>
  <si>
    <t xml:space="preserve">GRELHA FIXA, PVC CROMADA, REDONDA, 150 MM, PARA RALOS E CAIXAS                                                                                                                                                                                                                                                                                                                                                                                                                                            </t>
  </si>
  <si>
    <t xml:space="preserve">23,70</t>
  </si>
  <si>
    <t xml:space="preserve">GRELHA FOFO ARTICULADA, CARGA MAXIMA 1,5 T, *300 X 1000* MM, E= *15* MM                                                                                                                                                                                                                                                                                                                                                                                                                                   </t>
  </si>
  <si>
    <t xml:space="preserve">192,13</t>
  </si>
  <si>
    <t xml:space="preserve">GRELHA FOFO SIMPLES COM REQUADRO, CARGA MAXIMA 1,5 T, 150 X 1000 MM, E= *15* MM                                                                                                                                                                                                                                                                                                                                                                                                                           </t>
  </si>
  <si>
    <t xml:space="preserve">146,62</t>
  </si>
  <si>
    <t xml:space="preserve">GRELHA FOFO SIMPLES COM REQUADRO, CARGA MAXIMA 1,5 T, 200 X 1000 MM, E= *15* MM                                                                                                                                                                                                                                                                                                                                                                                                                           </t>
  </si>
  <si>
    <t xml:space="preserve">186,33</t>
  </si>
  <si>
    <t xml:space="preserve">GRELHA FOFO SIMPLES COM REQUADRO, CARGA MAXIMA 12,5 T, *300 X 1000* MM, E= *15* MM, AREA ESTACIONAMENTO CARRO PASSEIO                                                                                                                                                                                                                                                                                                                                                                                     </t>
  </si>
  <si>
    <t xml:space="preserve">265,75</t>
  </si>
  <si>
    <t xml:space="preserve">GRUA ASCENCIONAL, LANCA DE 30 M, CAPACIDADE DE 1,0 T A 30 M, ALTURA ATE 39 M                                                                                                                                                                                                                                                                                                                                                                                                                              </t>
  </si>
  <si>
    <t xml:space="preserve">719.505,07</t>
  </si>
  <si>
    <t xml:space="preserve">GRUA ASCENCIONAL, LANCA DE 42 M, CAPACIDADE DE 1,5 T A 30 M, ALTURA ATE 39 M                                                                                                                                                                                                                                                                                                                                                                                                                              </t>
  </si>
  <si>
    <t xml:space="preserve">815.170,02</t>
  </si>
  <si>
    <t xml:space="preserve">GRUA ASCENCIONAL, LANCA DE 50 M, CAPACIDADE DE 2,33 T A 30 M, ALTURA ATE 48 M                                                                                                                                                                                                                                                                                                                                                                                                                             </t>
  </si>
  <si>
    <t xml:space="preserve">1.514.276,75</t>
  </si>
  <si>
    <t xml:space="preserve">GRUPO GERADOR A GASOLINA, POTENCIA NOMINAL 2,2 KW, TENSAO DE SAIDA 110/220 V, MOTOR POTENCIA 6,5 HP                                                                                                                                                                                                                                                                                                                                                                                                       </t>
  </si>
  <si>
    <t xml:space="preserve">4.644,33</t>
  </si>
  <si>
    <t xml:space="preserve">GRUPO GERADOR DE SOLDA ELETRICA, COM MAQUINA DE SOLDA, ATE 400 AMPERES E GERADOR A DIESEL 30 CV, MOTOR 4 CILINDROS, TANQUE COMBUST., CARENAGEM DE PROTECAO SOBRE RODAS                                                                                                                                                                                                                                                                                                                                    </t>
  </si>
  <si>
    <t xml:space="preserve">212.898,11</t>
  </si>
  <si>
    <t xml:space="preserve">GRUPO GERADOR DE SOLDA ELETRICA, COM MAQUINA DE SOLDA, ATE 400 AMPERES E GERADOR A DIESEL 60 CV, MOTOR 4 CILINDROS, TANQUE COMBUST., CARENAGEM DE PROTECAO SOBRE RODAS                                                                                                                                                                                                                                                                                                                                    </t>
  </si>
  <si>
    <t xml:space="preserve">238.170,66</t>
  </si>
  <si>
    <t xml:space="preserve">GRUPO GERADOR DIESEL, COM CARENAGEM, POTENCIA STANDART ENTRE 100 E 110 KVA, VELOCIDADE DE 1800 RPM, FREQUENCIA DE 60 HZ                                                                                                                                                                                                                                                                                                                                                                                   </t>
  </si>
  <si>
    <t xml:space="preserve">153.786,79</t>
  </si>
  <si>
    <t xml:space="preserve">GRUPO GERADOR DIESEL, COM CARENAGEM, POTENCIA STANDART ENTRE 140 E 150 KVA, VELOCIDADE DE 1800 RPM, FREQUENCIA DE 60 HZ                                                                                                                                                                                                                                                                                                                                                                                   </t>
  </si>
  <si>
    <t xml:space="preserve">180.381,49</t>
  </si>
  <si>
    <t xml:space="preserve">GRUPO GERADOR DIESEL, COM CARENAGEM, POTENCIA STANDART ENTRE 210 E 220 KVA, VELOCIDADE DE 1800 RPM, FREQUENCIA DE 60 HZ                                                                                                                                                                                                                                                                                                                                                                                   </t>
  </si>
  <si>
    <t xml:space="preserve">219.695,42</t>
  </si>
  <si>
    <t xml:space="preserve">GRUPO GERADOR DIESEL, COM CARENAGEM, POTENCIA STANDART ENTRE 250 E 260 KVA, VELOCIDADE DE 1800 RPM, FREQUENCIA DE 60 HZ                                                                                                                                                                                                                                                                                                                                                                                   </t>
  </si>
  <si>
    <t xml:space="preserve">254.384,16</t>
  </si>
  <si>
    <t xml:space="preserve">GRUPO GERADOR DIESEL, COM CARENAGEM, POTENCIA STANDART ENTRE 50 E 55 KVA, VELOCIDADE DE 1800 RPM, FREQUENCIA DE 60 HZ                                                                                                                                                                                                                                                                                                                                                                                     </t>
  </si>
  <si>
    <t xml:space="preserve">136.951,18</t>
  </si>
  <si>
    <t xml:space="preserve">GRUPO GERADOR DIESEL, SEM CARENAGEM, POTENCIA STANDART ENTRE 100 E 110 KVA, VELOCIDADE DE 1800 RPM, FREQUENCIA DE 60 HZ                                                                                                                                                                                                                                                                                                                                                                                   </t>
  </si>
  <si>
    <t xml:space="preserve">133.667,32</t>
  </si>
  <si>
    <t xml:space="preserve">GRUPO GERADOR DIESEL, SEM CARENAGEM, POTENCIA STANDART ENTRE 210 E 220 KVA, VELOCIDADE DE 1800 RPM, FREQUENCIA DE 60 HZ                                                                                                                                                                                                                                                                                                                                                                                   </t>
  </si>
  <si>
    <t xml:space="preserve">192.083,16</t>
  </si>
  <si>
    <t xml:space="preserve">GRUPO GERADOR DIESEL, SEM CARENAGEM, POTENCIA STANDART ENTRE 250 E 260 KVA, VELOCIDADE DE 1800 RPM, FREQUENCIA DE 60 HZ                                                                                                                                                                                                                                                                                                                                                                                   </t>
  </si>
  <si>
    <t xml:space="preserve">GRUPO GERADOR DIESEL, SEM CARENAGEM, POTENCIA STANDART ENTRE 80 E 90 KVA, VELOCIDADE DE 1800 RPM, FREQUENCIA DE 60 HZ                                                                                                                                                                                                                                                                                                                                                                                     </t>
  </si>
  <si>
    <t xml:space="preserve">124.879,50</t>
  </si>
  <si>
    <t xml:space="preserve">GRUPO GERADOR ESTACIONARIO SILENCIADO, POTENCIA 50 KVA, MOTOR  DIESEL                                                                                                                                                                                                                                                                                                                                                                                                                                     </t>
  </si>
  <si>
    <t xml:space="preserve">104.284,34</t>
  </si>
  <si>
    <t xml:space="preserve">GRUPO GERADOR ESTACIONARIO, MOTOR DIESEL POTENCIA 170 KVA                                                                                                                                                                                                                                                                                                                                                                                                                                                 </t>
  </si>
  <si>
    <t xml:space="preserve">178.755,02</t>
  </si>
  <si>
    <t xml:space="preserve">GRUPO GERADOR ESTACIONARIO, POTENCIA 150 KVA, MOTOR DIESEL                                                                                                                                                                                                                                                                                                                                                                                                                                                </t>
  </si>
  <si>
    <t xml:space="preserve">159.153,57</t>
  </si>
  <si>
    <t xml:space="preserve">GRUPO GERADOR ESTACIONARIO, SILENCIADO, POTENCIA 180 KVA, MOTOR  DIESEL                                                                                                                                                                                                                                                                                                                                                                                                                                   </t>
  </si>
  <si>
    <t xml:space="preserve">191.333,08</t>
  </si>
  <si>
    <t xml:space="preserve">GRUPO GERADOR REBOCAVEL, POTENCIA *66* KVA, MOTOR A DIESEL                                                                                                                                                                                                                                                                                                                                                                                                                                                </t>
  </si>
  <si>
    <t xml:space="preserve">112.469,48</t>
  </si>
  <si>
    <t xml:space="preserve">GUARNICAO / ALIZAR / VISTA LISA EM MADEIRA MACICA, PARA PORTA, E = *1* CM, L = *5* CM, CEDRINHO / ANGELIM COMERCIAL / TAURI/ CURUPIXA / PEROBA / CUMARU OU EQUIVALENTE DA REGIAO                                                                                                                                                                                                                                                                                                                          </t>
  </si>
  <si>
    <t xml:space="preserve">7,43</t>
  </si>
  <si>
    <t xml:space="preserve">GUARNICAO / ALIZAR / VISTA LISA EM MADEIRA MACICA, PARA PORTA, E = *1* CM, L = *5* CM, PINUS /EUCALIPTO / VIROLA OU EQUIVALENTE DA REGIAO                                                                                                                                                                                                                                                                                                                                                                 </t>
  </si>
  <si>
    <t xml:space="preserve">4,43</t>
  </si>
  <si>
    <t xml:space="preserve">GUARNICAO / ALIZAR / VISTA, E = *1,5* CM, L = *5,0* CM, EM POLIESTIRENO, BRANCO (JOGO PARA 1 FACE)                                                                                                                                                                                                                                                                                                                                                                                                        </t>
  </si>
  <si>
    <t xml:space="preserve">284,37</t>
  </si>
  <si>
    <t xml:space="preserve">GUARNICAO / MOLDURA / ARREMATE DE ACABAMENTO PARA ESQUADRIA, EM ALUMINIO PERFIL 25, ACABAMENTO ANODIZADO BRANCO OU BRILHANTE, PARA 1 FACE                                                                                                                                                                                                                                                                                                                                                                 </t>
  </si>
  <si>
    <t xml:space="preserve">27,41</t>
  </si>
  <si>
    <t xml:space="preserve">GUARNICAO/ALIZAR/VISTA, E = *1,3* CM, L = *5,0* CM HASTE REGULAVEL = *35* MM, EM MDF/PVC WOOD/ POLIESTIRENO OU MADEIRA LAMINADA, PRIMER BRANCO (JOGO PARA 1 FACE)                                                                                                                                                                                                                                                                                                                                         </t>
  </si>
  <si>
    <t xml:space="preserve">249,87</t>
  </si>
  <si>
    <t xml:space="preserve">GUARNICAO/ALIZAR/VISTA, E = *1,3* CM, L = *7,0* CM, EM POLIESTIRENO, BRANCO (JOGO PARA 1 FACE)                                                                                                                                                                                                                                                                                                                                                                                                            </t>
  </si>
  <si>
    <t xml:space="preserve">284,98</t>
  </si>
  <si>
    <t xml:space="preserve">GUINCHO DE ALAVANCA MANUAL, CAPACIDADE DE 1,6 T, COM 20 M DE CABO DE ACO (AQUISICAO)                                                                                                                                                                                                                                                                                                                                                                                                                      </t>
  </si>
  <si>
    <t xml:space="preserve">1.730,23</t>
  </si>
  <si>
    <t xml:space="preserve">GUINCHO DE ALAVANCA MANUAL, CAPACIDADE 3,2 T COM 20 M DE CABO DE ACO DIAMETRO 16,3 MM                                                                                                                                                                                                                                                                                                                                                                                                                     </t>
  </si>
  <si>
    <t xml:space="preserve">1.975,24</t>
  </si>
  <si>
    <t xml:space="preserve">GUINCHO ELETRICO DE COLUNA, CAPACIDADE 400 KG, COM MOTO FREIO, MOTOR TRIFASICO DE 1,25 CV                                                                                                                                                                                                                                                                                                                                                                                                                 </t>
  </si>
  <si>
    <t xml:space="preserve">3.439,20</t>
  </si>
  <si>
    <t xml:space="preserve">GUINDASTE HIDRAULICO AUTOPROPELIDO, COM LANCA TELESCOPICA 28,80 M, CAPACIDADE MAXIMA 30 T, POTENCIA 97 KW, TRACAO  4 X 4                                                                                                                                                                                                                                                                                                                                                                                  </t>
  </si>
  <si>
    <t xml:space="preserve">1.258.165,24</t>
  </si>
  <si>
    <t xml:space="preserve">GUINDASTE HIDRAULICO AUTOPROPELIDO, COM LANCA TELESCOPICA 40 M, CAPACIDADE MAXIMA 60 T, POTENCIA 260 KW, TRACAO  6 X 6                                                                                                                                                                                                                                                                                                                                                                                    </t>
  </si>
  <si>
    <t xml:space="preserve">2.419.548,54</t>
  </si>
  <si>
    <t xml:space="preserve">GUINDASTE HIDRAULICO AUTOPROPELIDO, COM LANCA TELESCOPICA 50 M, CAPACIDADE MAXIMA 100 T, POTENCIA 350 KW,  TRACAO 10 X 6                                                                                                                                                                                                                                                                                                                                                                                  </t>
  </si>
  <si>
    <t xml:space="preserve">4.113.232,50</t>
  </si>
  <si>
    <t xml:space="preserve">GUINDAUTO HIDRAULICO, CAPACIDADE MAXIMA DE CARGA 10000 KG, MOMENTO MAXIMO DE CARGA 23 TM, ALCANCE MAXIMO HORIZONTAL 11,80 M, PARA MONTAGEM SOBRE CHASSI DE CAMINHAO PBT MINIMO 15000 KG (INCLUI MONTAGEM, NAO INCLUI CAMINHAO)                                                                                                                                                                                                                                                                            </t>
  </si>
  <si>
    <t xml:space="preserve">252.088,58</t>
  </si>
  <si>
    <t xml:space="preserve">GUINDAUTO HIDRAULICO, CAPACIDADE MAXIMA DE CARGA 14340 KG, MOMENTO MAXIMO DE CARGA 42,3 TM, ALCANCE MAXIMO HORIZONTAL 16,80 M, PARA MONTAGEM SOBRE CHASSI DE CAMINHAO PBT MINIMO 23000 KG (INCLUI MONTAGEM, NAO INCLUI CAMINHAO)                                                                                                                                                                                                                                                                          </t>
  </si>
  <si>
    <t xml:space="preserve">397.058,59</t>
  </si>
  <si>
    <t xml:space="preserve">GUINDAUTO HIDRAULICO, CAPACIDADE MAXIMA DE CARGA 30000 KG, MOMENTO MAXIMO DE CARGA 92,2 TM, ALCANCE MAXIMO HORIZONTAL 22,00 M, PARA MONTAGEM SOBRE CHASSI DE CAMINHAO PBT MINIMO 30000 KG (INCLUI MONTAGEM, NAO INCLUI CAMINHAO)                                                                                                                                                                                                                                                                          </t>
  </si>
  <si>
    <t xml:space="preserve">1.470.425,78</t>
  </si>
  <si>
    <t xml:space="preserve">GUINDAUTO HIDRAULICO, CAPACIDADE MAXIMA DE CARGA 3300 KG, MOMENTO MAXIMO DE CARGA 5,8 TM, ALCANCE MAXIMO HORIZONTAL 7,60 M, PARA MONTAGEM SOBRE CHASSI DE CAMINHAO PBT MINIMO 8000 KG (INCLUI MONTAGEM, NAO INCLUI CAMINHAO)                                                                                                                                                                                                                                                                              </t>
  </si>
  <si>
    <t xml:space="preserve">99.264,64</t>
  </si>
  <si>
    <t xml:space="preserve">GUINDAUTO HIDRAULICO, CAPACIDADE MAXIMA DE CARGA 6200 KG, MOMENTO MAXIMO DE CARGA 11,7 TM, ALCANCE MAXIMO HORIZONTAL 9,70 M, PARA MONTAGEM SOBRE CHASSI DE CAMINHAO PBT MINIMO 13000 KG (INCLUI MONTAGEM, NAO INCLUI CAMINHAO)                                                                                                                                                                                                                                                                            </t>
  </si>
  <si>
    <t xml:space="preserve">139.625,00</t>
  </si>
  <si>
    <t xml:space="preserve">GUINDAUTO HIDRAULICO, CAPACIDADE MAXIMA DE CARGA 8500 KG, MOMENTO MAXIMO DE CARGA 30,4 TM, ALCANCE MAXIMO HORIZONTAL 14,30 M, PARA MONTAGEM SOBRE CHASSI DE CAMINHAO PBT MINIMO 23000 KG (INCLUI MONTAGEM, NAO INCLUI CAMINHAO)                                                                                                                                                                                                                                                                           </t>
  </si>
  <si>
    <t xml:space="preserve">326.373,43</t>
  </si>
  <si>
    <t xml:space="preserve">HASTE ANCORA EM ACO GALVANIZADO, DIMENSOES 16 MM X 2000 MM                                                                                                                                                                                                                                                                                                                                                                                                                                                </t>
  </si>
  <si>
    <t xml:space="preserve">56,58</t>
  </si>
  <si>
    <t xml:space="preserve">HASTE DE ATERRAMENTO EM ACO COM 3,00 M DE COMPRIMENTO E DN = 3/4", REVESTIDA COM BAIXA CAMADA DE COBRE, SEM CONECTOR                                                                                                                                                                                                                                                                                                                                                                                      </t>
  </si>
  <si>
    <t xml:space="preserve">126,11</t>
  </si>
  <si>
    <t xml:space="preserve">HASTE DE ATERRAMENTO EM ACO COM 3,00 M DE COMPRIMENTO E DN = 5/8", REVESTIDA COM BAIXA CAMADA DE COBRE, COM CONECTOR TIPO GRAMPO                                                                                                                                                                                                                                                                                                                                                                          </t>
  </si>
  <si>
    <t xml:space="preserve">88,28</t>
  </si>
  <si>
    <t xml:space="preserve">HASTE DE ATERRAMENTO EM ACO COM 3,00 M DE COMPRIMENTO E DN = 5/8", REVESTIDA COM BAIXA CAMADA DE COBRE, SEM CONECTOR                                                                                                                                                                                                                                                                                                                                                                                      </t>
  </si>
  <si>
    <t xml:space="preserve">85,23</t>
  </si>
  <si>
    <t xml:space="preserve">HASTE DE ATERRAMENTO EM ACO GALVANIZADO TIPO CANTONEIRA COM 2,00 M DE COMPRIMENTO, 25 X 25 MM E CHAPA DE 3/16"                                                                                                                                                                                                                                                                                                                                                                                            </t>
  </si>
  <si>
    <t xml:space="preserve">HASTE RETA DE ACO GALVANIZADO, H = *30* CM, BASE RETANGULAR, PARA FIXACAO DE CONCERTINA SIMPLES DE 30 CM (NAO INCLUI OS FIXADORES)                                                                                                                                                                                                                                                                                                                                                                        </t>
  </si>
  <si>
    <t xml:space="preserve">27,44</t>
  </si>
  <si>
    <t xml:space="preserve">HASTE RETA PARA GANCHO DE FERRO GALVANIZADO, COM ROSCA 1/4" X 30 CM PARA FIXACAO DE TELHA METALICA, INCLUI PORCA E ARRUELAS DE VEDACAO                                                                                                                                                                                                                                                                                                                                                                    </t>
  </si>
  <si>
    <t xml:space="preserve">HASTE RETA PARA GANCHO DE FERRO GALVANIZADO, COM ROSCA 1/4" X 40 CM PARA FIXACAO DE TELHA DE FIBROCIMENTO, INCLUI PORCA SEXTAVADA DE ZINCO                                                                                                                                                                                                                                                                                                                                                                </t>
  </si>
  <si>
    <t xml:space="preserve">2,64</t>
  </si>
  <si>
    <t xml:space="preserve">HASTE RETA PARA GANCHO DE FERRO GALVANIZADO, COM ROSCA 5/16" X 35 CM PARA FIXACAO DE TELHA DE FIBROCIMENTO, INCLUI PORCA E ARRUELAS DE VEDACAO                                                                                                                                                                                                                                                                                                                                                            </t>
  </si>
  <si>
    <t xml:space="preserve">3,78</t>
  </si>
  <si>
    <t xml:space="preserve">HASTE RETA PARA GANCHO DE FERRO GALVANIZADO, COM ROSCA 5/16" X 40 CM PARA FIXACAO DE TELHA DE FIBROCIMENTO, INCLUI PORCA SEXTAVADA DE ZINCO                                                                                                                                                                                                                                                                                                                                                               </t>
  </si>
  <si>
    <t xml:space="preserve">HASTE RETA PARA GANCHO DE FERRO GALVANIZADO, COM ROSCA 5/16" X 45 CM PARA FIXACAO DE TELHA DE FIBROCIMENTO, INCLUI PORCA E ARRUELAS DE VEDACAO                                                                                                                                                                                                                                                                                                                                                            </t>
  </si>
  <si>
    <t xml:space="preserve">HIDRANTE DE COLUNA COMPLETO, EM FERRO FUNDIDO, DN = 100 MM, COM REGISTRO, CUNHA DE BORRACHA, CURVA DESSIMETRICA, EXTREMIDADE E TAMPAS (INCLUI KIT FIXACAO)                                                                                                                                                                                                                                                                                                                                                </t>
  </si>
  <si>
    <t xml:space="preserve">5.890,00</t>
  </si>
  <si>
    <t xml:space="preserve">HIDRANTE DE COLUNA COMPLETO, EM FERRO FUNDIDO, DN = 75 MM, COM REGISTRO, CUNHA DE BORRACHA, CURVA DESSIMETRICA, EXTREMIDADE E TAMPAS (INCLUI KIT FIXACAO)                                                                                                                                                                                                                                                                                                                                                 </t>
  </si>
  <si>
    <t xml:space="preserve">5.335,01</t>
  </si>
  <si>
    <t xml:space="preserve">HIDRANTE SUBTERRANEO, EM FERRO FUNDIDO, COM CURVA CURTA E CAIXA, DN 75 MM                                                                                                                                                                                                                                                                                                                                                                                                                                 </t>
  </si>
  <si>
    <t xml:space="preserve">3.153,22</t>
  </si>
  <si>
    <t xml:space="preserve">HIDRANTE SUBTERRANEO, EM FERRO FUNDIDO, COM CURVA LONGA E CAIXA, DN 75 MM                                                                                                                                                                                                                                                                                                                                                                                                                                 </t>
  </si>
  <si>
    <t xml:space="preserve">3.320,95</t>
  </si>
  <si>
    <t xml:space="preserve">HIDROJATEADORA PARA DESOBSTRUCAO DE REDES E GALERIAS, TANQUE 7000 L, BOMBA TRIPLEX 120 KGF/CM2 128 L/MIN (INCLUI MONTAGEM, NAO INCLUI CAMINHAO)                                                                                                                                                                                                                                                                                                                                                           </t>
  </si>
  <si>
    <t xml:space="preserve">342.998,80</t>
  </si>
  <si>
    <t xml:space="preserve">HIDROJATEADORA PARA DESOBSTRUCAO DE REDES E GALERIAS, TANQUE 7000 L, BOMBA TRIPLEX 140 KGF/CM2 260 L/MIN ALIMENTADA POR MOTOR INDEPENDENTE A DIESEL POTENCIA 125 CV (INCLUI MONTAGEM, NAO INCLUI CAMINHAO)                                                                                                                                                                                                                                                                                                </t>
  </si>
  <si>
    <t xml:space="preserve">364.896,09</t>
  </si>
  <si>
    <t xml:space="preserve">HIDROMETRO MULTIJATO / MEDIDOR DE AGUA, DN 1 1/2", VAZAO MAXIMA DE 20 M3/H, PARA AGUA POTAVEL FRIA, RELOJOARIA PLANA, CLASSE B, HORIZONTAL (SEM CONEXOES)                                                                                                                                                                                                                                                                                                                                                 </t>
  </si>
  <si>
    <t xml:space="preserve">1.140,52</t>
  </si>
  <si>
    <t xml:space="preserve">HIDROMETRO MULTIJATO / MEDIDOR DE AGUA, DN 1", VAZAO MAXIMA DE 10 M3/H, PARA AGUA POTAVEL FRIA, RELOJOARIA PLANA, CLASSE B, HORIZONTAL (SEM CONEXOES)                                                                                                                                                                                                                                                                                                                                                     </t>
  </si>
  <si>
    <t xml:space="preserve">686,24</t>
  </si>
  <si>
    <t xml:space="preserve">HIDROMETRO MULTIJATO / MEDIDOR DE AGUA, DN 1", VAZAO MAXIMA DE 7 M3/H, PARA AGUA POTAVEL FRIA, RELOJOARIA PLANA, CLASSE B, HORIZONTAL (SEM CONEXOES)                                                                                                                                                                                                                                                                                                                                                      </t>
  </si>
  <si>
    <t xml:space="preserve">502,60</t>
  </si>
  <si>
    <t xml:space="preserve">HIDROMETRO MULTIJATO / MEDIDOR DE AGUA, DN 2", VAZAO MAXIMA DE 30 M3/H, PARA AGUA POTAVEL FRIA, RELOJOARIA PLANA, CLASSE B, HORIZONTAL (SEM CONEXOES)                                                                                                                                                                                                                                                                                                                                                     </t>
  </si>
  <si>
    <t xml:space="preserve">1.604,46</t>
  </si>
  <si>
    <t xml:space="preserve">HIDROMETRO UNIJATO / MEDIDOR DE AGUA, DN 1/2", VAZAO MAXIMA DE 1,5 M3/H, PARA AGUA POTAVEL FRIA, RELOJOARIA PLANA, CLASSE B, HORIZONTAL (SEM CONEXOES)                                                                                                                                                                                                                                                                                                                                                    </t>
  </si>
  <si>
    <t xml:space="preserve">131,45</t>
  </si>
  <si>
    <t xml:space="preserve">HIDROMETRO UNIJATO / MEDIDOR DE AGUA, DN 1/2", VAZAO MAXIMA DE 3 M3/H, PARA AGUA POTAVEL FRIA, RELOJOARIA PLANA, CLASSE B, HORIZONTAL (SEM CONEXOES)                                                                                                                                                                                                                                                                                                                                                      </t>
  </si>
  <si>
    <t xml:space="preserve">141,11</t>
  </si>
  <si>
    <t xml:space="preserve">HIDROMETRO UNIJATO / MEDIDOR DE AGUA, DN 3/4", VAZAO MAXIMA DE 5 M3/H, PARA AGUA POTAVEL FRIA, RELOJOARIA PLANA, CLASSE B, HORIZONTAL (SEM CONEXOES)0,                                                                                                                                                                                                                                                                                                                                                    </t>
  </si>
  <si>
    <t xml:space="preserve">173,97</t>
  </si>
  <si>
    <t xml:space="preserve">HIDROMETRO WOLTMANN, DN 2", VAZAO MAXIMA DE 50 M3/H, PARA AGUA POTAVEL FRIA, RELOJOARIA PLANA, TURBINA HORIZONTAL, EQUIPADO COM TELIMETRIA (SEM CONEXOES)                                                                                                                                                                                                                                                                                                                                                 </t>
  </si>
  <si>
    <t xml:space="preserve">2.590,33</t>
  </si>
  <si>
    <t xml:space="preserve">HIDROMETRO WOLTMANN, DN 3", VAZAO MAXIMA DE 80 M3/H, PARA AGUA POTAVEL FRIA, RELOJOARIA PLANA, TURBINA HORIZONTAL, EQUIPADO COM TELIMETRIA (SEM CONEXOES)                                                                                                                                                                                                                                                                                                                                                 </t>
  </si>
  <si>
    <t xml:space="preserve">3.382,90</t>
  </si>
  <si>
    <t xml:space="preserve">IMPERMEABILIZADOR (HORISTA)                                                                                                                                                                                                                                                                                                                                                                                                                                                                               </t>
  </si>
  <si>
    <t xml:space="preserve">IMPERMEABILIZADOR (MENSALISTA)                                                                                                                                                                                                                                                                                                                                                                                                                                                                            </t>
  </si>
  <si>
    <t xml:space="preserve">IMPERMEABILIZANTE FLEXIVEL BRANCO DE BASE ACRILICA PARA COBERTURAS                                                                                                                                                                                                                                                                                                                                                                                                                                        </t>
  </si>
  <si>
    <t xml:space="preserve">16,82</t>
  </si>
  <si>
    <t xml:space="preserve">IMPERMEABILIZANTE INCOLOR, BASE SILICONE, PARA TRATAMENTO DE FACHADAS, TELHAS, PEDRAS E OUTRAS SUPERFICIES                                                                                                                                                                                                                                                                                                                                                                                                </t>
  </si>
  <si>
    <t xml:space="preserve">24,83</t>
  </si>
  <si>
    <t xml:space="preserve">IMUNIZANTE PARA MADEIRA, INCOLOR                                                                                                                                                                                                                                                                                                                                                                                                                                                                          </t>
  </si>
  <si>
    <t xml:space="preserve">29,57</t>
  </si>
  <si>
    <t xml:space="preserve">INSTALADOR DE TUBULACOES (TUBOS/EQUIPAMENTOS) (MENSALISTA)                                                                                                                                                                                                                                                                                                                                                                                                                                                </t>
  </si>
  <si>
    <t xml:space="preserve">2.825,12</t>
  </si>
  <si>
    <t xml:space="preserve">INSTALADOR DE TUBULACOES - TUBOS/EQUIPAMENTOS (HORISTA)                                                                                                                                                                                                                                                                                                                                                                                                                                                   </t>
  </si>
  <si>
    <t xml:space="preserve">15,99</t>
  </si>
  <si>
    <t xml:space="preserve">INTERRUPTOR BIPOLAR SIMPLES 10 A, 250 V (APENAS MODULO)                                                                                                                                                                                                                                                                                                                                                                                                                                                   </t>
  </si>
  <si>
    <t xml:space="preserve">17,24</t>
  </si>
  <si>
    <t xml:space="preserve">INTERRUPTOR BIPOLAR 10A, 250V, CONJUNTO MONTADO PARA EMBUTIR 4" X 2" (PLACA + SUPORTE + MODULO)                                                                                                                                                                                                                                                                                                                                                                                                           </t>
  </si>
  <si>
    <t xml:space="preserve">19,28</t>
  </si>
  <si>
    <t xml:space="preserve">INTERRUPTOR INTERMEDIARIO 10 A, 250 V (APENAS MODULO)                                                                                                                                                                                                                                                                                                                                                                                                                                                     </t>
  </si>
  <si>
    <t xml:space="preserve">INTERRUPTOR INTERMEDIARIO 10A, 250V, CONJUNTO MONTADO PARA EMBUTIR 4" X 2" (PLACA + SUPORTE + MODULO)                                                                                                                                                                                                                                                                                                                                                                                                     </t>
  </si>
  <si>
    <t xml:space="preserve">27,35</t>
  </si>
  <si>
    <t xml:space="preserve">INTERRUPTOR PARALELO + TOMADA 2P+T 10A, 250V, CONJUNTO MONTADO PARA EMBUTIR 4" X 2" (PLACA + SUPORTE + MODULOS)                                                                                                                                                                                                                                                                                                                                                                                           </t>
  </si>
  <si>
    <t xml:space="preserve">15,96</t>
  </si>
  <si>
    <t xml:space="preserve">INTERRUPTOR PARALELO 10A, 250V (APENAS MODULO)                                                                                                                                                                                                                                                                                                                                                                                                                                                            </t>
  </si>
  <si>
    <t xml:space="preserve">8,67</t>
  </si>
  <si>
    <t xml:space="preserve">INTERRUPTOR PARALELO 10A, 250V, CONJUNTO MONTADO PARA EMBUTIR 4" X 2" (PLACA + SUPORTE + MODULO)                                                                                                                                                                                                                                                                                                                                                                                                          </t>
  </si>
  <si>
    <t xml:space="preserve">INTERRUPTOR SIMPLES + INTERRUPTOR PARALELO + TOMADA 2P+T 10A, 250V, CONJUNTO MONTADO PARA EMBUTIR 4" X 2" (PLACA + SUPORTE + MODULOS)                                                                                                                                                                                                                                                                                                                                                                     </t>
  </si>
  <si>
    <t xml:space="preserve">27,71</t>
  </si>
  <si>
    <t xml:space="preserve">INTERRUPTOR SIMPLES + INTERRUPTOR PARALELO 10A, 250V, CONJUNTO MONTADO PARA EMBUTIR 4" X 2" (PLACA + SUPORTE + MODULOS)                                                                                                                                                                                                                                                                                                                                                                                   </t>
  </si>
  <si>
    <t xml:space="preserve">15,16</t>
  </si>
  <si>
    <t xml:space="preserve">INTERRUPTOR SIMPLES + TOMADA 2P+T 10A, 250V, CONJUNTO MONTADO PARA EMBUTIR 4" X 2" (PLACA + SUPORTE + MODULOS)                                                                                                                                                                                                                                                                                                                                                                                            </t>
  </si>
  <si>
    <t xml:space="preserve">INTERRUPTOR SIMPLES + 2 INTERRUPTORES PARALELOS 10A, 250V, CONJUNTO MONTADO PARA EMBUTIR 4" X 2" (PLACA + SUPORTE + MODULOS)                                                                                                                                                                                                                                                                                                                                                                              </t>
  </si>
  <si>
    <t xml:space="preserve">22,57</t>
  </si>
  <si>
    <t xml:space="preserve">INTERRUPTOR SIMPLES 10A, 250V (APENAS MODULO)                                                                                                                                                                                                                                                                                                                                                                                                                                                             </t>
  </si>
  <si>
    <t xml:space="preserve">INTERRUPTOR SIMPLES 10A, 250V, CONJUNTO MONTADO PARA EMBUTIR 4" X 2" (PLACA + SUPORTE + MODULO)                                                                                                                                                                                                                                                                                                                                                                                                           </t>
  </si>
  <si>
    <t xml:space="preserve">INTERRUPTOR SIMPLES 10A, 250V, CONJUNTO MONTADO PARA SOBREPOR 4" X 2" (CAIXA + MODULO)                                                                                                                                                                                                                                                                                                                                                                                                                    </t>
  </si>
  <si>
    <t xml:space="preserve">INTERRUPTOR SIMPLES 10A, 250V, CONJUNTO MONTADO PARA SOBREPOR 4" X 2" (CAIXA + 2 MODULOS)                                                                                                                                                                                                                                                                                                                                                                                                                 </t>
  </si>
  <si>
    <t xml:space="preserve">12,07</t>
  </si>
  <si>
    <t xml:space="preserve">INTERRUPTORES PARALELOS (2 MODULOS) + TOMADA 2P+T 10A, 250V, CONJUNTO MONTADO PARA EMBUTIR 4" X 2" (PLACA + SUPORTE + MODULOS)                                                                                                                                                                                                                                                                                                                                                                            </t>
  </si>
  <si>
    <t xml:space="preserve">23,51</t>
  </si>
  <si>
    <t xml:space="preserve">INTERRUPTORES PARALELOS (2 MODULOS) 10A, 250V, CONJUNTO MONTADO PARA EMBUTIR 4" X 2" (PLACA + SUPORTE + MODULOS)                                                                                                                                                                                                                                                                                                                                                                                          </t>
  </si>
  <si>
    <t xml:space="preserve">16,20</t>
  </si>
  <si>
    <t xml:space="preserve">INTERRUPTORES PARALELOS (3 MODULOS) 10A, 250V, CONJUNTO MONTADO PARA EMBUTIR 4" X 2" (PLACA + SUPORTE + MODULO)                                                                                                                                                                                                                                                                                                                                                                                           </t>
  </si>
  <si>
    <t xml:space="preserve">INTERRUPTORES SIMPLES (2 MODULOS) + TOMADA 2P+T 10A, 250V, CONJUNTO MONTADO PARA EMBUTIR 4" X 2" (PLACA + SUPORTE + MODULOS)                                                                                                                                                                                                                                                                                                                                                                              </t>
  </si>
  <si>
    <t xml:space="preserve">21,14</t>
  </si>
  <si>
    <t xml:space="preserve">INTERRUPTORES SIMPLES (2 MODULOS) + 1 INTERRUPTOR PARALELO 10A, 250V, CONJUNTO MONTADO PARA EMBUTIR 4" X 2" (PLACA + SUPORTE + MODULOS)                                                                                                                                                                                                                                                                                                                                                                   </t>
  </si>
  <si>
    <t xml:space="preserve">INTERRUPTORES SIMPLES (2 MODULOS) 10A, 250V, CONJUNTO MONTADO PARA EMBUTIR 4" X 2" (PLACA + SUPORTE + MODULOS)                                                                                                                                                                                                                                                                                                                                                                                            </t>
  </si>
  <si>
    <t xml:space="preserve">INTERRUPTORES SIMPLES (3 MODULOS) 10A, 250V, CONJUNTO MONTADO PARA EMBUTIR 4" X 2" (PLACA + SUPORTE + MODULOS)                                                                                                                                                                                                                                                                                                                                                                                            </t>
  </si>
  <si>
    <t xml:space="preserve">16,77</t>
  </si>
  <si>
    <t xml:space="preserve">INVERSOR DE SOLDA MONOFASICO DE 160 A, POTENCIA DE 5400 W, TENSAO DE 220 V, TURBO VENTILADO, PROTECAO POR FUSIVEL TERMICO, PARA ELETRODOS DE 2,0 A 4,0 MM                                                                                                                                                                                                                                                                                                                                                 </t>
  </si>
  <si>
    <t xml:space="preserve">1.148,00</t>
  </si>
  <si>
    <t xml:space="preserve">ISOLADOR DE PORCELANA SUSPENSO, DISCO TIPO GARFO OLHAL, DIAMETRO DE 152 MM, PARA TENSAO DE *15* KV                                                                                                                                                                                                                                                                                                                                                                                                        </t>
  </si>
  <si>
    <t xml:space="preserve">96,54</t>
  </si>
  <si>
    <t xml:space="preserve">ISOLADOR DE PORCELANA, TIPO BUCHA, PARA TENSAO DE *15* KV                                                                                                                                                                                                                                                                                                                                                                                                                                                 </t>
  </si>
  <si>
    <t xml:space="preserve">509,60</t>
  </si>
  <si>
    <t xml:space="preserve">ISOLADOR DE PORCELANA, TIPO BUCHA, PARA TENSAO DE *35* KV                                                                                                                                                                                                                                                                                                                                                                                                                                                 </t>
  </si>
  <si>
    <t xml:space="preserve">867,65</t>
  </si>
  <si>
    <t xml:space="preserve">ISOLADOR DE PORCELANA, TIPO PINO MONOCORPO, PARA TENSAO DE *15* KV                                                                                                                                                                                                                                                                                                                                                                                                                                        </t>
  </si>
  <si>
    <t xml:space="preserve">29,55</t>
  </si>
  <si>
    <t xml:space="preserve">ISOLADOR DE PORCELANA, TIPO PINO MONOCORPO, PARA TENSAO DE *35* KV                                                                                                                                                                                                                                                                                                                                                                                                                                        </t>
  </si>
  <si>
    <t xml:space="preserve">124,65</t>
  </si>
  <si>
    <t xml:space="preserve">ISOLADOR DE PORCELANA, TIPO ROLDANA, DIMENSOES DE *72* X *72* MM, PARA USO EM BAIXA TENSAO                                                                                                                                                                                                                                                                                                                                                                                                                </t>
  </si>
  <si>
    <t xml:space="preserve">5,92</t>
  </si>
  <si>
    <t xml:space="preserve">JANELA BASCULANTE EM MADEIRA PINUS/ EUCALIPTO/ TAUARI/ VIROLA OU EQUIVALENTE DA REGIAO, *60 X 60*, CAIXA DO BATENTE/ MARCO E = *10* CM, 2 BASCULAS PARA VIDRO, COM FERRAGENS (SEM VIDRO, SEM GUARNICAO/ALIZAR E SEM ACABAMENTO)                                                                                                                                                                                                                                                                           </t>
  </si>
  <si>
    <t xml:space="preserve">348,79</t>
  </si>
  <si>
    <t xml:space="preserve">JANELA BASCULANTE EM MADEIRA PINUS/ EUCALIPTO/ TAUARI/ VIROLA OU EQUIVALENTE DA REGIAO, CAIXA DO BATENTE/ MARCO *10* CM, *2* FOLHAS BASCULANTES PARA VIDRO, COM FERRAGENS (SEM VIDRO, SEM GUARNICAO/ALIZAR E SEM ACABAMENTO)                                                                                                                                                                                                                                                                              </t>
  </si>
  <si>
    <t xml:space="preserve">968,87</t>
  </si>
  <si>
    <t xml:space="preserve">JANELA BASCULANTE, ACO, COM BATENTE/REQUADRO, 60 X 60 CM (SEM VIDROS)                                                                                                                                                                                                                                                                                                                                                                                                                                     </t>
  </si>
  <si>
    <t xml:space="preserve">184,95</t>
  </si>
  <si>
    <t xml:space="preserve">JANELA BASCULANTE, EM ALUMINIO PERFIL 20, 80 X 60 CM (A X L), 4 FLS (1 FIXA E 3 MOVEIS), ACABAMENTO BRANCO OU BRILHANTE, BATENTE DE 3 A 4 CM, COM VIDRO 4 MM, SEM GUARNICAO                                                                                                                                                                                                                                                                                                                               </t>
  </si>
  <si>
    <t xml:space="preserve">193,00</t>
  </si>
  <si>
    <t xml:space="preserve">JANELA DE ABRIR EM MADEIRA IMBUIA/CEDRO ARANA/CEDRO ROSA OU EQUIVALENTE DA REGIAO, CAIXA DO BATENTE/MARCO *10* CM, 2 FOLHAS DE ABRIR TIPO VENEZIANA E 2 FOLHAS DE ABRIR PARA VIDRO, COM GUARNICAO/ALIZAR, COM FERRAGENS, (SEM VIDRO E SEM ACABAMENTO)                                                                                                                                                                                                                                                     </t>
  </si>
  <si>
    <t xml:space="preserve">1.437,16</t>
  </si>
  <si>
    <t xml:space="preserve">JANELA DE ABRIR EM MADEIRA PINUS/EUCALIPTO/TAUARI/VIROLA OU EQUIVALENTE DA REGIAO, CAIXA DO BATENTE/MARCO *10* CM, 2 FOLHAS DE ABRIR TIPO VENEZIANA E 2 FOLHAS GUILHOTINA PARA VIDRO, COM FERRAGENS (SEM VIDRO, SEM GUARNICAO/ALIZAR E SEM ACABAMENTO)                                                                                                                                                                                                                                                    </t>
  </si>
  <si>
    <t xml:space="preserve">821,11</t>
  </si>
  <si>
    <t xml:space="preserve">JANELA DE CORRER, ACO, BATENTE/REQUADRO DE 6 A 14 CM, COM DIVISAO HORIZ, PINT ANTICORROSIVA, SEM VIDRO, BANDEIRA COM BASCULA, 4 FLS, 120 X 150 CM (A X L)                                                                                                                                                                                                                                                                                                                                                 </t>
  </si>
  <si>
    <t xml:space="preserve">1.021,44</t>
  </si>
  <si>
    <t xml:space="preserve">JANELA DE CORRER, EM ALUMINIO PEFIL 25, 100 X 200 CM (A X L), 4 FLS, SEM BANDEIRA, ACABAMENTO BRANCO OU BRILHANTE, BATENTE DE 6 A 7 CM, COM VIDRO 4 MM, SEM GUARNICAO/ALIZAR                                                                                                                                                                                                                                                                                                                              </t>
  </si>
  <si>
    <t xml:space="preserve">671,28</t>
  </si>
  <si>
    <t xml:space="preserve">JANELA DE CORRER, EM ALUMINIO PERFIL 25, 100 X 120 CM (A X L), 2 FLS MOVEIS, SEM BANDEIRA, ACABAMENTO BRANCO OU BRILHANTE, BATENTE DE 6 A 7 CM, COM VIDRO 4 MM, SEM GUARNICAO                                                                                                                                                                                                                                                                                                                             </t>
  </si>
  <si>
    <t xml:space="preserve">373,80</t>
  </si>
  <si>
    <t xml:space="preserve">JANELA DE CORRER, EM ALUMINIO PERFIL 25, 100 X 150 CM (A X L), 2 FLS MOVEIS, SEM BANDEIRA, ACABAMENTO BRANCO OU BRILHANTE, BATENTE DE 6 A 7 CM, COM VIDRO 4 MM, SEM GUARNICAO                                                                                                                                                                                                                                                                                                                             </t>
  </si>
  <si>
    <t xml:space="preserve">481,77</t>
  </si>
  <si>
    <t xml:space="preserve">JANELA DE CORRER, EM ALUMINIO PERFIL 25, 100 X 150 CM (A X L), 4 FLS MOVEIS, SEM BANDEIRA, ACABAMENTO BRANCO OU BRILHANTE, BATENTE DE 6 A 7 CM, COM VIDRO 4 MM, SEM GUARNICAO/ALIZAR                                                                                                                                                                                                                                                                                                                      </t>
  </si>
  <si>
    <t xml:space="preserve">583,30</t>
  </si>
  <si>
    <t xml:space="preserve">JANELA DE CORRER, EM ALUMINIO PERFIL 25, 120 X 150 CM (A X L), 4 FLS, BANDEIRA COM BASCULA, ACABAMENTO BRANCO OU BRILHANTE, BATENTE/REQUADRO DE 6 A 14 CM, COM VIDRO 4 MM, SEM GUARNICAO/ALIZAR                                                                                                                                                                                                                                                                                                           </t>
  </si>
  <si>
    <t xml:space="preserve">633,27</t>
  </si>
  <si>
    <t xml:space="preserve">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                                                                                                                                                                                                  </t>
  </si>
  <si>
    <t xml:space="preserve">1.370,82</t>
  </si>
  <si>
    <t xml:space="preserve">JANELA DE 6 FOLHAS DE CORRER EM MADEIRA IMBUIA/CEDRO ARANA/CEDRO ROSA OU EQUIVALENTE DA REGIAO, CAIXA DO BATENTE/MARCO *10* CM, 2 FOLHAS DE CORRER VENEZIANA, 2 FOLHAS FIXAS VENEZIANA E 2 FOLHAS DE CORRER PARA VIDRO, COM FERRAGENS (SEM VIDRO, SEM ACABAMENTO E SEM GUARNICAO/ALIZAR)                                                                                                                                                                                                                  </t>
  </si>
  <si>
    <t xml:space="preserve">1.737,35</t>
  </si>
  <si>
    <t xml:space="preserve">JANELA DE 6 FOLHAS DE CORRER EM MADEIRA PINUS/ EUCALIPTO/ TAUARI/ VIROLA OU EQUIVALENTE DA REGIAO, CAIXA DO BATENTE/MARCO *10* CM, 2 FOLHAS DE CORRER VENEZIANA, 2 FOLHAS FIXAS VENEZIANA E 2 FOLHAS DE CORRER PARA VIDRO, COM FERRAGENS (SEM VIDRO, SEM ACABAMENTO E SEM GUARNICAO/ALIZAR)                                                                                                                                                                                                               </t>
  </si>
  <si>
    <t xml:space="preserve">1.068,17</t>
  </si>
  <si>
    <t xml:space="preserve">JANELA EM MADEIRA CEDRINHO/ ANGELIM COMERCIAL/ CURUPIXA/ CUMARU OU EQUIVALENTE DA REGIAO, CAIXA DO BATENTE/MARCO *10* CM, 2 FOLHAS DE ABRIR TIPO VENEZIANA E 2 FOLHAS GUILHOTINA PARA VIDRO, COM GUARNICAO/ALIZAR, COM FERRAGENS (SEM VIDRO E SEM ACABAMENTO)                                                                                                                                                                                                                                             </t>
  </si>
  <si>
    <t xml:space="preserve">1.076,34</t>
  </si>
  <si>
    <t xml:space="preserve">JANELA FIXA, EM ALUMINIO PERFIL 20, 60 X 80 CM (A X L), BATENTE/REQUADRO DE 3 A 14 CM, COM VIDRO 4 MM, SEM GUARNICAO/ALIZAR, ACABAMENTO ALUM BRANCO OU BRILHANTE                                                                                                                                                                                                                                                                                                                                          </t>
  </si>
  <si>
    <t xml:space="preserve">681,73</t>
  </si>
  <si>
    <t xml:space="preserve">JANELA INTEGRADA VENEZIANA EM ALUMINIO PERFIL 25, 120 X 120 CM (A X L), 2 FLS (2 VIDROS) E VENEZIANA COM ACIONAMENTO MANUAL, SEM BANDEIRA, ACABAMENTO BRILHANTE, BATENTE DE 11,50 A 12,50 CM, COM VIDRO 4 MM, INCLUSO GUARNICAO                                                                                                                                                                                                                                                                           </t>
  </si>
  <si>
    <t xml:space="preserve">1.513,12</t>
  </si>
  <si>
    <t xml:space="preserve">JANELA MAXIM AR EM MADEIRA CEDRINHO/ ANGELIM COMERCIAL/ CURUPIXA/ CUMARU OU EQUIVALENTE DA REGIAO, CAIXA DO BATENTE/MARCO *10* CM, 1 FOLHA PARA VIDRO, COM GUARNICAO/ALIZAR, COM FERRAGENS, (SEM VIDRO E SEM ACABAMENTO)                                                                                                                                                                                                                                                                                  </t>
  </si>
  <si>
    <t xml:space="preserve">1.517,90</t>
  </si>
  <si>
    <t xml:space="preserve">JANELA MAXIM AR, EM ALUMINIO PERFIL 25, 60 X 80 CM (A X L), ACABAMENTO BRANCO OU BRILHANTE, BATENTE DE 4 A 5 CM, COM VIDRO 4 MM, SEM GUARNICAO/ALIZAR                                                                                                                                                                                                                                                                                                                                                     </t>
  </si>
  <si>
    <t xml:space="preserve">275,27</t>
  </si>
  <si>
    <t xml:space="preserve">JANELA MAXIMO-AR, ACO GALVANIZADO PINT. ANTICORROSIVA, COM BATENTE/REQUADRO DE 6 A 14 CM, SEM VIDRO, COM GRADE, 1 FL, 60 X 80 CM (A X L)                                                                                                                                                                                                                                                                                                                                                                  </t>
  </si>
  <si>
    <t xml:space="preserve">402,85</t>
  </si>
  <si>
    <t xml:space="preserve">JANELA VENEZIANA DE CORRER, EM ALUMINIO PERFIL 25, 100 X 120 CM (A X L), 3 FLS (2 VENEZIANAS E 1 VIDRO), SEM BANDEIRA, ACABAMENTO BRANCO OU BRILHANTE, BATENTE DE 8 A 9 CM, COM VIDRO 4 MM, SEM GUARNICAO/ALIZAR                                                                                                                                                                                                                                                                                          </t>
  </si>
  <si>
    <t xml:space="preserve">542,81</t>
  </si>
  <si>
    <t xml:space="preserve">JANELA VENEZIANA DE CORRER, EM ALUMINIO PERFIL 25, 100 X 150 CM (A X L), 6 FLS (4 VENEZIANAS E 2 VIDROS), SEM BANDEIRA, ACABAMENTO BRANCO OU BRILHANTE, BATENTE DE 8 A 9 CM, COM VIDRO 4 MM, SEM GUARNICAO / ALIZAR                                                                                                                                                                                                                                                                                       </t>
  </si>
  <si>
    <t xml:space="preserve">741,66</t>
  </si>
  <si>
    <t xml:space="preserve">JARDINEIRO (HORISTA)                                                                                                                                                                                                                                                                                                                                                                                                                                                                                      </t>
  </si>
  <si>
    <t xml:space="preserve">15,43</t>
  </si>
  <si>
    <t xml:space="preserve">JARDINEIRO (MENSALISTA)                                                                                                                                                                                                                                                                                                                                                                                                                                                                                   </t>
  </si>
  <si>
    <t xml:space="preserve">2.725,27</t>
  </si>
  <si>
    <t xml:space="preserve">JOELHO CPVC, SOLDAVEL, 45 GRAUS, 15 MM, PARA AGUA QUENTE                                                                                                                                                                                                                                                                                                                                                                                                                                                  </t>
  </si>
  <si>
    <t xml:space="preserve">JOELHO CPVC, SOLDAVEL, 45 GRAUS, 22 MM, PARA AGUA QUENTE                                                                                                                                                                                                                                                                                                                                                                                                                                                  </t>
  </si>
  <si>
    <t xml:space="preserve">5,49</t>
  </si>
  <si>
    <t xml:space="preserve">JOELHO CPVC, SOLDAVEL, 45 GRAUS, 28 MM, PARA AGUA QUENTE                                                                                                                                                                                                                                                                                                                                                                                                                                                  </t>
  </si>
  <si>
    <t xml:space="preserve">JOELHO CPVC, SOLDAVEL, 45 GRAUS, 35 MM, PARA AGUA QUENTE                                                                                                                                                                                                                                                                                                                                                                                                                                                  </t>
  </si>
  <si>
    <t xml:space="preserve">13,90</t>
  </si>
  <si>
    <t xml:space="preserve">JOELHO CPVC, SOLDAVEL, 45 GRAUS, 42 MM, PARA AGUA QUENTE                                                                                                                                                                                                                                                                                                                                                                                                                                                  </t>
  </si>
  <si>
    <t xml:space="preserve">23,36</t>
  </si>
  <si>
    <t xml:space="preserve">JOELHO CPVC, SOLDAVEL, 45 GRAUS, 54 MM, PARA AGUA QUENTE                                                                                                                                                                                                                                                                                                                                                                                                                                                  </t>
  </si>
  <si>
    <t xml:space="preserve">49,59</t>
  </si>
  <si>
    <t xml:space="preserve">JOELHO CPVC, SOLDAVEL, 45 GRAUS, 73 MM, PARA AGUA QUENTE                                                                                                                                                                                                                                                                                                                                                                                                                                                  </t>
  </si>
  <si>
    <t xml:space="preserve">125,31</t>
  </si>
  <si>
    <t xml:space="preserve">JOELHO CPVC, SOLDAVEL, 45 GRAUS, 89 MM, PARA AGUA QUENTE                                                                                                                                                                                                                                                                                                                                                                                                                                                  </t>
  </si>
  <si>
    <t xml:space="preserve">181,30</t>
  </si>
  <si>
    <t xml:space="preserve">JOELHO CPVC, SOLDAVEL, 90 GRAUS, 114 MM, PARA AGUA QUENTE                                                                                                                                                                                                                                                                                                                                                                                                                                                 </t>
  </si>
  <si>
    <t xml:space="preserve">JOELHO CPVC, SOLDAVEL, 90 GRAUS, 15 MM, PARA AGUA QUENTE                                                                                                                                                                                                                                                                                                                                                                                                                                                  </t>
  </si>
  <si>
    <t xml:space="preserve">3,26</t>
  </si>
  <si>
    <t xml:space="preserve">JOELHO CPVC, SOLDAVEL, 90 GRAUS, 22 MM, PARA AGUA QUENTE                                                                                                                                                                                                                                                                                                                                                                                                                                                  </t>
  </si>
  <si>
    <t xml:space="preserve">JOELHO CPVC, SOLDAVEL, 90 GRAUS, 28 MM, PARA AGUA QUENTE                                                                                                                                                                                                                                                                                                                                                                                                                                                  </t>
  </si>
  <si>
    <t xml:space="preserve">JOELHO CPVC, SOLDAVEL, 90 GRAUS, 35 MM, PARA AGUA QUENTE                                                                                                                                                                                                                                                                                                                                                                                                                                                  </t>
  </si>
  <si>
    <t xml:space="preserve">15,41</t>
  </si>
  <si>
    <t xml:space="preserve">JOELHO CPVC, SOLDAVEL, 90 GRAUS, 42 MM, PARA AGUA QUENTE                                                                                                                                                                                                                                                                                                                                                                                                                                                  </t>
  </si>
  <si>
    <t xml:space="preserve">23,73</t>
  </si>
  <si>
    <t xml:space="preserve">JOELHO CPVC, SOLDAVEL, 90 GRAUS, 54 MM, PARA AGUA QUENTE                                                                                                                                                                                                                                                                                                                                                                                                                                                  </t>
  </si>
  <si>
    <t xml:space="preserve">60,63</t>
  </si>
  <si>
    <t xml:space="preserve">JOELHO CPVC, SOLDAVEL, 90 GRAUS, 73 MM, PARA AGUA QUENTE                                                                                                                                                                                                                                                                                                                                                                                                                                                  </t>
  </si>
  <si>
    <t xml:space="preserve">130,31</t>
  </si>
  <si>
    <t xml:space="preserve">JOELHO CPVC, SOLDAVEL, 90 GRAUS, 89 MM, PARA AGUA QUENTE                                                                                                                                                                                                                                                                                                                                                                                                                                                  </t>
  </si>
  <si>
    <t xml:space="preserve">150,22</t>
  </si>
  <si>
    <t xml:space="preserve">JOELHO DE REDUCAO, PVC SOLDAVEL, 90 GRAUS, 25 MM X 20 MM, COR MARROM, PARA AGUA FRIA PREDIAL                                                                                                                                                                                                                                                                                                                                                                                                              </t>
  </si>
  <si>
    <t xml:space="preserve">2,59</t>
  </si>
  <si>
    <t xml:space="preserve">JOELHO DE REDUCAO, PVC SOLDAVEL, 90 GRAUS, 32 MM X 25 MM, COR MARROM, PARA AGUA FRIA PREDIAL                                                                                                                                                                                                                                                                                                                                                                                                              </t>
  </si>
  <si>
    <t xml:space="preserve">JOELHO DE REDUCAO, PVC, ROSCAVEL, 90 GRAUS, 1" X 3/4", COR BRANCA, PARA AGUA FRIA PREDIAL                                                                                                                                                                                                                                                                                                                                                                                                                 </t>
  </si>
  <si>
    <t xml:space="preserve">4,75</t>
  </si>
  <si>
    <t xml:space="preserve">JOELHO DE REDUCAO, PVC, ROSCAVEL, 90 GRAUS, 3/4" X 1/2", COR BRANCA, PARA AGUA FRIA PREDIAL                                                                                                                                                                                                                                                                                                                                                                                                               </t>
  </si>
  <si>
    <t xml:space="preserve">3,18</t>
  </si>
  <si>
    <t xml:space="preserve">JOELHO DE TRANSICAO, CPVC, SOLDAVEL, 90 GRAUS, 15 MM X 1/2", PARA AGUA QUENTE                                                                                                                                                                                                                                                                                                                                                                                                                             </t>
  </si>
  <si>
    <t xml:space="preserve">11,09</t>
  </si>
  <si>
    <t xml:space="preserve">JOELHO DE TRANSICAO, CPVC, SOLDAVEL, 90 GRAUS, 22 MM X 1/2", PARA AGUA QUENTE                                                                                                                                                                                                                                                                                                                                                                                                                             </t>
  </si>
  <si>
    <t xml:space="preserve">13,92</t>
  </si>
  <si>
    <t xml:space="preserve">JOELHO DE TRANSICAO, CPVC, SOLDAVEL, 90 GRAUS, 22 MM X 3/4", PARA AGUA QUENTE                                                                                                                                                                                                                                                                                                                                                                                                                             </t>
  </si>
  <si>
    <t xml:space="preserve">21,58</t>
  </si>
  <si>
    <t xml:space="preserve">JOELHO PPR 45 GRAUS, SOLDAVEL, F/F, DN 20 MM, PARA AGUA QUENTE PREDIAL                                                                                                                                                                                                                                                                                                                                                                                                                                    </t>
  </si>
  <si>
    <t xml:space="preserve">1,96</t>
  </si>
  <si>
    <t xml:space="preserve">JOELHO PPR 45 GRAUS, SOLDAVEL, F/F, DN 25 MM, PARA AGUA QUENTE PREDIAL                                                                                                                                                                                                                                                                                                                                                                                                                                    </t>
  </si>
  <si>
    <t xml:space="preserve">JOELHO PPR 45 GRAUS, SOLDAVEL, F/F, DN 40 MM, PARA AQUA QUENTE E FRIA PREDIAL                                                                                                                                                                                                                                                                                                                                                                                                                             </t>
  </si>
  <si>
    <t xml:space="preserve">JOELHO PPR 45 GRAUS, SOLDAVEL, F/F, DN 50 MM, PARA AQUA QUENTE E FRIA PREDIAL                                                                                                                                                                                                                                                                                                                                                                                                                             </t>
  </si>
  <si>
    <t xml:space="preserve">21,15</t>
  </si>
  <si>
    <t xml:space="preserve">JOELHO PPR 45 GRAUS, SOLDAVEL, F/F, DN 63 MM, PARA AQUA QUENTE E FRIA PREDIAL                                                                                                                                                                                                                                                                                                                                                                                                                             </t>
  </si>
  <si>
    <t xml:space="preserve">35,59</t>
  </si>
  <si>
    <t xml:space="preserve">JOELHO PPR 45 GRAUS, SOLDAVEL, F/F, DN 75 MM, PARA AQUA QUENTE E FRIA PREDIAL                                                                                                                                                                                                                                                                                                                                                                                                                             </t>
  </si>
  <si>
    <t xml:space="preserve">JOELHO PPR 45 GRAUS, SOLDAVEL, F/F, DN 90 MM, PARA AQUA QUENTE E FRIA PREDIAL                                                                                                                                                                                                                                                                                                                                                                                                                             </t>
  </si>
  <si>
    <t xml:space="preserve">127,97</t>
  </si>
  <si>
    <t xml:space="preserve">JOELHO PPR, 45 GRAUS, SOLDAVEL, F/F, DN 32 MM, PARA AGUA QUENTE PREDIAL                                                                                                                                                                                                                                                                                                                                                                                                                                   </t>
  </si>
  <si>
    <t xml:space="preserve">JOELHO PPR, 90 GRAUS, SOLDAVEL, F/F, DN 110 MM, PARA AGUA QUENTE PREDIAL                                                                                                                                                                                                                                                                                                                                                                                                                                  </t>
  </si>
  <si>
    <t xml:space="preserve">278,90</t>
  </si>
  <si>
    <t xml:space="preserve">JOELHO PPR, 90 GRAUS, SOLDAVEL, F/F, DN 20 MM, PARA AGUA QUENTE PREDIAL                                                                                                                                                                                                                                                                                                                                                                                                                                   </t>
  </si>
  <si>
    <t xml:space="preserve">1,74</t>
  </si>
  <si>
    <t xml:space="preserve">JOELHO PPR, 90 GRAUS, SOLDAVEL, F/F, DN 25 MM, PARA AGUA QUENTE PREDIAL                                                                                                                                                                                                                                                                                                                                                                                                                                   </t>
  </si>
  <si>
    <t xml:space="preserve">JOELHO PPR, 90 GRAUS, SOLDAVEL, F/F, DN 32 MM, PARA AGUA QUENTE PREDIAL                                                                                                                                                                                                                                                                                                                                                                                                                                   </t>
  </si>
  <si>
    <t xml:space="preserve">JOELHO PPR, 90 GRAUS, SOLDAVEL, F/F, DN 40 MM, PARA AGUA QUENTE PREDIAL                                                                                                                                                                                                                                                                                                                                                                                                                                   </t>
  </si>
  <si>
    <t xml:space="preserve">8,02</t>
  </si>
  <si>
    <t xml:space="preserve">JOELHO PPR, 90 GRAUS, SOLDAVEL, F/F, DN 50 MM, PARA AGUA QUENTE PREDIAL                                                                                                                                                                                                                                                                                                                                                                                                                                   </t>
  </si>
  <si>
    <t xml:space="preserve">13,30</t>
  </si>
  <si>
    <t xml:space="preserve">JOELHO PPR, 90 GRAUS, SOLDAVEL, F/F, DN 63 MM, PARA AGUA QUENTE PREDIAL                                                                                                                                                                                                                                                                                                                                                                                                                                   </t>
  </si>
  <si>
    <t xml:space="preserve">21,57</t>
  </si>
  <si>
    <t xml:space="preserve">JOELHO PPR, 90 GRAUS, SOLDAVEL, F/F, DN 75 MM, PARA AGUA QUENTE PREDIAL                                                                                                                                                                                                                                                                                                                                                                                                                                   </t>
  </si>
  <si>
    <t xml:space="preserve">62,57</t>
  </si>
  <si>
    <t xml:space="preserve">JOELHO PPR, 90 GRAUS, SOLDAVEL, F/F, DN 90 MM, PARA AGUA QUENTE PREDIAL                                                                                                                                                                                                                                                                                                                                                                                                                                   </t>
  </si>
  <si>
    <t xml:space="preserve">79,50</t>
  </si>
  <si>
    <t xml:space="preserve">JOELHO PVC COM VISITA, 90 GRAUS, DN 100 X 50 MM, SERIE NORMAL, PARA ESGOTO PREDIAL                                                                                                                                                                                                                                                                                                                                                                                                                        </t>
  </si>
  <si>
    <t xml:space="preserve">20,42</t>
  </si>
  <si>
    <t xml:space="preserve">JOELHO PVC, COM BOLSA E ANEL, 90 GRAUS, DN 40 X *38* MM, SERIE NORMAL, PARA ESGOTO PREDIAL                                                                                                                                                                                                                                                                                                                                                                                                                </t>
  </si>
  <si>
    <t xml:space="preserve">5,70</t>
  </si>
  <si>
    <t xml:space="preserve">JOELHO PVC, ROSCAVEL, 45 GRAUS, 1/2", COR BRANCA, PARA AGUA FRIA PREDIAL                                                                                                                                                                                                                                                                                                                                                                                                                                  </t>
  </si>
  <si>
    <t xml:space="preserve">JOELHO PVC, ROSCAVEL, 45 GRAUS, 1", COR BRANCA, PARA AGUA FRIA PREDIAL                                                                                                                                                                                                                                                                                                                                                                                                                                    </t>
  </si>
  <si>
    <t xml:space="preserve">12,54</t>
  </si>
  <si>
    <t xml:space="preserve">JOELHO PVC, ROSCAVEL, 45 GRAUS, 3/4", COR BRANCA, PARA AGUA FRIA PREDIAL                                                                                                                                                                                                                                                                                                                                                                                                                                  </t>
  </si>
  <si>
    <t xml:space="preserve">JOELHO PVC, ROSCAVEL, 90 GRAUS, 1/2", COR BRANCA, PARA AGUA FRIA PREDIAL                                                                                                                                                                                                                                                                                                                                                                                                                                  </t>
  </si>
  <si>
    <t xml:space="preserve">1,67</t>
  </si>
  <si>
    <t xml:space="preserve">JOELHO PVC, ROSCAVEL, 90 GRAUS, 1", COR BRANCA, PARA AGUA FRIA PREDIAL                                                                                                                                                                                                                                                                                                                                                                                                                                    </t>
  </si>
  <si>
    <t xml:space="preserve">JOELHO PVC, ROSCAVEL, 90 GRAUS, 3/4", COR BRANCA, PARA AGUA FRIA PREDIAL                                                                                                                                                                                                                                                                                                                                                                                                                                  </t>
  </si>
  <si>
    <t xml:space="preserve">2,48</t>
  </si>
  <si>
    <t xml:space="preserve">JOELHO PVC, SOLDAVEL COM ROSCA, 90 GRAUS, 20 MM X 1/2", COR MARROM, PARA AGUA FRIA PREDIAL                                                                                                                                                                                                                                                                                                                                                                                                                </t>
  </si>
  <si>
    <t xml:space="preserve">1,87</t>
  </si>
  <si>
    <t xml:space="preserve">JOELHO PVC, SOLDAVEL COM ROSCA, 90 GRAUS, 25 MM X 1/2", COR MARROM, PARA AGUA FRIA PREDIAL                                                                                                                                                                                                                                                                                                                                                                                                                </t>
  </si>
  <si>
    <t xml:space="preserve">JOELHO PVC, SOLDAVEL COM ROSCA, 90 GRAUS, 25 MM X 3/4", COR MARROM, PARA AGUA FRIA PREDIAL                                                                                                                                                                                                                                                                                                                                                                                                                </t>
  </si>
  <si>
    <t xml:space="preserve">JOELHO PVC, SOLDAVEL COM ROSCA, 90 GRAUS, 32 MM X 3/4", COR MARROM, PARA AGUA FRIA PREDIAL                                                                                                                                                                                                                                                                                                                                                                                                                </t>
  </si>
  <si>
    <t xml:space="preserve">12,08</t>
  </si>
  <si>
    <t xml:space="preserve">JOELHO PVC, SOLDAVEL, BB, 45 GRAUS, DN 40 MM, PARA ESGOTO PREDIAL                                                                                                                                                                                                                                                                                                                                                                                                                                         </t>
  </si>
  <si>
    <t xml:space="preserve">JOELHO PVC, SOLDAVEL, BB, 90 GRAUS, SEM ANEL, DN 40 MM, PARA ESGOTO PREDIAL SECUNDARIO                                                                                                                                                                                                                                                                                                                                                                                                                    </t>
  </si>
  <si>
    <t xml:space="preserve">JOELHO PVC, SOLDAVEL, COM BUCHA DE LATAO, 90 GRAUS, 20 MM X 1/2", PARA AGUA FRIA PREDIAL                                                                                                                                                                                                                                                                                                                                                                                                                  </t>
  </si>
  <si>
    <t xml:space="preserve">6,16</t>
  </si>
  <si>
    <t xml:space="preserve">JOELHO PVC, SOLDAVEL, COM BUCHA DE LATAO, 90 GRAUS, 25 MM X 1/2", PARA AGUA FRIA PREDIAL                                                                                                                                                                                                                                                                                                                                                                                                                  </t>
  </si>
  <si>
    <t xml:space="preserve">JOELHO PVC, SOLDAVEL, COM BUCHA DE LATAO, 90 GRAUS, 25 MM X 3/4", PARA AGUA FRIA PREDIAL                                                                                                                                                                                                                                                                                                                                                                                                                  </t>
  </si>
  <si>
    <t xml:space="preserve">7,63</t>
  </si>
  <si>
    <t xml:space="preserve">JOELHO PVC, SOLDAVEL, COM BUCHA DE LATAO, 90 GRAUS, 32 MM X 3/4", PARA AGUA FRIA PREDIAL                                                                                                                                                                                                                                                                                                                                                                                                                  </t>
  </si>
  <si>
    <t xml:space="preserve">17,63</t>
  </si>
  <si>
    <t xml:space="preserve">JOELHO PVC, SOLDAVEL, PB, 45 GRAUS, DN 100 MM, PARA ESGOTO PREDIAL                                                                                                                                                                                                                                                                                                                                                                                                                                        </t>
  </si>
  <si>
    <t xml:space="preserve">9,20</t>
  </si>
  <si>
    <t xml:space="preserve">JOELHO PVC, SOLDAVEL, PB, 45 GRAUS, DN 150 MM, PARA ESGOTO PREDIAL                                                                                                                                                                                                                                                                                                                                                                                                                                        </t>
  </si>
  <si>
    <t xml:space="preserve">65,90</t>
  </si>
  <si>
    <t xml:space="preserve">JOELHO PVC, SOLDAVEL, PB, 45 GRAUS, DN 40 MM, PARA ESGOTO PREDIAL                                                                                                                                                                                                                                                                                                                                                                                                                                         </t>
  </si>
  <si>
    <t xml:space="preserve">JOELHO PVC, SOLDAVEL, PB, 45 GRAUS, DN 50 MM, PARA ESGOTO PREDIAL                                                                                                                                                                                                                                                                                                                                                                                                                                         </t>
  </si>
  <si>
    <t xml:space="preserve">3,81</t>
  </si>
  <si>
    <t xml:space="preserve">JOELHO PVC, SOLDAVEL, PB, 45 GRAUS, DN 75 MM, PARA ESGOTO PREDIAL                                                                                                                                                                                                                                                                                                                                                                                                                                         </t>
  </si>
  <si>
    <t xml:space="preserve">JOELHO PVC, SOLDAVEL, PB, 90 GRAUS, DN 100 MM, PARA ESGOTO PREDIAL                                                                                                                                                                                                                                                                                                                                                                                                                                        </t>
  </si>
  <si>
    <t xml:space="preserve">8,36</t>
  </si>
  <si>
    <t xml:space="preserve">JOELHO PVC, SOLDAVEL, PB, 90 GRAUS, DN 150 MM, PARA ESGOTO PREDIAL                                                                                                                                                                                                                                                                                                                                                                                                                                        </t>
  </si>
  <si>
    <t xml:space="preserve">60,67</t>
  </si>
  <si>
    <t xml:space="preserve">JOELHO PVC, SOLDAVEL, PB, 90 GRAUS, DN 40 MM, PARA ESGOTO PREDIAL                                                                                                                                                                                                                                                                                                                                                                                                                                         </t>
  </si>
  <si>
    <t xml:space="preserve">JOELHO PVC, SOLDAVEL, PB, 90 GRAUS, DN 50 MM, PARA ESGOTO PREDIAL                                                                                                                                                                                                                                                                                                                                                                                                                                         </t>
  </si>
  <si>
    <t xml:space="preserve">JOELHO PVC, SOLDAVEL, PB, 90 GRAUS, DN 75 MM, PARA ESGOTO PREDIAL                                                                                                                                                                                                                                                                                                                                                                                                                                         </t>
  </si>
  <si>
    <t xml:space="preserve">6,99</t>
  </si>
  <si>
    <t xml:space="preserve">JOELHO PVC, SOLDAVEL, 90 GRAUS, 110 MM, COR MARROM, PARA AGUA FRIA PREDIAL                                                                                                                                                                                                                                                                                                                                                                                                                                </t>
  </si>
  <si>
    <t xml:space="preserve">195,71</t>
  </si>
  <si>
    <t xml:space="preserve">JOELHO PVC, SOLDAVEL, 90 GRAUS, 20 MM, COR MARROM, PARA AGUA FRIA PREDIAL                                                                                                                                                                                                                                                                                                                                                                                                                                 </t>
  </si>
  <si>
    <t xml:space="preserve">JOELHO PVC, SOLDAVEL, 90 GRAUS, 25 MM, COR MARROM, PARA AGUA FRIA PREDIAL                                                                                                                                                                                                                                                                                                                                                                                                                                 </t>
  </si>
  <si>
    <t xml:space="preserve">JOELHO PVC, SOLDAVEL, 90 GRAUS, 32 MM, COR MARROM, PARA AGUA FRIA PREDIAL                                                                                                                                                                                                                                                                                                                                                                                                                                 </t>
  </si>
  <si>
    <t xml:space="preserve">JOELHO PVC, SOLDAVEL, 90 GRAUS, 40 MM, COR MARROM, PARA AGUA FRIA PREDIAL                                                                                                                                                                                                                                                                                                                                                                                                                                 </t>
  </si>
  <si>
    <t xml:space="preserve">5,58</t>
  </si>
  <si>
    <t xml:space="preserve">JOELHO PVC, SOLDAVEL, 90 GRAUS, 50 MM, COR MARROM, PARA AGUA FRIA PREDIAL                                                                                                                                                                                                                                                                                                                                                                                                                                 </t>
  </si>
  <si>
    <t xml:space="preserve">JOELHO PVC, SOLDAVEL, 90 GRAUS, 60 MM, COR MARROM, PARA AGUA FRIA PREDIAL                                                                                                                                                                                                                                                                                                                                                                                                                                 </t>
  </si>
  <si>
    <t xml:space="preserve">27,39</t>
  </si>
  <si>
    <t xml:space="preserve">JOELHO PVC, SOLDAVEL, 90 GRAUS, 85 MM, COR MARROM, PARA AGUA FRIA PREDIAL                                                                                                                                                                                                                                                                                                                                                                                                                                 </t>
  </si>
  <si>
    <t xml:space="preserve">96,59</t>
  </si>
  <si>
    <t xml:space="preserve">JOELHO PVC, 90 GRAUS, ROSCAVEL, 1 1/4", COR BRANCA, AGUA FRIA PREDIAL                                                                                                                                                                                                                                                                                                                                                                                                                                     </t>
  </si>
  <si>
    <t xml:space="preserve">11,93</t>
  </si>
  <si>
    <t xml:space="preserve">JOELHO/COTOVELO 90 GRAUS, METALICO, PARA CONEXAO COM ANEL DESLIZANTE, DN 16 MM, EM TUBO PEX PARA INST. AGUA QUENTE/FRIA                                                                                                                                                                                                                                                                                                                                                                                   </t>
  </si>
  <si>
    <t xml:space="preserve">JOELHO/COTOVELO 90 GRAUS, METALICO, PARA CONEXAO COM ANEL DESLIZANTE, DN 20 MM, EM TUBO PEX PARA INST. AGUA QUENTE/FRIA                                                                                                                                                                                                                                                                                                                                                                                   </t>
  </si>
  <si>
    <t xml:space="preserve">11,80</t>
  </si>
  <si>
    <t xml:space="preserve">JOELHO/COTOVELO 90 GRAUS, METALICO, PARA CONEXAO COM ANEL DESLIZANTE, DN 25 MM, EM TUBO PEX PARA INST. AGUA QUENTE/FRIA                                                                                                                                                                                                                                                                                                                                                                                   </t>
  </si>
  <si>
    <t xml:space="preserve">22,74</t>
  </si>
  <si>
    <t xml:space="preserve">JOELHO/COTOVELO 90 GRAUS, METALICO, PARA CONEXAO COM ANEL DESLIZANTE, DN 32 MM, EM TUBO PEX PARA INST. AGUA QUENTE/FRIA                                                                                                                                                                                                                                                                                                                                                                                   </t>
  </si>
  <si>
    <t xml:space="preserve">31,47</t>
  </si>
  <si>
    <t xml:space="preserve">JOELHO/COTOVELO 90 GRAUS, PLASTICO, PARA CONEXAO COM CRIMPAGEM, DN 16 MM, EM TUBO PEX PARA INST. AGUA QUENTE/FRIA                                                                                                                                                                                                                                                                                                                                                                                         </t>
  </si>
  <si>
    <t xml:space="preserve">JOELHO/COTOVELO 90 GRAUS, PLASTICO, PARA CONEXAO COM CRIMPAGEM, DN 20 MM, EM TUBO PEX PARA INST. AGUA QUENTE/FRIA                                                                                                                                                                                                                                                                                                                                                                                         </t>
  </si>
  <si>
    <t xml:space="preserve">11,49</t>
  </si>
  <si>
    <t xml:space="preserve">JOELHO/COTOVELO 90 GRAUS, PLASTICO, PARA CONEXAO COM CRIMPAGEM, DN 25 MM, EM TUBO PEX PARA INST. AGUA QUENTE/FRIA                                                                                                                                                                                                                                                                                                                                                                                         </t>
  </si>
  <si>
    <t xml:space="preserve">20,88</t>
  </si>
  <si>
    <t xml:space="preserve">JOELHO/COTOVELO 90 GRAUS, ROSCA FEMEA MOVEL, METALICO, PARA CONEXAO COM ANEL DESLIZANTE, DN 20 MM X 3/4", EM TUBO PEX PARA INST. AGUA QUENTE/FRIA                                                                                                                                                                                                                                                                                                                                                         </t>
  </si>
  <si>
    <t xml:space="preserve">JOELHO/COTOVELO 90 GRAUS, ROSCA FEMEA TERMINAL, METALICO, PARA CONEXAO COM ANEL DESLIZANTE, DN 16 MM X 1/2", EM TUBO PEX PARA INST. AGUA QUENTE/FRIA                                                                                                                                                                                                                                                                                                                                                      </t>
  </si>
  <si>
    <t xml:space="preserve">10,28</t>
  </si>
  <si>
    <t xml:space="preserve">JOELHO/COTOVELO 90 GRAUS, ROSCA FEMEA TERMINAL, METALICO, PARA CONEXAO COM ANEL DESLIZANTE, DN 20 MM X 1/2", EM TUBO PEX PARA INST. AGUA QUENTE/FRIA                                                                                                                                                                                                                                                                                                                                                      </t>
  </si>
  <si>
    <t xml:space="preserve">JOELHO/COTOVELO 90 GRAUS, ROSCA FEMEA TERMINAL, METALICO, PARA CONEXAO COM ANEL DESLIZANTE, DN 20 MM X 3/4", EM TUBO PEX PARA INST. AGUA QUENTE/FRIA                                                                                                                                                                                                                                                                                                                                                      </t>
  </si>
  <si>
    <t xml:space="preserve">14,15</t>
  </si>
  <si>
    <t xml:space="preserve">JOELHO/COTOVELO 90 GRAUS, ROSCA FEMEA TERMINAL, METALICO, PARA CONEXAO COM ANEL DESLIZANTE, DN 25 MM X 3/4", EM TUBO PEX PARA INST. AGUA QUENTE/FRIA                                                                                                                                                                                                                                                                                                                                                      </t>
  </si>
  <si>
    <t xml:space="preserve">17,87</t>
  </si>
  <si>
    <t xml:space="preserve">JOELHO/COTOVELO 90 GRAUS, ROSCA FEMEA TERMINAL, PLASTICO, PARA CONEXAO COM CRIMPAGEM, DN 16 MM X 1/2", EM TUBO PEX PARA INST. AGUA QUENTE/FRIA                                                                                                                                                                                                                                                                                                                                                            </t>
  </si>
  <si>
    <t xml:space="preserve">10,15</t>
  </si>
  <si>
    <t xml:space="preserve">JOELHO/COTOVELO 90 GRAUS, ROSCA FEMEA TERMINAL, PLASTICO, PARA CONEXAO COM CRIMPAGEM, DN 20 MM X 1/2", EM TUBO PEX PARA INST. AGUA QUENTE/FRIA                                                                                                                                                                                                                                                                                                                                                            </t>
  </si>
  <si>
    <t xml:space="preserve">11,13</t>
  </si>
  <si>
    <t xml:space="preserve">JOELHO/COTOVELO 90 GRAUS, ROSCA FEMEA TERMINAL, PLASTICO, PARA CONEXAO COM CRIMPAGEM, DN 20 MM X 3/4", EM TUBO PEX PARA INST. AGUA QUENTE/FRIA                                                                                                                                                                                                                                                                                                                                                            </t>
  </si>
  <si>
    <t xml:space="preserve">14,97</t>
  </si>
  <si>
    <t xml:space="preserve">JOELHO/COTOVELO 90 GRAUS, ROSCA FEMEA TERMINAL, PLASTICO, PARA CONEXAO COM CRIMPAGEM, DN 25 MM X 1/2", EM TUBO PEX PARA INST. AGUA QUENTE/FRIA                                                                                                                                                                                                                                                                                                                                                            </t>
  </si>
  <si>
    <t xml:space="preserve">19,78</t>
  </si>
  <si>
    <t xml:space="preserve">JOELHO/COTOVELO 90 GRAUS, ROSCA FEMEA, COM BASE FIXA, METALICO, PARA CONEXAO COM ANEL DESLIZANTE, DN 16 MM X 1/2", EM TUBO PEX PARA INST. AGUA QUENTE/FRIA                                                                                                                                                                                                                                                                                                                                                </t>
  </si>
  <si>
    <t xml:space="preserve">11,05</t>
  </si>
  <si>
    <t xml:space="preserve">JOELHO/COTOVELO 90 GRAUS, ROSCA FEMEA, COM BASE FIXA, METALICO, PARA CONEXAO COM ANEL DESLIZANTE, DN 20 MM X 1/2", EM TUBO PEX PARA INST. AGUA QUENTE/FRIA                                                                                                                                                                                                                                                                                                                                                </t>
  </si>
  <si>
    <t xml:space="preserve">JOELHO/COTOVELO 90 GRAUS, ROSCA FEMEA, COM BASE FIXA, METALICO, PARA CONEXAO COM ANEL DESLIZANTE, DN 25 MM X 3/4", EM TUBO PEX PARA INST. AGUA QUENTE/FRIA                                                                                                                                                                                                                                                                                                                                                </t>
  </si>
  <si>
    <t xml:space="preserve">17,41</t>
  </si>
  <si>
    <t xml:space="preserve">JOELHO, PVC SERIE R, 45 GRAUS, DN 100 MM, PARA ESGOTO PREDIAL                                                                                                                                                                                                                                                                                                                                                                                                                                             </t>
  </si>
  <si>
    <t xml:space="preserve">20,55</t>
  </si>
  <si>
    <t xml:space="preserve">JOELHO, PVC SERIE R, 45 GRAUS, DN 150 MM, PARA ESGOTO PREDIAL                                                                                                                                                                                                                                                                                                                                                                                                                                             </t>
  </si>
  <si>
    <t xml:space="preserve">74,36</t>
  </si>
  <si>
    <t xml:space="preserve">JOELHO, PVC SERIE R, 45 GRAUS, DN 40 MM, PARA ESGOTO PREDIAL                                                                                                                                                                                                                                                                                                                                                                                                                                              </t>
  </si>
  <si>
    <t xml:space="preserve">4,04</t>
  </si>
  <si>
    <t xml:space="preserve">JOELHO, PVC SERIE R, 45 GRAUS, DN 50 MM, PARA ESGOTO PREDIAL                                                                                                                                                                                                                                                                                                                                                                                                                                              </t>
  </si>
  <si>
    <t xml:space="preserve">6,75</t>
  </si>
  <si>
    <t xml:space="preserve">JOELHO, PVC SERIE R, 45 GRAUS, DN 75 MM, PARA ESGOTO PREDIAL                                                                                                                                                                                                                                                                                                                                                                                                                                              </t>
  </si>
  <si>
    <t xml:space="preserve">17,39</t>
  </si>
  <si>
    <t xml:space="preserve">JOELHO, PVC SERIE R, 90 GRAUS, DN 100 MM, PARA ESGOTO PREDIAL                                                                                                                                                                                                                                                                                                                                                                                                                                             </t>
  </si>
  <si>
    <t xml:space="preserve">19,52</t>
  </si>
  <si>
    <t xml:space="preserve">JOELHO, PVC SERIE R, 90 GRAUS, DN 150 MM, PARA ESGOTO PREDIAL                                                                                                                                                                                                                                                                                                                                                                                                                                             </t>
  </si>
  <si>
    <t xml:space="preserve">77,52</t>
  </si>
  <si>
    <t xml:space="preserve">JOELHO, PVC SERIE R, 90 GRAUS, DN 40 MM, PARA ESGOTO PREDIAL                                                                                                                                                                                                                                                                                                                                                                                                                                              </t>
  </si>
  <si>
    <t xml:space="preserve">JOELHO, PVC SERIE R, 90 GRAUS, DN 50 MM, PARA ESGOTO PREDIAL                                                                                                                                                                                                                                                                                                                                                                                                                                              </t>
  </si>
  <si>
    <t xml:space="preserve">6,02</t>
  </si>
  <si>
    <t xml:space="preserve">JOELHO, PVC SERIE R, 90 GRAUS, DN 75 MM, PARA ESGOTO PREDIAL                                                                                                                                                                                                                                                                                                                                                                                                                                              </t>
  </si>
  <si>
    <t xml:space="preserve">16,93</t>
  </si>
  <si>
    <t xml:space="preserve">JOELHO, PVC SOLDAVEL, 45 GRAUS, 20 MM, COR MARROM, PARA AGUA FRIA PREDIAL                                                                                                                                                                                                                                                                                                                                                                                                                                 </t>
  </si>
  <si>
    <t xml:space="preserve">JOELHO, PVC SOLDAVEL, 45 GRAUS, 25 MM, COR MARROM, PARA AGUA FRIA PREDIAL                                                                                                                                                                                                                                                                                                                                                                                                                                 </t>
  </si>
  <si>
    <t xml:space="preserve">1,42</t>
  </si>
  <si>
    <t xml:space="preserve">JOELHO, PVC SOLDAVEL, 45 GRAUS, 32 MM, COR MARROM, PARA AGUA FRIA PREDIAL                                                                                                                                                                                                                                                                                                                                                                                                                                 </t>
  </si>
  <si>
    <t xml:space="preserve">3,92</t>
  </si>
  <si>
    <t xml:space="preserve">JOELHO, PVC SOLDAVEL, 45 GRAUS, 40 MM, COR MARROM, PARA AGUA FRIA PREDIAL                                                                                                                                                                                                                                                                                                                                                                                                                                 </t>
  </si>
  <si>
    <t xml:space="preserve">5,64</t>
  </si>
  <si>
    <t xml:space="preserve">JOELHO, PVC SOLDAVEL, 45 GRAUS, 50 MM, COR MARROM, PARA AGUA FRIA PREDIAL                                                                                                                                                                                                                                                                                                                                                                                                                                 </t>
  </si>
  <si>
    <t xml:space="preserve">7,08</t>
  </si>
  <si>
    <t xml:space="preserve">JOELHO, PVC SOLDAVEL, 45 GRAUS, 60 MM, COR MARROM, PARA AGUA FRIA PREDIAL                                                                                                                                                                                                                                                                                                                                                                                                                                 </t>
  </si>
  <si>
    <t xml:space="preserve">25,74</t>
  </si>
  <si>
    <t xml:space="preserve">JOELHO, PVC SOLDAVEL, 45 GRAUS, 75 MM, COR MARROM, PARA AGUA FRIA PREDIAL                                                                                                                                                                                                                                                                                                                                                                                                                                 </t>
  </si>
  <si>
    <t xml:space="preserve">JOELHO, PVC SOLDAVEL, 45 GRAUS, 85 MM, COR MARROM, PARA AGUA FRIA PREDIAL                                                                                                                                                                                                                                                                                                                                                                                                                                 </t>
  </si>
  <si>
    <t xml:space="preserve">76,16</t>
  </si>
  <si>
    <t xml:space="preserve">JOELHO, PVC SOLDAVEL, 90 GRAUS, 75 MM, COR MARROM, PARA AGUA FRIA PREDIAL                                                                                                                                                                                                                                                                                                                                                                                                                                 </t>
  </si>
  <si>
    <t xml:space="preserve">80,79</t>
  </si>
  <si>
    <t xml:space="preserve">JOGO DE TRANQUETA E ROSETA QUADRADA DE SOBREPOR SEM FUROS, EM LATAO CROMADO, *50 X 50* MM, PARA FECHADURA DE PORTA DE BANHEIRO                                                                                                                                                                                                                                                                                                                                                                            </t>
  </si>
  <si>
    <t xml:space="preserve">56,01</t>
  </si>
  <si>
    <t xml:space="preserve">JOGO DE TRANQUETA E ROSETA REDONDA DE SOBREPOR SEM FUROS, EM LATAO CROMADO, DIAMETRO *50* MM, PARA FECHADURA DE PORTA DE BANHEIRO                                                                                                                                                                                                                                                                                                                                                                         </t>
  </si>
  <si>
    <t xml:space="preserve">52,62</t>
  </si>
  <si>
    <t xml:space="preserve">JUNCAO DE REDUCAO INVERTIDA, PVC SOLDAVEL, 100 X 50 MM, SERIE NORMAL PARA ESGOTO PREDIAL                                                                                                                                                                                                                                                                                                                                                                                                                  </t>
  </si>
  <si>
    <t xml:space="preserve">19,19</t>
  </si>
  <si>
    <t xml:space="preserve">JUNCAO DE REDUCAO INVERTIDA, PVC SOLDAVEL, 100 X 75 MM, SERIE NORMAL PARA ESGOTO PREDIAL                                                                                                                                                                                                                                                                                                                                                                                                                  </t>
  </si>
  <si>
    <t xml:space="preserve">22,32</t>
  </si>
  <si>
    <t xml:space="preserve">JUNCAO DE REDUCAO INVERTIDA, PVC SOLDAVEL, 75 X 50 MM, SERIE NORMAL PARA ESGOTO PREDIAL                                                                                                                                                                                                                                                                                                                                                                                                                   </t>
  </si>
  <si>
    <t xml:space="preserve">13,71</t>
  </si>
  <si>
    <t xml:space="preserve">JUNCAO DUPLA, PVC SERIE R, DN 100 X 100 X 100 MM, PARA ESGOTO PREDIAL                                                                                                                                                                                                                                                                                                                                                                                                                                     </t>
  </si>
  <si>
    <t xml:space="preserve">117,93</t>
  </si>
  <si>
    <t xml:space="preserve">JUNCAO DUPLA, PVC SOLDAVEL, DN 100 X 100 X 100 MM, SERIE NORMAL PARA ESGOTO PREDIAL                                                                                                                                                                                                                                                                                                                                                                                                                       </t>
  </si>
  <si>
    <t xml:space="preserve">42,13</t>
  </si>
  <si>
    <t xml:space="preserve">JUNCAO INVERTIDA, PVC SOLDAVEL, 75 X 75 MM, SERIE NORMAL PARA ESGOTO PREDIAL                                                                                                                                                                                                                                                                                                                                                                                                                              </t>
  </si>
  <si>
    <t xml:space="preserve">18,47</t>
  </si>
  <si>
    <t xml:space="preserve">JUNCAO SIMPLES DE REDUCAO, PVC, DN 100 X 50 MM, SERIE NORMAL PARA ESGOTO PREDIAL                                                                                                                                                                                                                                                                                                                                                                                                                          </t>
  </si>
  <si>
    <t xml:space="preserve">18,82</t>
  </si>
  <si>
    <t xml:space="preserve">JUNCAO SIMPLES DE REDUCAO, PVC, DN 100 X 75 MM, SERIE NORMAL PARA ESGOTO PREDIAL                                                                                                                                                                                                                                                                                                                                                                                                                          </t>
  </si>
  <si>
    <t xml:space="preserve">JUNCAO SIMPLES, PVC SERIE R, DN 100 X 100 MM, PARA ESGOTO PREDIAL                                                                                                                                                                                                                                                                                                                                                                                                                                         </t>
  </si>
  <si>
    <t xml:space="preserve">54,49</t>
  </si>
  <si>
    <t xml:space="preserve">JUNCAO SIMPLES, PVC SERIE R, DN 100 X 75 MM, PARA ESGOTO PREDIAL                                                                                                                                                                                                                                                                                                                                                                                                                                          </t>
  </si>
  <si>
    <t xml:space="preserve">69,71</t>
  </si>
  <si>
    <t xml:space="preserve">JUNCAO SIMPLES, PVC SERIE R, DN 150 X 100 MM, PARA ESGOTO PREDIAL                                                                                                                                                                                                                                                                                                                                                                                                                                         </t>
  </si>
  <si>
    <t xml:space="preserve">134,47</t>
  </si>
  <si>
    <t xml:space="preserve">JUNCAO SIMPLES, PVC SERIE R, DN 150 X 150 MM, PARA ESGOTO PREDIAL                                                                                                                                                                                                                                                                                                                                                                                                                                         </t>
  </si>
  <si>
    <t xml:space="preserve">183,83</t>
  </si>
  <si>
    <t xml:space="preserve">JUNCAO SIMPLES, PVC SERIE R, DN 40 X 40 MM, PARA ESGOTO PREDIAL                                                                                                                                                                                                                                                                                                                                                                                                                                           </t>
  </si>
  <si>
    <t xml:space="preserve">8,62</t>
  </si>
  <si>
    <t xml:space="preserve">JUNCAO SIMPLES, PVC SERIE R, DN 50 X 50 MM, PARA ESGOTO PREDIAL                                                                                                                                                                                                                                                                                                                                                                                                                                           </t>
  </si>
  <si>
    <t xml:space="preserve">JUNCAO SIMPLES, PVC SERIE R, DN 75 X 75 MM, PARA ESGOTO PREDIAL                                                                                                                                                                                                                                                                                                                                                                                                                                           </t>
  </si>
  <si>
    <t xml:space="preserve">37,15</t>
  </si>
  <si>
    <t xml:space="preserve">JUNCAO SIMPLES, PVC, 45 GRAUS, DN 100 X 100 MM, SERIE NORMAL PARA ESGOTO PREDIAL                                                                                                                                                                                                                                                                                                                                                                                                                          </t>
  </si>
  <si>
    <t xml:space="preserve">24,16</t>
  </si>
  <si>
    <t xml:space="preserve">JUNCAO SIMPLES, PVC, 45 GRAUS, DN 40 X 40 MM, SERIE NORMAL PARA ESGOTO PREDIAL                                                                                                                                                                                                                                                                                                                                                                                                                            </t>
  </si>
  <si>
    <t xml:space="preserve">JUNCAO SIMPLES, PVC, 45 GRAUS, DN 50 X 50 MM, SERIE NORMAL PARA ESGOTO PREDIAL                                                                                                                                                                                                                                                                                                                                                                                                                            </t>
  </si>
  <si>
    <t xml:space="preserve">9,91</t>
  </si>
  <si>
    <t xml:space="preserve">JUNCAO SIMPLES, PVC, 45 GRAUS, DN 75 X 75 MM, SERIE NORMAL PARA ESGOTO PREDIAL                                                                                                                                                                                                                                                                                                                                                                                                                            </t>
  </si>
  <si>
    <t xml:space="preserve">18,78</t>
  </si>
  <si>
    <t xml:space="preserve">JUNCAO 2 GARRAS PARA FITA PERFURADA                                                                                                                                                                                                                                                                                                                                                                                                                                                                       </t>
  </si>
  <si>
    <t xml:space="preserve">JUNCAO, PVC, 45 GRAUS, JE, BBB, DN 150 MM, PARA TUBO CORRUGADO E/OU LISO, REDE COLETORA DE ESGOTO                                                                                                                                                                                                                                                                                                                                                                                                         </t>
  </si>
  <si>
    <t xml:space="preserve">148,96</t>
  </si>
  <si>
    <t xml:space="preserve">JUNTA DE EXPANSAO BRONZE/LATAO (REF 900), PONTA X PONTA, 35 MM                                                                                                                                                                                                                                                                                                                                                                                                                                            </t>
  </si>
  <si>
    <t xml:space="preserve">614,15</t>
  </si>
  <si>
    <t xml:space="preserve">JUNTA DE EXPANSAO BRONZE/LATAO (REF 900), PONTA X PONTA, 42 MM                                                                                                                                                                                                                                                                                                                                                                                                                                            </t>
  </si>
  <si>
    <t xml:space="preserve">768,91</t>
  </si>
  <si>
    <t xml:space="preserve">JUNTA DE EXPANSAO BRONZE/LATAO (REF 900), PONTA X PONTA, 54 MM                                                                                                                                                                                                                                                                                                                                                                                                                                            </t>
  </si>
  <si>
    <t xml:space="preserve">1.066,44</t>
  </si>
  <si>
    <t xml:space="preserve">JUNTA DE EXPANSAO BRONZE/LATAO (REF 900), PONTA X PONTA, 66 MM                                                                                                                                                                                                                                                                                                                                                                                                                                            </t>
  </si>
  <si>
    <t xml:space="preserve">1.408,60</t>
  </si>
  <si>
    <t xml:space="preserve">JUNTA DE EXPANSAO DE COBRE (REF 900), PONTA X PONTA, 15 MM                                                                                                                                                                                                                                                                                                                                                                                                                                                </t>
  </si>
  <si>
    <t xml:space="preserve">421,16</t>
  </si>
  <si>
    <t xml:space="preserve">JUNTA DE EXPANSAO DE COBRE (REF 900), PONTA X PONTA, 22 MM                                                                                                                                                                                                                                                                                                                                                                                                                                                </t>
  </si>
  <si>
    <t xml:space="preserve">488,53</t>
  </si>
  <si>
    <t xml:space="preserve">JUNTA DE EXPANSAO DE COBRE (REF 900), PONTA X PONTA, 28 MM                                                                                                                                                                                                                                                                                                                                                                                                                                                </t>
  </si>
  <si>
    <t xml:space="preserve">536,58</t>
  </si>
  <si>
    <t xml:space="preserve">JUNTA DILATACAO ELASTICA PARA CONCRETO (FUGENBAND) O-12, ATE 5 MCA                                                                                                                                                                                                                                                                                                                                                                                                                                        </t>
  </si>
  <si>
    <t xml:space="preserve">JUNTA DILATACAO ELASTICA PARA CONCRETO (FUGENBAND) O-22, ATE 30 MCA                                                                                                                                                                                                                                                                                                                                                                                                                                       </t>
  </si>
  <si>
    <t xml:space="preserve">132,78</t>
  </si>
  <si>
    <t xml:space="preserve">JUNTA DILATACAO ELASTICA PARA CONCRETO (FUGENBAND) O-35/10, ATE 100 MCA                                                                                                                                                                                                                                                                                                                                                                                                                                   </t>
  </si>
  <si>
    <t xml:space="preserve">499,69</t>
  </si>
  <si>
    <t xml:space="preserve">JUNTA DILATACAO ELASTICA PARA CONCRETO (FUGENBAND) O-35/6, ATE 100 MCA                                                                                                                                                                                                                                                                                                                                                                                                                                    </t>
  </si>
  <si>
    <t xml:space="preserve">413,41</t>
  </si>
  <si>
    <t xml:space="preserve">JUNTA PLASTICA DE DILATACAO PARA PISOS, COR CINZA, 10 X 4,5 MM (ALTURA X ESPESSURA)                                                                                                                                                                                                                                                                                                                                                                                                                       </t>
  </si>
  <si>
    <t xml:space="preserve">JUNTA PLASTICA DE DILATACAO PARA PISOS, COR CINZA, 17 X 3 MM (ALTURA X ESPESSURA)                                                                                                                                                                                                                                                                                                                                                                                                                         </t>
  </si>
  <si>
    <t xml:space="preserve">JUNTA PLASTICA DE DILATACAO PARA PISOS, COR CINZA, 27 X 3 MM (ALTURA X ESPESSURA)                                                                                                                                                                                                                                                                                                                                                                                                                         </t>
  </si>
  <si>
    <t xml:space="preserve">2,09</t>
  </si>
  <si>
    <t xml:space="preserve">KIT ACESSORIOS PARA COMPRESSOR DE AR, 5 PECAS (PISTOLAS PINTURA, LIMPEZA E PULVERIZACAO, CALIBRADOR E MANGUEIRA)                                                                                                                                                                                                                                                                                                                                                                                          </t>
  </si>
  <si>
    <t xml:space="preserve">383,46</t>
  </si>
  <si>
    <t xml:space="preserve">KIT CAVALETE, PVC, COM REGISTRO, PARA HIDROMETRO, BITOLAS 1/2" OU 3/4" - COMPLETO                                                                                                                                                                                                                                                                                                                                                                                                                         </t>
  </si>
  <si>
    <t xml:space="preserve">131,23</t>
  </si>
  <si>
    <t xml:space="preserve">KIT CHASSI COZINHA, CUBA SIMPLES SEM MAQUINA LAVAR LOUCA, INSTAL. PEX, QUADRO METALICO C/ TRAVESSA C/ FURO P/ESGOTO DN 50 MM E FUROS SUPERIORES P/AGUA, *340* X *650* MM (L X H), P/ CONEXAO COM ANEL DESLIZANTE (CONJUNTO COMPLETO)                                                                                                                                                                                                                                                                      </t>
  </si>
  <si>
    <t xml:space="preserve">53,26</t>
  </si>
  <si>
    <t xml:space="preserve">KIT CHASSI COZINHA, CUBA SIMPLES SEM MAQUINA LAVAR LOUCA, INSTAL. PEX, QUADRO METALICO C/ TRAVESSA COM FURO P/ESGOTO DN 50 MM E FUROS SUPERIORES P/AGUA, *340* X *650* MM (L X H), P/ CONEXAO COM CRIMPAGEM (CONJUNTO COMPLETO)                                                                                                                                                                                                                                                                           </t>
  </si>
  <si>
    <t xml:space="preserve">KIT CHASSI TANQUE E MAQUINA LAVAR ROUPA, INSTAL. PEX, QUADRO METALICO C/ TRAVESSA C/ FURO P/ ESGOTO DN 50 MM, FURO LATERAL P/ MAQUINA E FUROS SUPERIORES P/ AGUA, *344* X *442* MM (L X H), P/ CONEXAO COM ANEL DESLIZANTE (CONJUNTO COMPLETO)                                                                                                                                                                                                                                                            </t>
  </si>
  <si>
    <t xml:space="preserve">77,60</t>
  </si>
  <si>
    <t xml:space="preserve">KIT CHASSI TANQUE E MAQUINA LAVAR ROUPA, INSTAL. PEX, QUADRO METALICO C/ TRAVESSA C/ FURO P/ ESGOTO DN 50 MM, FURO LATERAL P/MAQUINA E FUROS SUPERIORES P/AGUA, *344* X *442* MM (L X H), P/ CONEXAO COM CRIMPAGEM (CONJUNTO COMPLETO)                                                                                                                                                                                                                                                                    </t>
  </si>
  <si>
    <t xml:space="preserve">74,05</t>
  </si>
  <si>
    <t xml:space="preserve">KIT CHUVEIRO, INSTAL. PEX, QUADRO METALICO C/ 2 TRAVESSAS, SUPERIOR C/ ESPERA P/ CHUVEIRO, INFERIOR C/ 2 REGISTROS DE PRESSAO 1/2 ", *390* X *900* MM (L X H), CONEXAO COM ANEL DESLIZANTE (CONJUNTO COMPLETO)                                                                                                                                                                                                                                                                                            </t>
  </si>
  <si>
    <t xml:space="preserve">170,01</t>
  </si>
  <si>
    <t xml:space="preserve">KIT CHUVEIRO, INSTAL. PEX, QUADRO METALICO C/2 TRAVESSAS, SUPERIOR C/ ESPERA P/ CHUVEIRO E INFERIOR C/2 REGISTROS DE PRESSAO 1/2 ", *390* X *900* MM (L X H), CONEXAO COM CRIMPAGEM (CONJUNTO COMPLETO)                                                                                                                                                                                                                                                                                                   </t>
  </si>
  <si>
    <t xml:space="preserve">358,68</t>
  </si>
  <si>
    <t xml:space="preserve">KIT DE ACESSORIOS PARA BANHEIRO EM METAL CROMADO, 5 PECAS                                                                                                                                                                                                                                                                                                                                                                                                                                                 </t>
  </si>
  <si>
    <t xml:space="preserve">79,09</t>
  </si>
  <si>
    <t xml:space="preserve">KIT DE MATERIAIS PARA BRACADEIRA PARA FIXACAO EM POSTE CIRCULAR, CONTEM TRES FIXADORES E UM ROLO DE FITA DE 3 M EM ACO CARBONO                                                                                                                                                                                                                                                                                                                                                                            </t>
  </si>
  <si>
    <t xml:space="preserve">60,79</t>
  </si>
  <si>
    <t xml:space="preserve">KIT DE PROTECAO ARSTOP PARA AR CONDICIONADO, TOMADA PADRAO 2P+T 20 A, COM DISJUNTOR UNIPOLAR DIN 20A                                                                                                                                                                                                                                                                                                                                                                                                      </t>
  </si>
  <si>
    <t xml:space="preserve">KIT PORTA PRONTA DE MADEIRA, FOLHA LEVE (NBR 15930) DE 600 X 2100 MM OU 700 X 2100 MM, DE 35 MM A 40 MM DE ESPESSURA, COM MARCO EM ACO, NUCLEO COLMEIA, CAPA LISA EM HDF, ACABAMENTO MELAMINICO BRANCO (INCLUI MARCO, ALIZARES, DOBRADICAS E FECHADURA)                                                                                                                                                                                                                                                   </t>
  </si>
  <si>
    <t xml:space="preserve">574,43</t>
  </si>
  <si>
    <t xml:space="preserve">KIT PORTA PRONTA DE MADEIRA, FOLHA LEVE (NBR 15930) DE 600 X 2100 MM OU 700 X 2100 MM, DE 35 MM A 40 MM DE ESPESSURA, NUCLEO COLMEIA, ESTRUTURA USINADA PARA FECHADURA, CAPA LISA EM HDF, ACABAMENTO EM PRIMER PARA PINTURA (INCLUI MARCO, ALIZARES E DOBRADICAS)                                                                                                                                                                                                                                         </t>
  </si>
  <si>
    <t xml:space="preserve">468,82</t>
  </si>
  <si>
    <t xml:space="preserve">KIT PORTA PRONTA DE MADEIRA, FOLHA LEVE (NBR 15930) DE 800 X 2100 MM, DE 35 MM A 40 MM DE ESPESSURA, COM MARCO EM ACO, NUCLEO COLMEIA, CAPA LISA EM HDF, ACABAMENTO MELAMINICO BRANCO (INCLUI MARCO, ALIZARES, DOBRADICAS E FECHADURA)                                                                                                                                                                                                                                                                    </t>
  </si>
  <si>
    <t xml:space="preserve">KIT PORTA PRONTA DE MADEIRA, FOLHA LEVE (NBR 15930) DE 800 X 2100 MM, DE 35 MM A 40 MM DE ESPESSURA, NUCLEO COLMEIA, ESTRUTURA USINADA PARA FECHADURA, CAPA LISA EM HDF, ACABAMENTO EM PRIMER PARA PINTURA (INCLUI MARCO, ALIZARES E DOBRADICAS)                                                                                                                                                                                                                                                          </t>
  </si>
  <si>
    <t xml:space="preserve">476,49</t>
  </si>
  <si>
    <t xml:space="preserve">KIT PORTA PRONTA DE MADEIRA, FOLHA LEVE (NBR 15930) DE 900 X 2100 MM, DE 35 MM A 40 MM DE ESPESSURA, COM MARCO EM ACO, NUCLEO COLMEIA, CAPA LISA EM HDF, ACABAMENTO MELAMINICO BRANCO (INCLUI MARCO, ALIZARES, DOBRADICAS E FECHADURA)                                                                                                                                                                                                                                                                    </t>
  </si>
  <si>
    <t xml:space="preserve">KIT PORTA PRONTA DE MADEIRA, FOLHA LEVE (NBR 15930) DE 900 X 2100 MM, DE 35 MM A 40 MM DE ESPESSURA, NUCLEO COLMEIA, ESTRUTURA USINADA PARA FECHADURA, CAPA LISA EM HDF, ACABAMENTO EM PRIMER PARA PINTURA (INCLUI MARCO, ALIZARES E DOBRADICAS)                                                                                                                                                                                                                                                          </t>
  </si>
  <si>
    <t xml:space="preserve">484,57</t>
  </si>
  <si>
    <t xml:space="preserve">KIT PORTA PRONTA DE MADEIRA, FOLHA MEDIA (NBR 15930) DE 600 X 2100 MM OU 700 X 2100 MM, DE 35 MM A 40 MM DE ESPESSURA, NUCLEO SEMI-SOLIDO (SARRAFEADO), ESTRUTURA USINADA PARA FECHADURA, CAPA LISA EM HDF, ACABAMENTO MELAMINICO BRANCO (INCLUI MARCO, ALIZARES E DOBRADICAS)                                                                                                                                                                                                                            </t>
  </si>
  <si>
    <t xml:space="preserve">722,08</t>
  </si>
  <si>
    <t xml:space="preserve">KIT PORTA PRONTA DE MADEIRA, FOLHA MEDIA (NBR 15930) DE 600 X 2100 MM, DE 35 MM A 40 MM DE ESPESSURA, NUCLEO SEMI-SOLIDO (SARRAFEADO), ESTRUTURA USINADA PARA FECHADURA, CAPA LISA EM HDF, ACABAMENTO EM PRIMER PARA PINTURA (INCLUI MARCO, ALIZARES E DOBRADICAS)                                                                                                                                                                                                                                        </t>
  </si>
  <si>
    <t xml:space="preserve">518,51</t>
  </si>
  <si>
    <t xml:space="preserve">KIT PORTA PRONTA DE MADEIRA, FOLHA MEDIA (NBR 15930) DE 700 X 2100 MM, DE 35 MM A 40 MM DE ESPESSURA, NUCLEO SEMI-SOLIDO (SARRAFEADO), ESTRUTURA USINADA PARA FECHADURA, CAPA LISA EM HDF, ACABAMENTO EM PRIMER PARA PINTURA (INCLUI MARCO, ALIZARES E DOBRADICAS)                                                                                                                                                                                                                                        </t>
  </si>
  <si>
    <t xml:space="preserve">584,29</t>
  </si>
  <si>
    <t xml:space="preserve">KIT PORTA PRONTA DE MADEIRA, FOLHA MEDIA (NBR 15930) DE 800 X 2100 MM, DE 35 MM A 40 MM DE ESPESSURA, NUCLEO SEMI-SOLIDO (SARRAFEADO), ESTRUTURA USINADA PARA FECHADURA, CAPA LISA EM HDF, ACABAMENTO EM PRIMER PARA PINTURA (INCLUI MARCO, ALIZARES E DOBRADICAS)                                                                                                                                                                                                                                        </t>
  </si>
  <si>
    <t xml:space="preserve">642,72</t>
  </si>
  <si>
    <t xml:space="preserve">KIT PORTA PRONTA DE MADEIRA, FOLHA MEDIA (NBR 15930) DE 800 X 2100 MM, DE 35 MM A 40 MM DE ESPESSURA, NUCLEO SEMI-SOLIDO (SARRAFEADO), ESTRUTURA USINADA PARA FECHADURA, CAPA LISA EM HDF, ACABAMENTO MELAMINICO BRANCO (INCLUI MARCO, ALIZARES E DOBRADICAS)                                                                                                                                                                                                                                             </t>
  </si>
  <si>
    <t xml:space="preserve">744,10</t>
  </si>
  <si>
    <t xml:space="preserve">KIT PORTA PRONTA DE MADEIRA, FOLHA MEDIA (NBR 15930) DE 900 X 2100 MM, DE 35 MM A 40 MM DE ESPESSURA, NUCLEO SEMI-SOLIDO (SARRAFEADO), ESTRUTURA USINADA PARA FECHADURA, CAPA LISA EM HDF, ACABAMENTO EM PRIMER PARA PINTURA (INCLUI MARCO, ALIZARES E DOBRADICAS)                                                                                                                                                                                                                                        </t>
  </si>
  <si>
    <t xml:space="preserve">672,11</t>
  </si>
  <si>
    <t xml:space="preserve">KIT PORTA PRONTA DE MADEIRA, FOLHA MEDIA (NBR 15930) DE 900 X 2100 MM, DE 35 MM A 40 MM DE ESPESSURA, NUCLEO SEMI-SOLIDO (SARRAFEADO), ESTRUTURA USINADA PARA FECHADURA, CAPA LISA EM HDF, ACABAMENTO MELAMINICO BRANCO (INCLUI MARCO, ALIZARES E DOBRADICAS)                                                                                                                                                                                                                                             </t>
  </si>
  <si>
    <t xml:space="preserve">798,11</t>
  </si>
  <si>
    <t xml:space="preserve">KIT PORTA PRONTA DE MADEIRA, FOLHA PESADA (NBR 15930) DE 800 X 2100 MM, DE 40 MM A 45 MM DE ESPESSURA, COM MARCO EM ACO, NUCLEO SOLIDO, CAPA LISA EM HDF, ACABAMENTO MELAMINICO BRANCO (INCLUI MARCO, ALIZARES, DOBRADICAS E FECHADURA)                                                                                                                                                                                                                                                                   </t>
  </si>
  <si>
    <t xml:space="preserve">846,54</t>
  </si>
  <si>
    <t xml:space="preserve">KIT PORTA PRONTA DE MADEIRA, FOLHA PESADA (NBR 15930) DE 800 X 2100 MM, DE 40 MM A 45 MM DE ESPESSURA, NUCLEO SOLIDO, CAPA LISA EM HDF, ACABAMENTO MELAMINICO BRANCO (INCLUI MARCO, ALIZARES, DOBRADICAS E FECHADURA EXTERNA)                                                                                                                                                                                                                                                                             </t>
  </si>
  <si>
    <t xml:space="preserve">870,81</t>
  </si>
  <si>
    <t xml:space="preserve">KIT PORTA PRONTA DE MADEIRA, FOLHA PESADA (NBR 15930) DE 800 X 2100 MM, DE 40 MM A 45 MM DE ESPESSURA, NUCLEO SOLIDO, ESTRUTURA USINADA PARA FECHADURA, CAPA LISA EM HDF, ACABAMENTO EM LAMINADO NATURAL COM VERNIZ (INCLUI MARCO, ALIZARES E DOBRADICAS)                                                                                                                                                                                                                                                 </t>
  </si>
  <si>
    <t xml:space="preserve">1.073,99</t>
  </si>
  <si>
    <t xml:space="preserve">KIT PORTA PRONTA DE MADEIRA, FOLHA PESADA (NBR 15930) DE 900 X 2100 MM, DE 40 MM A 45 MM DE ESPESSURA, COM MARCO EM ACO, NUCLEO SOLIDO, CAPA LISA EM HDF, ACABAMENTO MELAMINICO BRANCO (INCLUI MARCO, ALIZARES, DOBRADICAS E FECHADURA)                                                                                                                                                                                                                                                                   </t>
  </si>
  <si>
    <t xml:space="preserve">899,45</t>
  </si>
  <si>
    <t xml:space="preserve">KIT PORTA PRONTA DE MADEIRA, FOLHA PESADA (NBR 15930) DE 900 X 2100 MM, DE 40 MM A 45 MM DE ESPESSURA, NUCLEO SOLIDO, CAPA LISA EM HDF, ACABAMENTO MELAMINICO BRANCO (INCLUI MARCO, ALIZARES, DOBRADICAS E FECHADURA EXTERNA)                                                                                                                                                                                                                                                                             </t>
  </si>
  <si>
    <t xml:space="preserve">894,39</t>
  </si>
  <si>
    <t xml:space="preserve">KIT PORTA PRONTA DE MADEIRA, FOLHA PESADA (NBR 15930) DE 900 X 2100 MM, DE 40 MM A 45 MM DE ESPESSURA, NUCLEO SOLIDO, ESTRUTURA USINADA PARA FECHADURA, CAPA LISA EM HDF, ACABAMENTO EM LAMINADO NATURAL COM VERNIZ (INCLUI MARCO, ALIZARES E DOBRADICAS)                                                                                                                                                                                                                                                 </t>
  </si>
  <si>
    <t xml:space="preserve">1.089,25</t>
  </si>
  <si>
    <t xml:space="preserve">LADRILHO HIDRAULICO, *20 X 20* CM, E= 2 CM, PADRAO COPACABANA, 2 CORES (PRETO E BRANCO)                                                                                                                                                                                                                                                                                                                                                                                                                   </t>
  </si>
  <si>
    <t xml:space="preserve">53,86</t>
  </si>
  <si>
    <t xml:space="preserve">LADRILHO HIDRAULICO, *20 X 20* CM, E= 2 CM, PADRAO DADOS, COR NATURAL                                                                                                                                                                                                                                                                                                                                                                                                                                     </t>
  </si>
  <si>
    <t xml:space="preserve">50,00</t>
  </si>
  <si>
    <t xml:space="preserve">LADRILHO HIDRAULICO, *25 X 25* CM, E= 2 CM, PADRAO RAMPA, COR NATURAL                                                                                                                                                                                                                                                                                                                                                                                                                                     </t>
  </si>
  <si>
    <t xml:space="preserve">LADRILHO HIDRAULICO, *30 X 30* CM, E= 2 CM, PADRAO MILANO, COR NATURAL                                                                                                                                                                                                                                                                                                                                                                                                                                    </t>
  </si>
  <si>
    <t xml:space="preserve">49,39</t>
  </si>
  <si>
    <t xml:space="preserve">LAJE PRE-MOLDADA CONVENCIONAL (LAJOTAS + VIGOTAS) PARA FORRO, UNIDIRECIONAL, SOBRECARGA DE 100 KG/M2, VAO ATE 4,00 M (SEM COLOCACAO)                                                                                                                                                                                                                                                                                                                                                                      </t>
  </si>
  <si>
    <t xml:space="preserve">59,00</t>
  </si>
  <si>
    <t xml:space="preserve">LAJE PRE-MOLDADA CONVENCIONAL (LAJOTAS + VIGOTAS) PARA FORRO, UNIDIRECIONAL, SOBRECARGA DE 100 KG/M2, VAO ATE 4,50 M (SEM COLOCACAO)                                                                                                                                                                                                                                                                                                                                                                      </t>
  </si>
  <si>
    <t xml:space="preserve">61,50</t>
  </si>
  <si>
    <t xml:space="preserve">LAJE PRE-MOLDADA CONVENCIONAL (LAJOTAS + VIGOTAS) PARA FORRO, UNIDIRECIONAL, SOBRECARGA 100 KG/M2, VAO ATE 5,00 M (SEM COLOCACAO)                                                                                                                                                                                                                                                                                                                                                                         </t>
  </si>
  <si>
    <t xml:space="preserve">66,31</t>
  </si>
  <si>
    <t xml:space="preserve">LAJE PRE-MOLDADA CONVENCIONAL (LAJOTAS + VIGOTAS) PARA PISO, UNIDIRECIONAL, SOBRECARGA DE 200 KG/M2, VAO ATE 3,50 M (SEM COLOCACAO)                                                                                                                                                                                                                                                                                                                                                                       </t>
  </si>
  <si>
    <t xml:space="preserve">61,28</t>
  </si>
  <si>
    <t xml:space="preserve">LAJE PRE-MOLDADA CONVENCIONAL (LAJOTAS + VIGOTAS) PARA PISO, UNIDIRECIONAL, SOBRECARGA DE 200 KG/M2, VAO ATE 4,50 M (SEM COLOCACAO)                                                                                                                                                                                                                                                                                                                                                                       </t>
  </si>
  <si>
    <t xml:space="preserve">67,46</t>
  </si>
  <si>
    <t xml:space="preserve">LAJE PRE-MOLDADA CONVENCIONAL (LAJOTAS + VIGOTAS) PARA PISO, UNIDIRECIONAL, SOBRECARGA DE 200 KG/M2, VAO ATE 5,00 M (SEM COLOCACAO)                                                                                                                                                                                                                                                                                                                                                                       </t>
  </si>
  <si>
    <t xml:space="preserve">70,89</t>
  </si>
  <si>
    <t xml:space="preserve">LAJE PRE-MOLDADA CONVENCIONAL (LAJOTAS + VIGOTAS) PARA PISO, UNIDIRECIONAL, SOBRECARGA DE 350 KG/M2, VAO ATE 4,50 M (SEM COLOCACAO)                                                                                                                                                                                                                                                                                                                                                                       </t>
  </si>
  <si>
    <t xml:space="preserve">74,32</t>
  </si>
  <si>
    <t xml:space="preserve">LAJE PRE-MOLDADA CONVENCIONAL (LAJOTAS + VIGOTAS) PARA PISO, UNIDIRECIONAL, SOBRECARGA DE 350 KG/M2, VAO ATE 5,00 M (SEM COLOCACAO)                                                                                                                                                                                                                                                                                                                                                                       </t>
  </si>
  <si>
    <t xml:space="preserve">85,75</t>
  </si>
  <si>
    <t xml:space="preserve">LAJE PRE-MOLDADA CONVENCIONAL (LAJOTAS + VIGOTAS) PARA PISO, UNIDIRECIONAL, SOBRECARGA 350 KG/M2 VAO ATE 3,50 M (SEM COLOCACAO)                                                                                                                                                                                                                                                                                                                                                                           </t>
  </si>
  <si>
    <t xml:space="preserve">LAJE PRE-MOLDADA DE TRANSICAO EXCENTRICA EM CONCRETO ARMADO, DN 1200 MM, FURO CIRCULAR DN 600 MM, ESPESSURA 12 CM                                                                                                                                                                                                                                                                                                                                                                                         </t>
  </si>
  <si>
    <t xml:space="preserve">489,37</t>
  </si>
  <si>
    <t xml:space="preserve">LAJE PRE-MOLDADA DE TRANSICAO EXCENTRICA EM CONCRETO ARMADO, DN 1500 MM, FURO CIRCULAR DN 530 MM, ESPESSURA 15 CM                                                                                                                                                                                                                                                                                                                                                                                         </t>
  </si>
  <si>
    <t xml:space="preserve">834,11</t>
  </si>
  <si>
    <t xml:space="preserve">LAJE PRE-MOLDADA TRELICADA (LAJOTAS + VIGOTAS) PARA FORRO, UNIDIRECIONAL, SOBRECARGA DE 100 KG/M2, VAO ATE 6,00 M (SEM COLOCACAO)                                                                                                                                                                                                                                                                                                                                                                         </t>
  </si>
  <si>
    <t xml:space="preserve">88,95</t>
  </si>
  <si>
    <t xml:space="preserve">LAJE PRE-MOLDADA TRELICADA (LAJOTAS + VIGOTAS) PARA PISO, UNIDIRECIONAL, SOBRECARGA DE 200 KG/M2, VAO ATE 6,00 M (SEM COLOCACAO)                                                                                                                                                                                                                                                                                                                                                                          </t>
  </si>
  <si>
    <t xml:space="preserve">103,86</t>
  </si>
  <si>
    <t xml:space="preserve">LAMBRI EM ALUMINIO, DE APROXIMADAMENTE 0,6 KG/M, COM APROXIMADAMENTE 168,0 MM DE LARGURA, 6,0 MM DE ALTURA E 6,0 M DE EXTENSAO                                                                                                                                                                                                                                                                                                                                                                            </t>
  </si>
  <si>
    <t xml:space="preserve">57,13</t>
  </si>
  <si>
    <t xml:space="preserve">LAMPADA LED TIPO DICROICA BIVOLT, LUZ BRANCA, 5 W (BASE GU10)                                                                                                                                                                                                                                                                                                                                                                                                                                             </t>
  </si>
  <si>
    <t xml:space="preserve">7,14</t>
  </si>
  <si>
    <t xml:space="preserve">LAMPADA LED TUBULAR BIVOLT 18/20 W, BASE G13                                                                                                                                                                                                                                                                                                                                                                                                                                                              </t>
  </si>
  <si>
    <t xml:space="preserve">11,14</t>
  </si>
  <si>
    <t xml:space="preserve">LAMPADA LED TUBULAR BIVOLT 9/10 W, BASE G13                                                                                                                                                                                                                                                                                                                                                                                                                                                               </t>
  </si>
  <si>
    <t xml:space="preserve">7,76</t>
  </si>
  <si>
    <t xml:space="preserve">LAMPADA LED 10 W BIVOLT BRANCA, FORMATO TRADICIONAL (BASE E27)                                                                                                                                                                                                                                                                                                                                                                                                                                            </t>
  </si>
  <si>
    <t xml:space="preserve">5,81</t>
  </si>
  <si>
    <t xml:space="preserve">LAMPADA LED 6 W BIVOLT BRANCA, FORMATO TRADICIONAL (BASE E27)                                                                                                                                                                                                                                                                                                                                                                                                                                             </t>
  </si>
  <si>
    <t xml:space="preserve">LAVADORA DE ALTA PRESSAO (LAVA - JATO) PARA AGUA FRIA, PRESSAO DE OPERACAO ENTRE 1400 E 1900 LIB/POL2, VAZAO MAXIMA ENTRE 400 E 700 L/H, POTENCIA DE OPERACAO ENTRE 2,50 E 3,00 CV                                                                                                                                                                                                                                                                                                                        </t>
  </si>
  <si>
    <t xml:space="preserve">2.699,00</t>
  </si>
  <si>
    <t xml:space="preserve">LAVATORIO / CUBA DE EMBUTIR, OVAL, DE LOUCA BRANCA, SEM LADRAO, DIMENSOES *50 X 35* CM (L X C)                                                                                                                                                                                                                                                                                                                                                                                                            </t>
  </si>
  <si>
    <t xml:space="preserve">101,62</t>
  </si>
  <si>
    <t xml:space="preserve">LAVATORIO / CUBA DE EMBUTIR, OVAL, DE LOUCA COLORIDA, SEM LADRAO, DIMENSOES *50 X 35* CM (L X C)                                                                                                                                                                                                                                                                                                                                                                                                          </t>
  </si>
  <si>
    <t xml:space="preserve">112,28</t>
  </si>
  <si>
    <t xml:space="preserve">LAVATORIO / CUBA DE SOBREPOR, OVAL PEQUENA, DE LOUCA BRANCA, SEM LADRAO, DIMENSOES *44 X 31* CM (L X C)                                                                                                                                                                                                                                                                                                                                                                                                   </t>
  </si>
  <si>
    <t xml:space="preserve">179,74</t>
  </si>
  <si>
    <t xml:space="preserve">LAVATORIO / CUBA DE SOBREPOR, RETANGULAR, DE LOUCA BRANCA, COM LADRAO, DIMENSOES *52 X 45* CM (L X C)                                                                                                                                                                                                                                                                                                                                                                                                     </t>
  </si>
  <si>
    <t xml:space="preserve">502,99</t>
  </si>
  <si>
    <t xml:space="preserve">LAVATORIO / CUBA DE SOBREPOR, RETANGULAR, DE LOUCA COLORIDA, COM LADRAO, DIMENSOES *52 X 45* CM (L X C)                                                                                                                                                                                                                                                                                                                                                                                                   </t>
  </si>
  <si>
    <t xml:space="preserve">518,24</t>
  </si>
  <si>
    <t xml:space="preserve">LAVATORIO DE CANTO DE LOUCA BRANCA, SUSPENSO (SEM COLUNA), DIMENSOES *40 X 30* CM (L X C)                                                                                                                                                                                                                                                                                                                                                                                                                 </t>
  </si>
  <si>
    <t xml:space="preserve">161,70</t>
  </si>
  <si>
    <t xml:space="preserve">LAVATORIO DE LOUCA BRANCA, COM COLUNA, DIMENSOES *44 X 35* CM (L X C)                                                                                                                                                                                                                                                                                                                                                                                                                                     </t>
  </si>
  <si>
    <t xml:space="preserve">172,14</t>
  </si>
  <si>
    <t xml:space="preserve">LAVATORIO DE LOUCA BRANCA, COM COLUNA, DIMENSOES *54 X 44* CM (L X C)                                                                                                                                                                                                                                                                                                                                                                                                                                     </t>
  </si>
  <si>
    <t xml:space="preserve">192,76</t>
  </si>
  <si>
    <t xml:space="preserve">LAVATORIO DE LOUCA BRANCA, SUSPENSO (SEM COLUNA), DIMENSOES *40 X 30* CM                                                                                                                                                                                                                                                                                                                                                                                                                                  </t>
  </si>
  <si>
    <t xml:space="preserve">97,79</t>
  </si>
  <si>
    <t xml:space="preserve">LAVATORIO DE LOUCA COLORIDA, COM COLUNA, DIMENSOES *54 X 44* CM (L X C)                                                                                                                                                                                                                                                                                                                                                                                                                                   </t>
  </si>
  <si>
    <t xml:space="preserve">334,80</t>
  </si>
  <si>
    <t xml:space="preserve">LAVATORIO DE LOUCA COLORIDA, SUSPENSO (SEM COLUNA), DIMENSOES *40 X 30* CM (L X C)                                                                                                                                                                                                                                                                                                                                                                                                                        </t>
  </si>
  <si>
    <t xml:space="preserve">165,16</t>
  </si>
  <si>
    <t xml:space="preserve">LETRA ACO INOX (AISI 304), CHAPA NUM. 22, RECORTADO, H= 20 CM (SEM RELEVO)                                                                                                                                                                                                                                                                                                                                                                                                                                </t>
  </si>
  <si>
    <t xml:space="preserve">98,57</t>
  </si>
  <si>
    <t xml:space="preserve">LEVANTADOR DE JANELA GUILHOTINA, EM LATAO CROMADO                                                                                                                                                                                                                                                                                                                                                                                                                                                         </t>
  </si>
  <si>
    <t xml:space="preserve">17,80</t>
  </si>
  <si>
    <t xml:space="preserve">LIMPA VIDROS COM PULVERIZADOR                                                                                                                                                                                                                                                                                                                                                                                                                                                                             </t>
  </si>
  <si>
    <t xml:space="preserve">70,40</t>
  </si>
  <si>
    <t xml:space="preserve">LIMPADORA A SUCCAO, TANQUE 12000 L, BASCULAMENTO HIDRAULICO, BOMBA 12 M3/MIN 95% VACUO (INCLUI MONTAGEM, NAO INCLUI CAMINHAO)                                                                                                                                                                                                                                                                                                                                                                             </t>
  </si>
  <si>
    <t xml:space="preserve">295.000,00</t>
  </si>
  <si>
    <t xml:space="preserve">LIMPADORA DE SUCCAO TANQUE 7000 L, BOMBA 12 M3/MIN 95% VACUO (INCLUI MONTAGEM, NAO INCLUI CAMINHAO)                                                                                                                                                                                                                                                                                                                                                                                                       </t>
  </si>
  <si>
    <t xml:space="preserve">250.504,73</t>
  </si>
  <si>
    <t xml:space="preserve">LIMPADORA DE SUCCAO, TANQUE 11000 L, BOMBA 340 M3/MIN (INCLUI MONTAGEM, NAO INCLUI CAMINHAO)                                                                                                                                                                                                                                                                                                                                                                                                              </t>
  </si>
  <si>
    <t xml:space="preserve">419.376,48</t>
  </si>
  <si>
    <t xml:space="preserve">LIMPADORA DE SUCCAO, TANQUE 5500 L, BOMBA 60M3/MIN, VACUO 500 MBAR (INCLUI MONTAGEM, NAO INCLUI CAMINHAO)                                                                                                                                                                                                                                                                                                                                                                                                 </t>
  </si>
  <si>
    <t xml:space="preserve">711.748,80</t>
  </si>
  <si>
    <t xml:space="preserve">LINHA DE PEDREIRO LISA 100 M                                                                                                                                                                                                                                                                                                                                                                                                                                                                              </t>
  </si>
  <si>
    <t xml:space="preserve">13,95</t>
  </si>
  <si>
    <t xml:space="preserve">LIXA D'AGUA EM FOLHA, GRAO 100                                                                                                                                                                                                                                                                                                                                                                                                                                                                            </t>
  </si>
  <si>
    <t xml:space="preserve">LIXA EM FOLHA PARA FERRO, NUMERO 150                                                                                                                                                                                                                                                                                                                                                                                                                                                                      </t>
  </si>
  <si>
    <t xml:space="preserve">3,93</t>
  </si>
  <si>
    <t xml:space="preserve">LIXA EM FOLHA PARA PAREDE OU MADEIRA, NUMERO 120, COR VERMELHA                                                                                                                                                                                                                                                                                                                                                                                                                                            </t>
  </si>
  <si>
    <t xml:space="preserve">1,31</t>
  </si>
  <si>
    <t xml:space="preserve">LIXADEIRA ELETRICA ANGULAR PARA CONCRETO, POTENCIA 1.400 W, PRATO DIAMANTADO DE 5"                                                                                                                                                                                                                                                                                                                                                                                                                        </t>
  </si>
  <si>
    <t xml:space="preserve">4.937,66</t>
  </si>
  <si>
    <t xml:space="preserve">LIXADEIRA ELETRICA ANGULAR, PARA DISCO DE 7" (180 MM), POTENCIA DE 2.200 W, *5.000* RPM, 220 V                                                                                                                                                                                                                                                                                                                                                                                                            </t>
  </si>
  <si>
    <t xml:space="preserve">816,62</t>
  </si>
  <si>
    <t xml:space="preserve">LIXEIRA DUPLA, COM CAPACIDADE VOLUMETRICA DE 60L*, FABRICADA EM TUBO DE ACO CARBONO, CESTOS EM CHAPA DE ACO E PINTURA NO PROCESSO ELETROSTATICO - PARA ACADEMIA AO AR LIVRE / ACADEMIA DA TERCEIRA IDADE - ATI                                                                                                                                                                                                                                                                                            </t>
  </si>
  <si>
    <t xml:space="preserve">1.235,91</t>
  </si>
  <si>
    <t xml:space="preserve">LOCACAO DE ANDAIME METALICO TIPO FACHADEIRO, PECAS COM APROXIMADAMENTE 1,20 M DE LARGURA E 2,0 M DE ALTURA, INCLUINDO DIAGONAIS EM X, BARRAS DE LIGACAO, SAPATAS E DEMAIS ITENS NECESSARIOS A MONTAGEM (NAO INCLUI INSTALACAO)                                                                                                                                                                                                                                                                            </t>
  </si>
  <si>
    <t xml:space="preserve">M2XMES</t>
  </si>
  <si>
    <t xml:space="preserve">LOCACAO DE ANDAIME METALICO TUBULAR DE ENCAIXE, TIPO DE TORRE, CADA PAINEL COM LARGURA DE 1 ATE 1,5 M E ALTURA DE *1,00* M, INCLUINDO DIAGONAL, BARRAS DE LIGACAO, SAPATAS OU RODIZIOS E DEMAIS ITENS NECESSARIOS A MONTAGEM (NAO INCLUI INSTALACAO)                                                                                                                                                                                                                                                      </t>
  </si>
  <si>
    <t xml:space="preserve">MXMES </t>
  </si>
  <si>
    <t xml:space="preserve">LOCACAO DE ANDAIME SUSPENSO OU BALANCIM MANUAL, CAPACIDADE DE CARGA TOTAL DE APROXIMADAMENTE 250 KG/M2, PLATAFORMA DE 1,50 M X 0,80 M (C X L), CABO DE 45 M                                                                                                                                                                                                                                                                                                                                               </t>
  </si>
  <si>
    <t xml:space="preserve">575,00</t>
  </si>
  <si>
    <t xml:space="preserve">LOCACAO DE APRUMADOR METALICO DE PILAR, COM ALTURA E ANGULO REGULAVEIS, EXTENSAO DE *1,50* A *2,80* M                                                                                                                                                                                                                                                                                                                                                                                                     </t>
  </si>
  <si>
    <t xml:space="preserve">UNXMES</t>
  </si>
  <si>
    <t xml:space="preserve">15,31</t>
  </si>
  <si>
    <t xml:space="preserve">LOCACAO DE BARRA DE ANCORAGEM DE 0,80 A 1,20 M DE EXTENSAO, COM ROSCA DE 5/8", INCLUINDO PORCA E FLANGE                                                                                                                                                                                                                                                                                                                                                                                                   </t>
  </si>
  <si>
    <t xml:space="preserve">LOCACAO DE BOMBA SUBMERSIVEL PARA DRENAGEM E ESGOTAMENTO, MOTOR ELETRICO TRIFASICO, POTENCIA DE 1 CV, DIAMETRO DE RECALQUE DE 2". FAIXA DE OPERACAO Q=25 M3/H (+ OU - 1 M3/H) E AMT=2 M, Q=12 M3/H (+ OU - 2 M3/H) E AMT = 12 M (+ OU - 2 M)                                                                                                                                                                                                                                                              </t>
  </si>
  <si>
    <t xml:space="preserve">LOCACAO DE BOMBA SUBMERSIVEL PARA DRENAGEM E ESGOTAMENTO, MOTOR ELETRICO TRIFASICO, POTENCIA DE 2 CV, DIAMETRO DE RECALQUE DE 2", FAIXA DE OPERACAO Q=35 M3/H (+ OU - 3 M3/H) E AMT=2 M, Q=13 M3/H (+ OU - 3 M3/H) E AMT = 17 M (+ OU - 3 M)                                                                                                                                                                                                                                                              </t>
  </si>
  <si>
    <t xml:space="preserve">LOCACAO DE BOMBA SUBMERSIVEL PARA DRENAGEM E ESGOTAMENTO, MOTOR ELETRICO TRIFASICO, POTENCIA DE 2 CV, DIAMETRO DE RECALQUE DE 3". FAIXA DE OPERACAO Q=70 M3/H (+ OU - 2 M3/H) E AMT=2 M, Q=9,5 M3/H (+ OU - 3,5 M3/H) E AMT = 10 M (+ OU - 2 M)                                                                                                                                                                                                                                                           </t>
  </si>
  <si>
    <t xml:space="preserve">LOCACAO DE BOMBA SUBMERSIVEL PARA DRENAGEM E ESGOTAMENTO, MOTOR ELETRICO TRIFASICO, POTENCIA DE 3 CV, DIAMETRO DE RECALQUE DE 2", FAIXA DE OPERACAO Q=84 M3/H (+ OU - 2,5 M3/H) E AMT=2 M, Q=9,1 M3/H (+ OU - 2 M3/H) E AMT = 12 M (+ OU - 2 M)                                                                                                                                                                                                                                                           </t>
  </si>
  <si>
    <t xml:space="preserve">LOCACAO DE BOMBA SUBMERSIVEL PARA DRENAGEM E ESGOTAMENTO, MOTOR ELETRICO TRIFASICO, POTENCIA DE 4 CV, DIAMETRO DE RECALQUE DE 3". FAIXA DE OPERACAO Q=60 M3/H (+ OU - 1 M3/H) E AMT=2 M, Q=11 M3/H (+ OU - 1 M3/H) E AMT = 23 M (+ OU - 1 M)                                                                                                                                                                                                                                                              </t>
  </si>
  <si>
    <t xml:space="preserve">LOCACAO DE CONTAINER 2,30 X 4,30 M, ALT. 2,50 M, P/ SANITARIO, C/ 5 BACIAS, 1 LAVATORIO E 4 MICTORIOS (NAO INCLUI MOBILIZACAO/DESMOBILIZACAO)                                                                                                                                                                                                                                                                                                                                                             </t>
  </si>
  <si>
    <t xml:space="preserve">1.243,75</t>
  </si>
  <si>
    <t xml:space="preserve">LOCACAO DE CONTAINER 2,30 X 4,30 M, ALT. 2,50 M, PARA SANITARIO, COM 3 BACIAS, 4 CHUVEIROS, 1 LAVATORIO E 1 MICTORIO (NAO INCLUI MOBILIZACAO/DESMOBILIZACAO)                                                                                                                                                                                                                                                                                                                                              </t>
  </si>
  <si>
    <t xml:space="preserve">1.129,73</t>
  </si>
  <si>
    <t xml:space="preserve">LOCACAO DE CONTAINER 2,30 X 6,00 M, ALT. 2,50 M, COM 1 SANITARIO, PARA ESCRITORIO, COMPLETO, SEM DIVISORIAS INTERNAS (NAO INCLUI MOBILIZACAO/DESMOBILIZACAO)                                                                                                                                                                                                                                                                                                                                              </t>
  </si>
  <si>
    <t xml:space="preserve">995,00</t>
  </si>
  <si>
    <t xml:space="preserve">LOCACAO DE CONTAINER 2,30 X 6,00 M, ALT. 2,50 M, PARA ESCRITORIO, SEM DIVISORIAS INTERNAS E SEM SANITARIO (NAO INCLUI MOBILIZACAO/DESMOBILIZACAO)                                                                                                                                                                                                                                                                                                                                                         </t>
  </si>
  <si>
    <t xml:space="preserve">777,34</t>
  </si>
  <si>
    <t xml:space="preserve">LOCACAO DE CONTAINER 2,30 X 6,00 M, ALT. 2,50 M, PARA SANITARIO, COM 4 BACIAS, 8 CHUVEIROS,1 LAVATORIO E 1 MICTORIO (NAO INCLUI MOBILIZACAO/DESMOBILIZACAO)                                                                                                                                                                                                                                                                                                                                               </t>
  </si>
  <si>
    <t xml:space="preserve">LOCACAO DE CRUZETA, SIMPLES, PARA ESCORA METALICA, COMPRIMENTO ENTRE 50 A 60 CM, PARA ESCORA DE 1,80 A 3,20 METROS E TUBO EXTERNO ATE 48 MM DE DIAMETRO                                                                                                                                                                                                                                                                                                                                                   </t>
  </si>
  <si>
    <t xml:space="preserve">5,37</t>
  </si>
  <si>
    <t xml:space="preserve">LOCACAO DE ESCORA METALICA TELESCOPICA, COM ALTURA REGULAVEL DE *1,80* A *3,20* M, COM CAPACIDADE DE CARGA DE NO MINIMO 1000 KGF (10 KN), INCLUSO TRIPE E FORCADO                                                                                                                                                                                                                                                                                                                                         </t>
  </si>
  <si>
    <t xml:space="preserve">17,75</t>
  </si>
  <si>
    <t xml:space="preserve">LOCACAO DE FORMA PLASTICA PARA LAJE NERVURADA, DIMENSOES *60* X *60* X *16* CM                                                                                                                                                                                                                                                                                                                                                                                                                            </t>
  </si>
  <si>
    <t xml:space="preserve">9,60</t>
  </si>
  <si>
    <t xml:space="preserve">LOCACAO DE GRUPO GERADOR *80 A 125* KVA, MOTOR DIESEL, REBOCAVEL, ACIONAMENTO MANUAL                                                                                                                                                                                                                                                                                                                                                                                                                      </t>
  </si>
  <si>
    <t xml:space="preserve">21,42</t>
  </si>
  <si>
    <t xml:space="preserve">LOCACAO DE GRUPO GERADOR ACIMA DE * 125 ATE 180* KVA, MOTOR DIESEL, REBOCAVEL, ACIONAMENTO MANUAL                                                                                                                                                                                                                                                                                                                                                                                                         </t>
  </si>
  <si>
    <t xml:space="preserve">25,62</t>
  </si>
  <si>
    <t xml:space="preserve">LOCACAO DE GRUPO GERADOR DE *260* KVA, DIESEL REBOCAVEL, ACIONAMENTO MANUAL                                                                                                                                                                                                                                                                                                                                                                                                                               </t>
  </si>
  <si>
    <t xml:space="preserve">35,10</t>
  </si>
  <si>
    <t xml:space="preserve">LOCACAO DE NIVEL OPTICO, COM PRECISAO DE 0,7 MM, AUMENTO DE 32X                                                                                                                                                                                                                                                                                                                                                                                                                                           </t>
  </si>
  <si>
    <t xml:space="preserve">2,03</t>
  </si>
  <si>
    <t xml:space="preserve">LOCACAO DE TEODOLITO ELETRONICO, PRECISAO ANGULAR DE 5 A 7 SEGUNDOS, INCLUINDO TRIPE                                                                                                                                                                                                                                                                                                                                                                                                                      </t>
  </si>
  <si>
    <t xml:space="preserve">LOCACAO DE TORRE METALICA COMPLETA PARA UMA CARGA DE 8 TF (80 KN) E PE DIREITO DE 6 M, INCLUINDO MODULOS, DIAGONAIS, SAPATAS E FORCADOS                                                                                                                                                                                                                                                                                                                                                                   </t>
  </si>
  <si>
    <t xml:space="preserve">500,00</t>
  </si>
  <si>
    <t xml:space="preserve">LOCACAO DE VIGA SANDUICHE METALICA VAZADA PARA TRAVAMENTO DE PILARES, ALTURA DE *8* CM, LARGURA DE *6* CM E EXTENSAO DE 2 M                                                                                                                                                                                                                                                                                                                                                                               </t>
  </si>
  <si>
    <t xml:space="preserve">16,00</t>
  </si>
  <si>
    <t xml:space="preserve">LONA PLASTICA EXTRA FORTE PRETA, E = 200 MICRA                                                                                                                                                                                                                                                                                                                                                                                                                                                            </t>
  </si>
  <si>
    <t xml:space="preserve">2,01</t>
  </si>
  <si>
    <t xml:space="preserve">LONA PLASTICA PESADA PRETA, E = 150 MICRA                                                                                                                                                                                                                                                                                                                                                                                                                                                                 </t>
  </si>
  <si>
    <t xml:space="preserve">LUBRIFICANTE REDUTOR DE TORQUE E ARRASTO DE ALTO DESEMPENHO, PARA PERFURACAO HORIZONTAL DIRECIONAL, HDD                                                                                                                                                                                                                                                                                                                                                                                                   </t>
  </si>
  <si>
    <t xml:space="preserve">45,99</t>
  </si>
  <si>
    <t xml:space="preserve">LUMINARIA ABERTA P/ ILUMINACAO PUBLICA, TIPO X-57 PETERCO OU EQUIV                                                                                                                                                                                                                                                                                                                                                                                                                                        </t>
  </si>
  <si>
    <t xml:space="preserve">87,29</t>
  </si>
  <si>
    <t xml:space="preserve">LUMINARIA ARANDELA TIPO MEIA-LUA COM VIDRO FOSCO *30 X 15* CM, PARA 1 LAMPADA, BASE E27, POTENCIA MAXIMA 40/60 W (NAO INCLUI LAMPADA)                                                                                                                                                                                                                                                                                                                                                                     </t>
  </si>
  <si>
    <t xml:space="preserve">68,16</t>
  </si>
  <si>
    <t xml:space="preserve">LUMINARIA DE EMERGENCIA 30 LEDS, POTENCIA 2 W, BATERIA DE LITIO, AUTONOMIA DE 6 HORAS                                                                                                                                                                                                                                                                                                                                                                                                                     </t>
  </si>
  <si>
    <t xml:space="preserve">14,59</t>
  </si>
  <si>
    <t xml:space="preserve">LUMINARIA DE LED PARA ILUMINACAO PUBLICA, DE 138 W ATE 180 W, INVOLUCRO EM ALUMINIO OU ACO INOX                                                                                                                                                                                                                                                                                                                                                                                                           </t>
  </si>
  <si>
    <t xml:space="preserve">498,20</t>
  </si>
  <si>
    <t xml:space="preserve">LUMINARIA DE LED PARA ILUMINACAO PUBLICA, DE 181 W ATE 239 W, INVOLUCRO EM ALUMINIO OU ACO INOX                                                                                                                                                                                                                                                                                                                                                                                                           </t>
  </si>
  <si>
    <t xml:space="preserve">578,69</t>
  </si>
  <si>
    <t xml:space="preserve">LUMINARIA DE LED PARA ILUMINACAO PUBLICA, DE 240 W ATE 350 W, INVOLUCRO EM ALUMINIO OU ACO INOX                                                                                                                                                                                                                                                                                                                                                                                                           </t>
  </si>
  <si>
    <t xml:space="preserve">958,69</t>
  </si>
  <si>
    <t xml:space="preserve">LUMINARIA DE LED PARA ILUMINACAO PUBLICA, DE 33 W ATE 50 W, INVOLUCRO EM ALUMINIO OU ACO INOX                                                                                                                                                                                                                                                                                                                                                                                                             </t>
  </si>
  <si>
    <t xml:space="preserve">149,72</t>
  </si>
  <si>
    <t xml:space="preserve">LUMINARIA DE LED PARA ILUMINACAO PUBLICA, DE 51 W ATE 67 W, INVOLUCRO EM ALUMINIO OU ACO INOX                                                                                                                                                                                                                                                                                                                                                                                                             </t>
  </si>
  <si>
    <t xml:space="preserve">276,28</t>
  </si>
  <si>
    <t xml:space="preserve">LUMINARIA DE LED PARA ILUMINACAO PUBLICA, DE 68 W ATE 97 W, INVOLUCRO EM ALUMINIO OU ACO INOX                                                                                                                                                                                                                                                                                                                                                                                                             </t>
  </si>
  <si>
    <t xml:space="preserve">305,83</t>
  </si>
  <si>
    <t xml:space="preserve">LUMINARIA DE LED PARA ILUMINACAO PUBLICA, DE 98 W ATE 137 W, INVOLUCRO EM ALUMINIO OU ACO INOX                                                                                                                                                                                                                                                                                                                                                                                                            </t>
  </si>
  <si>
    <t xml:space="preserve">368,77</t>
  </si>
  <si>
    <t xml:space="preserve">LUMINARIA DE SOBREPOR EM CHAPA DE ACO COM ALETAS PLASTICAS, PARA 1 LAMPADA, BASE E27, POTENCIA MAXIMA 40/60 W (NAO INCLUI LAMPADA)                                                                                                                                                                                                                                                                                                                                                                        </t>
  </si>
  <si>
    <t xml:space="preserve">52,25</t>
  </si>
  <si>
    <t xml:space="preserve">LUMINARIA DE SOBREPOR EM CHAPA DE ACO COM ALETAS PLASTICAS, PARA 2 LAMPADAS, BASE E27, POTENCIA MAXIMA 40/60 W (NAO INCLUI LAMPADAS)                                                                                                                                                                                                                                                                                                                                                                      </t>
  </si>
  <si>
    <t xml:space="preserve">69,90</t>
  </si>
  <si>
    <t xml:space="preserve">LUMINARIA DE SOBREPOR EM CHAPA DE ACO PARA 1 LAMPADA FLUORESCENTE DE *36* W, ALETADA, COMPLETA (LAMPADA E REATOR INCLUSOS)                                                                                                                                                                                                                                                                                                                                                                                </t>
  </si>
  <si>
    <t xml:space="preserve">107,47</t>
  </si>
  <si>
    <t xml:space="preserve">LUMINARIA DE TETO PLAFON/PLAFONIER EM PLASTICO COM BASE E27, POTENCIA MAXIMA 60 W (NAO INCLUI LAMPADA)                                                                                                                                                                                                                                                                                                                                                                                                    </t>
  </si>
  <si>
    <t xml:space="preserve">LUMINARIA DUPLA P/SINALIZACAO, TIPO WETZEL AS-2/110 OU EQUIV                                                                                                                                                                                                                                                                                                                                                                                                                                              </t>
  </si>
  <si>
    <t xml:space="preserve">382,25</t>
  </si>
  <si>
    <t xml:space="preserve">LUMINARIA LED PLAFON REDONDO DE SOBREPOR BIVOLT 12/13 W, D = *17* CM                                                                                                                                                                                                                                                                                                                                                                                                                                      </t>
  </si>
  <si>
    <t xml:space="preserve">LUMINARIA LED REFLETOR RETANGULAR BIVOLT, LUZ BRANCA, 10 W                                                                                                                                                                                                                                                                                                                                                                                                                                                </t>
  </si>
  <si>
    <t xml:space="preserve">14,48</t>
  </si>
  <si>
    <t xml:space="preserve">LUMINARIA LED REFLETOR RETANGULAR BIVOLT, LUZ BRANCA, 30 W                                                                                                                                                                                                                                                                                                                                                                                                                                                </t>
  </si>
  <si>
    <t xml:space="preserve">30,36</t>
  </si>
  <si>
    <t xml:space="preserve">LUMINARIA LED REFLETOR RETANGULAR BIVOLT, LUZ BRANCA, 50 W                                                                                                                                                                                                                                                                                                                                                                                                                                                </t>
  </si>
  <si>
    <t xml:space="preserve">34,08</t>
  </si>
  <si>
    <t xml:space="preserve">LUMINARIA PLAFON REDONDO COM VIDRO FOSCO DIAMETRO *25* CM, PARA 1 LAMPADA, BASE E27, POTENCIA MAXIMA 40/60 W (NAO INCLUI LAMPADA)                                                                                                                                                                                                                                                                                                                                                                         </t>
  </si>
  <si>
    <t xml:space="preserve">64,63</t>
  </si>
  <si>
    <t xml:space="preserve">LUMINARIA PLAFON REDONDO COM VIDRO FOSCO DIAMETRO *30* CM, PARA 2 LAMPADAS, BASE E27, POTENCIA MAXIMA 40/60 W (NAO INCLUI LAMPADAS)                                                                                                                                                                                                                                                                                                                                                                       </t>
  </si>
  <si>
    <t xml:space="preserve">74,84</t>
  </si>
  <si>
    <t xml:space="preserve">LUMINARIA PROVA DE TEMPO PETERCO Y.31/1                                                                                                                                                                                                                                                                                                                                                                                                                                                                   </t>
  </si>
  <si>
    <t xml:space="preserve">219,32</t>
  </si>
  <si>
    <t xml:space="preserve">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                                                                                                                                                                                   </t>
  </si>
  <si>
    <t xml:space="preserve">41,75</t>
  </si>
  <si>
    <t xml:space="preserve">LUMINARIA SPOT DE SOBREPOR EM ALUMINIO COM ALETA PLASTICA PARA 1 LAMPADA, BASE E27, POTENCIA MAXIMA 40/60 W (NAO INCLUI LAMPADA)                                                                                                                                                                                                                                                                                                                                                                          </t>
  </si>
  <si>
    <t xml:space="preserve">112,25</t>
  </si>
  <si>
    <t xml:space="preserve">LUMINARIA SPOT DE SOBREPOR EM ALUMINIO COM ALETA PLASTICA PARA 2 LAMPADAS, BASE E27, POTENCIA MAXIMA 40/60 W (NAO INCLUI LAMPADA)                                                                                                                                                                                                                                                                                                                                                                         </t>
  </si>
  <si>
    <t xml:space="preserve">79,59</t>
  </si>
  <si>
    <t xml:space="preserve">LUMINARIA TIPO TARTARUGA A PROVA DE TEMPO, GASES, VAPOR E PO, EM ALUMINIO, COM GRADE, BASE E27, POTENCIA MAXIMA 100 W - REF Y 25/1 (NAO INCLUI LAMPADA)                                                                                                                                                                                                                                                                                                                                                   </t>
  </si>
  <si>
    <t xml:space="preserve">165,81</t>
  </si>
  <si>
    <t xml:space="preserve">LUMINARIA TIPO TARTARUGA PARA AREA EXTERNA EM ALUMINIO, COM GRADE, PARA 1 LAMPADA, BASE E27, POTENCIA MAXIMA 40/60 W (NAO INCLUI LAMPADA)                                                                                                                                                                                                                                                                                                                                                                 </t>
  </si>
  <si>
    <t xml:space="preserve">84,37</t>
  </si>
  <si>
    <t xml:space="preserve">LUVA CPVC, SOLDAVEL, 114 MM, PARA AGUA QUENTE PREDIAL                                                                                                                                                                                                                                                                                                                                                                                                                                                     </t>
  </si>
  <si>
    <t xml:space="preserve">171,38</t>
  </si>
  <si>
    <t xml:space="preserve">LUVA CPVC, SOLDAVEL, 15 MM, PARA AGUA QUENTE PREDIAL                                                                                                                                                                                                                                                                                                                                                                                                                                                      </t>
  </si>
  <si>
    <t xml:space="preserve">1,72</t>
  </si>
  <si>
    <t xml:space="preserve">LUVA CPVC, SOLDAVEL, 22 MM, PARA AGUA QUENTE PREDIAL                                                                                                                                                                                                                                                                                                                                                                                                                                                      </t>
  </si>
  <si>
    <t xml:space="preserve">LUVA CPVC, SOLDAVEL, 28 MM, PARA AGUA QUENTE PREDIAL                                                                                                                                                                                                                                                                                                                                                                                                                                                      </t>
  </si>
  <si>
    <t xml:space="preserve">4,95</t>
  </si>
  <si>
    <t xml:space="preserve">LUVA CPVC, SOLDAVEL, 35 MM, PARA AGUA QUENTE PREDIAL                                                                                                                                                                                                                                                                                                                                                                                                                                                      </t>
  </si>
  <si>
    <t xml:space="preserve">LUVA CPVC, SOLDAVEL, 42 MM, PARA AGUA QUENTE PREDIAL                                                                                                                                                                                                                                                                                                                                                                                                                                                      </t>
  </si>
  <si>
    <t xml:space="preserve">15,25</t>
  </si>
  <si>
    <t xml:space="preserve">LUVA CPVC, SOLDAVEL, 54 MM, PARA AGUA QUENTE PREDIAL                                                                                                                                                                                                                                                                                                                                                                                                                                                      </t>
  </si>
  <si>
    <t xml:space="preserve">30,23</t>
  </si>
  <si>
    <t xml:space="preserve">LUVA CPVC, SOLDAVEL, 73 MM, PARA AGUA QUENTE PREDIAL                                                                                                                                                                                                                                                                                                                                                                                                                                                      </t>
  </si>
  <si>
    <t xml:space="preserve">128,31</t>
  </si>
  <si>
    <t xml:space="preserve">LUVA CPVC, SOLDAVEL, 89 MM, PARA AGUA QUENTE PREDIAL                                                                                                                                                                                                                                                                                                                                                                                                                                                      </t>
  </si>
  <si>
    <t xml:space="preserve">147,38</t>
  </si>
  <si>
    <t xml:space="preserve">LUVA DE BORRACHA ISOLANTE PARA ALTA TENSAO, RESISTENTE A OZONIO, TENSAO DE ENSAIO 2,5 KV (PAR)                                                                                                                                                                                                                                                                                                                                                                                                            </t>
  </si>
  <si>
    <t xml:space="preserve">349,33</t>
  </si>
  <si>
    <t xml:space="preserve">LUVA DE COBRE (REF 600) SEM ANEL DE SOLDA, BOLSA X BOLSA, 104 MM                                                                                                                                                                                                                                                                                                                                                                                                                                          </t>
  </si>
  <si>
    <t xml:space="preserve">350,49</t>
  </si>
  <si>
    <t xml:space="preserve">LUVA DE COBRE (REF 600) SEM ANEL DE SOLDA, BOLSA X BOLSA, 15 MM                                                                                                                                                                                                                                                                                                                                                                                                                                           </t>
  </si>
  <si>
    <t xml:space="preserve">LUVA DE COBRE (REF 600) SEM ANEL DE SOLDA, BOLSA X BOLSA, 22 MM                                                                                                                                                                                                                                                                                                                                                                                                                                           </t>
  </si>
  <si>
    <t xml:space="preserve">5,22</t>
  </si>
  <si>
    <t xml:space="preserve">LUVA DE COBRE (REF 600) SEM ANEL DE SOLDA, BOLSA X BOLSA, 28 MM                                                                                                                                                                                                                                                                                                                                                                                                                                           </t>
  </si>
  <si>
    <t xml:space="preserve">10,47</t>
  </si>
  <si>
    <t xml:space="preserve">LUVA DE COBRE (REF 600) SEM ANEL DE SOLDA, BOLSA X BOLSA, 35 MM                                                                                                                                                                                                                                                                                                                                                                                                                                           </t>
  </si>
  <si>
    <t xml:space="preserve">LUVA DE COBRE (REF 600) SEM ANEL DE SOLDA, BOLSA X BOLSA, 42 MM                                                                                                                                                                                                                                                                                                                                                                                                                                           </t>
  </si>
  <si>
    <t xml:space="preserve">29,32</t>
  </si>
  <si>
    <t xml:space="preserve">LUVA DE COBRE (REF 600) SEM ANEL DE SOLDA, BOLSA X BOLSA, 54 MM                                                                                                                                                                                                                                                                                                                                                                                                                                           </t>
  </si>
  <si>
    <t xml:space="preserve">47,90</t>
  </si>
  <si>
    <t xml:space="preserve">LUVA DE COBRE (REF 600) SEM ANEL DE SOLDA, BOLSA X BOLSA, 66 MM                                                                                                                                                                                                                                                                                                                                                                                                                                           </t>
  </si>
  <si>
    <t xml:space="preserve">156,99</t>
  </si>
  <si>
    <t xml:space="preserve">LUVA DE COBRE (REF 600) SEM ANEL DE SOLDA, BOLSA X BOLSA, 79 MM                                                                                                                                                                                                                                                                                                                                                                                                                                           </t>
  </si>
  <si>
    <t xml:space="preserve">LUVA DE CORRER COM TRAVAS DEFOFO, PVC, JE, DN 100 MM                                                                                                                                                                                                                                                                                                                                                                                                                                                      </t>
  </si>
  <si>
    <t xml:space="preserve">42,54</t>
  </si>
  <si>
    <t xml:space="preserve">LUVA DE CORRER COM TRAVAS DEFOFO, PVC, JE, DN 150 MM                                                                                                                                                                                                                                                                                                                                                                                                                                                      </t>
  </si>
  <si>
    <t xml:space="preserve">93,89</t>
  </si>
  <si>
    <t xml:space="preserve">LUVA DE CORRER COM TRAVAS DEFOFO, PVC, JE, DN 200 MM                                                                                                                                                                                                                                                                                                                                                                                                                                                      </t>
  </si>
  <si>
    <t xml:space="preserve">167,48</t>
  </si>
  <si>
    <t xml:space="preserve">LUVA DE CORRER COM TRAVAS DEFOFO, PVC, JE, DN 250 MM                                                                                                                                                                                                                                                                                                                                                                                                                                                      </t>
  </si>
  <si>
    <t xml:space="preserve">305,05</t>
  </si>
  <si>
    <t xml:space="preserve">LUVA DE CORRER COM TRAVAS DEFOFO, PVC, JE, DN 300 MM                                                                                                                                                                                                                                                                                                                                                                                                                                                      </t>
  </si>
  <si>
    <t xml:space="preserve">418,69</t>
  </si>
  <si>
    <t xml:space="preserve">LUVA DE CORRER PARA TUBO ROSCAVEL, PVC, 1 1/2", PARA AGUA FRIA PREDIAL                                                                                                                                                                                                                                                                                                                                                                                                                                    </t>
  </si>
  <si>
    <t xml:space="preserve">44,12</t>
  </si>
  <si>
    <t xml:space="preserve">LUVA DE CORRER PARA TUBO ROSCAVEL, PVC, 1/2", PARA AGUA FRIA PREDIAL                                                                                                                                                                                                                                                                                                                                                                                                                                      </t>
  </si>
  <si>
    <t xml:space="preserve">13,26</t>
  </si>
  <si>
    <t xml:space="preserve">LUVA DE CORRER PARA TUBO ROSCAVEL, PVC, 3/4", PARA AGUA FRIA PREDIAL                                                                                                                                                                                                                                                                                                                                                                                                                                      </t>
  </si>
  <si>
    <t xml:space="preserve">17,60</t>
  </si>
  <si>
    <t xml:space="preserve">LUVA DE CORRER PARA TUBO SOLDAVEL, PVC, 20 MM, PARA AGUA FRIA PREDIAL                                                                                                                                                                                                                                                                                                                                                                                                                                     </t>
  </si>
  <si>
    <t xml:space="preserve">10,03</t>
  </si>
  <si>
    <t xml:space="preserve">LUVA DE CORRER PARA TUBO SOLDAVEL, PVC, 25 MM, PARA AGUA FRIA PREDIAL                                                                                                                                                                                                                                                                                                                                                                                                                                     </t>
  </si>
  <si>
    <t xml:space="preserve">11,68</t>
  </si>
  <si>
    <t xml:space="preserve">LUVA DE CORRER PARA TUBO SOLDAVEL, PVC, 32 MM, PARA AGUA FRIA PREDIAL                                                                                                                                                                                                                                                                                                                                                                                                                                     </t>
  </si>
  <si>
    <t xml:space="preserve">LUVA DE CORRER PARA TUBO SOLDAVEL, PVC, 40 MM, PARA AGUA FRIA PREDIAL                                                                                                                                                                                                                                                                                                                                                                                                                                     </t>
  </si>
  <si>
    <t xml:space="preserve">26,80</t>
  </si>
  <si>
    <t xml:space="preserve">LUVA DE CORRER PARA TUBO SOLDAVEL, PVC, 50 MM, PARA AGUA FRIA PREDIAL                                                                                                                                                                                                                                                                                                                                                                                                                                     </t>
  </si>
  <si>
    <t xml:space="preserve">27,02</t>
  </si>
  <si>
    <t xml:space="preserve">LUVA DE CORRER PARA TUBO SOLDAVEL, PVC, 60 MM, PARA AGUA FRIA PREDIAL                                                                                                                                                                                                                                                                                                                                                                                                                                     </t>
  </si>
  <si>
    <t xml:space="preserve">LUVA DE CORRER PVC PBA, JE, DN 100 / DE 110 MM, PARA REDE DE AGUA                                                                                                                                                                                                                                                                                                                                                                                                                                         </t>
  </si>
  <si>
    <t xml:space="preserve">42,21</t>
  </si>
  <si>
    <t xml:space="preserve">LUVA DE CORRER PVC PBA, JE, DN 50 / DE 60 MM, PARA REDE DE AGUA                                                                                                                                                                                                                                                                                                                                                                                                                                           </t>
  </si>
  <si>
    <t xml:space="preserve">12,14</t>
  </si>
  <si>
    <t xml:space="preserve">LUVA DE CORRER PVC PBA, JE, DN 75 / DE 85 MM, PARA REDE DE AGUA                                                                                                                                                                                                                                                                                                                                                                                                                                           </t>
  </si>
  <si>
    <t xml:space="preserve">LUVA DE CORRER PVC, JE, DN 250 MM, PARA REDE COLETORA DE ESGOTO                                                                                                                                                                                                                                                                                                                                                                                                                                           </t>
  </si>
  <si>
    <t xml:space="preserve">198,82</t>
  </si>
  <si>
    <t xml:space="preserve">LUVA DE CORRER, CPVC, SOLDAVEL, 15 MM, PARA AGUA QUENTE PREDIAL                                                                                                                                                                                                                                                                                                                                                                                                                                           </t>
  </si>
  <si>
    <t xml:space="preserve">LUVA DE CORRER, CPVC, SOLDAVEL, 22 MM, PARA AGUA QUENTE PREDIAL                                                                                                                                                                                                                                                                                                                                                                                                                                           </t>
  </si>
  <si>
    <t xml:space="preserve">9,32</t>
  </si>
  <si>
    <t xml:space="preserve">LUVA DE CORRER, CPVC, SOLDAVEL, 28 MM, PARA AGUA QUENTE PREDIAL                                                                                                                                                                                                                                                                                                                                                                                                                                           </t>
  </si>
  <si>
    <t xml:space="preserve">13,77</t>
  </si>
  <si>
    <t xml:space="preserve">LUVA DE CORRER, CPVC, SOLDAVEL, 35 MM, PARA AGUA QUENTE PREDIAL                                                                                                                                                                                                                                                                                                                                                                                                                                           </t>
  </si>
  <si>
    <t xml:space="preserve">19,34</t>
  </si>
  <si>
    <t xml:space="preserve">LUVA DE CORRER, CPVC, SOLDAVEL, 42 MM, PARA AGUA QUENTE PREDIAL                                                                                                                                                                                                                                                                                                                                                                                                                                           </t>
  </si>
  <si>
    <t xml:space="preserve">27,49</t>
  </si>
  <si>
    <t xml:space="preserve">LUVA DE CORRER, PVC SERIE R, 100 MM, PARA ESGOTO PREDIAL                                                                                                                                                                                                                                                                                                                                                                                                                                                  </t>
  </si>
  <si>
    <t xml:space="preserve">24,64</t>
  </si>
  <si>
    <t xml:space="preserve">LUVA DE CORRER, PVC SERIE R, 150 MM, PARA ESGOTO PREDIAL                                                                                                                                                                                                                                                                                                                                                                                                                                                  </t>
  </si>
  <si>
    <t xml:space="preserve">75,27</t>
  </si>
  <si>
    <t xml:space="preserve">LUVA DE CORRER, PVC SERIE R, 75 MM, PARA ESGOTO PREDIAL                                                                                                                                                                                                                                                                                                                                                                                                                                                   </t>
  </si>
  <si>
    <t xml:space="preserve">LUVA DE CORRER, PVC, DN 100 MM, PARA ESGOTO PREDIAL                                                                                                                                                                                                                                                                                                                                                                                                                                                       </t>
  </si>
  <si>
    <t xml:space="preserve">18,56</t>
  </si>
  <si>
    <t xml:space="preserve">LUVA DE CORRER, PVC, DN 50 MM, PARA ESGOTO PREDIAL                                                                                                                                                                                                                                                                                                                                                                                                                                                        </t>
  </si>
  <si>
    <t xml:space="preserve">LUVA DE CORRER, PVC, DN 75 MM, PARA ESGOTO PREDIAL                                                                                                                                                                                                                                                                                                                                                                                                                                                        </t>
  </si>
  <si>
    <t xml:space="preserve">12,57</t>
  </si>
  <si>
    <t xml:space="preserve">LUVA DE FERRO GALVANIZADO, COM ROSCA BSP MACHO/FEMEA, DE 3/4"                                                                                                                                                                                                                                                                                                                                                                                                                                             </t>
  </si>
  <si>
    <t xml:space="preserve">11,99</t>
  </si>
  <si>
    <t xml:space="preserve">LUVA DE FERRO GALVANIZADO, COM ROSCA BSP, DE 1 1/2"                                                                                                                                                                                                                                                                                                                                                                                                                                                       </t>
  </si>
  <si>
    <t xml:space="preserve">24,71</t>
  </si>
  <si>
    <t xml:space="preserve">LUVA DE FERRO GALVANIZADO, COM ROSCA BSP, DE 1 1/4"                                                                                                                                                                                                                                                                                                                                                                                                                                                       </t>
  </si>
  <si>
    <t xml:space="preserve">20,19</t>
  </si>
  <si>
    <t xml:space="preserve">LUVA DE FERRO GALVANIZADO, COM ROSCA BSP, DE 1/2"                                                                                                                                                                                                                                                                                                                                                                                                                                                         </t>
  </si>
  <si>
    <t xml:space="preserve">LUVA DE FERRO GALVANIZADO, COM ROSCA BSP, DE 1"                                                                                                                                                                                                                                                                                                                                                                                                                                                           </t>
  </si>
  <si>
    <t xml:space="preserve">14,44</t>
  </si>
  <si>
    <t xml:space="preserve">LUVA DE FERRO GALVANIZADO, COM ROSCA BSP, DE 2 1/2"                                                                                                                                                                                                                                                                                                                                                                                                                                                       </t>
  </si>
  <si>
    <t xml:space="preserve">69,03</t>
  </si>
  <si>
    <t xml:space="preserve">LUVA DE FERRO GALVANIZADO, COM ROSCA BSP, DE 2"                                                                                                                                                                                                                                                                                                                                                                                                                                                           </t>
  </si>
  <si>
    <t xml:space="preserve">37,84</t>
  </si>
  <si>
    <t xml:space="preserve">LUVA DE FERRO GALVANIZADO, COM ROSCA BSP, DE 3/4"                                                                                                                                                                                                                                                                                                                                                                                                                                                         </t>
  </si>
  <si>
    <t xml:space="preserve">8,88</t>
  </si>
  <si>
    <t xml:space="preserve">LUVA DE FERRO GALVANIZADO, COM ROSCA BSP, DE 3"                                                                                                                                                                                                                                                                                                                                                                                                                                                           </t>
  </si>
  <si>
    <t xml:space="preserve">104,14</t>
  </si>
  <si>
    <t xml:space="preserve">LUVA DE FERRO GALVANIZADO, COM ROSCA BSP, DE 4"                                                                                                                                                                                                                                                                                                                                                                                                                                                           </t>
  </si>
  <si>
    <t xml:space="preserve">164,23</t>
  </si>
  <si>
    <t xml:space="preserve">LUVA DE FERRO GALVANIZADO, COM ROSCA BSP, DE 5"                                                                                                                                                                                                                                                                                                                                                                                                                                                           </t>
  </si>
  <si>
    <t xml:space="preserve">299,19</t>
  </si>
  <si>
    <t xml:space="preserve">LUVA DE FERRO GALVANIZADO, COM ROSCA BSP, DE 6"                                                                                                                                                                                                                                                                                                                                                                                                                                                           </t>
  </si>
  <si>
    <t xml:space="preserve">493,48</t>
  </si>
  <si>
    <t xml:space="preserve">LUVA DE PRESSAO, EM PVC, DE 20 MM, PARA ELETRODUTO FLEXIVEL                                                                                                                                                                                                                                                                                                                                                                                                                                               </t>
  </si>
  <si>
    <t xml:space="preserve">0,98</t>
  </si>
  <si>
    <t xml:space="preserve">LUVA DE PRESSAO, EM PVC, DE 25 MM, PARA ELETRODUTO FLEXIVEL                                                                                                                                                                                                                                                                                                                                                                                                                                               </t>
  </si>
  <si>
    <t xml:space="preserve">LUVA DE PRESSAO, EM PVC, DE 32 MM, PARA ELETRODUTO FLEXIVEL                                                                                                                                                                                                                                                                                                                                                                                                                                               </t>
  </si>
  <si>
    <t xml:space="preserve">LUVA DE REDUCAO DE FERRO GALVANIZADO, COM ROSCA BSP MACHO/FEMEA, DE 1 1/2" X 1"                                                                                                                                                                                                                                                                                                                                                                                                                           </t>
  </si>
  <si>
    <t xml:space="preserve">37,36</t>
  </si>
  <si>
    <t xml:space="preserve">LUVA DE REDUCAO DE FERRO GALVANIZADO, COM ROSCA BSP MACHO/FEMEA, DE 1" X 1/2"                                                                                                                                                                                                                                                                                                                                                                                                                             </t>
  </si>
  <si>
    <t xml:space="preserve">21,08</t>
  </si>
  <si>
    <t xml:space="preserve">LUVA DE REDUCAO DE FERRO GALVANIZADO, COM ROSCA BSP MACHO/FEMEA, DE 1" X 3/4"                                                                                                                                                                                                                                                                                                                                                                                                                             </t>
  </si>
  <si>
    <t xml:space="preserve">LUVA DE REDUCAO DE FERRO GALVANIZADO, COM ROSCA BSP MACHO/FEMEA, DE 3/4" X 1/2"                                                                                                                                                                                                                                                                                                                                                                                                                           </t>
  </si>
  <si>
    <t xml:space="preserve">14,53</t>
  </si>
  <si>
    <t xml:space="preserve">LUVA DE REDUCAO DE FERRO GALVANIZADO, COM ROSCA BSP, DE 1 1/2" X 1 1/4"                                                                                                                                                                                                                                                                                                                                                                                                                                   </t>
  </si>
  <si>
    <t xml:space="preserve">26,25</t>
  </si>
  <si>
    <t xml:space="preserve">LUVA DE REDUCAO DE FERRO GALVANIZADO, COM ROSCA BSP, DE 1 1/2" X 1/2"                                                                                                                                                                                                                                                                                                                                                                                                                                     </t>
  </si>
  <si>
    <t xml:space="preserve">LUVA DE REDUCAO DE FERRO GALVANIZADO, COM ROSCA BSP, DE 1 1/2" X 1"                                                                                                                                                                                                                                                                                                                                                                                                                                       </t>
  </si>
  <si>
    <t xml:space="preserve">LUVA DE REDUCAO DE FERRO GALVANIZADO, COM ROSCA BSP, DE 1 1/2" X 3/4"                                                                                                                                                                                                                                                                                                                                                                                                                                     </t>
  </si>
  <si>
    <t xml:space="preserve">LUVA DE REDUCAO DE FERRO GALVANIZADO, COM ROSCA BSP, DE 1 1/4" X 1/2"                                                                                                                                                                                                                                                                                                                                                                                                                                     </t>
  </si>
  <si>
    <t xml:space="preserve">21,65</t>
  </si>
  <si>
    <t xml:space="preserve">LUVA DE REDUCAO DE FERRO GALVANIZADO, COM ROSCA BSP, DE 1 1/4" X 1"                                                                                                                                                                                                                                                                                                                                                                                                                                       </t>
  </si>
  <si>
    <t xml:space="preserve">21,67</t>
  </si>
  <si>
    <t xml:space="preserve">LUVA DE REDUCAO DE FERRO GALVANIZADO, COM ROSCA BSP, DE 1 1/4" X 3/4"                                                                                                                                                                                                                                                                                                                                                                                                                                     </t>
  </si>
  <si>
    <t xml:space="preserve">LUVA DE REDUCAO DE FERRO GALVANIZADO, COM ROSCA BSP, DE 1" X 1/2"                                                                                                                                                                                                                                                                                                                                                                                                                                         </t>
  </si>
  <si>
    <t xml:space="preserve">LUVA DE REDUCAO DE FERRO GALVANIZADO, COM ROSCA BSP, DE 1" X 3/4"                                                                                                                                                                                                                                                                                                                                                                                                                                         </t>
  </si>
  <si>
    <t xml:space="preserve">14,55</t>
  </si>
  <si>
    <t xml:space="preserve">LUVA DE REDUCAO DE FERRO GALVANIZADO, COM ROSCA BSP, DE 2 1/2" X 1 1/2"                                                                                                                                                                                                                                                                                                                                                                                                                                   </t>
  </si>
  <si>
    <t xml:space="preserve">73,71</t>
  </si>
  <si>
    <t xml:space="preserve">LUVA DE REDUCAO DE FERRO GALVANIZADO, COM ROSCA BSP, DE 2 1/2" X 2"                                                                                                                                                                                                                                                                                                                                                                                                                                       </t>
  </si>
  <si>
    <t xml:space="preserve">LUVA DE REDUCAO DE FERRO GALVANIZADO, COM ROSCA BSP, DE 2" X 1 1/2"                                                                                                                                                                                                                                                                                                                                                                                                                                       </t>
  </si>
  <si>
    <t xml:space="preserve">42,02</t>
  </si>
  <si>
    <t xml:space="preserve">LUVA DE REDUCAO DE FERRO GALVANIZADO, COM ROSCA BSP, DE 2" X 1 1/4"                                                                                                                                                                                                                                                                                                                                                                                                                                       </t>
  </si>
  <si>
    <t xml:space="preserve">LUVA DE REDUCAO DE FERRO GALVANIZADO, COM ROSCA BSP, DE 2" X 1"                                                                                                                                                                                                                                                                                                                                                                                                                                           </t>
  </si>
  <si>
    <t xml:space="preserve">LUVA DE REDUCAO DE FERRO GALVANIZADO, COM ROSCA BSP, DE 3/4" X 1/2"                                                                                                                                                                                                                                                                                                                                                                                                                                       </t>
  </si>
  <si>
    <t xml:space="preserve">10,32</t>
  </si>
  <si>
    <t xml:space="preserve">LUVA DE REDUCAO DE FERRO GALVANIZADO, COM ROSCA BSP, DE 3" X 1 1/2"                                                                                                                                                                                                                                                                                                                                                                                                                                       </t>
  </si>
  <si>
    <t xml:space="preserve">112,31</t>
  </si>
  <si>
    <t xml:space="preserve">LUVA DE REDUCAO DE FERRO GALVANIZADO, COM ROSCA BSP, DE 3" X 2 1/2"                                                                                                                                                                                                                                                                                                                                                                                                                                       </t>
  </si>
  <si>
    <t xml:space="preserve">LUVA DE REDUCAO DE FERRO GALVANIZADO, COM ROSCA BSP, DE 3" X 2"                                                                                                                                                                                                                                                                                                                                                                                                                                           </t>
  </si>
  <si>
    <t xml:space="preserve">LUVA DE REDUCAO DE FERRO GALVANIZADO, COM ROSCA BSP, DE 4" X 2 1/2"                                                                                                                                                                                                                                                                                                                                                                                                                                       </t>
  </si>
  <si>
    <t xml:space="preserve">193,92</t>
  </si>
  <si>
    <t xml:space="preserve">LUVA DE REDUCAO DE FERRO GALVANIZADO, COM ROSCA BSP, DE 4" X 2"                                                                                                                                                                                                                                                                                                                                                                                                                                           </t>
  </si>
  <si>
    <t xml:space="preserve">LUVA DE REDUCAO DE FERRO GALVANIZADO, COM ROSCA BSP, DE 4" X 3"                                                                                                                                                                                                                                                                                                                                                                                                                                           </t>
  </si>
  <si>
    <t xml:space="preserve">LUVA DE REDUCAO EM ACO CARBONO, COM ENCAIXE PARA SOLDA DN SW, PRESSAO 3.000 LBS, DN 1 1/2" X 1 1/4"                                                                                                                                                                                                                                                                                                                                                                                                       </t>
  </si>
  <si>
    <t xml:space="preserve">59,60</t>
  </si>
  <si>
    <t xml:space="preserve">LUVA DE REDUCAO EM ACO CARBONO, COM ENCAIXE PARA SOLDA DN SW, PRESSAO 3.000 LBS, DN 1 1/4" X 1"                                                                                                                                                                                                                                                                                                                                                                                                           </t>
  </si>
  <si>
    <t xml:space="preserve">46,60</t>
  </si>
  <si>
    <t xml:space="preserve">LUVA DE REDUCAO EM ACO CARBONO, COM ENCAIXE PARA SOLDA DN SW, PRESSAO 3.000 LBS, DN 1" X 3/4"                                                                                                                                                                                                                                                                                                                                                                                                             </t>
  </si>
  <si>
    <t xml:space="preserve">17,76</t>
  </si>
  <si>
    <t xml:space="preserve">LUVA DE REDUCAO EM ACO CARBONO, COM ENCAIXE PARA SOLDA DN SW, PRESSAO 3.000 LBS, DN 2 1/2" X 2"                                                                                                                                                                                                                                                                                                                                                                                                           </t>
  </si>
  <si>
    <t xml:space="preserve">189,10</t>
  </si>
  <si>
    <t xml:space="preserve">LUVA DE REDUCAO EM ACO CARBONO, COM ENCAIXE PARA SOLDA DN SW, PRESSAO 3.000 LBS, DN 2" X 1 1/2"                                                                                                                                                                                                                                                                                                                                                                                                           </t>
  </si>
  <si>
    <t xml:space="preserve">93,99</t>
  </si>
  <si>
    <t xml:space="preserve">LUVA DE REDUCAO EM ACO CARBONO, COM ENCAIXE PARA SOLDA DN SW, PRESSAO 3.000 LBS, DN 3" X 2 1/2"                                                                                                                                                                                                                                                                                                                                                                                                           </t>
  </si>
  <si>
    <t xml:space="preserve">255,72</t>
  </si>
  <si>
    <t xml:space="preserve">LUVA DE REDUCAO EM ACO CARBONO, COM ENCAIXE PARA SOLDA DN SW, PRESSAO 3.000 LBS, 3/4" X 1/2"                                                                                                                                                                                                                                                                                                                                                                                                              </t>
  </si>
  <si>
    <t xml:space="preserve">12,72</t>
  </si>
  <si>
    <t xml:space="preserve">LUVA DE REDUCAO ROSCAVEL, PVC, 1" X 3/4", PARA AGUA FRIA PREDIAL                                                                                                                                                                                                                                                                                                                                                                                                                                          </t>
  </si>
  <si>
    <t xml:space="preserve">LUVA DE REDUCAO ROSCAVEL, PVC, 3/4" X 1/2", PARA AGUA FRIA PREDIAL                                                                                                                                                                                                                                                                                                                                                                                                                                        </t>
  </si>
  <si>
    <t xml:space="preserve">3,61</t>
  </si>
  <si>
    <t xml:space="preserve">LUVA DE REDUCAO SOLDAVEL, PVC, 25 MM X 20 MM, PARA AGUA FRIA PREDIAL                                                                                                                                                                                                                                                                                                                                                                                                                                      </t>
  </si>
  <si>
    <t xml:space="preserve">LUVA DE REDUCAO SOLDAVEL, PVC, 32 MM X 25 MM, PARA AGUA FRIA PREDIAL                                                                                                                                                                                                                                                                                                                                                                                                                                      </t>
  </si>
  <si>
    <t xml:space="preserve">LUVA DE REDUCAO SOLDAVEL, PVC, 40 MM X 32 MM, PARA AGUA FRIA PREDIAL                                                                                                                                                                                                                                                                                                                                                                                                                                      </t>
  </si>
  <si>
    <t xml:space="preserve">LUVA DE REDUCAO SOLDAVEL, PVC, 60 MM X 50 MM, PARA AGUA FRIA PREDIAL                                                                                                                                                                                                                                                                                                                                                                                                                                      </t>
  </si>
  <si>
    <t xml:space="preserve">LUVA DE REDUCAO, SOLDAVEL, PVC, 50 X 25 MM, PARA AGUA FRIA PREDIAL                                                                                                                                                                                                                                                                                                                                                                                                                                        </t>
  </si>
  <si>
    <t xml:space="preserve">LUVA DE TRANSICAO DE CPVC X PVC, SOLDAVEL, 22 X 25 MM, PARA AGUA QUENTE                                                                                                                                                                                                                                                                                                                                                                                                                                   </t>
  </si>
  <si>
    <t xml:space="preserve">2,19</t>
  </si>
  <si>
    <t xml:space="preserve">LUVA DE TRANSICAO, CPVC, SOLDAVEL, 42 MM X 1 1/2", PARA AGUA QUENTE                                                                                                                                                                                                                                                                                                                                                                                                                                       </t>
  </si>
  <si>
    <t xml:space="preserve">109,33</t>
  </si>
  <si>
    <t xml:space="preserve">LUVA DE TRANSICAO, CPVC, SOLDAVEL, 54 MM X 2", PARA AGUA QUENTE PREDIAL                                                                                                                                                                                                                                                                                                                                                                                                                                   </t>
  </si>
  <si>
    <t xml:space="preserve">LUVA DE TRANSICAO, CPVC, 15 MM X 1/2", PARA AGUA QUENTE PREDIAL                                                                                                                                                                                                                                                                                                                                                                                                                                           </t>
  </si>
  <si>
    <t xml:space="preserve">LUVA DE TRANSICAO, CPVC, 22 MM X 1/2", PARA AGUA QUENTE                                                                                                                                                                                                                                                                                                                                                                                                                                                   </t>
  </si>
  <si>
    <t xml:space="preserve">10,40</t>
  </si>
  <si>
    <t xml:space="preserve">LUVA EM ACO CARBONO, SOLDAVEL, PRESSAO 3.000 LBS, DN 1 1/2"                                                                                                                                                                                                                                                                                                                                                                                                                                               </t>
  </si>
  <si>
    <t xml:space="preserve">46,49</t>
  </si>
  <si>
    <t xml:space="preserve">LUVA EM ACO CARBONO, SOLDAVEL, PRESSAO 3.000 LBS, DN 1 1/4"                                                                                                                                                                                                                                                                                                                                                                                                                                               </t>
  </si>
  <si>
    <t xml:space="preserve">36,36</t>
  </si>
  <si>
    <t xml:space="preserve">LUVA EM ACO CARBONO, SOLDAVEL, PRESSAO 3.000 LBS, DN 1/2"                                                                                                                                                                                                                                                                                                                                                                                                                                                 </t>
  </si>
  <si>
    <t xml:space="preserve">15,83</t>
  </si>
  <si>
    <t xml:space="preserve">LUVA EM ACO CARBONO, SOLDAVEL, PRESSAO 3.000 LBS, DN 1"                                                                                                                                                                                                                                                                                                                                                                                                                                                   </t>
  </si>
  <si>
    <t xml:space="preserve">23,84</t>
  </si>
  <si>
    <t xml:space="preserve">LUVA EM ACO CARBONO, SOLDAVEL, PRESSAO 3.000 LBS, DN 2 1/2"                                                                                                                                                                                                                                                                                                                                                                                                                                               </t>
  </si>
  <si>
    <t xml:space="preserve">147,20</t>
  </si>
  <si>
    <t xml:space="preserve">LUVA EM ACO CARBONO, SOLDAVEL, PRESSAO 3.000 LBS, DN 2"                                                                                                                                                                                                                                                                                                                                                                                                                                                   </t>
  </si>
  <si>
    <t xml:space="preserve">73,26</t>
  </si>
  <si>
    <t xml:space="preserve">LUVA EM ACO CARBONO, SOLDAVEL, PRESSAO 3.000 LBS, DN 3/4"                                                                                                                                                                                                                                                                                                                                                                                                                                                 </t>
  </si>
  <si>
    <t xml:space="preserve">LUVA EM ACO CARBONO, SOLDAVEL, PRESSAO 3.000 LBS, DN 3"                                                                                                                                                                                                                                                                                                                                                                                                                                                   </t>
  </si>
  <si>
    <t xml:space="preserve">199,28</t>
  </si>
  <si>
    <t xml:space="preserve">LUVA EM PVC RIGIDO ROSCAVEL, DE 1 1/2", PARA ELETRODUTO                                                                                                                                                                                                                                                                                                                                                                                                                                                   </t>
  </si>
  <si>
    <t xml:space="preserve">LUVA EM PVC RIGIDO ROSCAVEL, DE 1 1/4", PARA ELETRODUTO                                                                                                                                                                                                                                                                                                                                                                                                                                                   </t>
  </si>
  <si>
    <t xml:space="preserve">LUVA EM PVC RIGIDO ROSCAVEL, DE 1/2", PARA ELETRODUTO                                                                                                                                                                                                                                                                                                                                                                                                                                                     </t>
  </si>
  <si>
    <t xml:space="preserve">LUVA EM PVC RIGIDO ROSCAVEL, DE 1", PARA ELETRODUTO                                                                                                                                                                                                                                                                                                                                                                                                                                                       </t>
  </si>
  <si>
    <t xml:space="preserve">LUVA EM PVC RIGIDO ROSCAVEL, DE 2 1/2", PARA ELETRODUTO                                                                                                                                                                                                                                                                                                                                                                                                                                                   </t>
  </si>
  <si>
    <t xml:space="preserve">11,88</t>
  </si>
  <si>
    <t xml:space="preserve">LUVA EM PVC RIGIDO ROSCAVEL, DE 2", PARA ELETRODUTO                                                                                                                                                                                                                                                                                                                                                                                                                                                       </t>
  </si>
  <si>
    <t xml:space="preserve">LUVA EM PVC RIGIDO ROSCAVEL, DE 3/4", PARA ELETRODUTO                                                                                                                                                                                                                                                                                                                                                                                                                                                     </t>
  </si>
  <si>
    <t xml:space="preserve">LUVA EM PVC RIGIDO ROSCAVEL, DE 3", PARA ELETRODUTO                                                                                                                                                                                                                                                                                                                                                                                                                                                       </t>
  </si>
  <si>
    <t xml:space="preserve">15,95</t>
  </si>
  <si>
    <t xml:space="preserve">LUVA EM PVC RIGIDO ROSCAVEL, DE 4", PARA ELETRODUTO                                                                                                                                                                                                                                                                                                                                                                                                                                                       </t>
  </si>
  <si>
    <t xml:space="preserve">28,03</t>
  </si>
  <si>
    <t xml:space="preserve">LUVA PARA ELETRODUTO, EM ACO GALVANIZADO ELETROLITICO, COM ROSCA, DIAMETRO DE 100 MM (4")                                                                                                                                                                                                                                                                                                                                                                                                                 </t>
  </si>
  <si>
    <t xml:space="preserve">25,99</t>
  </si>
  <si>
    <t xml:space="preserve">LUVA PARA ELETRODUTO, EM ACO GALVANIZADO ELETROLITICO, COM ROSCA, DIAMETRO DE 15 MM (1/2")                                                                                                                                                                                                                                                                                                                                                                                                                </t>
  </si>
  <si>
    <t xml:space="preserve">LUVA PARA ELETRODUTO, EM ACO GALVANIZADO ELETROLITICO, COM ROSCA, DIAMETRO DE 20 MM (3/4")                                                                                                                                                                                                                                                                                                                                                                                                                </t>
  </si>
  <si>
    <t xml:space="preserve">LUVA PARA ELETRODUTO, EM ACO GALVANIZADO ELETROLITICO, COM ROSCA, DIAMETRO DE 25 MM (1")                                                                                                                                                                                                                                                                                                                                                                                                                  </t>
  </si>
  <si>
    <t xml:space="preserve">LUVA PARA ELETRODUTO, EM ACO GALVANIZADO ELETROLITICO, COM ROSCA, DIAMETRO DE 32 MM (1 1/4")                                                                                                                                                                                                                                                                                                                                                                                                              </t>
  </si>
  <si>
    <t xml:space="preserve">LUVA PARA ELETRODUTO, EM ACO GALVANIZADO ELETROLITICO, COM ROSCA, DIAMETRO DE 40 MM (1 1/2")                                                                                                                                                                                                                                                                                                                                                                                                              </t>
  </si>
  <si>
    <t xml:space="preserve">5,31</t>
  </si>
  <si>
    <t xml:space="preserve">LUVA PARA ELETRODUTO, EM ACO GALVANIZADO ELETROLITICO, COM ROSCA, DIAMETRO DE 65 MM (2 1/2")                                                                                                                                                                                                                                                                                                                                                                                                              </t>
  </si>
  <si>
    <t xml:space="preserve">10,81</t>
  </si>
  <si>
    <t xml:space="preserve">LUVA PARA ELETRODUTO, EM ACO GALVANIZADO ELETROLITICO, COM ROSCA, DIAMETRO DE 80 MM (3")                                                                                                                                                                                                                                                                                                                                                                                                                  </t>
  </si>
  <si>
    <t xml:space="preserve">16,47</t>
  </si>
  <si>
    <t xml:space="preserve">LUVA PARA ELETRODUTO, EM ACO GALVANIZADO ELETROLITICO, COM ROSCA,DIAMETRO DE 50 MM (2")                                                                                                                                                                                                                                                                                                                                                                                                                   </t>
  </si>
  <si>
    <t xml:space="preserve">LUVA PASSANTE DE COBRE (REF 601) SEM ANEL DE SOLDA, BOLSA 15 MM                                                                                                                                                                                                                                                                                                                                                                                                                                           </t>
  </si>
  <si>
    <t xml:space="preserve">2,74</t>
  </si>
  <si>
    <t xml:space="preserve">LUVA PASSANTE DE COBRE (REF 601) SEM ANEL DE SOLDA, BOLSA 22 MM                                                                                                                                                                                                                                                                                                                                                                                                                                           </t>
  </si>
  <si>
    <t xml:space="preserve">6,47</t>
  </si>
  <si>
    <t xml:space="preserve">LUVA PASSANTE DE COBRE (REF 601) SEM ANEL DE SOLDA, BOLSA 28 MM                                                                                                                                                                                                                                                                                                                                                                                                                                           </t>
  </si>
  <si>
    <t xml:space="preserve">LUVA PASSANTE DE COBRE (REF 601) SEM ANEL DE SOLDA, BOLSA 35 MM                                                                                                                                                                                                                                                                                                                                                                                                                                           </t>
  </si>
  <si>
    <t xml:space="preserve">23,24</t>
  </si>
  <si>
    <t xml:space="preserve">LUVA PASSANTE DE COBRE (REF 601) SEM ANEL DE SOLDA, BOLSA 42 MM                                                                                                                                                                                                                                                                                                                                                                                                                                           </t>
  </si>
  <si>
    <t xml:space="preserve">35,83</t>
  </si>
  <si>
    <t xml:space="preserve">LUVA PASSANTE DE COBRE (REF 601) SEM ANEL DE SOLDA, BOLSA 54 MM                                                                                                                                                                                                                                                                                                                                                                                                                                           </t>
  </si>
  <si>
    <t xml:space="preserve">54,98</t>
  </si>
  <si>
    <t xml:space="preserve">LUVA PASSANTE DE COBRE (REF 601) SEM ANEL DE SOLDA, BOLSA 66 MM                                                                                                                                                                                                                                                                                                                                                                                                                                           </t>
  </si>
  <si>
    <t xml:space="preserve">LUVA PVC SOLDAVEL, 110 MM, PARA AGUA FRIA PREDIAL                                                                                                                                                                                                                                                                                                                                                                                                                                                         </t>
  </si>
  <si>
    <t xml:space="preserve">70,47</t>
  </si>
  <si>
    <t xml:space="preserve">LUVA PVC SOLDAVEL, 20 MM, PARA AGUA FRIA PREDIAL                                                                                                                                                                                                                                                                                                                                                                                                                                                          </t>
  </si>
  <si>
    <t xml:space="preserve">0,73</t>
  </si>
  <si>
    <t xml:space="preserve">LUVA PVC SOLDAVEL, 25 MM, PARA AGUA FRIA PREDIAL                                                                                                                                                                                                                                                                                                                                                                                                                                                          </t>
  </si>
  <si>
    <t xml:space="preserve">LUVA PVC SOLDAVEL, 32 MM, PARA AGUA FRIA PREDIAL                                                                                                                                                                                                                                                                                                                                                                                                                                                          </t>
  </si>
  <si>
    <t xml:space="preserve">LUVA PVC SOLDAVEL, 40 MM, PARA AGUA FRIA PREDIAL                                                                                                                                                                                                                                                                                                                                                                                                                                                          </t>
  </si>
  <si>
    <t xml:space="preserve">4,03</t>
  </si>
  <si>
    <t xml:space="preserve">LUVA PVC SOLDAVEL, 50 MM, PARA AGUA FRIA PREDIAL                                                                                                                                                                                                                                                                                                                                                                                                                                                          </t>
  </si>
  <si>
    <t xml:space="preserve">4,13</t>
  </si>
  <si>
    <t xml:space="preserve">LUVA PVC SOLDAVEL, 60 MM, PARA AGUA FRIA PREDIAL                                                                                                                                                                                                                                                                                                                                                                                                                                                          </t>
  </si>
  <si>
    <t xml:space="preserve">12,64</t>
  </si>
  <si>
    <t xml:space="preserve">LUVA PVC SOLDAVEL, 75 MM, PARA AGUA FRIA PREDIAL                                                                                                                                                                                                                                                                                                                                                                                                                                                          </t>
  </si>
  <si>
    <t xml:space="preserve">18,48</t>
  </si>
  <si>
    <t xml:space="preserve">LUVA PVC SOLDAVEL, 85 MM, PARA AGUA FRIA PREDIAL                                                                                                                                                                                                                                                                                                                                                                                                                                                          </t>
  </si>
  <si>
    <t xml:space="preserve">41,50</t>
  </si>
  <si>
    <t xml:space="preserve">LUVA PVC, ROSCAVEL, 1 1/2", AGUA FRIA PREDIAL                                                                                                                                                                                                                                                                                                                                                                                                                                                             </t>
  </si>
  <si>
    <t xml:space="preserve">LUVA PVC, ROSCAVEL, 1/2", AGUA FRIA PREDIAL                                                                                                                                                                                                                                                                                                                                                                                                                                                               </t>
  </si>
  <si>
    <t xml:space="preserve">LUVA PVC, ROSCAVEL, 1", AGUA FRIA PREDIAL                                                                                                                                                                                                                                                                                                                                                                                                                                                                 </t>
  </si>
  <si>
    <t xml:space="preserve">LUVA PVC, ROSCAVEL, 3/4", AGUA FRIA PREDIAL                                                                                                                                                                                                                                                                                                                                                                                                                                                               </t>
  </si>
  <si>
    <t xml:space="preserve">LUVA RASPA DE COURO, CANO CURTO (PUNHO *7* CM)                                                                                                                                                                                                                                                                                                                                                                                                                                                            </t>
  </si>
  <si>
    <t xml:space="preserve">12,15</t>
  </si>
  <si>
    <t xml:space="preserve">LUVA SIMPLES PPR, F/F, SOLDAVEL, DN 110 MM, PARA AGUA QUENTE PREDIAL                                                                                                                                                                                                                                                                                                                                                                                                                                      </t>
  </si>
  <si>
    <t xml:space="preserve">81,65</t>
  </si>
  <si>
    <t xml:space="preserve">LUVA SIMPLES PPR, F/F, SOLDAVEL, DN 20 MM, PARA AGUA QUENTE PREDIAL                                                                                                                                                                                                                                                                                                                                                                                                                                       </t>
  </si>
  <si>
    <t xml:space="preserve">LUVA SIMPLES PPR, F/F, SOLDAVEL, DN 25 MM, PARA AGUA QUENTE PREDIAL                                                                                                                                                                                                                                                                                                                                                                                                                                       </t>
  </si>
  <si>
    <t xml:space="preserve">LUVA SIMPLES PPR, F/F, SOLDAVEL, DN 32 MM, PARA AGUA QUENTE PREDIAL                                                                                                                                                                                                                                                                                                                                                                                                                                       </t>
  </si>
  <si>
    <t xml:space="preserve">3,59</t>
  </si>
  <si>
    <t xml:space="preserve">LUVA SIMPLES PPR, F/F, SOLDAVEL, DN 40 MM, PARA AGUA QUENTE PREDIAL                                                                                                                                                                                                                                                                                                                                                                                                                                       </t>
  </si>
  <si>
    <t xml:space="preserve">LUVA SIMPLES PPR, F/F, SOLDAVEL, DN 50 MM, PARA AGUA QUENTE PREDIAL                                                                                                                                                                                                                                                                                                                                                                                                                                       </t>
  </si>
  <si>
    <t xml:space="preserve">LUVA SIMPLES PPR, F/F, SOLDAVEL, DN 63 MM, PARA AGUA QUENTE PREDIAL                                                                                                                                                                                                                                                                                                                                                                                                                                       </t>
  </si>
  <si>
    <t xml:space="preserve">20,79</t>
  </si>
  <si>
    <t xml:space="preserve">LUVA SIMPLES PPR, F/F, SOLDAVEL, DN 75 MM, PARA AGUA QUENTE PREDIAL                                                                                                                                                                                                                                                                                                                                                                                                                                       </t>
  </si>
  <si>
    <t xml:space="preserve">38,54</t>
  </si>
  <si>
    <t xml:space="preserve">LUVA SIMPLES PPR, F/F, SOLDAVEL, DN 90 MM, PARA AGUA QUENTE PREDIAL                                                                                                                                                                                                                                                                                                                                                                                                                                       </t>
  </si>
  <si>
    <t xml:space="preserve">63,08</t>
  </si>
  <si>
    <t xml:space="preserve">LUVA SIMPLES PVC PBA, JE, DN 100 / DE 110 MM, PARA REDE DE AGUA                                                                                                                                                                                                                                                                                                                                                                                                                                           </t>
  </si>
  <si>
    <t xml:space="preserve">LUVA SIMPLES PVC PBA, JE, DN 50 / DE 60 MM, PARA REDE DE AGUA                                                                                                                                                                                                                                                                                                                                                                                                                                             </t>
  </si>
  <si>
    <t xml:space="preserve">13,39</t>
  </si>
  <si>
    <t xml:space="preserve">LUVA SIMPLES PVC PBA, JE, DN 75 / DE 85 MM, PARA REDE DE AGUA                                                                                                                                                                                                                                                                                                                                                                                                                                             </t>
  </si>
  <si>
    <t xml:space="preserve">25,82</t>
  </si>
  <si>
    <t xml:space="preserve">LUVA SIMPLES, PVC SERIE R, 100 MM, PARA ESGOTO PREDIAL                                                                                                                                                                                                                                                                                                                                                                                                                                                    </t>
  </si>
  <si>
    <t xml:space="preserve">13,65</t>
  </si>
  <si>
    <t xml:space="preserve">LUVA SIMPLES, PVC SERIE R, 150 MM, PARA ESGOTO PREDIAL                                                                                                                                                                                                                                                                                                                                                                                                                                                    </t>
  </si>
  <si>
    <t xml:space="preserve">39,37</t>
  </si>
  <si>
    <t xml:space="preserve">LUVA SIMPLES, PVC SERIE R, 40 MM, PARA ESGOTO PREDIAL                                                                                                                                                                                                                                                                                                                                                                                                                                                     </t>
  </si>
  <si>
    <t xml:space="preserve">LUVA SIMPLES, PVC SERIE R, 50 MM, PARA ESGOTO PREDIAL                                                                                                                                                                                                                                                                                                                                                                                                                                                     </t>
  </si>
  <si>
    <t xml:space="preserve">LUVA SIMPLES, PVC SERIE R, 75 MM, PARA ESGOTO PREDIAL                                                                                                                                                                                                                                                                                                                                                                                                                                                     </t>
  </si>
  <si>
    <t xml:space="preserve">11,89</t>
  </si>
  <si>
    <t xml:space="preserve">LUVA SIMPLES, PVC, SOLDAVEL, DN 100 MM, SERIE NORMAL, PARA ESGOTO PREDIAL                                                                                                                                                                                                                                                                                                                                                                                                                                 </t>
  </si>
  <si>
    <t xml:space="preserve">LUVA SIMPLES, PVC, SOLDAVEL, DN 150 MM, SERIE NORMAL, PARA ESGOTO PREDIAL                                                                                                                                                                                                                                                                                                                                                                                                                                 </t>
  </si>
  <si>
    <t xml:space="preserve">32,99</t>
  </si>
  <si>
    <t xml:space="preserve">LUVA SIMPLES, PVC, SOLDAVEL, DN 40 MM, SERIE NORMAL, PARA ESGOTO PREDIAL                                                                                                                                                                                                                                                                                                                                                                                                                                  </t>
  </si>
  <si>
    <t xml:space="preserve">1,61</t>
  </si>
  <si>
    <t xml:space="preserve">LUVA SIMPLES, PVC, SOLDAVEL, DN 50 MM, SERIE NORMAL, PARA ESGOTO PREDIAL                                                                                                                                                                                                                                                                                                                                                                                                                                  </t>
  </si>
  <si>
    <t xml:space="preserve">LUVA SIMPLES, PVC, SOLDAVEL, DN 75 MM, SERIE NORMAL, PARA ESGOTO PREDIAL                                                                                                                                                                                                                                                                                                                                                                                                                                  </t>
  </si>
  <si>
    <t xml:space="preserve">LUVA SOLDAVEL COM BUCHA DE LATAO, PVC, 20 MM X 1/2"                                                                                                                                                                                                                                                                                                                                                                                                                                                       </t>
  </si>
  <si>
    <t xml:space="preserve">LUVA SOLDAVEL COM BUCHA DE LATAO, PVC, 25 MM X 1/2"                                                                                                                                                                                                                                                                                                                                                                                                                                                       </t>
  </si>
  <si>
    <t xml:space="preserve">LUVA SOLDAVEL COM BUCHA DE LATAO, PVC, 25 MM X 3/4"                                                                                                                                                                                                                                                                                                                                                                                                                                                       </t>
  </si>
  <si>
    <t xml:space="preserve">6,21</t>
  </si>
  <si>
    <t xml:space="preserve">LUVA SOLDAVEL COM BUCHA DE LATAO, PVC, 32 MM X 1"                                                                                                                                                                                                                                                                                                                                                                                                                                                         </t>
  </si>
  <si>
    <t xml:space="preserve">16,44</t>
  </si>
  <si>
    <t xml:space="preserve">LUVA SOLDAVEL COM ROSCA, PVC, 20 MM X 1/2", PARA AGUA FRIA PREDIAL                                                                                                                                                                                                                                                                                                                                                                                                                                        </t>
  </si>
  <si>
    <t xml:space="preserve">LUVA SOLDAVEL COM ROSCA, PVC, 25 MM X 1/2", PARA AGUA FRIA PREDIAL                                                                                                                                                                                                                                                                                                                                                                                                                                        </t>
  </si>
  <si>
    <t xml:space="preserve">LUVA SOLDAVEL COM ROSCA, PVC, 25 MM X 3/4", PARA AGUA FRIA PREDIAL                                                                                                                                                                                                                                                                                                                                                                                                                                        </t>
  </si>
  <si>
    <t xml:space="preserve">LUVA SOLDAVEL COM ROSCA, PVC, 32 MM X 1", PARA AGUA FRIA PREDIAL                                                                                                                                                                                                                                                                                                                                                                                                                                          </t>
  </si>
  <si>
    <t xml:space="preserve">4,26</t>
  </si>
  <si>
    <t xml:space="preserve">LUVA SOLDAVEL COM ROSCA, PVC, 40 MM X 1 1/4", PARA AGUA FRIA PREDIAL                                                                                                                                                                                                                                                                                                                                                                                                                                      </t>
  </si>
  <si>
    <t xml:space="preserve">LUVA SOLDAVEL COM ROSCA, PVC, 50 MM X 1 1/2", PARA AGUA FRIA PREDIAL                                                                                                                                                                                                                                                                                                                                                                                                                                      </t>
  </si>
  <si>
    <t xml:space="preserve">LUVA/UNIAO DE REDUCAO METALICA, PARA CONEXAO COM ANEL DESLIZANTE, DN 20 X 16 MM, EM TUBO PEX PARA INST. AGUA QUENTE/FRIA                                                                                                                                                                                                                                                                                                                                                                                  </t>
  </si>
  <si>
    <t xml:space="preserve">7,73</t>
  </si>
  <si>
    <t xml:space="preserve">LUVA/UNIAO DE REDUCAO METALICA, PARA CONEXAO COM ANEL DESLIZANTE, DN 25 X 16 MM, EM TUBO PEX PARA INST. AGUA QUENTE/FRIA                                                                                                                                                                                                                                                                                                                                                                                  </t>
  </si>
  <si>
    <t xml:space="preserve">12,02</t>
  </si>
  <si>
    <t xml:space="preserve">LUVA/UNIAO DE REDUCAO METALICA, PARA CONEXAO COM ANEL DESLIZANTE, DN 25 X 20 MM, EM TUBO PEX PARA INST. AGUA QUENTE/FRIA                                                                                                                                                                                                                                                                                                                                                                                  </t>
  </si>
  <si>
    <t xml:space="preserve">LUVA/UNIAO DE REDUCAO METALICA, PARA CONEXAO COM ANEL DESLIZANTE, DN 32 X 25 MM, EM TUBO PEX PARA INST. AGUA QUENTE/FRIA                                                                                                                                                                                                                                                                                                                                                                                  </t>
  </si>
  <si>
    <t xml:space="preserve">17,67</t>
  </si>
  <si>
    <t xml:space="preserve">LUVA/UNIAO DE REDUCAO, PLASTICA, PARA CONEXAO COM CRIMPAGEM, DN 20 X 16 MM, EM TUBO PEX PARA INST. AGUA QUENTE/FRIA                                                                                                                                                                                                                                                                                                                                                                                       </t>
  </si>
  <si>
    <t xml:space="preserve">11,86</t>
  </si>
  <si>
    <t xml:space="preserve">LUVA/UNIAO DE REDUCAO, PLASTICA, PARA CONEXAO COM CRIMPAGEM, DN 25 X 16 MM, EM TUBO PEX PARA INST. AGUA QUENTE/FRIA                                                                                                                                                                                                                                                                                                                                                                                       </t>
  </si>
  <si>
    <t xml:space="preserve">15,93</t>
  </si>
  <si>
    <t xml:space="preserve">LUVA/UNIAO DE REDUCAO, PLASTICA, PARA CONEXAO COM CRIMPAGEM, DN 32 X 25 MM, EM TUBO PEX PARA INST. AGUA QUENTE/FRIA                                                                                                                                                                                                                                                                                                                                                                                       </t>
  </si>
  <si>
    <t xml:space="preserve">23,44</t>
  </si>
  <si>
    <t xml:space="preserve">LUVA/UNIAO METALICA, PARA CONEXAO COM ANEL DESLIZANTE, DN 16 MM, EM TUBO PEX PARA INST. AGUA QUENTE/FRIA                                                                                                                                                                                                                                                                                                                                                                                                  </t>
  </si>
  <si>
    <t xml:space="preserve">LUVA/UNIAO METALICA, PARA CONEXAO COM ANEL DESLIZANTE, DN 20 MM, EM TUBO PEX PARA INST. AGUA QUENTE/FRIA                                                                                                                                                                                                                                                                                                                                                                                                  </t>
  </si>
  <si>
    <t xml:space="preserve">LUVA/UNIAO METALICA, PARA CONEXAO COM ANEL DESLIZANTE, DN 25 MM, EM TUBO PEX PARA INST. AGUA QUENTE/FRIA                                                                                                                                                                                                                                                                                                                                                                                                  </t>
  </si>
  <si>
    <t xml:space="preserve">18,35</t>
  </si>
  <si>
    <t xml:space="preserve">LUVA/UNIAO METALICA, PARA CONEXAO COM ANEL DESLIZANTE, DN 32 MM, EM TUBO PEX PARA INST. AGUA QUENTE/FRIA                                                                                                                                                                                                                                                                                                                                                                                                  </t>
  </si>
  <si>
    <t xml:space="preserve">21,75</t>
  </si>
  <si>
    <t xml:space="preserve">LUVA/UNIAO, PLASTICA, PARA CONEXAO COM CRIMPAGEM, DN 16 MM, EM TUBO PEX PARA INST. AGUA QUENTE/FRIA                                                                                                                                                                                                                                                                                                                                                                                                       </t>
  </si>
  <si>
    <t xml:space="preserve">LUVA/UNIAO, PLASTICA, PARA CONEXAO COM CRIMPAGEM, DN 20 MM, EM TUBO PEX PARA INST. AGUA QUENTE/FRIA                                                                                                                                                                                                                                                                                                                                                                                                       </t>
  </si>
  <si>
    <t xml:space="preserve">LUVA/UNIAO, PLASTICA, PARA CONEXAO COM CRIMPAGEM, DN 25 MM, EM TUBO PEX PARA INST. AGUA QUENTE/FRIA                                                                                                                                                                                                                                                                                                                                                                                                       </t>
  </si>
  <si>
    <t xml:space="preserve">12,52</t>
  </si>
  <si>
    <t xml:space="preserve">LUVA/UNIAO, PLASTICA, PARA CONEXAO COM CRIMPAGEM, DN 32 MM, EM TUBO PEX PARA INST. AGUA QUENTE/FRIA                                                                                                                                                                                                                                                                                                                                                                                                       </t>
  </si>
  <si>
    <t xml:space="preserve">17,72</t>
  </si>
  <si>
    <t xml:space="preserve">LUVA, PEAD PE 100, DE 125 MM, PARA ELETROFUSAO                                                                                                                                                                                                                                                                                                                                                                                                                                                            </t>
  </si>
  <si>
    <t xml:space="preserve">60,11</t>
  </si>
  <si>
    <t xml:space="preserve">LUVA, PEAD PE 100, DE 20 MM, PARA ELETROFUSAO                                                                                                                                                                                                                                                                                                                                                                                                                                                             </t>
  </si>
  <si>
    <t xml:space="preserve">11,58</t>
  </si>
  <si>
    <t xml:space="preserve">LUVA, PEAD PE 100, DE 200 MM, PARA ELETROFUSAO                                                                                                                                                                                                                                                                                                                                                                                                                                                            </t>
  </si>
  <si>
    <t xml:space="preserve">207,17</t>
  </si>
  <si>
    <t xml:space="preserve">LUVA, PEAD PE 100, DE 32 MM, PARA ELETROFUSAO                                                                                                                                                                                                                                                                                                                                                                                                                                                             </t>
  </si>
  <si>
    <t xml:space="preserve">LUVA, PEAD PE 100, DE 400 MM, PARA ELETROFUSAO                                                                                                                                                                                                                                                                                                                                                                                                                                                            </t>
  </si>
  <si>
    <t xml:space="preserve">2.619,82</t>
  </si>
  <si>
    <t xml:space="preserve">LUVA, PEAD PE 100, DE 63 MM, PARA ELETROFUSAO                                                                                                                                                                                                                                                                                                                                                                                                                                                             </t>
  </si>
  <si>
    <t xml:space="preserve">MACANETA ALAVANCA RETA OCA, EM ZAMAC COM ACABAMENTO CROMADO, COMPRIMENTO APROX DE 15 CM                                                                                                                                                                                                                                                                                                                                                                                                                   </t>
  </si>
  <si>
    <t xml:space="preserve">47,86</t>
  </si>
  <si>
    <t xml:space="preserve">MACANETA ALAVANCA, RETA SIMPLES / OCA, CROMADA, COMPRIMENTO DE 10 A 16 CM, ACABAMENTO PADRAO POPULAR - SOMENTE MACANETAS                                                                                                                                                                                                                                                                                                                                                                                  </t>
  </si>
  <si>
    <t xml:space="preserve">22,13</t>
  </si>
  <si>
    <t xml:space="preserve">MACANETA BOLA, EM ZAMAC COM ACABAMENTO CROMADO, DIAMETRO DE APROX 2 1/2"                                                                                                                                                                                                                                                                                                                                                                                                                                  </t>
  </si>
  <si>
    <t xml:space="preserve">80,45</t>
  </si>
  <si>
    <t xml:space="preserve">MACARICO DE SOLDA 201 PARA EXTENSAO GLP OU ACETILENO                                                                                                                                                                                                                                                                                                                                                                                                                                                      </t>
  </si>
  <si>
    <t xml:space="preserve">103,67</t>
  </si>
  <si>
    <t xml:space="preserve">MACARIQUEIRO (HORISTA)                                                                                                                                                                                                                                                                                                                                                                                                                                                                                    </t>
  </si>
  <si>
    <t xml:space="preserve">MACARIQUEIRO (MENSALISTA)                                                                                                                                                                                                                                                                                                                                                                                                                                                                                 </t>
  </si>
  <si>
    <t xml:space="preserve">3.220,94</t>
  </si>
  <si>
    <t xml:space="preserve">MADEIRA ROLICA TRATADA, D = 12 A 15 CM, H = 3,00 M, EM EUCALIPTO OU EQUIVALENTE DA REGIAO                                                                                                                                                                                                                                                                                                                                                                                                                 </t>
  </si>
  <si>
    <t xml:space="preserve">MADEIRA ROLICA TRATADA, D = 16 A 20 CM, H = 6,00 M, EM EUCALIPTO OU EQUIVALENTE DA REGIAO                                                                                                                                                                                                                                                                                                                                                                                                                 </t>
  </si>
  <si>
    <t xml:space="preserve">44,57</t>
  </si>
  <si>
    <t xml:space="preserve">MADEIRA ROLICA TRATADA, D = 25 A 29 CM, H = 6,50 M, EM EUCALIPTO OU EQUIVALENTE DA REGIAO                                                                                                                                                                                                                                                                                                                                                                                                                 </t>
  </si>
  <si>
    <t xml:space="preserve">118,25</t>
  </si>
  <si>
    <t xml:space="preserve">MADEIRA ROLICA TRATADA, D = 30 A 34 CM, H = 6,50 M, EM EUCALIPTO OU EQUIVALENTE DA REGIAO                                                                                                                                                                                                                                                                                                                                                                                                                 </t>
  </si>
  <si>
    <t xml:space="preserve">172,27</t>
  </si>
  <si>
    <t xml:space="preserve">MADEIRA SERRADA EM PINUS, MISTA OU EQUIVALENTE DA REGIAO - BRUTA                                                                                                                                                                                                                                                                                                                                                                                                                                          </t>
  </si>
  <si>
    <t xml:space="preserve">1.809,44</t>
  </si>
  <si>
    <t xml:space="preserve">MANGOTE DE SEGURANCA EM RASPA DE COURO                                                                                                                                                                                                                                                                                                                                                                                                                                                                    </t>
  </si>
  <si>
    <t xml:space="preserve">27,00</t>
  </si>
  <si>
    <t xml:space="preserve">MANGUEIRA CRISTAL PARA NIVEL, LISA, PVC TRANSPARENTE, 3/8" X1,5 MM                                                                                                                                                                                                                                                                                                                                                                                                                                        </t>
  </si>
  <si>
    <t xml:space="preserve">3,89</t>
  </si>
  <si>
    <t xml:space="preserve">MANGUEIRA CRISTAL PARA NIVEL, LISA, PVC TRANSPARENTE, 5/16" X1 MM                                                                                                                                                                                                                                                                                                                                                                                                                                         </t>
  </si>
  <si>
    <t xml:space="preserve">2,05</t>
  </si>
  <si>
    <t xml:space="preserve">MANGUEIRA CRISTAL TRANCADA, PVC COM REFORCO, COM PRESSAO DE TRABALHO (PT) 250 LBS/POL2, DE 3/4" X *2,8* MM                                                                                                                                                                                                                                                                                                                                                                                                </t>
  </si>
  <si>
    <t xml:space="preserve">14,46</t>
  </si>
  <si>
    <t xml:space="preserve">MANGUEIRA CRISTAL TRANCADA, PVC COM REFORCO, PRESSAO DE TRABALHO (PT) 250 LBS/POL2, DE 1" X *3,4* MM                                                                                                                                                                                                                                                                                                                                                                                                      </t>
  </si>
  <si>
    <t xml:space="preserve">19,75</t>
  </si>
  <si>
    <t xml:space="preserve">MANGUEIRA CRISTAL, LISA, PVC TRANSPARENTE, 1/2" X 2 MM                                                                                                                                                                                                                                                                                                                                                                                                                                                    </t>
  </si>
  <si>
    <t xml:space="preserve">5,79</t>
  </si>
  <si>
    <t xml:space="preserve">MANGUEIRA CRISTAL, LISA, PVC TRANSPARENTE, 1/4" X1 MM                                                                                                                                                                                                                                                                                                                                                                                                                                                     </t>
  </si>
  <si>
    <t xml:space="preserve">MANGUEIRA CRISTAL, LISA, PVC TRANSPARENTE, 1/4" X1,5 MM                                                                                                                                                                                                                                                                                                                                                                                                                                                   </t>
  </si>
  <si>
    <t xml:space="preserve">MANGUEIRA CRISTAL, LISA, PVC TRANSPARENTE, 3/4" X 2 MM                                                                                                                                                                                                                                                                                                                                                                                                                                                    </t>
  </si>
  <si>
    <t xml:space="preserve">8,13</t>
  </si>
  <si>
    <t xml:space="preserve">MANGUEIRA DE INCENDIO, TIPO 1, DE 1 1/2", COMPRIMENTO = 15 M, TECIDO EM FIO DE POLIESTER E TUBO INTERNO EM BORRACHA SINTETICA, COM UNIOES ENGATE RAPIDO                                                                                                                                                                                                                                                                                                                                                   </t>
  </si>
  <si>
    <t xml:space="preserve">380,00</t>
  </si>
  <si>
    <t xml:space="preserve">MANGUEIRA DE INCENDIO, TIPO 1, DE 1 1/2", COMPRIMENTO = 20 M, TECIDO EM FIO DE POLIESTER E TUBO INTERNO EM BORRACHA SINTETICA, COM UNIOES ENGATE RAPIDO                                                                                                                                                                                                                                                                                                                                                   </t>
  </si>
  <si>
    <t xml:space="preserve">468,41</t>
  </si>
  <si>
    <t xml:space="preserve">MANGUEIRA DE INCENDIO, TIPO 1, DE 1 1/2", COMPRIMENTO = 25 M, TECIDO EM FIO DE POLIESTER E TUBO INTERNO EM BORRACHA SINTETICA, COM UNIOES ENGATE RAPIDO                                                                                                                                                                                                                                                                                                                                                   </t>
  </si>
  <si>
    <t xml:space="preserve">583,16</t>
  </si>
  <si>
    <t xml:space="preserve">MANGUEIRA DE INCENDIO, TIPO 1, DE 1 1/2", COMPRIMENTO = 30 M, TECIDO EM FIO DE POLIESTER E TUBO INTERNO EM BORRACHA SINTETICA, COM UNIOES ENGATE RAPIDO                                                                                                                                                                                                                                                                                                                                                   </t>
  </si>
  <si>
    <t xml:space="preserve">622,67</t>
  </si>
  <si>
    <t xml:space="preserve">MANGUEIRA DE INCENDIO, TIPO 2, DE 1 1/2", COMPRIMENTO = 15 M, TECIDO EM FIO DE POLIESTER E TUBO INTERNO EM BORRACHA SINTETICA, COM UNIOES ENGATE RAPIDO                                                                                                                                                                                                                                                                                                                                                   </t>
  </si>
  <si>
    <t xml:space="preserve">562,47</t>
  </si>
  <si>
    <t xml:space="preserve">MANGUEIRA DE INCENDIO, TIPO 2, DE 1 1/2", COMPRIMENTO = 20 M, TECIDO EM FIO DE POLIESTER E TUBO INTERNO EM BORRACHA SINTETICA, COM UNIOES                                                                                                                                                                                                                                                                                                                                                                 </t>
  </si>
  <si>
    <t xml:space="preserve">670,64</t>
  </si>
  <si>
    <t xml:space="preserve">MANGUEIRA DE INCENDIO, TIPO 2, DE 1 1/2", COMPRIMENTO = 25 M, TECIDO EM FIO DE POLIESTER E TUBO INTERNO EM BORRACHA SINTETICA, COM UNIOES                                                                                                                                                                                                                                                                                                                                                                 </t>
  </si>
  <si>
    <t xml:space="preserve">677,22</t>
  </si>
  <si>
    <t xml:space="preserve">MANGUEIRA DE INCENDIO, TIPO 2, DE 1 1/2", COMPRIMENTO = 30 M, TECIDO EM FIO DE POLIESTER E TUBO INTERNO EM BORRACHA SINTETICA, COM UNIOES                                                                                                                                                                                                                                                                                                                                                                 </t>
  </si>
  <si>
    <t xml:space="preserve">884,15</t>
  </si>
  <si>
    <t xml:space="preserve">MANGUEIRA DE INCENDIO, TIPO 2, DE 2 1/2", COMPRIMENTO = 15 M, TECIDO EM FIO DE POLIESTER E TUBO INTERNO EM BORRACHA SINTETICA, COM UNIOES ENGATE RAPIDO                                                                                                                                                                                                                                                                                                                                                   </t>
  </si>
  <si>
    <t xml:space="preserve">754,35</t>
  </si>
  <si>
    <t xml:space="preserve">MANGUEIRA DE INCENDIO, TIPO 2, DE 2 1/2", COMPRIMENTO = 20 M, TECIDO EM FIO DE POLIESTER E TUBO INTERNO EM BORRACHA SINTETICA, COM UNIOES                                                                                                                                                                                                                                                                                                                                                                 </t>
  </si>
  <si>
    <t xml:space="preserve">950,00</t>
  </si>
  <si>
    <t xml:space="preserve">MANGUEIRA DE INCENDIO, TIPO 2, DE 2 1/2", COMPRIMENTO = 25 M, TECIDO EM FIO DE POLIESTER E TUBO INTERNO EM BORRACHA SINTETICA, COM UNIOES ENGATE RAPIDO                                                                                                                                                                                                                                                                                                                                                   </t>
  </si>
  <si>
    <t xml:space="preserve">1.155,04</t>
  </si>
  <si>
    <t xml:space="preserve">MANGUEIRA DE INCENDIO, TIPO 2, DE 2 1/2", COMPRIMENTO = 30 M, TECIDO EM FIO DE POLIESTER E TUBO INTERNO EM BORRACHA SINTETICA, COM UNIOES ENGATE RAPIDO                                                                                                                                                                                                                                                                                                                                                   </t>
  </si>
  <si>
    <t xml:space="preserve">1.316,83</t>
  </si>
  <si>
    <t xml:space="preserve">MANGUEIRA DE PVC FLEXIVEL,TIPO FLAT/ACHATADA, COR LARANJA, D = 1 1/2" (40 MM), PARA CONDUCAO DE AGUA, SERVICOS LEVES E MEDIOS                                                                                                                                                                                                                                                                                                                                                                             </t>
  </si>
  <si>
    <t xml:space="preserve">23,52</t>
  </si>
  <si>
    <t xml:space="preserve">MANGUEIRA PARA GAS - GLP, PVC, TRANCADA, DIAMETRO DE 3/8", COMPRIMENTO DE 1M (NORMATIZADA)                                                                                                                                                                                                                                                                                                                                                                                                                </t>
  </si>
  <si>
    <t xml:space="preserve">18,91</t>
  </si>
  <si>
    <t xml:space="preserve">MANIPULADOR TELESCOPICO, POTENCIA DE 101 HP, CAPACIDADE DE CARGA DE 3.500 KG, ALTURA MAXIMA DE ELEVACAO DE 12 M                                                                                                                                                                                                                                                                                                                                                                                           </t>
  </si>
  <si>
    <t xml:space="preserve">579.269,27</t>
  </si>
  <si>
    <t xml:space="preserve">MANIPULADOR TELESCOPICO, POTENCIA DE 85 HP, CAPACIDADE DE CARGA DE 3.500 KG, ALTURA MAXIMA DE ELEVACAO DE 12,3 M                                                                                                                                                                                                                                                                                                                                                                                          </t>
  </si>
  <si>
    <t xml:space="preserve">515.000,00</t>
  </si>
  <si>
    <t xml:space="preserve">MANOMETRO COM CAIXA EM ACO PINTADO, ESCALA *10* KGF/CM2 (*10* BAR), DIAMETRO NOMINAL DE *63* MM, CONEXAO DE 1/4"                                                                                                                                                                                                                                                                                                                                                                                          </t>
  </si>
  <si>
    <t xml:space="preserve">104,89</t>
  </si>
  <si>
    <t xml:space="preserve">MANOMETRO COM CAIXA EM ACO PINTADO, ESCALA *10* KGF/CM2 (*10* BAR), DIAMETRO NOMINAL DE 100 MM, CONEXAO DE 1/2"                                                                                                                                                                                                                                                                                                                                                                                           </t>
  </si>
  <si>
    <t xml:space="preserve">166,38</t>
  </si>
  <si>
    <t xml:space="preserve">MANTA / LENCOL DE BORRACHA, SBR, ANTIRRUIDO, E = 5 MM                                                                                                                                                                                                                                                                                                                                                                                                                                                     </t>
  </si>
  <si>
    <t xml:space="preserve">MANTA ALUMINIZADA NAS DUAS FACES, PARA SUBCOBERTURA,  E = *2* MM                                                                                                                                                                                                                                                                                                                                                                                                                                          </t>
  </si>
  <si>
    <t xml:space="preserve">MANTA ALUMINIZADA 1 FACE PARA SUBCOBERTURA, E = *1* MM                                                                                                                                                                                                                                                                                                                                                                                                                                                    </t>
  </si>
  <si>
    <t xml:space="preserve">6,10</t>
  </si>
  <si>
    <t xml:space="preserve">MANTA ANTIRRUIDO DE POLIESTER (PET) PARA CONTRAPISO E = *8* MM                                                                                                                                                                                                                                                                                                                                                                                                                                            </t>
  </si>
  <si>
    <t xml:space="preserve">23,74</t>
  </si>
  <si>
    <t xml:space="preserve">MANTA ASFALTICA ELASTOMERICA EM POLIESTER ALUMINIZADA 3 MM, TIPO III, CLASSE B (NBR 9952)                                                                                                                                                                                                                                                                                                                                                                                                                 </t>
  </si>
  <si>
    <t xml:space="preserve">47,25</t>
  </si>
  <si>
    <t xml:space="preserve">MANTA ASFALTICA ELASTOMERICA EM POLIESTER 3 MM, TIPO III, CLASSE B, ACABAMENTO PP (NBR 9952)                                                                                                                                                                                                                                                                                                                                                                                                              </t>
  </si>
  <si>
    <t xml:space="preserve">48,88</t>
  </si>
  <si>
    <t xml:space="preserve">MANTA ASFALTICA ELASTOMERICA EM POLIESTER 4 MM, TIPO III, CLASSE B, ACABAMENTO PP (NBR 9952)                                                                                                                                                                                                                                                                                                                                                                                                              </t>
  </si>
  <si>
    <t xml:space="preserve">60,03</t>
  </si>
  <si>
    <t xml:space="preserve">MANTA ASFALTICA ELASTOMERICA EM POLIESTER 5 MM, TIPO III, CLASSE B, ACABAMENTO PP (NBR 9952)                                                                                                                                                                                                                                                                                                                                                                                                              </t>
  </si>
  <si>
    <t xml:space="preserve">87,35</t>
  </si>
  <si>
    <t xml:space="preserve">MANTA ASFALTICA ELASTOMERICA TIPO GLASS 3 MM, TIPO II, CLASSE C, ACABAMENTO PP (NBR 9952)                                                                                                                                                                                                                                                                                                                                                                                                                 </t>
  </si>
  <si>
    <t xml:space="preserve">34,50</t>
  </si>
  <si>
    <t xml:space="preserve">MANTA DE POLIETILENO EXPANDIDO (PEBD) ANTICHAMAS, E = 8 MM                                                                                                                                                                                                                                                                                                                                                                                                                                                </t>
  </si>
  <si>
    <t xml:space="preserve">8,85</t>
  </si>
  <si>
    <t xml:space="preserve">MANTA DE POLIETILENO EXPANDIDO (PEBD), E = 5 MM                                                                                                                                                                                                                                                                                                                                                                                                                                                           </t>
  </si>
  <si>
    <t xml:space="preserve">5,69</t>
  </si>
  <si>
    <t xml:space="preserve">MANTA DE POLIETILENO EXPANDIDO, COM 1 FACE METALIZADA PARA SUBCOBERTURA, E = *5* MM                                                                                                                                                                                                                                                                                                                                                                                                                       </t>
  </si>
  <si>
    <t xml:space="preserve">MANTA GEOTEXTIL TECIDO DE LAMINETES DE POLIPROPILENO, RESISTENCIA A TRACAO = *25* KN/M                                                                                                                                                                                                                                                                                                                                                                                                                    </t>
  </si>
  <si>
    <t xml:space="preserve">MANTA LIQUIDA DE BASE ASFALTICA MODIFICADA COM A ADICAO DE ELASTOMEROS DILUIDOS EM SOLVENTE ORGANICO, APLICACAO A FRIO (MEMBRANA IMPERMEABILIZANTE ASFALTICA)                                                                                                                                                                                                                                                                                                                                             </t>
  </si>
  <si>
    <t xml:space="preserve">19,56</t>
  </si>
  <si>
    <t xml:space="preserve">MANTA TERMOPLASTICA, PEAD, GEOMEMBRANA LISA, E = 0,50 MM (NBR 15352)                                                                                                                                                                                                                                                                                                                                                                                                                                      </t>
  </si>
  <si>
    <t xml:space="preserve">13,22</t>
  </si>
  <si>
    <t xml:space="preserve">MANTA TERMOPLASTICA, PEAD, GEOMEMBRANA LISA, E = 0,75 MM (NBR 15352)                                                                                                                                                                                                                                                                                                                                                                                                                                      </t>
  </si>
  <si>
    <t xml:space="preserve">19,95</t>
  </si>
  <si>
    <t xml:space="preserve">MANTA TERMOPLASTICA, PEAD, GEOMEMBRANA LISA, E = 0,80 MM (NBR 15352)                                                                                                                                                                                                                                                                                                                                                                                                                                      </t>
  </si>
  <si>
    <t xml:space="preserve">21,17</t>
  </si>
  <si>
    <t xml:space="preserve">MANTA TERMOPLASTICA, PEAD, GEOMEMBRANA LISA, E = 1,00 MM (NBR 15352)                                                                                                                                                                                                                                                                                                                                                                                                                                      </t>
  </si>
  <si>
    <t xml:space="preserve">26,47</t>
  </si>
  <si>
    <t xml:space="preserve">MANTA TERMOPLASTICA, PEAD, GEOMEMBRANA LISA, E = 1,50 MM (NBR 15352)                                                                                                                                                                                                                                                                                                                                                                                                                                      </t>
  </si>
  <si>
    <t xml:space="preserve">39,70</t>
  </si>
  <si>
    <t xml:space="preserve">MANTA TERMOPLASTICA, PEAD, GEOMEMBRANA LISA, E = 2,00 MM (NBR 15352)                                                                                                                                                                                                                                                                                                                                                                                                                                      </t>
  </si>
  <si>
    <t xml:space="preserve">53,18</t>
  </si>
  <si>
    <t xml:space="preserve">MANTA TERMOPLASTICA, PEAD, GEOMEMBRANA LISA, E = 2,50 MM (NBR 15352)                                                                                                                                                                                                                                                                                                                                                                                                                                      </t>
  </si>
  <si>
    <t xml:space="preserve">66,03</t>
  </si>
  <si>
    <t xml:space="preserve">MANTA TERMOPLASTICA, PEAD, GEOMEMBRANA TEXTURIZADA EM AMBAS AS FACES, E = 0,50 MM ( NBR 15352)                                                                                                                                                                                                                                                                                                                                                                                                            </t>
  </si>
  <si>
    <t xml:space="preserve">MANTA TERMOPLASTICA, PEAD, GEOMEMBRANA TEXTURIZADA EM AMBAS AS FACES, E = 0,75 MM ( NBR 15352)                                                                                                                                                                                                                                                                                                                                                                                                            </t>
  </si>
  <si>
    <t xml:space="preserve">20,80</t>
  </si>
  <si>
    <t xml:space="preserve">MANTA TERMOPLASTICA, PEAD, GEOMEMBRANA TEXTURIZADA EM AMBAS AS FACES, E = 0,80 MM ( NBR 15352)                                                                                                                                                                                                                                                                                                                                                                                                            </t>
  </si>
  <si>
    <t xml:space="preserve">23,58</t>
  </si>
  <si>
    <t xml:space="preserve">MANTA TERMOPLASTICA, PEAD, GEOMEMBRANA TEXTURIZADA EM AMBAS AS FACES, E = 1,00 MM ( NBR 15352)                                                                                                                                                                                                                                                                                                                                                                                                            </t>
  </si>
  <si>
    <t xml:space="preserve">28,96</t>
  </si>
  <si>
    <t xml:space="preserve">MANTA TERMOPLASTICA, PEAD, GEOMEMBRANA TEXTURIZADA EM AMBAS AS FACES, E = 1,50 MM ( NBR 15352)                                                                                                                                                                                                                                                                                                                                                                                                            </t>
  </si>
  <si>
    <t xml:space="preserve">42,86</t>
  </si>
  <si>
    <t xml:space="preserve">MANTA TERMOPLASTICA, PEAD, GEOMEMBRANA TEXTURIZADA EM AMBAS AS FACES, E = 2,00 MM ( NBR 15352)                                                                                                                                                                                                                                                                                                                                                                                                            </t>
  </si>
  <si>
    <t xml:space="preserve">57,93</t>
  </si>
  <si>
    <t xml:space="preserve">MANTA TERMOPLASTICA, PEAD, GEOMEMBRANA TEXTURIZADA EM AMBAS AS FACES, E = 2,50 MM ( NBR 15352)                                                                                                                                                                                                                                                                                                                                                                                                            </t>
  </si>
  <si>
    <t xml:space="preserve">72,25</t>
  </si>
  <si>
    <t xml:space="preserve">MAQUINA DE 40 MM PARA FECHADURA DE EMBUTIR EXTERNA, EM ACO INOX                                                                                                                                                                                                                                                                                                                                                                                                                                           </t>
  </si>
  <si>
    <t xml:space="preserve">33,60</t>
  </si>
  <si>
    <t xml:space="preserve">MAQUINA DE 40 MM PARA FECHADURA, PARA PORTA DE BANHEIRO, EM ACO INOX                                                                                                                                                                                                                                                                                                                                                                                                                                      </t>
  </si>
  <si>
    <t xml:space="preserve">30,40</t>
  </si>
  <si>
    <t xml:space="preserve">MAQUINA DE 40 MM PARA FECHADURA, PARA PORTA INTERNA, EM ACO INOX                                                                                                                                                                                                                                                                                                                                                                                                                                          </t>
  </si>
  <si>
    <t xml:space="preserve">MAQUINA DE 55 MM PARA FECHADURA DE EMBUTIR EXTERNA, EM ACO INOX                                                                                                                                                                                                                                                                                                                                                                                                                                           </t>
  </si>
  <si>
    <t xml:space="preserve">57,66</t>
  </si>
  <si>
    <t xml:space="preserve">MAQUINA DE 55 MM PARA FECHADURA, PARA PORTA DE BANHEIRO, EM ACO INOX                                                                                                                                                                                                                                                                                                                                                                                                                                      </t>
  </si>
  <si>
    <t xml:space="preserve">44,00</t>
  </si>
  <si>
    <t xml:space="preserve">MAQUINA DE 55 MM PARA FECHADURA, PARA PORTA INTERNA, EM ACO INOX                                                                                                                                                                                                                                                                                                                                                                                                                                          </t>
  </si>
  <si>
    <t xml:space="preserve">MAQUINA DEMARCADORA DE FAIXA DE TRAFEGO A FRIO, AUTOPROPELIDA, MOTOR DIESEL 38 HP                                                                                                                                                                                                                                                                                                                                                                                                                         </t>
  </si>
  <si>
    <t xml:space="preserve">793.072,01</t>
  </si>
  <si>
    <t xml:space="preserve">MAQUINA EXTRUSORA DE CONCRETO PARA GUIAS E SARJETAS, COM MOTOR A DIESEL E POTENCIA DE 14 CV                                                                                                                                                                                                                                                                                                                                                                                                               </t>
  </si>
  <si>
    <t xml:space="preserve">67.210,86</t>
  </si>
  <si>
    <t xml:space="preserve">MAQUINA MANUAL TIPO PRENSA PARA PRODUCAO DE BLOCOS E PAVIMENTOS DE CONCRETO, COM MOTOR ELETRICO TRIFASICO PARA VIBRACAO, POTENCIA TOTAL INSTALADA DE 1,5 KW                                                                                                                                                                                                                                                                                                                                               </t>
  </si>
  <si>
    <t xml:space="preserve">28.136,25</t>
  </si>
  <si>
    <t xml:space="preserve">MAQUINA PARA CORTE COM DISCO ABRASIVO DE DIAMETRO DE 18" (450 MM), COM MOTOR ELETRICO TRIFASICO DE 10 CV                                                                                                                                                                                                                                                                                                                                                                                                  </t>
  </si>
  <si>
    <t xml:space="preserve">13.957,42</t>
  </si>
  <si>
    <t xml:space="preserve">MAQUINA TIPO PRENSA HIDRAULICA, PARA FABRICACAO DE TUBOS DE CONCRETO PARA AGUAS PLUVIAIS, DN 200 A DN 600 MM X 1000 MM DE COMPRIMENTO, COM MOTOR PRINCIPAL COM POTENCIA DE 20 CV                                                                                                                                                                                                                                                                                                                          </t>
  </si>
  <si>
    <t xml:space="preserve">279.254,93</t>
  </si>
  <si>
    <t xml:space="preserve">MAQUINA TIPO VASO/TANQUE/JATO DE PRESSAO PORTATIL P/ JATEAMENTO, CONTROLE AUTOMATICO E REMOTO, CAMARA DE 1 SAIDA, 280 L, DIAM. *670* MM, BICO JATO CURTO VENTURI 5/16", MANGUEIRA 1" DE 10 M, COMPLETA (VALVULAS POP UP E DOSADORA, FUNDO CONICO ETC)                                                                                                                                                                                                                                                     </t>
  </si>
  <si>
    <t xml:space="preserve">37.192,38</t>
  </si>
  <si>
    <t xml:space="preserve">MAQUINA TRANSFORMADORA MONOFASICA PARA SOLDA ELETRICA, TENSAO DE 220 V, FREQUENCIA DE 60 HZ, FAIXA DE CORRENTE ENTRE 80 A (+/- 10 A) E 250 A, POTENCIA ENTRE 14,00 KVA E 15,0 KVA, CICLO DE TRABALHO ENTRE 10% E 20% A 250 A                                                                                                                                                                                                                                                                              </t>
  </si>
  <si>
    <t xml:space="preserve">557,17</t>
  </si>
  <si>
    <t xml:space="preserve">MARCENEIRO (HORISTA)                                                                                                                                                                                                                                                                                                                                                                                                                                                                                      </t>
  </si>
  <si>
    <t xml:space="preserve">18,83</t>
  </si>
  <si>
    <t xml:space="preserve">MARCENEIRO (MENSALISTA)                                                                                                                                                                                                                                                                                                                                                                                                                                                                                   </t>
  </si>
  <si>
    <t xml:space="preserve">3.324,85</t>
  </si>
  <si>
    <t xml:space="preserve">MARMORISTA / GRANITEIRO (HORISTA)                                                                                                                                                                                                                                                                                                                                                                                                                                                                         </t>
  </si>
  <si>
    <t xml:space="preserve">MARMORISTA / GRANITEIRO (MENSALISTA)                                                                                                                                                                                                                                                                                                                                                                                                                                                                      </t>
  </si>
  <si>
    <t xml:space="preserve">3.519,18</t>
  </si>
  <si>
    <t xml:space="preserve">MARTELO DE SOLDADOR/PICADOR DE SOLDA                                                                                                                                                                                                                                                                                                                                                                                                                                                                      </t>
  </si>
  <si>
    <t xml:space="preserve">25,18</t>
  </si>
  <si>
    <t xml:space="preserve">MARTELO DEMOLIDOR ELETRICO, COM POTENCIA DE 2.000 W, FREQUENCIA DE 1.000 IMPACTOS POR MINUTO, FORCA DE IMPACTO ENTRE 60 E 65 J, PESO DE 30 KG                                                                                                                                                                                                                                                                                                                                                             </t>
  </si>
  <si>
    <t xml:space="preserve">10.750,00</t>
  </si>
  <si>
    <t xml:space="preserve">MARTELO DEMOLIDOR PNEUMATICO MANUAL, COM REDUCAO DE VIBRACAO, PESO DE 21 KG                                                                                                                                                                                                                                                                                                                                                                                                                               </t>
  </si>
  <si>
    <t xml:space="preserve">20.042,05</t>
  </si>
  <si>
    <t xml:space="preserve">MARTELO DEMOLIDOR PNEUMATICO MANUAL, COM REDUCAO DE VIBRACAO, PESO DE 31,5 KG                                                                                                                                                                                                                                                                                                                                                                                                                             </t>
  </si>
  <si>
    <t xml:space="preserve">23.063,28</t>
  </si>
  <si>
    <t xml:space="preserve">MARTELO DEMOLIDOR PNEUMATICO MANUAL, PADRAO, PESO DE 32 KG                                                                                                                                                                                                                                                                                                                                                                                                                                                </t>
  </si>
  <si>
    <t xml:space="preserve">21.782,92</t>
  </si>
  <si>
    <t xml:space="preserve">MARTELO DEMOLIDOR PNEUMATICO MANUAL, PESO DE 28 KG, COM SILENCIADOR                                                                                                                                                                                                                                                                                                                                                                                                                                       </t>
  </si>
  <si>
    <t xml:space="preserve">24.508,75</t>
  </si>
  <si>
    <t xml:space="preserve">MARTELO PERFURADOR PNEUMATICO MANUAL, DE SUPERFICIE, COM AVANCO DE COLUNA, PESO DE 22 KG                                                                                                                                                                                                                                                                                                                                                                                                                  </t>
  </si>
  <si>
    <t xml:space="preserve">45.097,78</t>
  </si>
  <si>
    <t xml:space="preserve">MARTELO PERFURADOR PNEUMATICO MANUAL, HASTE 25 X 75 MM, 21 KG                                                                                                                                                                                                                                                                                                                                                                                                                                             </t>
  </si>
  <si>
    <t xml:space="preserve">25.222,04</t>
  </si>
  <si>
    <t xml:space="preserve">MARTELO PERFURADOR PNEUMATICO MANUAL, PESO DE 25 KG, COM SILENCIADOR                                                                                                                                                                                                                                                                                                                                                                                                                                      </t>
  </si>
  <si>
    <t xml:space="preserve">24.746,68</t>
  </si>
  <si>
    <t xml:space="preserve">MASCARA DE SEGURANCA PARA SOLDA COM ESCUDO DE CELERON E CARNEIRA DE PLASTICO COM REGULAGEM                                                                                                                                                                                                                                                                                                                                                                                                                </t>
  </si>
  <si>
    <t xml:space="preserve">MASSA ACRILICA PARA SUPERFICIES INTERNAS E EXTERNAS                                                                                                                                                                                                                                                                                                                                                                                                                                                       </t>
  </si>
  <si>
    <t xml:space="preserve">MASSA CORRIDA PARA SUPERFICIES DE AMBIENTES INTERNOS                                                                                                                                                                                                                                                                                                                                                                                                                                                      </t>
  </si>
  <si>
    <t xml:space="preserve">MASSA DE REJUNTE EM PO PARA DRYWALL, A BASE DE GESSO, SECAGEM RAPIDA, PARA TRATAMENTO DE JUNTAS DE CHAPA DE GESSO (NECESSITA ADICAO DE AGUA)                                                                                                                                                                                                                                                                                                                                                              </t>
  </si>
  <si>
    <t xml:space="preserve">3,64</t>
  </si>
  <si>
    <t xml:space="preserve">MASSA DE REJUNTE PRONTA PARA TRATAMENTO DE JUNTAS DE CHAPA DE GESSO PARA DRYWALL, SEM ADICAO DE AGUA                                                                                                                                                                                                                                                                                                                                                                                                      </t>
  </si>
  <si>
    <t xml:space="preserve">2,89</t>
  </si>
  <si>
    <t xml:space="preserve">MASSA EPOXI BICOMPONENTE (MASSA + CATALISADOR)                                                                                                                                                                                                                                                                                                                                                                                                                                                            </t>
  </si>
  <si>
    <t xml:space="preserve">78,07</t>
  </si>
  <si>
    <t xml:space="preserve">MASSA EPOXI BICOMPONENTE PARA REPAROS                                                                                                                                                                                                                                                                                                                                                                                                                                                                     </t>
  </si>
  <si>
    <t xml:space="preserve">139,20</t>
  </si>
  <si>
    <t xml:space="preserve">MASSA PARA MADEIRA - INTERIOR E EXTERIOR                                                                                                                                                                                                                                                                                                                                                                                                                                                                  </t>
  </si>
  <si>
    <t xml:space="preserve">15,67</t>
  </si>
  <si>
    <t xml:space="preserve">MASSA PARA VIDRO                                                                                                                                                                                                                                                                                                                                                                                                                                                                                          </t>
  </si>
  <si>
    <t xml:space="preserve">7,64</t>
  </si>
  <si>
    <t xml:space="preserve">MASSA PLASTICA PARA MARMORE/GRANITO                                                                                                                                                                                                                                                                                                                                                                                                                                                                       </t>
  </si>
  <si>
    <t xml:space="preserve">37,80</t>
  </si>
  <si>
    <t xml:space="preserve">MASSA PREMIUM PARA TEXTURA LISA DE BASE ACRILICA, USO INTERNO E EXTERNO                                                                                                                                                                                                                                                                                                                                                                                                                                   </t>
  </si>
  <si>
    <t xml:space="preserve">MASSA PREMIUM PARA TEXTURA RUSTICA DE BASE ACRILICA, COR BRANCA, USO INTERNO E EXTERNO                                                                                                                                                                                                                                                                                                                                                                                                                    </t>
  </si>
  <si>
    <t xml:space="preserve">MASTRO SIMPLES GALVANIZADO DIAMETRO NOMINAL 1 1/2"                                                                                                                                                                                                                                                                                                                                                                                                                                                        </t>
  </si>
  <si>
    <t xml:space="preserve">52,37</t>
  </si>
  <si>
    <t xml:space="preserve">MASTRO SIMPLES GALVANIZADO DIAMETRO NOMINAL 2"                                                                                                                                                                                                                                                                                                                                                                                                                                                            </t>
  </si>
  <si>
    <t xml:space="preserve">62,83</t>
  </si>
  <si>
    <t xml:space="preserve">MASTRO TELESCOPICO DE 4 METROS (3 M X DN= 2" + 1 M X DN= 1 1/2")                                                                                                                                                                                                                                                                                                                                                                                                                                          </t>
  </si>
  <si>
    <t xml:space="preserve">418,02</t>
  </si>
  <si>
    <t xml:space="preserve">MASTRO TELESCOPICO GALVANIZADO 5 METROS (3 M X DN= 2" + 2 M X DN= 1 1/2")                                                                                                                                                                                                                                                                                                                                                                                                                                 </t>
  </si>
  <si>
    <t xml:space="preserve">437,93</t>
  </si>
  <si>
    <t xml:space="preserve">MASTRO TELESCOPICO GALVANIZADO 6 METROS (3 M X DN= 2" + 3 M X DN= 1 1/2")                                                                                                                                                                                                                                                                                                                                                                                                                                 </t>
  </si>
  <si>
    <t xml:space="preserve">423,89</t>
  </si>
  <si>
    <t xml:space="preserve">MASTRO TELESCOPICO GALVANIZADO 7 METROS (6 M X DN= 2" + 1 M X DN= 1 1/2")                                                                                                                                                                                                                                                                                                                                                                                                                                 </t>
  </si>
  <si>
    <t xml:space="preserve">575,34</t>
  </si>
  <si>
    <t xml:space="preserve">MASTRO TELESCOPICO GALVANIZADO 9 METROS (6 M X DN= 2" + 3 M X DN= 1 1/2")                                                                                                                                                                                                                                                                                                                                                                                                                                 </t>
  </si>
  <si>
    <t xml:space="preserve">715,94</t>
  </si>
  <si>
    <t xml:space="preserve">MECANICO DE EQUIPAMENTOS PESADOS (HORISTA)                                                                                                                                                                                                                                                                                                                                                                                                                                                                </t>
  </si>
  <si>
    <t xml:space="preserve">26,77</t>
  </si>
  <si>
    <t xml:space="preserve">MECANICO DE EQUIPAMENTOS PESADOS (MENSALISTA)                                                                                                                                                                                                                                                                                                                                                                                                                                                             </t>
  </si>
  <si>
    <t xml:space="preserve">4.728,72</t>
  </si>
  <si>
    <t xml:space="preserve">MECANICO DE REFRIGERACAO (HORISTA)                                                                                                                                                                                                                                                                                                                                                                                                                                                                        </t>
  </si>
  <si>
    <t xml:space="preserve">20,32</t>
  </si>
  <si>
    <t xml:space="preserve">MECANICO DE REFRIGERACAO (MENSALISTA)                                                                                                                                                                                                                                                                                                                                                                                                                                                                     </t>
  </si>
  <si>
    <t xml:space="preserve">3.587,82</t>
  </si>
  <si>
    <t xml:space="preserve">MEDIDOR DE NIVEL ESTATICO E DINAMICO PARA POCO, COMPRIMENTO DE 200 M                                                                                                                                                                                                                                                                                                                                                                                                                                      </t>
  </si>
  <si>
    <t xml:space="preserve">3.011,17</t>
  </si>
  <si>
    <t xml:space="preserve">MEIA CANA DE MADEIRA CEDRINHO OU EQUIVALENTE DA REGIAO, ACABAMENTO PARA FORRO PAULISTA, *2,5 X 2,5* CM                                                                                                                                                                                                                                                                                                                                                                                                    </t>
  </si>
  <si>
    <t xml:space="preserve">7,83</t>
  </si>
  <si>
    <t xml:space="preserve">MEIA CANA DE MADEIRA PINUS OU EQUIVALENTE DA REGIAO, ACABAMENTO PARA FORRO PAULISTA, *2,5 X 2,5* CM                                                                                                                                                                                                                                                                                                                                                                                                       </t>
  </si>
  <si>
    <t xml:space="preserve">MEIA CANALETA DE CONCRETO ESTRUTURAL 14 X 19 X 19 CM, FBK 14 MPA (NBR 6136)                                                                                                                                                                                                                                                                                                                                                                                                                               </t>
  </si>
  <si>
    <t xml:space="preserve">MEIA CANALETA DE CONCRETO ESTRUTURAL 14 X 19 X 19 CM, FBK 4,5 MPA (NBR 6136)                                                                                                                                                                                                                                                                                                                                                                                                                              </t>
  </si>
  <si>
    <t xml:space="preserve">MEIO BLOCO DE CONCRETO ESTRUTURAL 14 X 19 X 14 CM, FBK 14 MPA (NBR 6136)                                                                                                                                                                                                                                                                                                                                                                                                                                  </t>
  </si>
  <si>
    <t xml:space="preserve">2,97</t>
  </si>
  <si>
    <t xml:space="preserve">MEIO BLOCO DE CONCRETO ESTRUTURAL 14 X 19 X 14 CM, FBK 4,5 MPA (NBR 6136)                                                                                                                                                                                                                                                                                                                                                                                                                                 </t>
  </si>
  <si>
    <t xml:space="preserve">2,38</t>
  </si>
  <si>
    <t xml:space="preserve">MEIO BLOCO DE CONCRETO ESTRUTURAL 14 X 19 X 19 CM, FBK 14 MPA (NBR 6136)                                                                                                                                                                                                                                                                                                                                                                                                                                  </t>
  </si>
  <si>
    <t xml:space="preserve">MEIO BLOCO DE CONCRETO ESTRUTURAL 14 X 19 X 19 CM, FBK 4,5 MPA (NBR 6136)                                                                                                                                                                                                                                                                                                                                                                                                                                 </t>
  </si>
  <si>
    <t xml:space="preserve">MEIO BLOCO DE CONCRETO ESTRUTURAL 14 X 19 X 34 CM, FBK 14 MPA (NBR 6136)                                                                                                                                                                                                                                                                                                                                                                                                                                  </t>
  </si>
  <si>
    <t xml:space="preserve">5,18</t>
  </si>
  <si>
    <t xml:space="preserve">MEIO BLOCO DE VEDACAO DE CONCRETO APARENTE 14 X 19 X 19 CM (CLASSE C - NBR 6136)                                                                                                                                                                                                                                                                                                                                                                                                                          </t>
  </si>
  <si>
    <t xml:space="preserve">MEIO BLOCO DE VEDACAO DE CONCRETO APARENTE 19 X 19 X 19 CM (CLASSE C - NBR 6136)                                                                                                                                                                                                                                                                                                                                                                                                                          </t>
  </si>
  <si>
    <t xml:space="preserve">MEIO BLOCO DE VEDACAO DE CONCRETO APARENTE 9 X 19 X 19 CM (CLASSE C - NBR 6136)                                                                                                                                                                                                                                                                                                                                                                                                                           </t>
  </si>
  <si>
    <t xml:space="preserve">MEIO BLOCO DE VEDACAO DE CONCRETO 14 X 19 X 19 CM (CLASSE C - NBR 6136)                                                                                                                                                                                                                                                                                                                                                                                                                                   </t>
  </si>
  <si>
    <t xml:space="preserve">2,33</t>
  </si>
  <si>
    <t xml:space="preserve">MEIO BLOCO DE VEDACAO DE CONCRETO 19 X 19 X 19 CM (CLASSE C - NBR 6136)                                                                                                                                                                                                                                                                                                                                                                                                                                   </t>
  </si>
  <si>
    <t xml:space="preserve">2,81</t>
  </si>
  <si>
    <t xml:space="preserve">MEIO BLOCO DE VEDACAO DE CONCRETO 9 X 19 X 19 CM (CLASSE C - NBR 6136)                                                                                                                                                                                                                                                                                                                                                                                                                                    </t>
  </si>
  <si>
    <t xml:space="preserve">1,84</t>
  </si>
  <si>
    <t xml:space="preserve">MEIO BLOCO ESTRUTURAL CERAMICO DE 14 X 19 X 14 CM (L X A X C) E 6,0 MPA                                                                                                                                                                                                                                                                                                                                                                                                                                   </t>
  </si>
  <si>
    <t xml:space="preserve">1,38</t>
  </si>
  <si>
    <t xml:space="preserve">MEIO BLOCO ESTRUTURAL CERAMICO DE 14 X 19 X 19 CM (L X A X C) E 6,0 MPA                                                                                                                                                                                                                                                                                                                                                                                                                                   </t>
  </si>
  <si>
    <t xml:space="preserve">1,57</t>
  </si>
  <si>
    <t xml:space="preserve">MEIO-FIO OU GUIA DE CONCRETO PRE MOLDADO, COMP 1 M, *30 X 10/12* CM (H X L1/L2)                                                                                                                                                                                                                                                                                                                                                                                                                           </t>
  </si>
  <si>
    <t xml:space="preserve">49,42</t>
  </si>
  <si>
    <t xml:space="preserve">MEIO-FIO OU GUIA DE CONCRETO PRE MOLDADO, COMP 80 CM, *30 X 10/10* (H X L1/L2)                                                                                                                                                                                                                                                                                                                                                                                                                            </t>
  </si>
  <si>
    <t xml:space="preserve">MEIO-FIO OU GUIA DE CONCRETO PRE-MOLDADO, COMP *39* CM, *19 X 6,5/6,5* CM (H X L1/L2)                                                                                                                                                                                                                                                                                                                                                                                                                     </t>
  </si>
  <si>
    <t xml:space="preserve">19,58</t>
  </si>
  <si>
    <t xml:space="preserve">MEIO-FIO OU GUIA DE CONCRETO PRE-MOLDADO, COMP 1 M, *20 X 12/15* CM (H X L1/L2)                                                                                                                                                                                                                                                                                                                                                                                                                           </t>
  </si>
  <si>
    <t xml:space="preserve">44,75</t>
  </si>
  <si>
    <t xml:space="preserve">MEIO-FIO OU GUIA DE CONCRETO PRE-MOLDADO, COMP 80 CM, *25 X 08/08* CM (H X L1/L2)                                                                                                                                                                                                                                                                                                                                                                                                                         </t>
  </si>
  <si>
    <t xml:space="preserve">30,63</t>
  </si>
  <si>
    <t xml:space="preserve">MEIO-FIO OU GUIA DE CONCRETO PRE-MOLDADO, TIPO CHAPEU PARA BOCA DE LOBO,  DIMENSOES *1,20* X 0,15 X 0,30 M                                                                                                                                                                                                                                                                                                                                                                                                </t>
  </si>
  <si>
    <t xml:space="preserve">69,93</t>
  </si>
  <si>
    <t xml:space="preserve">MEIO-FIO OU GUIA DE CONCRETO, PRE-MOLDADO, COMP 1 M, *30 X 12/15* CM (H X L1/L2)                                                                                                                                                                                                                                                                                                                                                                                                                          </t>
  </si>
  <si>
    <t xml:space="preserve">MEIO-FIO OU GUIA DE CONCRETO, PRE-MOLDADO, COMP 1 M, *30 X 15* CM (H X L)                                                                                                                                                                                                                                                                                                                                                                                                                                 </t>
  </si>
  <si>
    <t xml:space="preserve">MEIO-FIO OU GUIA DE CONCRETO, PRE-MOLDADO, COMP 80 CM, *45 X 12/18* CM (H X L1/L2)                                                                                                                                                                                                                                                                                                                                                                                                                        </t>
  </si>
  <si>
    <t xml:space="preserve">61,54</t>
  </si>
  <si>
    <t xml:space="preserve">MEMBRANA IMPERMEABILIZANTE A BASE DE POLIUREIA, BICOMPONENTE, APLICACAO A FRIO                                                                                                                                                                                                                                                                                                                                                                                                                            </t>
  </si>
  <si>
    <t xml:space="preserve">78,43</t>
  </si>
  <si>
    <t xml:space="preserve">MEMBRANA IMPERMEABILIZANTE A BASE DE POLIURETANO                                                                                                                                                                                                                                                                                                                                                                                                                                                          </t>
  </si>
  <si>
    <t xml:space="preserve">53,23</t>
  </si>
  <si>
    <t xml:space="preserve">MEMBRANA IMPERMEABILIZANTE ACRILICA MONOCOMPONENTE                                                                                                                                                                                                                                                                                                                                                                                                                                                        </t>
  </si>
  <si>
    <t xml:space="preserve">MESA VIBRATORIA COM DIMENSOES DE 2,0 X 1,0 M, COM MOTOR ELETRICO DE 2 POLOS E POTENCIA DE 3 CV                                                                                                                                                                                                                                                                                                                                                                                                            </t>
  </si>
  <si>
    <t xml:space="preserve">9.614,80</t>
  </si>
  <si>
    <t xml:space="preserve">MESTRE DE OBRAS (HORISTA)                                                                                                                                                                                                                                                                                                                                                                                                                                                                                 </t>
  </si>
  <si>
    <t xml:space="preserve">72,64</t>
  </si>
  <si>
    <t xml:space="preserve">MESTRE DE OBRAS (MENSALISTA)                                                                                                                                                                                                                                                                                                                                                                                                                                                                              </t>
  </si>
  <si>
    <t xml:space="preserve">12.821,94</t>
  </si>
  <si>
    <t xml:space="preserve">METACAULIM DE ALTA REATIVIDADE/CAULIM CALCINADO                                                                                                                                                                                                                                                                                                                                                                                                                                                           </t>
  </si>
  <si>
    <t xml:space="preserve">MICRO-TRATOR CORTADOR DE GRAMA COM LARGURA DO CORTE DE 107 CM, COM 2 LAMINAS E DESCARTE LATERAL                                                                                                                                                                                                                                                                                                                                                                                                           </t>
  </si>
  <si>
    <t xml:space="preserve">24.191,56</t>
  </si>
  <si>
    <t xml:space="preserve">MICROESFERAS DE VIDRO PARA SINALIZACAO HORIZONTAL VIARIA, TIPO I-B (PREMIX) - NBR  16184                                                                                                                                                                                                                                                                                                                                                                                                                  </t>
  </si>
  <si>
    <t xml:space="preserve">9,99</t>
  </si>
  <si>
    <t xml:space="preserve">MICROESFERAS DE VIDRO PARA SINALIZACAO HORIZONTAL VIARIA, TIPO II-A (DROP-ON) - NBR  16184                                                                                                                                                                                                                                                                                                                                                                                                                </t>
  </si>
  <si>
    <t xml:space="preserve">MICTORIO COLETIVO ACO INOX (AISI 304), E = 0,8 MM, DE *100 X 40 X 30* CM (C X A X P)                                                                                                                                                                                                                                                                                                                                                                                                                      </t>
  </si>
  <si>
    <t xml:space="preserve">674,43</t>
  </si>
  <si>
    <t xml:space="preserve">MICTORIO COLETIVO ACO INOX (AISI 304), E = 0,8 MM, DE *100 X 50 X 35* CM (C X A X P)                                                                                                                                                                                                                                                                                                                                                                                                                      </t>
  </si>
  <si>
    <t xml:space="preserve">804,56</t>
  </si>
  <si>
    <t xml:space="preserve">MICTORIO INDIVIDUAL ACO INOX (AISI 304), E = 0,8 MM, DE *50 X 45 X 35* (C X A X P)                                                                                                                                                                                                                                                                                                                                                                                                                        </t>
  </si>
  <si>
    <t xml:space="preserve">889,22</t>
  </si>
  <si>
    <t xml:space="preserve">MICTORIO INDIVIDUAL, SIFONADO, DE LOUCA BRANCA, SEM COMPLEMENTOS                                                                                                                                                                                                                                                                                                                                                                                                                                          </t>
  </si>
  <si>
    <t xml:space="preserve">376,07</t>
  </si>
  <si>
    <t xml:space="preserve">MICTORIO INDIVIDUAL, SIFONADO, VALVULA EMBUTIDA, DE LOUCA BRANCA, SEM COMPLEMENTOS - PADRAO ALTO                                                                                                                                                                                                                                                                                                                                                                                                          </t>
  </si>
  <si>
    <t xml:space="preserve">927,81</t>
  </si>
  <si>
    <t xml:space="preserve">MINICAPTOR, EM ACO GALVANIZADO A FOGO, FIXACAO COM ROSCA SOBERBA OU MECANICA, H=600 MM X DN=10 MM                                                                                                                                                                                                                                                                                                                                                                                                         </t>
  </si>
  <si>
    <t xml:space="preserve">10,66</t>
  </si>
  <si>
    <t xml:space="preserve">MINICAPTOR, EM ACO GALVANIZADO A FOGO, FIXACAO HORIZONTAL COM BANDEIRA A 20 CM, H=600 MM E X DN=10 MM                                                                                                                                                                                                                                                                                                                                                                                                     </t>
  </si>
  <si>
    <t xml:space="preserve">MINICAPTOR, EM ACO GALVANIZADO A FOGO, FIXACAO HORIZONTAL DE 1 FUROS, SEM BANDEIRA, H=300 MM X DN=10 MM                                                                                                                                                                                                                                                                                                                                                                                                   </t>
  </si>
  <si>
    <t xml:space="preserve">7,45</t>
  </si>
  <si>
    <t xml:space="preserve">MINICAPTOR, EM ACO GALVANIZADO A FOGO, FIXACAO HORIZONTAL DE 2 FUROS, SEM BANDEIRA, H=600 MM X DN=10 MM                                                                                                                                                                                                                                                                                                                                                                                                   </t>
  </si>
  <si>
    <t xml:space="preserve">MINICAPTOR, EM ACO GALVANIZADO A FOGO,AÂ  FIXACAO COM ROSCA SOBERBA OU MECANICA, H=300 MM X DN=10 MM                                                                                                                                                                                                                                                                                                                                                                                                      </t>
  </si>
  <si>
    <t xml:space="preserve">MINICAPTOR, EM ACO GALVANIZADO A FOGO,AÂ  FIXACAO HORIZONTAL COM BANDEIRA A 20 CM, H=300 MM E X DN=10 MM                                                                                                                                                                                                                                                                                                                                                                                                  </t>
  </si>
  <si>
    <t xml:space="preserve">10,63</t>
  </si>
  <si>
    <t xml:space="preserve">MINICAPTORES DE INSERCAO, EM ACO GALVANIZADO A FOGO, H=300 MM X DN=10 MM                                                                                                                                                                                                                                                                                                                                                                                                                                  </t>
  </si>
  <si>
    <t xml:space="preserve">24,65</t>
  </si>
  <si>
    <t xml:space="preserve">MINICAPTORES DE INSERCAO, EM ACO GALVANIZADO A FOGO, H=600,MM X DN=10,MM                                                                                                                                                                                                                                                                                                                                                                                                                                  </t>
  </si>
  <si>
    <t xml:space="preserve">MINICARREGADEIRA SOBRE RODAS, POTENCIA LIQUIDA DE *47* HP, CAPACIDADE NOMINAL DE OPERACAO DE *646* KG                                                                                                                                                                                                                                                                                                                                                                                                     </t>
  </si>
  <si>
    <t xml:space="preserve">332.000,00</t>
  </si>
  <si>
    <t xml:space="preserve">MINICARREGADEIRA SOBRE RODAS, POTENCIA LIQUIDA DE *72* HP, CAPACIDADE NOMINAL DE OPERACAO DE *1200* KG                                                                                                                                                                                                                                                                                                                                                                                                    </t>
  </si>
  <si>
    <t xml:space="preserve">512.373,40</t>
  </si>
  <si>
    <t xml:space="preserve">MINIESCAVADEIRA SOBRE ESTEIRAS, POTENCIA LIQUIDA DE *30* HP, PESO OPERACIONAL DE *3.500* KG                                                                                                                                                                                                                                                                                                                                                                                                               </t>
  </si>
  <si>
    <t xml:space="preserve">503.973,84</t>
  </si>
  <si>
    <t xml:space="preserve">MINIESCAVADEIRA SOBRE ESTEIRAS, POTENCIA LIQUIDA DE *42* HP, PESO OPERACIONAL DE *4.500* KG                                                                                                                                                                                                                                                                                                                                                                                                               </t>
  </si>
  <si>
    <t xml:space="preserve">614.848,09</t>
  </si>
  <si>
    <t xml:space="preserve">MINIESCAVADEIRA SOBRE ESTEIRAS, POTENCIA LIQUIDA DE *42* HP, PESO OPERACIONAL DE *5.300* KG                                                                                                                                                                                                                                                                                                                                                                                                               </t>
  </si>
  <si>
    <t xml:space="preserve">633.346,27</t>
  </si>
  <si>
    <t xml:space="preserve">MISTURADOR DE ARGAMASSA, EIXO HORIZONTAL, CAPACIDADE DE MISTURA 160 KG, MOTOR ELETRICO TRIFASICO 220/380 V, POTENCIA 3 CV                                                                                                                                                                                                                                                                                                                                                                                 </t>
  </si>
  <si>
    <t xml:space="preserve">14.910,52</t>
  </si>
  <si>
    <t xml:space="preserve">MISTURADOR DE ARGAMASSA, EIXO HORIZONTAL, CAPACIDADE DE MISTURA 300 KG, MOTOR ELETRICO TRIFASICO 220/380 V, POTENCIA 5 CV                                                                                                                                                                                                                                                                                                                                                                                 </t>
  </si>
  <si>
    <t xml:space="preserve">15.770,38</t>
  </si>
  <si>
    <t xml:space="preserve">MISTURADOR DE ARGAMASSA, EIXO HORIZONTAL, CAPACIDADE DE MISTURA 600 KG, MOTOR ELETRICO TRIFASICO 220/380 V, POTENCIA 7,5 CV                                                                                                                                                                                                                                                                                                                                                                               </t>
  </si>
  <si>
    <t xml:space="preserve">18.764,64</t>
  </si>
  <si>
    <t xml:space="preserve">MISTURADOR DE METAL CROMADO DE PAREDE PARA LAVATORIO (REF 1878)                                                                                                                                                                                                                                                                                                                                                                                                                                           </t>
  </si>
  <si>
    <t xml:space="preserve">837,95</t>
  </si>
  <si>
    <t xml:space="preserve">MISTURADOR DE METAL CROMADO, DE MESA/BANCADA, COM BICA BAIXA, PARA LAVATORIO (REF 1875)                                                                                                                                                                                                                                                                                                                                                                                                                   </t>
  </si>
  <si>
    <t xml:space="preserve">370,31</t>
  </si>
  <si>
    <t xml:space="preserve">MISTURADOR DE PAREDE, DE METAL CROMADO, PARA COZINHA, BICA ALTA MOVEL, COM AREJADOR ARTICULADO (REF 1258)                                                                                                                                                                                                                                                                                                                                                                                                 </t>
  </si>
  <si>
    <t xml:space="preserve">453,58</t>
  </si>
  <si>
    <t xml:space="preserve">MISTURADOR DUPLO HORIZONTAL DE ALTA TURBULENCIA, CAPACIDADE / VOLUME 2 X 500 LITROS, MOTORES ELETRICOS MINIMO 5 CV CADA, PARA NATA CIMENTO, ARGAMASSA E OUTROS                                                                                                                                                                                                                                                                                                                                            </t>
  </si>
  <si>
    <t xml:space="preserve">74.635,41</t>
  </si>
  <si>
    <t xml:space="preserve">MISTURADOR MANUAL DE TINTAS PARA FURADEIRA, HASTE METALICA *60* CM, COM HELICE (MEXEDOR DE TINTA)                                                                                                                                                                                                                                                                                                                                                                                                         </t>
  </si>
  <si>
    <t xml:space="preserve">57,19</t>
  </si>
  <si>
    <t xml:space="preserve">MISTURADOR METALICO, BASE PARA CHUVEIRO/BANHEIRA, 1/2" OU 3/4 ", SOLDAVEL OU ROSCAVEL (NAO INCLUI ACABAMENTOS)                                                                                                                                                                                                                                                                                                                                                                                            </t>
  </si>
  <si>
    <t xml:space="preserve">222,51</t>
  </si>
  <si>
    <t xml:space="preserve">MISTURADOR MONOCOMANDO PARA CHUVEIRO, BASE BRUTA, METALICO COM ACABAMENTO CROMADO                                                                                                                                                                                                                                                                                                                                                                                                                         </t>
  </si>
  <si>
    <t xml:space="preserve">488,86</t>
  </si>
  <si>
    <t xml:space="preserve">MOLA HIDRAULICA AEREA, PARA PORTAS DE ATE 1.100 MM E PESO DE ATE 85 KG, COM CORPO EM ALUMINIO E BRACO EM ACO, SEM BRACO DE PARADA                                                                                                                                                                                                                                                                                                                                                                         </t>
  </si>
  <si>
    <t xml:space="preserve">237,50</t>
  </si>
  <si>
    <t xml:space="preserve">MOLA HIDRAULICA AEREA, PARA PORTAS DE ATE 850 MM E PESO DE ATE 50 KG, COM CORPO EM ALUMINIO E BRACO EM ACO, SEM BRACO DE PARADA                                                                                                                                                                                                                                                                                                                                                                           </t>
  </si>
  <si>
    <t xml:space="preserve">126,61</t>
  </si>
  <si>
    <t xml:space="preserve">MOLA HIDRAULICA AEREA, PARA PORTAS DE ATE 950 MM E PESO DE ATE 65 KG, COM CORPO EM ALUMINIO E BRACO EM ACO, SEM BRACO DE PARADA                                                                                                                                                                                                                                                                                                                                                                           </t>
  </si>
  <si>
    <t xml:space="preserve">183,31</t>
  </si>
  <si>
    <t xml:space="preserve">MOLA HIDRAULICA DE PISO, PARA PORTAS DE ATE 1100 MM E PESO DE ATE 120 KG, COM CORPO EM ACO INOX                                                                                                                                                                                                                                                                                                                                                                                                           </t>
  </si>
  <si>
    <t xml:space="preserve">794,33</t>
  </si>
  <si>
    <t xml:space="preserve">MONTADOR DE ELETROELETRONICOS (HORISTA)                                                                                                                                                                                                                                                                                                                                                                                                                                                                   </t>
  </si>
  <si>
    <t xml:space="preserve">14,83</t>
  </si>
  <si>
    <t xml:space="preserve">MONTADOR DE ELETROELETRONICOS (MENSALISTA)                                                                                                                                                                                                                                                                                                                                                                                                                                                                </t>
  </si>
  <si>
    <t xml:space="preserve">2.618,50</t>
  </si>
  <si>
    <t xml:space="preserve">MONTADOR DE ESTRUTURAS METALICAS (MENSALISTA)                                                                                                                                                                                                                                                                                                                                                                                                                                                             </t>
  </si>
  <si>
    <t xml:space="preserve">2.978,47</t>
  </si>
  <si>
    <t xml:space="preserve">MONTADOR DE ESTRUTURAS METALICAS HORISTA                                                                                                                                                                                                                                                                                                                                                                                                                                                                  </t>
  </si>
  <si>
    <t xml:space="preserve">16,87</t>
  </si>
  <si>
    <t xml:space="preserve">MONTADOR DE MAQUINAS (HORISTA)                                                                                                                                                                                                                                                                                                                                                                                                                                                                            </t>
  </si>
  <si>
    <t xml:space="preserve">21,68</t>
  </si>
  <si>
    <t xml:space="preserve">MONTADOR DE MAQUINAS (MENSALISTA)                                                                                                                                                                                                                                                                                                                                                                                                                                                                         </t>
  </si>
  <si>
    <t xml:space="preserve">3.829,48</t>
  </si>
  <si>
    <t xml:space="preserve">MOTOBOMBA AUTOESCORVANTE MOTOR A GASOLINA, POTENCIA 6,0HP, BOCAIS 3" X 3", HM/Q = 5 MCA / 24 M3/H A 52,5 MCA / 5,0 M3/H                                                                                                                                                                                                                                                                                                                                                                                   </t>
  </si>
  <si>
    <t xml:space="preserve">3.833,79</t>
  </si>
  <si>
    <t xml:space="preserve">MOTOBOMBA AUTOESCORVANTE MOTOR ELETRICO TRIFASICO 7,4HP BOCA DIAMETRO DE SUCCAO X RECLAQUE: 2"X2", HM/ Q = 10 M / 73,5 M3/H A 28 M / 8,2 M3 /H                                                                                                                                                                                                                                                                                                                                                            </t>
  </si>
  <si>
    <t xml:space="preserve">10.243,16</t>
  </si>
  <si>
    <t xml:space="preserve">MOTOBOMBA AUTOESCORVANTE POTENCIA 5,42 HP, BOCAIS SUCCAO X RECALQUE 2" X 2", A GASOLINA, DIAMETRO DO ROTOR 122 MM HM/Q = 6 MCA / 33,0 M3/H A 28 MCA / 8,0 M3/H                                                                                                                                                                                                                                                                                                                                            </t>
  </si>
  <si>
    <t xml:space="preserve">5.091,21</t>
  </si>
  <si>
    <t xml:space="preserve">MOTOBOMBA CENTRIFUGA, MOTOR A GASOLINA, POTENCIA 5,42 HP, BOCAIS 1 1/2" X 1", DIAMETRO ROTOR 143 MM HM/Q = 6 MCA / 16,8 M3/H A 38 MCA / 6,6 M3/H                                                                                                                                                                                                                                                                                                                                                          </t>
  </si>
  <si>
    <t xml:space="preserve">4.785,13</t>
  </si>
  <si>
    <t xml:space="preserve">MOTOBOMBA TRASH (PARA AGUA SUJA) AUTO ESCORVANTE, MOTOR GASOLINA DE 6,41 HP, DIAMETROS DE SUCCAO X RECALQUE: 3" X 3", HM/Q: 10/60 A 23/0                                                                                                                                                                                                                                                                                                                                                                  </t>
  </si>
  <si>
    <t xml:space="preserve">5.900,63</t>
  </si>
  <si>
    <t xml:space="preserve">MOTONIVELADORA POTENCIA BASICA LIQUIDA (PRIMEIRA MARCHA) 125 HP, PESO BRUTO 13843 KG, LARGURA DA LAMINA DE 3,7 M                                                                                                                                                                                                                                                                                                                                                                                          </t>
  </si>
  <si>
    <t xml:space="preserve">1.130.000,00</t>
  </si>
  <si>
    <t xml:space="preserve">MOTONIVELADORA POTENCIA BASICA LIQUIDA (PRIMEIRA MARCHA) 171 HP, PESO BRUTO 14768 KG, LARGURA DA LAMINA DE 3,7 M                                                                                                                                                                                                                                                                                                                                                                                          </t>
  </si>
  <si>
    <t xml:space="preserve">1.404.165,91</t>
  </si>
  <si>
    <t xml:space="preserve">MOTONIVELADORA POTENCIA BASICA LIQUIDA (PRIMEIRA MARCHA) 186 HP, PESO BRUTO 15785 KG, LARGURA DA LAMINA DE 4,3 M                                                                                                                                                                                                                                                                                                                                                                                          </t>
  </si>
  <si>
    <t xml:space="preserve">1.478.065,76</t>
  </si>
  <si>
    <t xml:space="preserve">MOTOR A DIESEL PARA VIBRADOR DE IMERSAO, DE *4,7* CV                                                                                                                                                                                                                                                                                                                                                                                                                                                      </t>
  </si>
  <si>
    <t xml:space="preserve">4.305,19</t>
  </si>
  <si>
    <t xml:space="preserve">MOTOR A GASOLINA PARA VIBRADOR DE IMERSAO, 4 TEMPOS, DE 5,5 CV                                                                                                                                                                                                                                                                                                                                                                                                                                            </t>
  </si>
  <si>
    <t xml:space="preserve">2.134,80</t>
  </si>
  <si>
    <t xml:space="preserve">MOTOR ELETRICO PARA VIBRADOR DE IMERSAO, DE 2 CV, MONOFASICO, 110/220 V                                                                                                                                                                                                                                                                                                                                                                                                                                   </t>
  </si>
  <si>
    <t xml:space="preserve">1.758,67</t>
  </si>
  <si>
    <t xml:space="preserve">MOTOR ELETRICO PARA VIBRADOR DE IMERSAO, DE 2 CV, TRIFASICO, 220/380 V                                                                                                                                                                                                                                                                                                                                                                                                                                    </t>
  </si>
  <si>
    <t xml:space="preserve">1.720,42</t>
  </si>
  <si>
    <t xml:space="preserve">MOTORISTA DE CAMINHAO (HORISTA)                                                                                                                                                                                                                                                                                                                                                                                                                                                                           </t>
  </si>
  <si>
    <t xml:space="preserve">21,72</t>
  </si>
  <si>
    <t xml:space="preserve">MOTORISTA DE CAMINHAO (MENSALISTA)                                                                                                                                                                                                                                                                                                                                                                                                                                                                        </t>
  </si>
  <si>
    <t xml:space="preserve">3.833,87</t>
  </si>
  <si>
    <t xml:space="preserve">MOTORISTA DE CAMINHAO BETONEIRA (HORISTA)                                                                                                                                                                                                                                                                                                                                                                                                                                                                 </t>
  </si>
  <si>
    <t xml:space="preserve">MOTORISTA DE CAMINHAO-BASCULANTE (HORISTA)                                                                                                                                                                                                                                                                                                                                                                                                                                                                </t>
  </si>
  <si>
    <t xml:space="preserve">22,56</t>
  </si>
  <si>
    <t xml:space="preserve">MOTORISTA DE CAMINHAO-BASCULANTE (MENSALISTA)                                                                                                                                                                                                                                                                                                                                                                                                                                                             </t>
  </si>
  <si>
    <t xml:space="preserve">3.984,17</t>
  </si>
  <si>
    <t xml:space="preserve">MOTORISTA DE CAMINHAO-CARRETA (HORISTA)                                                                                                                                                                                                                                                                                                                                                                                                                                                                   </t>
  </si>
  <si>
    <t xml:space="preserve">MOTORISTA DE CAMINHAO-CARRETA (MENSALISTA)                                                                                                                                                                                                                                                                                                                                                                                                                                                                </t>
  </si>
  <si>
    <t xml:space="preserve">4.768,65</t>
  </si>
  <si>
    <t xml:space="preserve">MOTORISTA DE CARRO DE PASSEIO (HORISTA)                                                                                                                                                                                                                                                                                                                                                                                                                                                                   </t>
  </si>
  <si>
    <t xml:space="preserve">19,05</t>
  </si>
  <si>
    <t xml:space="preserve">MOTORISTA DE CARRO DE PASSEIO (MENSALISTA)                                                                                                                                                                                                                                                                                                                                                                                                                                                                </t>
  </si>
  <si>
    <t xml:space="preserve">3.365,27</t>
  </si>
  <si>
    <t xml:space="preserve">MOTORISTA OPERADOR DE CAMINHAO COM MUNCK (HORISTA)                                                                                                                                                                                                                                                                                                                                                                                                                                                        </t>
  </si>
  <si>
    <t xml:space="preserve">24,35</t>
  </si>
  <si>
    <t xml:space="preserve">MOTORISTA OPERADOR DE CAMINHAO COM MUNCK (MENSALISTA)                                                                                                                                                                                                                                                                                                                                                                                                                                                     </t>
  </si>
  <si>
    <t xml:space="preserve">4.299,19</t>
  </si>
  <si>
    <t xml:space="preserve">MOURAO CONCRETO CURVO, SECAO "T", H = 2,80 M + CURVA COM 0,45 M, COM FUROS PARA FIOS                                                                                                                                                                                                                                                                                                                                                                                                                      </t>
  </si>
  <si>
    <t xml:space="preserve">113,29</t>
  </si>
  <si>
    <t xml:space="preserve">MOURAO DE CONCRETO CURVO, *10 X 10* CM, H= *2,60* M + CURVA DE 0,40 M                                                                                                                                                                                                                                                                                                                                                                                                                                     </t>
  </si>
  <si>
    <t xml:space="preserve">100,87</t>
  </si>
  <si>
    <t xml:space="preserve">MOURAO DE CONCRETO RETO, SECAO QUADARA *10 X 10* CM, H= *2,30* M                                                                                                                                                                                                                                                                                                                                                                                                                                          </t>
  </si>
  <si>
    <t xml:space="preserve">95,10</t>
  </si>
  <si>
    <t xml:space="preserve">MOURAO DE CONCRETO RETO, SECAO QUADRADA, *10 X 10* CM, H= 3,00 M                                                                                                                                                                                                                                                                                                                                                                                                                                          </t>
  </si>
  <si>
    <t xml:space="preserve">116,09</t>
  </si>
  <si>
    <t xml:space="preserve">MOURAO DE CONCRETO RETO, TIPO ESTICADOR, *10 X 10* CM, H= 2,50 M                                                                                                                                                                                                                                                                                                                                                                                                                                          </t>
  </si>
  <si>
    <t xml:space="preserve">97,90</t>
  </si>
  <si>
    <t xml:space="preserve">MOURAO ROLICO DE MADEIRA TRATADA, D = 16 A 20 CM, H = 2,20 M, EM EUCALIPTO OU EQUIVALENTE DA REGIAO (PARA CERCA)                                                                                                                                                                                                                                                                                                                                                                                          </t>
  </si>
  <si>
    <t xml:space="preserve">25,01</t>
  </si>
  <si>
    <t xml:space="preserve">MOURAO ROLICO DE MADEIRA TRATADA, D = 8 A 11 CM, H = 2,20 M, EM EUCALIPTO OU EQUIVALENTE DA REGIAO (PARA CERCA)                                                                                                                                                                                                                                                                                                                                                                                           </t>
  </si>
  <si>
    <t xml:space="preserve">7,93</t>
  </si>
  <si>
    <t xml:space="preserve">MUDA DE ARBUSTO FLORIFERO, CLUSIA/GARDENIA/MOREIA BRANCA/ AZALEIA OU EQUIVALENTE DA REGIAO, H= *50 A 70* CM                                                                                                                                                                                                                                                                                                                                                                                               </t>
  </si>
  <si>
    <t xml:space="preserve">100,57</t>
  </si>
  <si>
    <t xml:space="preserve">MUDA DE ARBUSTO FOLHAGEM, SANSAO-DO-CAMPO OU EQUIVALENTE DA REGIAO, H= *50 A 70* CM                                                                                                                                                                                                                                                                                                                                                                                                                       </t>
  </si>
  <si>
    <t xml:space="preserve">62,35</t>
  </si>
  <si>
    <t xml:space="preserve">MUDA DE ARBUSTO, BUXINHO, H= *50* CM                                                                                                                                                                                                                                                                                                                                                                                                                                                                      </t>
  </si>
  <si>
    <t xml:space="preserve">241,37</t>
  </si>
  <si>
    <t xml:space="preserve">MUDA DE ARBUSTO, PINGO DE OURO/ VIOLETEIRA, H = *10 A 20* CM                                                                                                                                                                                                                                                                                                                                                                                                                                              </t>
  </si>
  <si>
    <t xml:space="preserve">MUDA DE ARVORE ORNAMENTAL, OITI/AROEIRA SALSA/ANGICO/IPE/JACARANDA OU EQUIVALENTE DA REGIAO, H= *1* M                                                                                                                                                                                                                                                                                                                                                                                                     </t>
  </si>
  <si>
    <t xml:space="preserve">74,42</t>
  </si>
  <si>
    <t xml:space="preserve">MUDA DE ARVORE ORNAMENTAL, OITI/AROEIRA SALSA/ANGICO/IPE/JACARANDA OU EQUIVALENTE DA REGIAO, H= *2* M                                                                                                                                                                                                                                                                                                                                                                                                     </t>
  </si>
  <si>
    <t xml:space="preserve">152,87</t>
  </si>
  <si>
    <t xml:space="preserve">MUDA DE PALMEIRA ARECA, H= *1,50* M                                                                                                                                                                                                                                                                                                                                                                                                                                                                       </t>
  </si>
  <si>
    <t xml:space="preserve">150,86</t>
  </si>
  <si>
    <t xml:space="preserve">MUDA DE RASTEIRA/FORRACAO, AMENDOIM RASTEIRO/ONZE HORAS/AZULZINHA/IMPATIENS OU EQUIVALENTE DA REGIAO                                                                                                                                                                                                                                                                                                                                                                                                      </t>
  </si>
  <si>
    <t xml:space="preserve">3,50</t>
  </si>
  <si>
    <t xml:space="preserve">MULTIEXERCITADOR COM SEIS FUNCOES, EM TUBO DE ACO CARBONO, PINTURA NO PROCESSO ELETROSTATICO - EQUIPAMENTO DE GINASTICA PARA ACADEMIA AO AR LIVRE / ACADEMIA DA TERCEIRA IDADE - ATI                                                                                                                                                                                                                                                                                                                      </t>
  </si>
  <si>
    <t xml:space="preserve">6.434,22</t>
  </si>
  <si>
    <t xml:space="preserve">NIPLE DE FERRO GALVANIZADO, COM ROSCA BSP, DE 1 1/2"                                                                                                                                                                                                                                                                                                                                                                                                                                                      </t>
  </si>
  <si>
    <t xml:space="preserve">NIPLE DE FERRO GALVANIZADO, COM ROSCA BSP, DE 1 1/4"                                                                                                                                                                                                                                                                                                                                                                                                                                                      </t>
  </si>
  <si>
    <t xml:space="preserve">18,33</t>
  </si>
  <si>
    <t xml:space="preserve">NIPLE DE FERRO GALVANIZADO, COM ROSCA BSP, DE 1/2"                                                                                                                                                                                                                                                                                                                                                                                                                                                        </t>
  </si>
  <si>
    <t xml:space="preserve">6,08</t>
  </si>
  <si>
    <t xml:space="preserve">NIPLE DE FERRO GALVANIZADO, COM ROSCA BSP, DE 1"                                                                                                                                                                                                                                                                                                                                                                                                                                                          </t>
  </si>
  <si>
    <t xml:space="preserve">12,45</t>
  </si>
  <si>
    <t xml:space="preserve">NIPLE DE FERRO GALVANIZADO, COM ROSCA BSP, DE 2 1/2"                                                                                                                                                                                                                                                                                                                                                                                                                                                      </t>
  </si>
  <si>
    <t xml:space="preserve">57,96</t>
  </si>
  <si>
    <t xml:space="preserve">NIPLE DE FERRO GALVANIZADO, COM ROSCA BSP, DE 2"                                                                                                                                                                                                                                                                                                                                                                                                                                                          </t>
  </si>
  <si>
    <t xml:space="preserve">37,87</t>
  </si>
  <si>
    <t xml:space="preserve">NIPLE DE FERRO GALVANIZADO, COM ROSCA BSP, DE 3/4"                                                                                                                                                                                                                                                                                                                                                                                                                                                        </t>
  </si>
  <si>
    <t xml:space="preserve">NIPLE DE FERRO GALVANIZADO, COM ROSCA BSP, DE 3"                                                                                                                                                                                                                                                                                                                                                                                                                                                          </t>
  </si>
  <si>
    <t xml:space="preserve">94,29</t>
  </si>
  <si>
    <t xml:space="preserve">NIPLE DE FERRO GALVANIZADO, COM ROSCA BSP, DE 4"                                                                                                                                                                                                                                                                                                                                                                                                                                                          </t>
  </si>
  <si>
    <t xml:space="preserve">151,80</t>
  </si>
  <si>
    <t xml:space="preserve">NIPLE DE FERRO GALVANIZADO, COM ROSCA BSP, DE 5"                                                                                                                                                                                                                                                                                                                                                                                                                                                          </t>
  </si>
  <si>
    <t xml:space="preserve">335,09</t>
  </si>
  <si>
    <t xml:space="preserve">NIPLE DE FERRO GALVANIZADO, COM ROSCA BSP, DE 6"                                                                                                                                                                                                                                                                                                                                                                                                                                                          </t>
  </si>
  <si>
    <t xml:space="preserve">556,76</t>
  </si>
  <si>
    <t xml:space="preserve">NIPLE DE REDUCAO DE FERRO GALVANIZADO, COM ROSCA BSP, DE 1 1/2" X 1 1/4"                                                                                                                                                                                                                                                                                                                                                                                                                                  </t>
  </si>
  <si>
    <t xml:space="preserve">32,16</t>
  </si>
  <si>
    <t xml:space="preserve">NIPLE DE REDUCAO DE FERRO GALVANIZADO, COM ROSCA BSP, DE 1 1/2" X 1"                                                                                                                                                                                                                                                                                                                                                                                                                                      </t>
  </si>
  <si>
    <t xml:space="preserve">NIPLE DE REDUCAO DE FERRO GALVANIZADO, COM ROSCA BSP, DE 1 1/2" X 3/4"                                                                                                                                                                                                                                                                                                                                                                                                                                    </t>
  </si>
  <si>
    <t xml:space="preserve">NIPLE DE REDUCAO DE FERRO GALVANIZADO, COM ROSCA BSP, DE 1 1/4" X 1/2"                                                                                                                                                                                                                                                                                                                                                                                                                                    </t>
  </si>
  <si>
    <t xml:space="preserve">25,87</t>
  </si>
  <si>
    <t xml:space="preserve">NIPLE DE REDUCAO DE FERRO GALVANIZADO, COM ROSCA BSP, DE 1 1/4" X 1"                                                                                                                                                                                                                                                                                                                                                                                                                                      </t>
  </si>
  <si>
    <t xml:space="preserve">25,13</t>
  </si>
  <si>
    <t xml:space="preserve">NIPLE DE REDUCAO DE FERRO GALVANIZADO, COM ROSCA BSP, DE 1 1/4" X 3/4"                                                                                                                                                                                                                                                                                                                                                                                                                                    </t>
  </si>
  <si>
    <t xml:space="preserve">NIPLE DE REDUCAO DE FERRO GALVANIZADO, COM ROSCA BSP, DE 1/2" X 1/4"                                                                                                                                                                                                                                                                                                                                                                                                                                      </t>
  </si>
  <si>
    <t xml:space="preserve">NIPLE DE REDUCAO DE FERRO GALVANIZADO, COM ROSCA BSP, DE 1" X 1/2"                                                                                                                                                                                                                                                                                                                                                                                                                                        </t>
  </si>
  <si>
    <t xml:space="preserve">NIPLE DE REDUCAO DE FERRO GALVANIZADO, COM ROSCA BSP, DE 1" X 3/4"                                                                                                                                                                                                                                                                                                                                                                                                                                        </t>
  </si>
  <si>
    <t xml:space="preserve">NIPLE DE REDUCAO DE FERRO GALVANIZADO, COM ROSCA BSP, DE 2 1/2" X 2"                                                                                                                                                                                                                                                                                                                                                                                                                                      </t>
  </si>
  <si>
    <t xml:space="preserve">80,28</t>
  </si>
  <si>
    <t xml:space="preserve">NIPLE DE REDUCAO DE FERRO GALVANIZADO, COM ROSCA BSP, DE 2" X 1 1/2"                                                                                                                                                                                                                                                                                                                                                                                                                                      </t>
  </si>
  <si>
    <t xml:space="preserve">48,51</t>
  </si>
  <si>
    <t xml:space="preserve">NIPLE DE REDUCAO DE FERRO GALVANIZADO, COM ROSCA BSP, DE 2" X 1 1/4"                                                                                                                                                                                                                                                                                                                                                                                                                                      </t>
  </si>
  <si>
    <t xml:space="preserve">NIPLE DE REDUCAO DE FERRO GALVANIZADO, COM ROSCA BSP, DE 2" X 1"                                                                                                                                                                                                                                                                                                                                                                                                                                          </t>
  </si>
  <si>
    <t xml:space="preserve">NIPLE DE REDUCAO DE FERRO GALVANIZADO, COM ROSCA BSP, DE 3/4" X 1/2"                                                                                                                                                                                                                                                                                                                                                                                                                                      </t>
  </si>
  <si>
    <t xml:space="preserve">NIPLE DE REDUCAO DE FERRO GALVANIZADO, COM ROSCA BSP, DE 3" X 2 1/2"                                                                                                                                                                                                                                                                                                                                                                                                                                      </t>
  </si>
  <si>
    <t xml:space="preserve">146,63</t>
  </si>
  <si>
    <t xml:space="preserve">NIPLE DE REDUCAO DE FERRO GALVANIZADO, COM ROSCA BSP, DE 3" X 2"                                                                                                                                                                                                                                                                                                                                                                                                                                          </t>
  </si>
  <si>
    <t xml:space="preserve">129,49</t>
  </si>
  <si>
    <t xml:space="preserve">NIPLE SEXTAVADO EM ACO CARBONO, COM ROSCA BSP, PRESSAO 3.000 LBS, DN 1 1/2"                                                                                                                                                                                                                                                                                                                                                                                                                               </t>
  </si>
  <si>
    <t xml:space="preserve">NIPLE SEXTAVADO EM ACO CARBONO, COM ROSCA BSP, PRESSAO 3.000 LBS, DN 1 1/4"                                                                                                                                                                                                                                                                                                                                                                                                                               </t>
  </si>
  <si>
    <t xml:space="preserve">38,42</t>
  </si>
  <si>
    <t xml:space="preserve">NIPLE SEXTAVADO EM ACO CARBONO, COM ROSCA BSP, PRESSAO 3.000 LBS, DN 1/2"                                                                                                                                                                                                                                                                                                                                                                                                                                 </t>
  </si>
  <si>
    <t xml:space="preserve">NIPLE SEXTAVADO EM ACO CARBONO, COM ROSCA BSP, PRESSAO 3.000 LBS, DN 1"                                                                                                                                                                                                                                                                                                                                                                                                                                   </t>
  </si>
  <si>
    <t xml:space="preserve">25,45</t>
  </si>
  <si>
    <t xml:space="preserve">NIPLE SEXTAVADO EM ACO CARBONO, COM ROSCA BSP, PRESSAO 3.000 LBS, DN 2 1/2"                                                                                                                                                                                                                                                                                                                                                                                                                               </t>
  </si>
  <si>
    <t xml:space="preserve">148,85</t>
  </si>
  <si>
    <t xml:space="preserve">NIPLE SEXTAVADO EM ACO CARBONO, COM ROSCA BSP, PRESSAO 3.000 LBS, DN 2"                                                                                                                                                                                                                                                                                                                                                                                                                                   </t>
  </si>
  <si>
    <t xml:space="preserve">93,70</t>
  </si>
  <si>
    <t xml:space="preserve">NIPLE SEXTAVADO EM ACO CARBONO, COM ROSCA BSP, PRESSAO 3.000 LBS, DN 3/4"                                                                                                                                                                                                                                                                                                                                                                                                                                 </t>
  </si>
  <si>
    <t xml:space="preserve">16,96</t>
  </si>
  <si>
    <t xml:space="preserve">NIVELADOR (HORISTA)                                                                                                                                                                                                                                                                                                                                                                                                                                                                                       </t>
  </si>
  <si>
    <t xml:space="preserve">NIVELADOR (MENSALISTA)                                                                                                                                                                                                                                                                                                                                                                                                                                                                                    </t>
  </si>
  <si>
    <t xml:space="preserve">NOBREAK TRIFASICO, DE 10 KVA FATOR DE POTENCIA DE 0,8, AUTONOMIA MINIMA DE 30 MINUTOS A PLENA CARGA                                                                                                                                                                                                                                                                                                                                                                                                       </t>
  </si>
  <si>
    <t xml:space="preserve">57.448,98</t>
  </si>
  <si>
    <t xml:space="preserve">NOBREAK TRIFASICO, DE 15 KVA FATOR DE POTENCIA DE 0,8, AUTONOMIA MINIMA DE 30 MINUTOS A PLENA CARGA                                                                                                                                                                                                                                                                                                                                                                                                       </t>
  </si>
  <si>
    <t xml:space="preserve">83.857,59</t>
  </si>
  <si>
    <t xml:space="preserve">NOBREAK TRIFASICO, DE 20 KVA FATOR DE POTENCIA DE 0,8, AUTONOMIA MINIMA DE 30 MINUTOS A PLENA CARGA                                                                                                                                                                                                                                                                                                                                                                                                       </t>
  </si>
  <si>
    <t xml:space="preserve">101.481,41</t>
  </si>
  <si>
    <t xml:space="preserve">NOBREAK TRIFASICO, DE 25 KVA FATOR DE POTENCIA DE 0,8, AUTONOMIA MINIMA DE 30 MINUTOS A PLENA CARGA                                                                                                                                                                                                                                                                                                                                                                                                       </t>
  </si>
  <si>
    <t xml:space="preserve">158.972,92</t>
  </si>
  <si>
    <t xml:space="preserve">NOBREAK TRIFASICO, DE 5 KVA FATOR DE POTENCIA DE 0,8, AUTONOMIA MINIMA DE 30 MINUTOS A PLENA CARGA                                                                                                                                                                                                                                                                                                                                                                                                        </t>
  </si>
  <si>
    <t xml:space="preserve">45.935,60</t>
  </si>
  <si>
    <t xml:space="preserve">NUMERO / ALGARISMO PARA RESIDENCIA (FACHADA), EM ZAMAC, COM ALTURA DE APROX *45* MM, INCLUSIVE PARAFUSOS                                                                                                                                                                                                                                                                                                                                                                                                  </t>
  </si>
  <si>
    <t xml:space="preserve">4,76</t>
  </si>
  <si>
    <t xml:space="preserve">NUMERO / ALGARISMO PARA RESIDENCIA (FACHADA), EM ZAMAC, COM ALTURA DE APROX 125 MM, INCLUSIVE PARAFUSOS                                                                                                                                                                                                                                                                                                                                                                                                   </t>
  </si>
  <si>
    <t xml:space="preserve">14,01</t>
  </si>
  <si>
    <t xml:space="preserve">OCULOS DE SEGURANCA CONTRA IMPACTOS COM LENTE INCOLOR, ARMACAO NYLON, COM PROTECAO UVA E UVB                                                                                                                                                                                                                                                                                                                                                                                                              </t>
  </si>
  <si>
    <t xml:space="preserve">5,26</t>
  </si>
  <si>
    <t xml:space="preserve">OLEO DIESEL COMBUSTIVEL COMUM METROPOLITANO S-10 OU S-500                                                                                                                                                                                                                                                                                                                                                                                                                                                 </t>
  </si>
  <si>
    <t xml:space="preserve">5,76</t>
  </si>
  <si>
    <t xml:space="preserve">OLEO LUBRIFICANTE MINERAL MONOVISCOSO, SAE 40, PARA MOTORES DE EQUIPAMENTOS PESADOS (CAMINHOES, TRATORES, RETROS E ETC)                                                                                                                                                                                                                                                                                                                                                                                   </t>
  </si>
  <si>
    <t xml:space="preserve">OLHO MAGICO PARA PORTAS, EM LATAO, COM LENTE DE POLICARBONATO, ANGULO DE *200* GRAUS, ESPESSURA ENTRE *25 E 46* MM, INCLUINDO FECHO JANELA                                                                                                                                                                                                                                                                                                                                                                </t>
  </si>
  <si>
    <t xml:space="preserve">20,81</t>
  </si>
  <si>
    <t xml:space="preserve">OPERADOR DE BATE-ESTACAS (HORISTA)                                                                                                                                                                                                                                                                                                                                                                                                                                                                        </t>
  </si>
  <si>
    <t xml:space="preserve">19,46</t>
  </si>
  <si>
    <t xml:space="preserve">OPERADOR DE BATE-ESTACAS (MENSALISTA)                                                                                                                                                                                                                                                                                                                                                                                                                                                                     </t>
  </si>
  <si>
    <t xml:space="preserve">3.438,48</t>
  </si>
  <si>
    <t xml:space="preserve">OPERADOR DE BETONEIRA (CAMINHAO) (MENSALISTA)                                                                                                                                                                                                                                                                                                                                                                                                                                                             </t>
  </si>
  <si>
    <t xml:space="preserve">3.831,62</t>
  </si>
  <si>
    <t xml:space="preserve">OPERADOR DE BETONEIRA ESTACIONARIA / MISTURADOR (HORISTA)                                                                                                                                                                                                                                                                                                                                                                                                                                                 </t>
  </si>
  <si>
    <t xml:space="preserve">OPERADOR DE BETONEIRA ESTACIONARIA / MISTURADOR (MENSALISTA)                                                                                                                                                                                                                                                                                                                                                                                                                                              </t>
  </si>
  <si>
    <t xml:space="preserve">3.122,83</t>
  </si>
  <si>
    <t xml:space="preserve">OPERADOR DE COMPRESSOR DE AR OU COMPRESSORISTA (HORISTA)                                                                                                                                                                                                                                                                                                                                                                                                                                                  </t>
  </si>
  <si>
    <t xml:space="preserve">17,47</t>
  </si>
  <si>
    <t xml:space="preserve">OPERADOR DE COMPRESSOR DE AR OU COMPRESSORISTA (MENSALISTA)                                                                                                                                                                                                                                                                                                                                                                                                                                               </t>
  </si>
  <si>
    <t xml:space="preserve">3.083,37</t>
  </si>
  <si>
    <t xml:space="preserve">OPERADOR DE DEMARCADORA DE FAIXAS DE TRAFEGO (HORISTA)                                                                                                                                                                                                                                                                                                                                                                                                                                                    </t>
  </si>
  <si>
    <t xml:space="preserve">OPERADOR DE DEMARCADORA DE FAIXAS DE TRAFEGO (MENSALISTA)                                                                                                                                                                                                                                                                                                                                                                                                                                                 </t>
  </si>
  <si>
    <t xml:space="preserve">OPERADOR DE ESCAVADEIRA (HORISTA)                                                                                                                                                                                                                                                                                                                                                                                                                                                                         </t>
  </si>
  <si>
    <t xml:space="preserve">27,45</t>
  </si>
  <si>
    <t xml:space="preserve">OPERADOR DE ESCAVADEIRA (MENSALISTA)                                                                                                                                                                                                                                                                                                                                                                                                                                                                      </t>
  </si>
  <si>
    <t xml:space="preserve">4.844,47</t>
  </si>
  <si>
    <t xml:space="preserve">OPERADOR DE GUINCHO OU GUINCHEIRO (HORISTA)                                                                                                                                                                                                                                                                                                                                                                                                                                                               </t>
  </si>
  <si>
    <t xml:space="preserve">OPERADOR DE GUINCHO OU GUINCHEIRO (MENSALISTA)                                                                                                                                                                                                                                                                                                                                                                                                                                                            </t>
  </si>
  <si>
    <t xml:space="preserve">OPERADOR DE GUINDASTE (HORISTA)                                                                                                                                                                                                                                                                                                                                                                                                                                                                           </t>
  </si>
  <si>
    <t xml:space="preserve">OPERADOR DE GUINDASTE (MENSALISTA)                                                                                                                                                                                                                                                                                                                                                                                                                                                                        </t>
  </si>
  <si>
    <t xml:space="preserve">4.636,89</t>
  </si>
  <si>
    <t xml:space="preserve">OPERADOR DE JATO ABRASIVO OU JATISTA (HORISTA)                                                                                                                                                                                                                                                                                                                                                                                                                                                            </t>
  </si>
  <si>
    <t xml:space="preserve">OPERADOR DE JATO ABRASIVO OU JATISTA (MENSALISTA)                                                                                                                                                                                                                                                                                                                                                                                                                                                         </t>
  </si>
  <si>
    <t xml:space="preserve">3.452,77</t>
  </si>
  <si>
    <t xml:space="preserve">OPERADOR DE MAQUINAS E TRATORES DIVERSOS - TERRAPLANAGEM (HORISTA)                                                                                                                                                                                                                                                                                                                                                                                                                                        </t>
  </si>
  <si>
    <t xml:space="preserve">25,14</t>
  </si>
  <si>
    <t xml:space="preserve">OPERADOR DE MAQUINAS E TRATORES DIVERSOS - TERRAPLANAGEM (MENSALISTA)                                                                                                                                                                                                                                                                                                                                                                                                                                     </t>
  </si>
  <si>
    <t xml:space="preserve">4.437,32</t>
  </si>
  <si>
    <t xml:space="preserve">OPERADOR DE MARTELETE OU MARTELETEIRO (HORISTA)                                                                                                                                                                                                                                                                                                                                                                                                                                                           </t>
  </si>
  <si>
    <t xml:space="preserve">17,37</t>
  </si>
  <si>
    <t xml:space="preserve">OPERADOR DE MARTELETE OU MARTELETEIRO (MENSALISTA)                                                                                                                                                                                                                                                                                                                                                                                                                                                        </t>
  </si>
  <si>
    <t xml:space="preserve">3.067,40</t>
  </si>
  <si>
    <t xml:space="preserve">OPERADOR DE MOTO SCRAPER (HORISTA)                                                                                                                                                                                                                                                                                                                                                                                                                                                                        </t>
  </si>
  <si>
    <t xml:space="preserve">28,95</t>
  </si>
  <si>
    <t xml:space="preserve">OPERADOR DE MOTO SCRAPER (MENSALISTA)                                                                                                                                                                                                                                                                                                                                                                                                                                                                     </t>
  </si>
  <si>
    <t xml:space="preserve">5.113,49</t>
  </si>
  <si>
    <t xml:space="preserve">OPERADOR DE MOTONIVELADORA (HORISTA)                                                                                                                                                                                                                                                                                                                                                                                                                                                                      </t>
  </si>
  <si>
    <t xml:space="preserve">OPERADOR DE MOTONIVELADORA (MENSALISTA)                                                                                                                                                                                                                                                                                                                                                                                                                                                                   </t>
  </si>
  <si>
    <t xml:space="preserve">OPERADOR DE PA CARREGADEIRA (HORISTA)                                                                                                                                                                                                                                                                                                                                                                                                                                                                     </t>
  </si>
  <si>
    <t xml:space="preserve">OPERADOR DE PA CARREGADEIRA (MENSALISTA)                                                                                                                                                                                                                                                                                                                                                                                                                                                                  </t>
  </si>
  <si>
    <t xml:space="preserve">OPERADOR DE PAVIMENTADORA / MESA VIBROACABADORA (HORISTA)                                                                                                                                                                                                                                                                                                                                                                                                                                                 </t>
  </si>
  <si>
    <t xml:space="preserve">OPERADOR DE PAVIMENTADORA / MESA VIBROACABADORA (MENSALISTA)                                                                                                                                                                                                                                                                                                                                                                                                                                              </t>
  </si>
  <si>
    <t xml:space="preserve">OPERADOR DE ROLO COMPACTADOR (HORISTA)                                                                                                                                                                                                                                                                                                                                                                                                                                                                    </t>
  </si>
  <si>
    <t xml:space="preserve">16,32</t>
  </si>
  <si>
    <t xml:space="preserve">OPERADOR DE ROLO COMPACTADOR (MENSALISTA)                                                                                                                                                                                                                                                                                                                                                                                                                                                                 </t>
  </si>
  <si>
    <t xml:space="preserve">2.881,54</t>
  </si>
  <si>
    <t xml:space="preserve">OPERADOR DE USINA DE ASFALTO, DE SOLOS OU DE CONCRETO (HORISTA)                                                                                                                                                                                                                                                                                                                                                                                                                                           </t>
  </si>
  <si>
    <t xml:space="preserve">OPERADOR DE USINA DE ASFALTO, DE SOLOS OU DE CONCRETO (MENSALISTA)                                                                                                                                                                                                                                                                                                                                                                                                                                        </t>
  </si>
  <si>
    <t xml:space="preserve">OXIGENIO, RECARGA PARA CILINDRO DE CONJUNTO OXICORTE GRANDE                                                                                                                                                                                                                                                                                                                                                                                                                                               </t>
  </si>
  <si>
    <t xml:space="preserve">21,36</t>
  </si>
  <si>
    <t xml:space="preserve">PA CARREGADEIRA SOBRE RODAS, POTENCIA BRUTA *127* CV, CAPACIDADE DA CACAMBA DE 2,0 A 2,4 M3, PESO OPERACIONAL MAXIMO DE 10330 KG                                                                                                                                                                                                                                                                                                                                                                          </t>
  </si>
  <si>
    <t xml:space="preserve">661.560,00</t>
  </si>
  <si>
    <t xml:space="preserve">PA CARREGADEIRA SOBRE RODAS, POTENCIA LIQUIDA 128 HP, CAPACIDADE DA CACAMBA DE 1,7 A 2,8 M3, PESO OPERACIONAL MAXIMO DE 11632 KG                                                                                                                                                                                                                                                                                                                                                                          </t>
  </si>
  <si>
    <t xml:space="preserve">745.000,00</t>
  </si>
  <si>
    <t xml:space="preserve">PA CARREGADEIRA SOBRE RODAS, POTENCIA LIQUIDA 197 HP, CAPACIDADE DA CACAMBA DE 2,5 A 3,5 M3, PESO OPERACIONAL MAXIMO DE 18338 KG                                                                                                                                                                                                                                                                                                                                                                          </t>
  </si>
  <si>
    <t xml:space="preserve">1.033.066,61</t>
  </si>
  <si>
    <t xml:space="preserve">PA CARREGADEIRA SOBRE RODAS, POTENCIA LIQUIDA 213 HP, CAPACIDADE DA CACAMBA DE 1,9 A 3,5 M3, PESO OPERACIONAL MAXIMO DE 19234 KG                                                                                                                                                                                                                                                                                                                                                                          </t>
  </si>
  <si>
    <t xml:space="preserve">1.176.106,61</t>
  </si>
  <si>
    <t xml:space="preserve">PA CARREGADEIRA SOBRE RODAS, POTENCIA 152 HP, CAPACIDADE DA CACAMBA DE 1,53 A 2,30 M3, PESO OPERACIONAL MAXIMO DE 10216 KG                                                                                                                                                                                                                                                                                                                                                                                </t>
  </si>
  <si>
    <t xml:space="preserve">686.393,30</t>
  </si>
  <si>
    <t xml:space="preserve">PA DE LIXO PLASTICA, CABO LONGO                                                                                                                                                                                                                                                                                                                                                                                                                                                                           </t>
  </si>
  <si>
    <t xml:space="preserve">13,94</t>
  </si>
  <si>
    <t xml:space="preserve">PAINEL DE LA DE VIDRO SEM REVESTIMENTO PSI 20, E = 25 MM, DE 1200 X 600 MM                                                                                                                                                                                                                                                                                                                                                                                                                                </t>
  </si>
  <si>
    <t xml:space="preserve">16,03</t>
  </si>
  <si>
    <t xml:space="preserve">PAINEL DE LA DE VIDRO SEM REVESTIMENTO PSI 20, E = 50 MM, DE 1200 X 600 MM                                                                                                                                                                                                                                                                                                                                                                                                                                </t>
  </si>
  <si>
    <t xml:space="preserve">36,09</t>
  </si>
  <si>
    <t xml:space="preserve">PAINEL DE LA DE VIDRO SEM REVESTIMENTO PSI 40, E = 25 MM, DE 1200 X 600 MM                                                                                                                                                                                                                                                                                                                                                                                                                                </t>
  </si>
  <si>
    <t xml:space="preserve">28,02</t>
  </si>
  <si>
    <t xml:space="preserve">PAINEL DE LA DE VIDRO SEM REVESTIMENTO PSI 40, E = 50 MM, DE 1200 X 600 MM                                                                                                                                                                                                                                                                                                                                                                                                                                </t>
  </si>
  <si>
    <t xml:space="preserve">59,15</t>
  </si>
  <si>
    <t xml:space="preserve">PAINEL ESTRUTURAL PARA LAJE SECA REVESTIDO EM PLACA CIMENTICIA, DE 1,20 X 2,50 M, E = 23 MM                                                                                                                                                                                                                                                                                                                                                                                                               </t>
  </si>
  <si>
    <t xml:space="preserve">79,54</t>
  </si>
  <si>
    <t xml:space="preserve">PAINEL ESTRUTURAL PARA LAJE SECA REVESTIDO EM PLACA CIMENTICIA, DE 1,20 X 2,50 M, E = 40 MM                                                                                                                                                                                                                                                                                                                                                                                                               </t>
  </si>
  <si>
    <t xml:space="preserve">90,00</t>
  </si>
  <si>
    <t xml:space="preserve">PAINEL ESTRUTURAL PARA LAJE SECA REVESTIDO EM PLACA CIMENTICIA, DE 1,20 X 2,50 M, E = 55 MM                                                                                                                                                                                                                                                                                                                                                                                                               </t>
  </si>
  <si>
    <t xml:space="preserve">135,79</t>
  </si>
  <si>
    <t xml:space="preserve">PAINEL TERMOISOLANTE PARA FECHAMENTOS VERTICAIS (INCLUI PARAFUSOS DE FIXACAO) REVESTIDO EM ACO GALVALUME, LARGURA UTIL DE 1100 MM, REVESTIMENTO COM ESPESSURA DE 0,50 MM, COM PRE-PINTURA NAS DUAS FACES, NUCLEO EM POLIURETANO (PUR) COM ESPESSURA 40/50 MM                                                                                                                                                                                                                                              </t>
  </si>
  <si>
    <t xml:space="preserve">164,43</t>
  </si>
  <si>
    <t xml:space="preserve">PAINEL TERMOISOLANTE PARA FECHAMENTOS VERTICAIS (INCLUI PARAFUSOS DE FIXACAO) REVESTIDO EM ACO GALVALUME, LARGURA UTIL DE 1100 MM, REVESTIMENTO COM ESPESSURA DE 0,50 MM, COM PRE-PINTURA NAS DUAS FACES, NUCLEO EM POLIURETANO (PUR) COM ESPESSURA 70/80 MM                                                                                                                                                                                                                                              </t>
  </si>
  <si>
    <t xml:space="preserve">194,94</t>
  </si>
  <si>
    <t xml:space="preserve">PAPEL KRAFT BETUMADO                                                                                                                                                                                                                                                                                                                                                                                                                                                                                      </t>
  </si>
  <si>
    <t xml:space="preserve">PAPELEIRA DE PAREDE EM METAL CROMADO SEM TAMPA                                                                                                                                                                                                                                                                                                                                                                                                                                                            </t>
  </si>
  <si>
    <t xml:space="preserve">30,77</t>
  </si>
  <si>
    <t xml:space="preserve">PAPELEIRA PLASTICA TIPO DISPENSER PARA PAPEL HIGIENICO ROLAO                                                                                                                                                                                                                                                                                                                                                                                                                                              </t>
  </si>
  <si>
    <t xml:space="preserve">41,06</t>
  </si>
  <si>
    <t xml:space="preserve">PAR DE TABELAS DE BASQUETE EM COMPENSADO NAVAL, OFICIAL, 1800 X 1200 MM, INCLUINDO ARO DE METAL E REDE EM POLIPROPILENO 100% (SEM SUPORTE DE FIXACAO)                                                                                                                                                                                                                                                                                                                                                     </t>
  </si>
  <si>
    <t xml:space="preserve">2.622,82</t>
  </si>
  <si>
    <t xml:space="preserve">PARA-RAIOS DE DISTRIBUICAO, TENSAO NOMINAL 15 KV, CORRENTE NOMINAL DE DESCARGA 5 KA                                                                                                                                                                                                                                                                                                                                                                                                                       </t>
  </si>
  <si>
    <t xml:space="preserve">198,37</t>
  </si>
  <si>
    <t xml:space="preserve">PARA-RAIOS DE DISTRIBUICAO, TENSAO NOMINAL 30 KV, CORRENTE NOMINAL DE DESCARGA 10 KA                                                                                                                                                                                                                                                                                                                                                                                                                      </t>
  </si>
  <si>
    <t xml:space="preserve">360,16</t>
  </si>
  <si>
    <t xml:space="preserve">PARA-RAIOS TIPO FRANKLIN 350 MM, EM LATAO CROMADO, DUAS DESCIDAS, PARA PROTECAO DE EDIFICACOES CONTRA DESCARGAS ATMOSFERICAS                                                                                                                                                                                                                                                                                                                                                                              </t>
  </si>
  <si>
    <t xml:space="preserve">PARAFUSO CABECA TROMBETA E PONTA AGULHA (GN55), COMPRIMENTO 55 MM, EM ACO FOSFATIZADO, PARA FIXAR CHAPA DE GESSO EM PERFIL DRYWALL METALICO MAXIMO 0,7 MM                                                                                                                                                                                                                                                                                                                                                 </t>
  </si>
  <si>
    <t xml:space="preserve">PARAFUSO DE ACO ZINCADO COM ROSCA SOBERBA, CABECA CHATA E FENDA SIMPLES, DIAMETRO 2,5 MM, COMPRIMENTO * 9,5 * MM                                                                                                                                                                                                                                                                                                                                                                                          </t>
  </si>
  <si>
    <t xml:space="preserve">PARAFUSO DE ACO ZINCADO COM ROSCA SOBERBA, CABECA CHATA E FENDA SIMPLES, DIAMETRO 4,2 MM, COMPRIMENTO * 32 * MM                                                                                                                                                                                                                                                                                                                                                                                           </t>
  </si>
  <si>
    <t xml:space="preserve">0,25</t>
  </si>
  <si>
    <t xml:space="preserve">PARAFUSO DE ACO ZINCADO COM ROSCA SOBERBA, CABECA CHATA E FENDA SIMPLES, DIAMETRO 4,8 MM, COMPRIMENTO 45 MM                                                                                                                                                                                                                                                                                                                                                                                               </t>
  </si>
  <si>
    <t xml:space="preserve">PARAFUSO DE ACO ZINCADO, SEXTAVADO, COM ROSCA INTEIRA, DIAMETRO 5/16", COMPRIMENTO 3/4", COM PORCA E ARRUELA LISA LEVE                                                                                                                                                                                                                                                                                                                                                                                    </t>
  </si>
  <si>
    <t xml:space="preserve">PARAFUSO DE ACO ZINCADO, SEXTAVADO, COM ROSCA SOBERBA, DIAMETRO 3/8", COMPRIMENTO 80 MM                                                                                                                                                                                                                                                                                                                                                                                                                   </t>
  </si>
  <si>
    <t xml:space="preserve">PARAFUSO DE ACO ZINCADO, TIPO CHUMBADOR PARABOLT, DIAMETRO 1/2", COMPRIMENTO 75 MM                                                                                                                                                                                                                                                                                                                                                                                                                        </t>
  </si>
  <si>
    <t xml:space="preserve">12,90</t>
  </si>
  <si>
    <t xml:space="preserve">PARAFUSO DE ACO ZINCADO, TIPO CHUMBADOR PARABOLT, DIAMETRO 3/8", COMPRIMENTO 75 MM                                                                                                                                                                                                                                                                                                                                                                                                                        </t>
  </si>
  <si>
    <t xml:space="preserve">3,25</t>
  </si>
  <si>
    <t xml:space="preserve">PARAFUSO DE FERRO POLIDO, SEXTAVADO, COM ROSCA PARCIAL, DIAMETRO 5/8", COMPRIMENTO 6", COM PORCA E ARRUELA DE PRESSAO MEDIA                                                                                                                                                                                                                                                                                                                                                                               </t>
  </si>
  <si>
    <t xml:space="preserve">13,82</t>
  </si>
  <si>
    <t xml:space="preserve">PARAFUSO DE LATAO COM ACABAMENTO CROMADO PARA FIXAR PECA SANITARIA, INCLUI PORCA CEGA, ARRUELA E BUCHA DE NYLON TAMANHO S-10                                                                                                                                                                                                                                                                                                                                                                              </t>
  </si>
  <si>
    <t xml:space="preserve">PARAFUSO DE LATAO COM ROSCA SOBERBA, CABECA CHATA E FENDA SIMPLES, DIAMETRO 2,5 MM, COMPRIMENTO 12 MM                                                                                                                                                                                                                                                                                                                                                                                                     </t>
  </si>
  <si>
    <t xml:space="preserve">PARAFUSO DE LATAO COM ROSCA SOBERBA, CABECA CHATA E FENDA SIMPLES, DIAMETRO 3,2 MM, COMPRIMENTO 16 MM                                                                                                                                                                                                                                                                                                                                                                                                     </t>
  </si>
  <si>
    <t xml:space="preserve">PARAFUSO DE LATAO COM ROSCA SOBERBA, CABECA CHATA E FENDA SIMPLES, DIAMETRO 4,8 MM, COMPRIMENTO 65 MM                                                                                                                                                                                                                                                                                                                                                                                                     </t>
  </si>
  <si>
    <t xml:space="preserve">2,77</t>
  </si>
  <si>
    <t xml:space="preserve">PARAFUSO DRY WALL, EM ACO FOSFATIZADO, CABECA TROMBETA E PONTA AGULHA (TA), COMPRIMENTO 25 MM                                                                                                                                                                                                                                                                                                                                                                                                             </t>
  </si>
  <si>
    <t xml:space="preserve">0,14</t>
  </si>
  <si>
    <t xml:space="preserve">PARAFUSO DRY WALL, EM ACO FOSFATIZADO, CABECA TROMBETA E PONTA AGULHA (TA), COMPRIMENTO 35 MM                                                                                                                                                                                                                                                                                                                                                                                                             </t>
  </si>
  <si>
    <t xml:space="preserve">0,24</t>
  </si>
  <si>
    <t xml:space="preserve">PARAFUSO DRY WALL, EM ACO FOSFATIZADO, CABECA TROMBETA E PONTA AGULHA (TA), COMPRIMENTO 45 MM                                                                                                                                                                                                                                                                                                                                                                                                             </t>
  </si>
  <si>
    <t xml:space="preserve">PARAFUSO DRY WALL, EM ACO FOSFATIZADO, CABECA TROMBETA E PONTA BROCA (TB), COMPRIMENTO 25 MM                                                                                                                                                                                                                                                                                                                                                                                                              </t>
  </si>
  <si>
    <t xml:space="preserve">PARAFUSO DRY WALL, EM ACO FOSFATIZADO, CABECA TROMBETA E PONTA BROCA (TB), COMPRIMENTO 35 MM                                                                                                                                                                                                                                                                                                                                                                                                              </t>
  </si>
  <si>
    <t xml:space="preserve">0,27</t>
  </si>
  <si>
    <t xml:space="preserve">PARAFUSO DRY WALL, EM ACO FOSFATIZADO, CABECA TROMBETA E PONTA BROCA (TB), COMPRIMENTO 45 MM                                                                                                                                                                                                                                                                                                                                                                                                              </t>
  </si>
  <si>
    <t xml:space="preserve">PARAFUSO DRY WALL, EM ACO ZINCADO, CABECA LENTILHA E PONTA AGULHA (LA), LARGURA 4,2 MM, COMPRIMENTO 13 MM                                                                                                                                                                                                                                                                                                                                                                                                 </t>
  </si>
  <si>
    <t xml:space="preserve">PARAFUSO DRY WALL, EM ACO ZINCADO, CABECA LENTILHA E PONTA BROCA (LB), LARGURA 4,2 MM, COMPRIMENTO 13 MM                                                                                                                                                                                                                                                                                                                                                                                                  </t>
  </si>
  <si>
    <t xml:space="preserve">PARAFUSO EM ACO GALVANIZADO, TIPO MAQUINA, SEXTAVADO, SEM PORCA, DIAMETRO 1/2", COMPRIMENTO 2"                                                                                                                                                                                                                                                                                                                                                                                                            </t>
  </si>
  <si>
    <t xml:space="preserve">2,95</t>
  </si>
  <si>
    <t xml:space="preserve">PARAFUSO FRANCES METRICO ZINCADO, DIAMETRO 12 MM, COMPRIMENTO 140MM, COM PORCA SEXTAVADA E ARRUELA DE PRESSAO MEDIA                                                                                                                                                                                                                                                                                                                                                                                       </t>
  </si>
  <si>
    <t xml:space="preserve">26,67</t>
  </si>
  <si>
    <t xml:space="preserve">PARAFUSO FRANCES METRICO ZINCADO, DIAMETRO 12 MM, COMPRIMENTO 150 MM, COM PORCA SEXTAVADA E ARRUELA DE PRESSAO MEDIA                                                                                                                                                                                                                                                                                                                                                                                      </t>
  </si>
  <si>
    <t xml:space="preserve">27,96</t>
  </si>
  <si>
    <t xml:space="preserve">PARAFUSO FRANCES M16 EM ACO GALVANIZADO, COMPRIMENTO = 150 MM, DIAMETRO = 16 MM, CABECA ABAULADA                                                                                                                                                                                                                                                                                                                                                                                                          </t>
  </si>
  <si>
    <t xml:space="preserve">13,08</t>
  </si>
  <si>
    <t xml:space="preserve">PARAFUSO FRANCES M16 EM ACO GALVANIZADO, COMPRIMENTO = 45 MM, DIAMETRO = 16 MM, CABECA ABAULADA                                                                                                                                                                                                                                                                                                                                                                                                           </t>
  </si>
  <si>
    <t xml:space="preserve">PARAFUSO FRANCES ZINCADO, DIAMETRO 1/2", COMPRIMENTO 12", COM PORCA E ARRUELA LISA MEDIA                                                                                                                                                                                                                                                                                                                                                                                                                  </t>
  </si>
  <si>
    <t xml:space="preserve">18,77</t>
  </si>
  <si>
    <t xml:space="preserve">PARAFUSO FRANCES ZINCADO, DIAMETRO 1/2", COMPRIMENTO 15", COM PORCA E ARRUELA LISA MEDIA                                                                                                                                                                                                                                                                                                                                                                                                                  </t>
  </si>
  <si>
    <t xml:space="preserve">25,75</t>
  </si>
  <si>
    <t xml:space="preserve">PARAFUSO FRANCES ZINCADO, DIAMETRO 1/2", COMPRIMENTO 2", COM PORCA E ARRUELA                                                                                                                                                                                                                                                                                                                                                                                                                              </t>
  </si>
  <si>
    <t xml:space="preserve">PARAFUSO FRANCES ZINCADO, DIAMETRO 1/2", COMPRIMENTO 4", COM PORCA E ARRUELA                                                                                                                                                                                                                                                                                                                                                                                                                              </t>
  </si>
  <si>
    <t xml:space="preserve">6,33</t>
  </si>
  <si>
    <t xml:space="preserve">PARAFUSO M16 EM ACO GALVANIZADO, COMPRIMENTO = 125 MM, DIAMETRO = 16 MM, ROSCA MAQUINA, CABECA QUADRADA                                                                                                                                                                                                                                                                                                                                                                                                   </t>
  </si>
  <si>
    <t xml:space="preserve">11,70</t>
  </si>
  <si>
    <t xml:space="preserve">PARAFUSO M16 EM ACO GALVANIZADO, COMPRIMENTO = 150 MM, DIAMETRO = 16 MM, ROSCA MAQUINA, CABECA QUADRADA                                                                                                                                                                                                                                                                                                                                                                                                   </t>
  </si>
  <si>
    <t xml:space="preserve">12,88</t>
  </si>
  <si>
    <t xml:space="preserve">PARAFUSO M16 EM ACO GALVANIZADO, COMPRIMENTO = 200 MM, DIAMETRO = 16 MM, ROSCA MAQUINA, CABECA QUADRADA                                                                                                                                                                                                                                                                                                                                                                                                   </t>
  </si>
  <si>
    <t xml:space="preserve">15,55</t>
  </si>
  <si>
    <t xml:space="preserve">PARAFUSO M16 EM ACO GALVANIZADO, COMPRIMENTO = 250 MM, DIAMETRO = 16 MM, ROSCA MAQUINA, CABECA QUADRADA                                                                                                                                                                                                                                                                                                                                                                                                   </t>
  </si>
  <si>
    <t xml:space="preserve">17,16</t>
  </si>
  <si>
    <t xml:space="preserve">PARAFUSO M16 EM ACO GALVANIZADO, COMPRIMENTO = 300 MM, DIAMETRO = 16 MM, ROSCA DUPLA                                                                                                                                                                                                                                                                                                                                                                                                                      </t>
  </si>
  <si>
    <t xml:space="preserve">23,13</t>
  </si>
  <si>
    <t xml:space="preserve">PARAFUSO M16 EM ACO GALVANIZADO, COMPRIMENTO = 300 MM, DIAMETRO = 16 MM, ROSCA MAQUINA, CABECA QUADRADA                                                                                                                                                                                                                                                                                                                                                                                                   </t>
  </si>
  <si>
    <t xml:space="preserve">19,71</t>
  </si>
  <si>
    <t xml:space="preserve">PARAFUSO M16 EM ACO GALVANIZADO, COMPRIMENTO = 350 MM, DIAMETRO = 16 MM, ROSCA MAQUINA, CABECA QUADRADA                                                                                                                                                                                                                                                                                                                                                                                                   </t>
  </si>
  <si>
    <t xml:space="preserve">23,01</t>
  </si>
  <si>
    <t xml:space="preserve">PARAFUSO M16 EM ACO GALVANIZADO, COMPRIMENTO = 400 MM, DIAMETRO = 16 MM, ROSCA DUPLA                                                                                                                                                                                                                                                                                                                                                                                                                      </t>
  </si>
  <si>
    <t xml:space="preserve">30,58</t>
  </si>
  <si>
    <t xml:space="preserve">PARAFUSO M16 EM ACO GALVANIZADO, COMPRIMENTO = 450 MM, DIAMETRO = 16 MM, ROSCA MAQUINA, CABECA QUADRADA                                                                                                                                                                                                                                                                                                                                                                                                   </t>
  </si>
  <si>
    <t xml:space="preserve">34,68</t>
  </si>
  <si>
    <t xml:space="preserve">PARAFUSO M16 EM ACO GALVANIZADO, COMPRIMENTO = 500 MM, DIAMETRO = 16 MM, ROSCA MAQUINA, COM CABECA SEXTAVADA E PORCA                                                                                                                                                                                                                                                                                                                                                                                      </t>
  </si>
  <si>
    <t xml:space="preserve">37,71</t>
  </si>
  <si>
    <t xml:space="preserve">PARAFUSO NIQUELADO COM ACABAMENTO CROMADO PARA FIXAR PECA SANITARIA, INCLUI PORCA CEGA, ARRUELA E BUCHA DE NYLON TAMANHO S-10                                                                                                                                                                                                                                                                                                                                                                             </t>
  </si>
  <si>
    <t xml:space="preserve">30,65</t>
  </si>
  <si>
    <t xml:space="preserve">PARAFUSO NIQUELADO 3 1/2" COM ACABAMENTO CROMADO PARA FIXAR PECA SANITARIA, INCLUI PORCA CEGA, ARRUELA E BUCHA DE NYLON TAMANHO S-8                                                                                                                                                                                                                                                                                                                                                                       </t>
  </si>
  <si>
    <t xml:space="preserve">22,72</t>
  </si>
  <si>
    <t xml:space="preserve">PARAFUSO ROSCA SOBERBA ZINCADO CABECA CHATA FENDA SIMPLES 3,2 X 20 MM (3/4 ")                                                                                                                                                                                                                                                                                                                                                                                                                             </t>
  </si>
  <si>
    <t xml:space="preserve">PARAFUSO ROSCA SOBERBA ZINCADO CABECA CHATA FENDA SIMPLES 3,5 X 25 MM (1 ")                                                                                                                                                                                                                                                                                                                                                                                                                               </t>
  </si>
  <si>
    <t xml:space="preserve">PARAFUSO ROSCA SOBERBA ZINCADO CABECA CHATA FENDA SIMPLES 3,8 X 30 MM (1.1/4 ")                                                                                                                                                                                                                                                                                                                                                                                                                           </t>
  </si>
  <si>
    <t xml:space="preserve">PARAFUSO ROSCA SOBERBA ZINCADO CABECA CHATA FENDA SIMPLES 4,8 X 40 MM (1.1/2 ")                                                                                                                                                                                                                                                                                                                                                                                                                           </t>
  </si>
  <si>
    <t xml:space="preserve">0,23</t>
  </si>
  <si>
    <t xml:space="preserve">PARAFUSO ROSCA SOBERBA ZINCADO CABECA CHATA FENDA SIMPLES 5,5 X 50 MM (2 ")                                                                                                                                                                                                                                                                                                                                                                                                                               </t>
  </si>
  <si>
    <t xml:space="preserve">0,45</t>
  </si>
  <si>
    <t xml:space="preserve">PARAFUSO ROSCA SOBERBA ZINCADO CABECA CHATA FENDA SIMPLES 5,5 X 65 MM (2.1/2 ")                                                                                                                                                                                                                                                                                                                                                                                                                           </t>
  </si>
  <si>
    <t xml:space="preserve">PARAFUSO ZINCADO ROSCA SOBERBA 5/16" X 120 MM PARA TELHA FIBROCIMENTO                                                                                                                                                                                                                                                                                                                                                                                                                                     </t>
  </si>
  <si>
    <t xml:space="preserve">PARAFUSO ZINCADO ROSCA SOBERBA, CABECA SEXTAVADA, 5/16" X 110 MM, PARA FIXACAO DE TELHA EM MADEIRA                                                                                                                                                                                                                                                                                                                                                                                                        </t>
  </si>
  <si>
    <t xml:space="preserve">PARAFUSO ZINCADO ROSCA SOBERBA, CABECA SEXTAVADA, 5/16" X 150 MM, PARA FIXACAO DE TELHA EM MADEIRA                                                                                                                                                                                                                                                                                                                                                                                                        </t>
  </si>
  <si>
    <t xml:space="preserve">PARAFUSO ZINCADO ROSCA SOBERBA, CABECA SEXTAVADA, 5/16" X 180 MM, PARA FIXACAO DE TELHA EM MADEIRA                                                                                                                                                                                                                                                                                                                                                                                                        </t>
  </si>
  <si>
    <t xml:space="preserve">PARAFUSO ZINCADO ROSCA SOBERBA, CABECA SEXTAVADA, 5/16" X 200 MM, PARA FIXACAO DE TELHA EM MADEIRA                                                                                                                                                                                                                                                                                                                                                                                                        </t>
  </si>
  <si>
    <t xml:space="preserve">PARAFUSO ZINCADO ROSCA SOBERBA, CABECA SEXTAVADA, 5/16" X 230 MM, PARA FIXACAO DE TELHA EM MADEIRA                                                                                                                                                                                                                                                                                                                                                                                                        </t>
  </si>
  <si>
    <t xml:space="preserve">7,04</t>
  </si>
  <si>
    <t xml:space="preserve">PARAFUSO ZINCADO ROSCA SOBERBA, CABECA SEXTAVADA, 5/16" X 250 MM, PARA FIXACAO DE TELHA EM MADEIRA                                                                                                                                                                                                                                                                                                                                                                                                        </t>
  </si>
  <si>
    <t xml:space="preserve">5,28</t>
  </si>
  <si>
    <t xml:space="preserve">PARAFUSO ZINCADO ROSCA SOBERBA, CABECA SEXTAVADA, 5/16" X 50 MM, PARA FIXACAO DE TELHA EM MADEIRA                                                                                                                                                                                                                                                                                                                                                                                                         </t>
  </si>
  <si>
    <t xml:space="preserve">PARAFUSO ZINCADO ROSCA SOBERBA, CABECA SEXTAVADA, 5/16" X 85 MM, PARA FIXACAO DE TELHA EM MADEIRA                                                                                                                                                                                                                                                                                                                                                                                                         </t>
  </si>
  <si>
    <t xml:space="preserve">PARAFUSO ZINCADO 5/16" X 250 MM PARA FIXACAO DE TELHA DE FIBROCIMENTO CANALETE 49, INCLUI BUCHA NYLON S-10                                                                                                                                                                                                                                                                                                                                                                                                </t>
  </si>
  <si>
    <t xml:space="preserve">PARAFUSO ZINCADO 5/16" X 85 MM PARA FIXACAO DE TELHA DE FIBROCIMENTO CANALETE 90, INCLUI BUCHA NYLON S-10                                                                                                                                                                                                                                                                                                                                                                                                 </t>
  </si>
  <si>
    <t xml:space="preserve">2,27</t>
  </si>
  <si>
    <t xml:space="preserve">PARAFUSO ZINCADO, AUTOBROCANTE, FLANGEADO, 4,2 MM X 19 MM                                                                                                                                                                                                                                                                                                                                                                                                                                                 </t>
  </si>
  <si>
    <t xml:space="preserve">37,24</t>
  </si>
  <si>
    <t xml:space="preserve">PARAFUSO ZINCADO, SEXTAVADO, COM ROSCA INTEIRA, DIAMETRO 1/4", COMPRIMENTO 1/2"                                                                                                                                                                                                                                                                                                                                                                                                                           </t>
  </si>
  <si>
    <t xml:space="preserve">0,30</t>
  </si>
  <si>
    <t xml:space="preserve">PARAFUSO ZINCADO, SEXTAVADO, COM ROSCA INTEIRA, DIAMETRO 3/8", COMPRIMENTO 2"                                                                                                                                                                                                                                                                                                                                                                                                                             </t>
  </si>
  <si>
    <t xml:space="preserve">1,48</t>
  </si>
  <si>
    <t xml:space="preserve">PARAFUSO ZINCADO, SEXTAVADO, COM ROSCA INTEIRA, DIAMETRO 5/8", COMPRIMENTO 2 1/4"                                                                                                                                                                                                                                                                                                                                                                                                                         </t>
  </si>
  <si>
    <t xml:space="preserve">5,59</t>
  </si>
  <si>
    <t xml:space="preserve">PARAFUSO ZINCADO, SEXTAVADO, COM ROSCA INTEIRA, DIAMETRO 5/8", COMPRIMENTO 3", COM PORCA E ARRUELA DE PRESSAO MEDIA                                                                                                                                                                                                                                                                                                                                                                                       </t>
  </si>
  <si>
    <t xml:space="preserve">PARAFUSO ZINCADO, SEXTAVADO, COM ROSCA SOBERBA, DIAMETRO 5/16", COMPRIMENTO 40 MM                                                                                                                                                                                                                                                                                                                                                                                                                         </t>
  </si>
  <si>
    <t xml:space="preserve">0,92</t>
  </si>
  <si>
    <t xml:space="preserve">PARAFUSO ZINCADO, SEXTAVADO, COM ROSCA SOBERBA, DIAMETRO 5/16", COMPRIMENTO 80 MM                                                                                                                                                                                                                                                                                                                                                                                                                         </t>
  </si>
  <si>
    <t xml:space="preserve">1,53</t>
  </si>
  <si>
    <t xml:space="preserve">PARAFUSO ZINCADO, SEXTAVADO, GRAU 5, ROSCA INTEIRA, DIAMETRO 1 1/2", COMPRIMENTO 4"                                                                                                                                                                                                                                                                                                                                                                                                                       </t>
  </si>
  <si>
    <t xml:space="preserve">PARAFUSO, ASTM A307 - GRAU A, SEXTAVADO, ZINCADO, DIAMETRO 3/8" (9,52 MM), COMPRIMENTO 1" (25,4 MM)                                                                                                                                                                                                                                                                                                                                                                                                       </t>
  </si>
  <si>
    <t xml:space="preserve">154,31</t>
  </si>
  <si>
    <t xml:space="preserve">PARAFUSO, AUTOATARRAXANTE, CABECA CHATA, FENDA SIMPLES, EM ACO ZINCADO, 1/4" (6,35 MM) X 25 MM                                                                                                                                                                                                                                                                                                                                                                                                            </t>
  </si>
  <si>
    <t xml:space="preserve">63,85</t>
  </si>
  <si>
    <t xml:space="preserve">PARAFUSO, COMUM, ASTM A307, SEXTAVADO, DIAMETRO 1/2" (12,7 MM), COMPRIMENTO 1" (25,4 MM)                                                                                                                                                                                                                                                                                                                                                                                                                  </t>
  </si>
  <si>
    <t xml:space="preserve">252,75</t>
  </si>
  <si>
    <t xml:space="preserve">PARALELEPIPEDO GRANITICO OU BASALTICO, PARA PAVIMENTACAO, SEM FRETE (VARIACAO REGIONAL DE PECAS POR M2)                                                                                                                                                                                                                                                                                                                                                                                                   </t>
  </si>
  <si>
    <t xml:space="preserve">MIL   </t>
  </si>
  <si>
    <t xml:space="preserve">4.765,47</t>
  </si>
  <si>
    <t xml:space="preserve">PASTA LUBRIFICANTE PARA TUBOS E CONEXOES COM JUNTA ELASTICA, EMBALAGEM DE *400* GR (USO EM PVC, ACO, POLIETILENO E OUTROS)                                                                                                                                                                                                                                                                                                                                                                                </t>
  </si>
  <si>
    <t xml:space="preserve">25,40</t>
  </si>
  <si>
    <t xml:space="preserve">PASTA PARA SOLDA DE TUBOS E CONEXOES DE COBRE (EMBALAGEM COM 250 G)                                                                                                                                                                                                                                                                                                                                                                                                                                       </t>
  </si>
  <si>
    <t xml:space="preserve">50,40</t>
  </si>
  <si>
    <t xml:space="preserve">PASTA VEDA JUNTAS/ROSCA, EMBALAGEM DE *500* G, PARA INSTALACOES DE AGUA, GAS E OUTROS                                                                                                                                                                                                                                                                                                                                                                                                                     </t>
  </si>
  <si>
    <t xml:space="preserve">53,71</t>
  </si>
  <si>
    <t xml:space="preserve">PASTILHA CERAMICA/PORCELANA, REVEST INT/EXT E PISCINA, CORES BRANCA OU FRIAS, SOLIDAS, SEM MESCLAGEM/MISTURA, ACABAMENTO LISO *2,5 X 2,5* CM                                                                                                                                                                                                                                                                                                                                                              </t>
  </si>
  <si>
    <t xml:space="preserve">183,71</t>
  </si>
  <si>
    <t xml:space="preserve">PASTILHA CERAMICA/PORCELANA, REVEST INT/EXT E PISCINA, CORES BRANCA OU FRIAS, SOLIDAS, SEM MESCLAGEM/MISTURA, ACABAMENTO LISO *5 X 5* CM                                                                                                                                                                                                                                                                                                                                                                  </t>
  </si>
  <si>
    <t xml:space="preserve">118,32</t>
  </si>
  <si>
    <t xml:space="preserve">PASTILHA CERAMICA/PORCELANA, REVEST INT/EXT E PISCINA, CORES LISAS/SOLIDAS, QUENTES, SEM MESCLAGEM/MISTURA, *2,5 X 2,5* CM                                                                                                                                                                                                                                                                                                                                                                                </t>
  </si>
  <si>
    <t xml:space="preserve">199,84</t>
  </si>
  <si>
    <t xml:space="preserve">PASTILHA CERAMICA/PORCELANA, REVEST INT/EXT E PISCINA, CORES LISAS/SOLIDAS, QUENTES, SEM MESCLAGEM/MISTURA, *5 X 5* CM                                                                                                                                                                                                                                                                                                                                                                                    </t>
  </si>
  <si>
    <t xml:space="preserve">141,48</t>
  </si>
  <si>
    <t xml:space="preserve">PASTILHEIRO (HORISTA)                                                                                                                                                                                                                                                                                                                                                                                                                                                                                     </t>
  </si>
  <si>
    <t xml:space="preserve">PASTILHEIRO (MENSALISTA)                                                                                                                                                                                                                                                                                                                                                                                                                                                                                  </t>
  </si>
  <si>
    <t xml:space="preserve">3.321,03</t>
  </si>
  <si>
    <t xml:space="preserve">PATCH CORD (CABO DE REDE), CATEGORIA 5 E (CAT 5E) UTP, 24 AWG, 4 PARES, EXTENSAO DE 1,50 M                                                                                                                                                                                                                                                                                                                                                                                                                </t>
  </si>
  <si>
    <t xml:space="preserve">10,86</t>
  </si>
  <si>
    <t xml:space="preserve">PATCH CORD (CABO DE REDE), CATEGORIA 5 E (CAT 5E) UTP, 24 AWG, 4 PARES, EXTENSAO DE 2,50 M                                                                                                                                                                                                                                                                                                                                                                                                                </t>
  </si>
  <si>
    <t xml:space="preserve">11,79</t>
  </si>
  <si>
    <t xml:space="preserve">PATCH CORD (CABO DE REDE), CATEGORIA 6 (CAT 6) UTP, 23 AWG, 4 PARES, EXTENSAO DE 1,50 M                                                                                                                                                                                                                                                                                                                                                                                                                   </t>
  </si>
  <si>
    <t xml:space="preserve">20,65</t>
  </si>
  <si>
    <t xml:space="preserve">PATCH CORD (CABO DE REDE), CATEGORIA 6 (CAT 6) UTP, 23 AWG, 4 PARES, EXTENSAO DE 2,50 M                                                                                                                                                                                                                                                                                                                                                                                                                   </t>
  </si>
  <si>
    <t xml:space="preserve">PATCH PANEL, 24 PORTAS, CATEGORIA 5E, COM RACKS DE 19" DE LARGURA E 1 U DE ALTURA                                                                                                                                                                                                                                                                                                                                                                                                                         </t>
  </si>
  <si>
    <t xml:space="preserve">323,85</t>
  </si>
  <si>
    <t xml:space="preserve">PATCH PANEL, 24 PORTAS, CATEGORIA 6, COM RACKS DE 19" DE LARGURA E 1 U DE ALTURA                                                                                                                                                                                                                                                                                                                                                                                                                          </t>
  </si>
  <si>
    <t xml:space="preserve">867,30</t>
  </si>
  <si>
    <t xml:space="preserve">PATCH PANEL, 48 PORTAS, CATEGORIA 5E, COM RACKS DE 19" DE LARGURA E 2 U DE ALTURA                                                                                                                                                                                                                                                                                                                                                                                                                         </t>
  </si>
  <si>
    <t xml:space="preserve">1.948,69</t>
  </si>
  <si>
    <t xml:space="preserve">PATCH PANEL, 48 PORTAS, CATEGORIA 6, COM RACKS DE 19" DE LARGURA E 2 U DE ALTURA                                                                                                                                                                                                                                                                                                                                                                                                                          </t>
  </si>
  <si>
    <t xml:space="preserve">3.056,79</t>
  </si>
  <si>
    <t xml:space="preserve">PEDRA ARDOSIA, CINZA, *40 X 40* CM, E= *1 CM                                                                                                                                                                                                                                                                                                                                                                                                                                                              </t>
  </si>
  <si>
    <t xml:space="preserve">42,00</t>
  </si>
  <si>
    <t xml:space="preserve">PEDRA ARDOSIA, CINZA, 20 X 40 CM, E= *1 CM                                                                                                                                                                                                                                                                                                                                                                                                                                                                </t>
  </si>
  <si>
    <t xml:space="preserve">37,90</t>
  </si>
  <si>
    <t xml:space="preserve">PEDRA ARDOSIA, CINZA, 30 X 30, E= *1 CM                                                                                                                                                                                                                                                                                                                                                                                                                                                                   </t>
  </si>
  <si>
    <t xml:space="preserve">40,61</t>
  </si>
  <si>
    <t xml:space="preserve">PEDRA BRITADA N. 0, OU PEDRISCO (4,8 A 9,5 MM) POSTO PEDREIRA/FORNECEDOR, SEM FRETE                                                                                                                                                                                                                                                                                                                                                                                                                       </t>
  </si>
  <si>
    <t xml:space="preserve">147,43</t>
  </si>
  <si>
    <t xml:space="preserve">PEDRA BRITADA N. 1 (9,5 A 19 MM) POSTO PEDREIRA/FORNECEDOR, SEM FRETE                                                                                                                                                                                                                                                                                                                                                                                                                                     </t>
  </si>
  <si>
    <t xml:space="preserve">127,69</t>
  </si>
  <si>
    <t xml:space="preserve">PEDRA BRITADA N. 2 (19 A 38 MM) POSTO PEDREIRA/FORNECEDOR, SEM FRETE                                                                                                                                                                                                                                                                                                                                                                                                                                      </t>
  </si>
  <si>
    <t xml:space="preserve">128,37</t>
  </si>
  <si>
    <t xml:space="preserve">PEDRA BRITADA N. 3 (38 A 50 MM) POSTO PEDREIRA/FORNECEDOR, SEM FRETE                                                                                                                                                                                                                                                                                                                                                                                                                                      </t>
  </si>
  <si>
    <t xml:space="preserve">120,62</t>
  </si>
  <si>
    <t xml:space="preserve">PEDRA DE MAO OU PEDRA RACHAO PARA ARRIMO/FUNDACAO (POSTO PEDREIRA/FORNECEDOR, SEM FRETE)                                                                                                                                                                                                                                                                                                                                                                                                                  </t>
  </si>
  <si>
    <t xml:space="preserve">120,03</t>
  </si>
  <si>
    <t xml:space="preserve">PEDRA GRANITICA OU BASALTICA IRREGULAR, FAIXA GRANULOMETRICA 100 A 150 MM PARA PAVIMENTACAO OU CALCAMENTO POLIEDRICO, POSTO PEDREIRA / FORNECEDOR (SEM FRETE)                                                                                                                                                                                                                                                                                                                                             </t>
  </si>
  <si>
    <t xml:space="preserve">138,49</t>
  </si>
  <si>
    <t xml:space="preserve">PEDRA GRANITICA OU BASALTO, CACO, RETALHO, CAVACO, TIPO MIRACEMA, MADEIRA, PADUANA, RACHINHA, SANTA ISABEL OU OUTRAS SIMILARES, E= *1,0 A *2,0 CM                                                                                                                                                                                                                                                                                                                                                         </t>
  </si>
  <si>
    <t xml:space="preserve">131,99</t>
  </si>
  <si>
    <t xml:space="preserve">PEDRA GRANITICA, SERRADA, TIPO MIRACEMA, MADEIRA, PADUANA, RACHINHA, SANTA ISABEL OU OUTRAS SIMILARES, *11,5 X *23 CM, E= *1,0 A *2,0 CM                                                                                                                                                                                                                                                                                                                                                                  </t>
  </si>
  <si>
    <t xml:space="preserve">78,51</t>
  </si>
  <si>
    <t xml:space="preserve">PEDRA PORTUGUESA OU PETIT PAVE, BRANCA OU PRETA                                                                                                                                                                                                                                                                                                                                                                                                                                                           </t>
  </si>
  <si>
    <t xml:space="preserve">152,29</t>
  </si>
  <si>
    <t xml:space="preserve">PEDRA QUARTZITO OU CALCARIO LAMINADO, CACO, TIPO CARIRI, ITACOLOMI, LAGOA SANTA, LUMINARIA, PIRENOPOLIS, SAO TOME OU OUTRAS SIMILARES DA REGIAO, E= *1,5 A *2,5 CM                                                                                                                                                                                                                                                                                                                                        </t>
  </si>
  <si>
    <t xml:space="preserve">74,45</t>
  </si>
  <si>
    <t xml:space="preserve">PEDRA QUARTZITO OU CALCARIO LAMINADO, SERRADA, TIPO CARIRI, ITACOLOMI, LAGOA SANTA, LUMINARIA, PIRENOPOLIS, SAO TOME OU OUTRAS SIMILARES DA REGIAO, *20 X *40 CM, E= *1,5 A *2,5 CM                                                                                                                                                                                                                                                                                                                       </t>
  </si>
  <si>
    <t xml:space="preserve">238,76</t>
  </si>
  <si>
    <t xml:space="preserve">PEDREIRO (HORISTA)                                                                                                                                                                                                                                                                                                                                                                                                                                                                                        </t>
  </si>
  <si>
    <t xml:space="preserve">PEDREIRO (MENSALISTA)                                                                                                                                                                                                                                                                                                                                                                                                                                                                                     </t>
  </si>
  <si>
    <t xml:space="preserve">PEITORIL EM MARMORE, POLIDO, BRANCO COMUM, L= *15* CM, E= *2,0* CM, COM PINGADEIRA                                                                                                                                                                                                                                                                                                                                                                                                                        </t>
  </si>
  <si>
    <t xml:space="preserve">76,62</t>
  </si>
  <si>
    <t xml:space="preserve">PEITORIL EM MARMORE, POLIDO, BRANCO COMUM, L= *15* CM, E= *3* CM, CORTE RETO                                                                                                                                                                                                                                                                                                                                                                                                                              </t>
  </si>
  <si>
    <t xml:space="preserve">82,39</t>
  </si>
  <si>
    <t xml:space="preserve">PEITORIL PRE-MOLDADO EM GRANILITE, MARMORITE OU GRANITINA, L = *15* CM                                                                                                                                                                                                                                                                                                                                                                                                                                    </t>
  </si>
  <si>
    <t xml:space="preserve">78,26</t>
  </si>
  <si>
    <t xml:space="preserve">PEITORIL/ SOLEIRA EM MARMORE, POLIDO, BRANCO COMUM, L= *25* CM, E= *3* CM, CORTE RETO                                                                                                                                                                                                                                                                                                                                                                                                                     </t>
  </si>
  <si>
    <t xml:space="preserve">PELICULA REFLETIVA, GT 7 ANOS PARA SINALIZACAO VERTICAL                                                                                                                                                                                                                                                                                                                                                                                                                                                   </t>
  </si>
  <si>
    <t xml:space="preserve">23,25</t>
  </si>
  <si>
    <t xml:space="preserve">PENDURAL OU PRESILHA REGULADORA, EM ACO GALVANIZADO, COM CORPO, MOLA E REBITE, PARA PERFIL TIPO CANALETA DE ESTRUTURA EM FORROS DRYWALL                                                                                                                                                                                                                                                                                                                                                                   </t>
  </si>
  <si>
    <t xml:space="preserve">PENDURAL OU REGULADOR, COM MOLA, EM ACO GALVANIZADO, PARA PERFIL TIPO T CLICADO DE FORROS REMOVIVEL                                                                                                                                                                                                                                                                                                                                                                                                       </t>
  </si>
  <si>
    <t xml:space="preserve">PENEIRA ROTATIVA COM MOTOR ELETRICO TRIFASICO DE 2 CV, CILINDRO DE 1 M X 0,60 M, COM FUROS DE 3,17 MM                                                                                                                                                                                                                                                                                                                                                                                                     </t>
  </si>
  <si>
    <t xml:space="preserve">17.460,01</t>
  </si>
  <si>
    <t xml:space="preserve">PERFIL "I" OU "W" EM ACO LAMINADO, QUAISQUER DIMENSOES                                                                                                                                                                                                                                                                                                                                                                                                                                                    </t>
  </si>
  <si>
    <t xml:space="preserve">8,82</t>
  </si>
  <si>
    <t xml:space="preserve">PERFIL "U" ENRIJECIDO, EM CHAPA DOBRADA DE ACO LAMINADO, E = 3,75 MM, H = 200 MM, L = 75 MM (9,94 KG/M)                                                                                                                                                                                                                                                                                                                                                                                                   </t>
  </si>
  <si>
    <t xml:space="preserve">PERFIL "U" SIMPLES, EM CHAPA DOBRADA DE ACO LAMINADO, E = 2,65 MM, H = 75 MM, L = 40 MM (3,04 KG/M)                                                                                                                                                                                                                                                                                                                                                                                                       </t>
  </si>
  <si>
    <t xml:space="preserve">PERFIL "U" SIMPLES, EM CHAPA DOBRADA DE ACO LAMINADO, E = 3 MM, H = 125 MM, L = 50 MM (5,07 KG/M)                                                                                                                                                                                                                                                                                                                                                                                                         </t>
  </si>
  <si>
    <t xml:space="preserve">PERFIL "U" SIMPLES, EM CHAPA DOBRADA DE ACO LAMINADO, E = 3 MM, H = 200 MM, L = 50 MM (6,83 KG/M)                                                                                                                                                                                                                                                                                                                                                                                                         </t>
  </si>
  <si>
    <t xml:space="preserve">8,05</t>
  </si>
  <si>
    <t xml:space="preserve">PERFIL "U" SIMPLES, EM CHAPA DOBRADA DE ACO LAMINADO, E = 4,75 MM, H = 100 MM, L = 75 MM (8,74 KG/M)                                                                                                                                                                                                                                                                                                                                                                                                      </t>
  </si>
  <si>
    <t xml:space="preserve">7,58</t>
  </si>
  <si>
    <t xml:space="preserve">PERFIL "U" SIMPLES, EM CHAPA DOBRADA DE ACO LAMINADO, E = 8 MM, H = 150 MM, L = 75 MM (16,97 KG/M)                                                                                                                                                                                                                                                                                                                                                                                                        </t>
  </si>
  <si>
    <t xml:space="preserve">PERFIL CANALETA, FORMATO C, EM ACO ZINCADO, PARA ESTRUTURA FORRO DRYWALL, E = 0,5 MM, *46 X 18* (L X H), COMPRIMENTO 3 M                                                                                                                                                                                                                                                                                                                                                                                  </t>
  </si>
  <si>
    <t xml:space="preserve">4,80</t>
  </si>
  <si>
    <t xml:space="preserve">PERFIL CANTONEIRA L, LISA, EM ACO, 25 X 30 MM, E = 0,5 MM, PARA ESTRUTURA DRYWALL                                                                                                                                                                                                                                                                                                                                                                                                                         </t>
  </si>
  <si>
    <t xml:space="preserve">PERFIL CANTONEIRA L, PERFURADA, EM ACO, 23 X 23 MM, E = 0,5 MM, PARA ESTRUTURA DRYWALL                                                                                                                                                                                                                                                                                                                                                                                                                    </t>
  </si>
  <si>
    <t xml:space="preserve">PERFIL CARTOLA DE ACO GALVANIZADO, *20 X 30 X 10* MM, E = 0,8 MM                                                                                                                                                                                                                                                                                                                                                                                                                                          </t>
  </si>
  <si>
    <t xml:space="preserve">PERFIL DE ALUMINIO ANODIZADO                                                                                                                                                                                                                                                                                                                                                                                                                                                                              </t>
  </si>
  <si>
    <t xml:space="preserve">58,29</t>
  </si>
  <si>
    <t xml:space="preserve">PERFIL DE BORRACHA EPDM MACICO *12 X 15* MM PARA ESQUADRIAS                                                                                                                                                                                                                                                                                                                                                                                                                                               </t>
  </si>
  <si>
    <t xml:space="preserve">PERFIL ELASTOMERICO PRE-FORMADO EM EPMD, PARA JUNTA DE DILATACAO DE PISOS COM POUCA SOLICITACAO, 15 MM DE LARGURA, MOVIMENTACAO DE *11 A 19* MM                                                                                                                                                                                                                                                                                                                                                           </t>
  </si>
  <si>
    <t xml:space="preserve">203,57</t>
  </si>
  <si>
    <t xml:space="preserve">PERFIL ELASTOMERICO PRE-FORMADO EM EPMD, PARA JUNTA DE DILATACAO DE USO GERAL EM MEDIAS SOLICITACOES, 8 MM DE LARGURA, MOVIMENTACAO DE *5 A 11* MM                                                                                                                                                                                                                                                                                                                                                        </t>
  </si>
  <si>
    <t xml:space="preserve">92,01</t>
  </si>
  <si>
    <t xml:space="preserve">PERFIL EM ALUMINIO, FORMATO U, ABAS IGUAIS, LARGURA DE 12,70 MM (1/2 POL), ESPESSURA 1,58 MM (1/16 POL) E PESO LINEAR DE APROXIMADAMENTE 0,149 KG/M                                                                                                                                                                                                                                                                                                                                                       </t>
  </si>
  <si>
    <t xml:space="preserve">7,34</t>
  </si>
  <si>
    <t xml:space="preserve">PERFIL EM ALUMINIO, FORMATO U, ABAS IGUAIS, LARGURA DE 25,4 MM (1"), ESPESSURA DE 2,38 MM (3/32") E PESO LINEAR DE APROXIMADAMENTE 0,460 KG/M                                                                                                                                                                                                                                                                                                                                                             </t>
  </si>
  <si>
    <t xml:space="preserve">PERFIL GUIA, FORMATO U, EM ACO ZINCADO, PARA ESTRUTURA PAREDE DRYWALL, E = 0,5 MM, 48 X 3000 MM (L X C)                                                                                                                                                                                                                                                                                                                                                                                                   </t>
  </si>
  <si>
    <t xml:space="preserve">PERFIL GUIA, FORMATO U, EM ACO ZINCADO, PARA ESTRUTURA PAREDE DRYWALL, E = 0,5 MM, 70 X 3000 MM (L X C)                                                                                                                                                                                                                                                                                                                                                                                                   </t>
  </si>
  <si>
    <t xml:space="preserve">PERFIL GUIA, FORMATO U, EM ACO ZINCADO, PARA ESTRUTURA PAREDE DRYWALL, E = 0,5 MM, 90 X 3000 MM (L X C)                                                                                                                                                                                                                                                                                                                                                                                                   </t>
  </si>
  <si>
    <t xml:space="preserve">7,21</t>
  </si>
  <si>
    <t xml:space="preserve">PERFIL LONGARINA (PRINCIPAL), T CLICADO, EM ACO, BRANCO NAS FACES APARENTES, PARA FORRO REMOVIVEL, 24 X 32 X 3750 MM (L X H X C                                                                                                                                                                                                                                                                                                                                                                           </t>
  </si>
  <si>
    <t xml:space="preserve">4,35</t>
  </si>
  <si>
    <t xml:space="preserve">PERFIL MONTANTE, FORMATO C, EM ACO ZINCADO, PARA ESTRUTURA PAREDE DRYWALL, E = 0,5 MM, 48 X 3000 MM (L X C)                                                                                                                                                                                                                                                                                                                                                                                               </t>
  </si>
  <si>
    <t xml:space="preserve">PERFIL MONTANTE, FORMATO C, EM ACO ZINCADO, PARA ESTRUTURA PAREDE DRYWALL, E = 0,5 MM, 70 X 3000 MM (L X C)                                                                                                                                                                                                                                                                                                                                                                                               </t>
  </si>
  <si>
    <t xml:space="preserve">PERFIL MONTANTE, FORMATO C, EM ACO ZINCADO, PARA ESTRUTURA PAREDE DRYWALL, E = 0,5 MM, 90 X 3000 MM (L X C)                                                                                                                                                                                                                                                                                                                                                                                               </t>
  </si>
  <si>
    <t xml:space="preserve">8,60</t>
  </si>
  <si>
    <t xml:space="preserve">PERFIL RODAPE DE IMPERMEABILIZACAO, FORMATO L, EM ACO ZINCADO, PARA ESTRUTURA DRYWALL, E = 0,5 MM, 220 X 3000 MM (H X C)                                                                                                                                                                                                                                                                                                                                                                                  </t>
  </si>
  <si>
    <t xml:space="preserve">PERFIL TABICA ABERTA, PERFURADA, FORMATO Z, EM ACO GALVANIZADO NATURAL, LARGURA APROXIMADA 40 MM, PARA ESTRUTURA FORRO DRYWALL                                                                                                                                                                                                                                                                                                                                                                            </t>
  </si>
  <si>
    <t xml:space="preserve">PERFIL TABICA FECHADA, LISA, FORMATO Z, EM ACO GALVANIZADO NATURAL, LARGURA TOTAL NA HORIZONTAL *40* MM, PARA ESTRUTURA FORRO DRYWALL                                                                                                                                                                                                                                                                                                                                                                     </t>
  </si>
  <si>
    <t xml:space="preserve">PERFIL TIPO CANTONEIRA EM L, EM ACO GALVANIZADO, BRANCO, PARA FORRO REMOVIVEL, *23* X 3000 MM (L X C)                                                                                                                                                                                                                                                                                                                                                                                                     </t>
  </si>
  <si>
    <t xml:space="preserve">PERFIL TRAVESSA (SECUNDARIO), T CLICADO, EM ACO GALVANIZADO, BRANCO, PARA FORRO REMOVIVEL, 24 X 1250 MM (L X C)                                                                                                                                                                                                                                                                                                                                                                                           </t>
  </si>
  <si>
    <t xml:space="preserve">4,28</t>
  </si>
  <si>
    <t xml:space="preserve">PERFIL TRAVESSA (SECUNDARIO), T CLICADO, EM ACO GALVANIZADO, BRANCO, PARA FORRO REMOVIVEL, 24 X 625 MM (L X C)                                                                                                                                                                                                                                                                                                                                                                                            </t>
  </si>
  <si>
    <t xml:space="preserve">PERFILADO PERFURADO DUPLO 38 X 76 MM, CHAPA 22                                                                                                                                                                                                                                                                                                                                                                                                                                                            </t>
  </si>
  <si>
    <t xml:space="preserve">PERFILADO PERFURADO SIMPLES 38 X 38 MM, CHAPA 22                                                                                                                                                                                                                                                                                                                                                                                                                                                          </t>
  </si>
  <si>
    <t xml:space="preserve">PERFILADO PERFURADO 19 X 38 MM, CHAPA 22                                                                                                                                                                                                                                                                                                                                                                                                                                                                  </t>
  </si>
  <si>
    <t xml:space="preserve">PERFURATRIZ COM TORRE METALICA PARA EXECUCAO DE ESTACA HELICE CONTINUA, PROFUNDIDADE MAXIMA DE 30 M, DIAMETRO MAXIMO DE 800 MM, POTENCIA INSTALADA DE 268 HP, MESA ROTATIVA COM TORQUE MAXIMO DE 170 KNM                                                                                                                                                                                                                                                                                                  </t>
  </si>
  <si>
    <t xml:space="preserve">3.926.315,76</t>
  </si>
  <si>
    <t xml:space="preserve">PERFURATRIZ COM TORRE METALICA PARA EXECUCAO DE ESTACA HELICE CONTINUA, PROFUNDIDADE MAXIMA DE 32 M, DIAMETRO MAXIMO DE 1000 MM, POTENCIA INSTALADA DE 350 HP, MESA ROTATIVA COM TORQUE MAXIMO DE 263 KNM                                                                                                                                                                                                                                                                                                 </t>
  </si>
  <si>
    <t xml:space="preserve">6.105.263,12</t>
  </si>
  <si>
    <t xml:space="preserve">PERFURATRIZ HIDRAULICA COM TRADO CURTO ACOPLADO, PROFUNDIDADE MAXIMA DE 20 M, DIAMETRO MAXIMO DE 1500 MM, POTENCIA INSTALADA DE 137 HP, MESA ROTATIVA COM TORQUE MAXIMO DE 30 KNM (INCLUI MONTAGEM, NAO INCLUI CAMINHAO)                                                                                                                                                                                                                                                                                  </t>
  </si>
  <si>
    <t xml:space="preserve">1.494.736,88</t>
  </si>
  <si>
    <t xml:space="preserve">PERFURATRIZ MANUAL, TORQUE MAXIMO 55 KGF.M, POTENCIA 5 CV, COM DIAMETRO MAXIMO 8 1/2" (INCLUI SUPORTE/CHASSI TIPO MESA)                                                                                                                                                                                                                                                                                                                                                                                   </t>
  </si>
  <si>
    <t xml:space="preserve">72.393,01</t>
  </si>
  <si>
    <t xml:space="preserve">PERFURATRIZ MANUAL, TORQUE MAXIMO 83 N.M, POTENCIA 5 CV, COM DIAMETRO MAXIMO 4" (NAO INCLUI SUPORTE / CHASSI)                                                                                                                                                                                                                                                                                                                                                                                             </t>
  </si>
  <si>
    <t xml:space="preserve">10.432,57</t>
  </si>
  <si>
    <t xml:space="preserve">PERFURATRIZ MANUAL, TORQUE MAXIMO 83 N.M, POTENCIA 5 CV, COM DIAMETRO MAXIMO 4", PARA SOLO GRAMPEADO (INCLUI SUPORTE OU CHASSI TIPO MESA)                                                                                                                                                                                                                                                                                                                                                                 </t>
  </si>
  <si>
    <t xml:space="preserve">32.658,50</t>
  </si>
  <si>
    <t xml:space="preserve">PERFURATRIZ PNEUMATICA MANUAL DE PESO MEDIO, 18KG, COMPRIMENTO DE CURSO DE 6 M, DIAMETRO DO PISTAO DE 5,5 CM                                                                                                                                                                                                                                                                                                                                                                                              </t>
  </si>
  <si>
    <t xml:space="preserve">17.861,40</t>
  </si>
  <si>
    <t xml:space="preserve">PERFURATRIZ SOBRE ESTEIRA, TORQUE MAXIMO DE 600 KGF, POTENCIA ENTRE 50 E 60 HP, DIAMETRO MAXIMO DE 10"                                                                                                                                                                                                                                                                                                                                                                                                    </t>
  </si>
  <si>
    <t xml:space="preserve">820.000,00</t>
  </si>
  <si>
    <t xml:space="preserve">PERFURATRIZ SOBRE ESTEIRA, TORQUE MAXIMO 600 KGF, PESO MEDIO 1000 KG, POTENCIA 20 HP, DIAMETRO MAXIMO 10"                                                                                                                                                                                                                                                                                                                                                                                                 </t>
  </si>
  <si>
    <t xml:space="preserve">855.556,64</t>
  </si>
  <si>
    <t xml:space="preserve">PICAPE CABINE SIMPLES COM MOTOR 1.6 FLEX, CAMBIO MANUAL, POTENCIA 101/104 CV, 2 PORTAS                                                                                                                                                                                                                                                                                                                                                                                                                    </t>
  </si>
  <si>
    <t xml:space="preserve">99.012,04</t>
  </si>
  <si>
    <t xml:space="preserve">PILAR QUADRADO NAO APARELHADO *10 X 10* CM, EM MACARANDUBA/MASSARANDUBA, ANGELIM OU EQUIVALENTE DA REGIAO - BRUTA                                                                                                                                                                                                                                                                                                                                                                                         </t>
  </si>
  <si>
    <t xml:space="preserve">73,46</t>
  </si>
  <si>
    <t xml:space="preserve">PILAR QUADRADO NAO APARELHADO *15 X 15* CM, EM MACARANDUBA/MASSARANDUBA, ANGELIM OU EQUIVALENTE DA REGIAO - BRUTA                                                                                                                                                                                                                                                                                                                                                                                         </t>
  </si>
  <si>
    <t xml:space="preserve">155,91</t>
  </si>
  <si>
    <t xml:space="preserve">PILAR QUADRADO NAO APARELHADO *20 X 20* CM, EM MACARANDUBA/MASSARANDUBA, ANGELIM OU EQUIVALENTE DA REGIAO - BRUTA                                                                                                                                                                                                                                                                                                                                                                                         </t>
  </si>
  <si>
    <t xml:space="preserve">271,29</t>
  </si>
  <si>
    <t xml:space="preserve">PINCEL CHATO (TRINCHA) CERDAS GRIS 1.1/2" (38 MM)                                                                                                                                                                                                                                                                                                                                                                                                                                                         </t>
  </si>
  <si>
    <t xml:space="preserve">PINGADEIRA PLASTICA PARA TELHA DE FIBROCIMENTO CANALETE 49/KALHETA OU CANALETE 90/KALHETAO                                                                                                                                                                                                                                                                                                                                                                                                                </t>
  </si>
  <si>
    <t xml:space="preserve">PINO DE ACO COM ARRUELA CONICA, DIAMETRO ARRUELA = *23* MM E COMP HASTE = *27* MM (ACAO INDIRETA)                                                                                                                                                                                                                                                                                                                                                                                                         </t>
  </si>
  <si>
    <t xml:space="preserve">103,03</t>
  </si>
  <si>
    <t xml:space="preserve">PINO DE ACO COM FURO, HASTE = 27 MM (ACAO DIRETA)                                                                                                                                                                                                                                                                                                                                                                                                                                                         </t>
  </si>
  <si>
    <t xml:space="preserve">88,59</t>
  </si>
  <si>
    <t xml:space="preserve">PINO DE ACO COM ROSCA 1/4 ", COMPRIMENTO DA HASTE = 30 MM E ROSCA = 20 MM (ACAO DIRETA)                                                                                                                                                                                                                                                                                                                                                                                                                   </t>
  </si>
  <si>
    <t xml:space="preserve">117,51</t>
  </si>
  <si>
    <t xml:space="preserve">PINO DE ACO LISO 1/4 ", HASTE = *36,5* MM (ACAO DIRETA)                                                                                                                                                                                                                                                                                                                                                                                                                                                   </t>
  </si>
  <si>
    <t xml:space="preserve">72,49</t>
  </si>
  <si>
    <t xml:space="preserve">PINO DE ACO LISO 1/4 ", HASTE = *53* MM (ACAO DIRETA)                                                                                                                                                                                                                                                                                                                                                                                                                                                     </t>
  </si>
  <si>
    <t xml:space="preserve">75,93</t>
  </si>
  <si>
    <t xml:space="preserve">PINO GUIA RETO, EM LATAO, CHAPA COM 3 MM DE ESPESSURA E GUIA COM ROLETE DE 9 MM                                                                                                                                                                                                                                                                                                                                                                                                                           </t>
  </si>
  <si>
    <t xml:space="preserve">8,80</t>
  </si>
  <si>
    <t xml:space="preserve">PINO ROSCA EXTERNA, EM ACO GALVANIZADO, PARA ISOLADOR DE 15KV, DIAMETRO 25 MM, COMPRIMENTO *290* MM                                                                                                                                                                                                                                                                                                                                                                                                       </t>
  </si>
  <si>
    <t xml:space="preserve">24,00</t>
  </si>
  <si>
    <t xml:space="preserve">PINO ROSCA EXTERNA, EM ACO GALVANIZADO, PARA ISOLADOR DE 25KV, DIAMETRO 35MM, COMPRIMENTO *320* MM                                                                                                                                                                                                                                                                                                                                                                                                        </t>
  </si>
  <si>
    <t xml:space="preserve">32,85</t>
  </si>
  <si>
    <t xml:space="preserve">PINTOR (HORISTA)                                                                                                                                                                                                                                                                                                                                                                                                                                                                                          </t>
  </si>
  <si>
    <t xml:space="preserve">PINTOR (MENSALISTA)                                                                                                                                                                                                                                                                                                                                                                                                                                                                                       </t>
  </si>
  <si>
    <t xml:space="preserve">PINTOR DE LETREIROS (HORISTA)                                                                                                                                                                                                                                                                                                                                                                                                                                                                             </t>
  </si>
  <si>
    <t xml:space="preserve">18,26</t>
  </si>
  <si>
    <t xml:space="preserve">PINTOR DE LETREIROS (MENSALISTA)                                                                                                                                                                                                                                                                                                                                                                                                                                                                          </t>
  </si>
  <si>
    <t xml:space="preserve">3.224,47</t>
  </si>
  <si>
    <t xml:space="preserve">PINTOR PARA TINTA EPOXI (HORISTA)                                                                                                                                                                                                                                                                                                                                                                                                                                                                         </t>
  </si>
  <si>
    <t xml:space="preserve">PINTOR PARA TINTA EPOXI (MENSALISTA)                                                                                                                                                                                                                                                                                                                                                                                                                                                                      </t>
  </si>
  <si>
    <t xml:space="preserve">PISO DE BORRACHA CANELADO EM PLACAS 50 X 50 CM, E = *3,5* MM, PARA COLA                                                                                                                                                                                                                                                                                                                                                                                                                                   </t>
  </si>
  <si>
    <t xml:space="preserve">78,83</t>
  </si>
  <si>
    <t xml:space="preserve">PISO DE BORRACHA ESPORTIVO EM PLACAS 50 X 50 CM, E = 15 MM, PARA ARGAMASSA, PRETO                                                                                                                                                                                                                                                                                                                                                                                                                         </t>
  </si>
  <si>
    <t xml:space="preserve">359,05</t>
  </si>
  <si>
    <t xml:space="preserve">PISO DE BORRACHA FRISADO OU PASTILHADO, PRETO, EM PLACAS 50 X 50 CM, E = 7 MM, PARA ARGAMASSA                                                                                                                                                                                                                                                                                                                                                                                                             </t>
  </si>
  <si>
    <t xml:space="preserve">218,08</t>
  </si>
  <si>
    <t xml:space="preserve">PISO DE BORRACHA PASTILHADO EM PLACAS 50 X 50 CM, E = *3,5* MM, PARA COLA, PRETO                                                                                                                                                                                                                                                                                                                                                                                                                          </t>
  </si>
  <si>
    <t xml:space="preserve">59,97</t>
  </si>
  <si>
    <t xml:space="preserve">PISO DE BORRACHA PASTILHADO EM PLACAS 50 X 50 CM, E = 15 MM, PARA ARGAMASSA, PRETO                                                                                                                                                                                                                                                                                                                                                                                                                        </t>
  </si>
  <si>
    <t xml:space="preserve">349,51</t>
  </si>
  <si>
    <t xml:space="preserve">PISO ELEVADO COM 2 PLACAS DE ACO COM ENCHIMENTO DE CONCRETO CELULAR, INCLUSO BASE/HASTE/CRUZETAS, 60 X 60 CM, H = *28* CM, RESISTENCIA CARGA CONCENTRADA 496 KG (COM COLOCACAO)                                                                                                                                                                                                                                                                                                                           </t>
  </si>
  <si>
    <t xml:space="preserve">414,65</t>
  </si>
  <si>
    <t xml:space="preserve">PISO EM CERAMICA ESMALTADA EXTRA, COR LISA, PEI MAIOR OU IGUAL A 4, FORMATO MAIOR QUE 2025 CM2                                                                                                                                                                                                                                                                                                                                                                                                            </t>
  </si>
  <si>
    <t xml:space="preserve">PISO EM CERAMICA ESMALTADA EXTRA, COR LISA, PEI MAIOR OU IGUAL A 4, FORMATO MENOR OU IGUAL A 2025 CM2                                                                                                                                                                                                                                                                                                                                                                                                     </t>
  </si>
  <si>
    <t xml:space="preserve">30,89</t>
  </si>
  <si>
    <t xml:space="preserve">PISO EM CERAMICA ESMALTADA, COMERCIAL (PADRAO POPULAR), COR LISA, PEI MAIOR OU IGUAL A 3, FORMATO MENOR OU IGUAL A 2025 CM2                                                                                                                                                                                                                                                                                                                                                                               </t>
  </si>
  <si>
    <t xml:space="preserve">PISO EM GRANILITE, MARMORITE OU GRANITINA, AGREGADO COR PRETO, CINZA, PALHA OU BRANCO, E= *8* MM (INCLUSO EXECUCAO)                                                                                                                                                                                                                                                                                                                                                                                       </t>
  </si>
  <si>
    <t xml:space="preserve">PISO EM GRANITO, POLIDO, TIPO AMENDOA/ AMARELO CAPRI/ AMARELO DOURADO CARIOCA OU OUTROS EQUIVALENTES DA REGIAO, FORMATO MENOR OU IGUAL A 3025 CM2, E= *2* CM                                                                                                                                                                                                                                                                                                                                              </t>
  </si>
  <si>
    <t xml:space="preserve">304,65</t>
  </si>
  <si>
    <t xml:space="preserve">PISO EM GRANITO, POLIDO, TIPO ANDORINHA/ QUARTZ/ CASTELO/ CORUMBA OU OUTROS EQUIVALENTES DA REGIAO, FORMATO MENOR OU IGUAL A 3025 CM2, E= *2* CM                                                                                                                                                                                                                                                                                                                                                          </t>
  </si>
  <si>
    <t xml:space="preserve">229,92</t>
  </si>
  <si>
    <t xml:space="preserve">PISO EM GRANITO, POLIDO, TIPO MARFIM, DALLAS, CARAVELAS OU OUTROS EQUIVALENTES DA REGIAO, FORMATO MENOR OU IGUAL A 3025 CM2, E= *2*CM                                                                                                                                                                                                                                                                                                                                                                     </t>
  </si>
  <si>
    <t xml:space="preserve">293,79</t>
  </si>
  <si>
    <t xml:space="preserve">PISO EM GRANITO, POLIDO, TIPO PRETO SAO GABRIEL/ TIJUCA OU OUTROS EQUIVALENTES DA REGIAO, FORMATO MENOR OU IGUAL A 3025 CM2, E= *2* CM                                                                                                                                                                                                                                                                                                                                                                    </t>
  </si>
  <si>
    <t xml:space="preserve">332,11</t>
  </si>
  <si>
    <t xml:space="preserve">PISO EM PORCELANATO RETIFICADO EXTRA, LISO, MONOCOLOR, ACETINADO OU POLIDO, FORMATO MENOR OU IGUAL A 2025 CM2                                                                                                                                                                                                                                                                                                                                                                                             </t>
  </si>
  <si>
    <t xml:space="preserve">83,92</t>
  </si>
  <si>
    <t xml:space="preserve">PISO EM PORCELANATO, BORDA RETA, EXTRA, LISO, MONOCOLOR, ACETINADO OU POLIDO, FORMATO MAIOR QUE 2025 CM2                                                                                                                                                                                                                                                                                                                                                                                                  </t>
  </si>
  <si>
    <t xml:space="preserve">99,12</t>
  </si>
  <si>
    <t xml:space="preserve">PISO EM REGUA VINILICA SEMIFLEXIVEL, ENCAIXE CLICADO, E = 4 MM (SEM COLOCACAO)                                                                                                                                                                                                                                                                                                                                                                                                                            </t>
  </si>
  <si>
    <t xml:space="preserve">PISO EPOXI AUTONIVELANTE, ESPESSURA *4* MM (INCLUSO EXECUCAO)                                                                                                                                                                                                                                                                                                                                                                                                                                             </t>
  </si>
  <si>
    <t xml:space="preserve">172,80</t>
  </si>
  <si>
    <t xml:space="preserve">PISO EPOXI MULTILAYER, ESPESSURA *2* MM (INCLUSO EXECUCAO)                                                                                                                                                                                                                                                                                                                                                                                                                                                </t>
  </si>
  <si>
    <t xml:space="preserve">100,65</t>
  </si>
  <si>
    <t xml:space="preserve">PISO FULGET (GRANITO LAVADO) EM PLACAS DE *40 X 40* CM, E = 2,0 CM (SEM COLOCACAO)                                                                                                                                                                                                                                                                                                                                                                                                                        </t>
  </si>
  <si>
    <t xml:space="preserve">129,60</t>
  </si>
  <si>
    <t xml:space="preserve">PISO FULGET (GRANITO LAVADO) EM PLACAS DE *75 X 75* CM, E = 2,0 CM (SEM COLOCACAO)                                                                                                                                                                                                                                                                                                                                                                                                                        </t>
  </si>
  <si>
    <t xml:space="preserve">239,04</t>
  </si>
  <si>
    <t xml:space="preserve">PISO FULGET (GRANITO LAVADO) MOLDADO IN LOCO (INCLUSO EXECUCAO)                                                                                                                                                                                                                                                                                                                                                                                                                                           </t>
  </si>
  <si>
    <t xml:space="preserve">128,16</t>
  </si>
  <si>
    <t xml:space="preserve">PISO INDUSTRIAL EM CONCRETO ARMADO DE ACABAMENTO POLIDO, ESPESSURA 12 CM (CIMENTO QUEIMADO) (INCLUSO EXECUCAO)                                                                                                                                                                                                                                                                                                                                                                                            </t>
  </si>
  <si>
    <t xml:space="preserve">141,12</t>
  </si>
  <si>
    <t xml:space="preserve">PISO KORODUR (INCLUSO EXECUCAO)                                                                                                                                                                                                                                                                                                                                                                                                                                                                           </t>
  </si>
  <si>
    <t xml:space="preserve">108,00</t>
  </si>
  <si>
    <t xml:space="preserve">PISO TATIL / PODOTATIL, LADRILHO HIDRAULICO / CONCRETO, *25 X 25* CM, E= *2,5* CM, PADRAO TATIL ALERTA OU DIRECIONAL, COR AMARELA                                                                                                                                                                                                                                                                                                                                                                         </t>
  </si>
  <si>
    <t xml:space="preserve">63,75</t>
  </si>
  <si>
    <t xml:space="preserve">PISO TATIL / PODOTATIL, LADRILHO HIDRAULICO/CONCRETO, *40 X 40* CM, E= 2,5* CM, PADRAO TATIL ALERTA OU DIRECIONAL, COR NATURAL                                                                                                                                                                                                                                                                                                                                                                            </t>
  </si>
  <si>
    <t xml:space="preserve">13,87</t>
  </si>
  <si>
    <t xml:space="preserve">PISO TATIL ALERTA OU DIRECIONAL, DE BORRACHA, COLORIDO, 25 X 25 CM, E = 5 MM, PARA COLA                                                                                                                                                                                                                                                                                                                                                                                                                   </t>
  </si>
  <si>
    <t xml:space="preserve">239,70</t>
  </si>
  <si>
    <t xml:space="preserve">PISO TATIL DE ALERTA OU DIRECIONAL DE BORRACHA, PRETO, 25 X 25 CM, E = 5 MM, PARA COLA                                                                                                                                                                                                                                                                                                                                                                                                                    </t>
  </si>
  <si>
    <t xml:space="preserve">228,32</t>
  </si>
  <si>
    <t xml:space="preserve">PISO TATIL DE ALERTA OU DIRECIONAL, DE BORRACHA, COLORIDO, 25 X 25 CM, E = 12 MM, PARA ARGAMASSA                                                                                                                                                                                                                                                                                                                                                                                                          </t>
  </si>
  <si>
    <t xml:space="preserve">593,49</t>
  </si>
  <si>
    <t xml:space="preserve">PISO TATIL DE ALERTA OU DIRECIONAL, DE BORRACHA, PRETO, 25 X 25 CM, E = 12 MM, PARA ARGAMASSA                                                                                                                                                                                                                                                                                                                                                                                                             </t>
  </si>
  <si>
    <t xml:space="preserve">528,41</t>
  </si>
  <si>
    <t xml:space="preserve">PISO URETANO, VERSAO REVESTIMENTO AUTONIVELANTE, ESPESSURA VARIAVEL DE 3 A 4 MM (INCLUSO EXECUCAO)                                                                                                                                                                                                                                                                                                                                                                                                        </t>
  </si>
  <si>
    <t xml:space="preserve">167,76</t>
  </si>
  <si>
    <t xml:space="preserve">PISO/ REVESTIMENTO EM GRANITO, POLIDO, TIPO ANDORINHA/ QUARTZ/ CASTELO/ CORUMBA OU OUTROS EQUIVALENTES DA REGIAO, FORMATO MAIOR OU IGUAL A 3025 CM2, E = *2*CM                                                                                                                                                                                                                                                                                                                                            </t>
  </si>
  <si>
    <t xml:space="preserve">242,69</t>
  </si>
  <si>
    <t xml:space="preserve">PISO/ REVESTIMENTO EM MARMORE, POLIDO, BRANCO COMUM, FORMATO MAIOR OU IGUAL A 3025 CM2, E = *2* CM                                                                                                                                                                                                                                                                                                                                                                                                        </t>
  </si>
  <si>
    <t xml:space="preserve">315,68</t>
  </si>
  <si>
    <t xml:space="preserve">PISO/ REVESTIMENTO EM MARMORE, POLIDO, BRANCO COMUM, FORMATO MENOR OU IGUAL A 3025 CM2, E = *2* CM                                                                                                                                                                                                                                                                                                                                                                                                        </t>
  </si>
  <si>
    <t xml:space="preserve">324,48</t>
  </si>
  <si>
    <t xml:space="preserve">PLACA / CHAPA DE GESSO ACARTONADO, ACABAMENTO VINILICO LISO EM UMA DAS FACES, COR BRANCA, BORDA QUADRADA, E = 9,5 MM, *625 X 1250* MM (L X C), PARA FORRO REMOVIVEL                                                                                                                                                                                                                                                                                                                                       </t>
  </si>
  <si>
    <t xml:space="preserve">44,08</t>
  </si>
  <si>
    <t xml:space="preserve">PLACA / CHAPA DE GESSO ACARTONADO, ACABAMENTO VINILICO LISO EM UMA DAS FACES, COR BRANCA, BORDA QUADRADA, E = 9,5 MM, *625 X 625* MM (L X C), PARA FORRO REMOVIVEL                                                                                                                                                                                                                                                                                                                                        </t>
  </si>
  <si>
    <t xml:space="preserve">46,65</t>
  </si>
  <si>
    <t xml:space="preserve">PLACA / CHAPA DE GESSO ACARTONADO, RESISTENTE A UMIDADE (RU), COR VERDE, E = 12,5 MM, 1200 X 1800 MM (L X C)                                                                                                                                                                                                                                                                                                                                                                                              </t>
  </si>
  <si>
    <t xml:space="preserve">28,43</t>
  </si>
  <si>
    <t xml:space="preserve">PLACA / CHAPA DE GESSO ACARTONADO, RESISTENTE A UMIDADE (RU), COR VERDE, E = 12,5 MM, 1200 X 2400 MM (L X C)                                                                                                                                                                                                                                                                                                                                                                                              </t>
  </si>
  <si>
    <t xml:space="preserve">27,73</t>
  </si>
  <si>
    <t xml:space="preserve">PLACA / CHAPA DE GESSO ACARTONADO, RESISTENTE A UMIDADE (RU), COR VERDE, E = 15 MM, 1200 X 2400 MM (L X C)                                                                                                                                                                                                                                                                                                                                                                                                </t>
  </si>
  <si>
    <t xml:space="preserve">29,91</t>
  </si>
  <si>
    <t xml:space="preserve">PLACA / CHAPA DE GESSO ACARTONADO, RESISTENTE AO FOGO (RF), COR ROSA, E = 12,5 MM, 1200 X 1800 MM (L X C)                                                                                                                                                                                                                                                                                                                                                                                                 </t>
  </si>
  <si>
    <t xml:space="preserve">26,93</t>
  </si>
  <si>
    <t xml:space="preserve">PLACA / CHAPA DE GESSO ACARTONADO, RESISTENTE AO FOGO (RF), COR ROSA, E = 12,5 MM, 1200 X 2400 MM (L X C)                                                                                                                                                                                                                                                                                                                                                                                                 </t>
  </si>
  <si>
    <t xml:space="preserve">23,21</t>
  </si>
  <si>
    <t xml:space="preserve">PLACA / CHAPA DE GESSO ACARTONADO, RESISTENTE AO FOGO (RF), COR ROSA, E = 15 MM, 1200 X 2400 MM (L X C)                                                                                                                                                                                                                                                                                                                                                                                                   </t>
  </si>
  <si>
    <t xml:space="preserve">28,34</t>
  </si>
  <si>
    <t xml:space="preserve">PLACA / CHAPA DE GESSO ACARTONADO, STANDARD (ST), COR BRANCA, E = 12,5 MM, 1200 X 1800 MM (L X C)                                                                                                                                                                                                                                                                                                                                                                                                         </t>
  </si>
  <si>
    <t xml:space="preserve">19,44</t>
  </si>
  <si>
    <t xml:space="preserve">PLACA / CHAPA DE GESSO ACARTONADO, STANDARD (ST), COR BRANCA, E = 12,5 MM, 1200 X 2400 MM (L X C)                                                                                                                                                                                                                                                                                                                                                                                                         </t>
  </si>
  <si>
    <t xml:space="preserve">PLACA / CHAPA DE GESSO ACARTONADO, STANDARD (ST), COR BRANCA, E = 15 MM, 1200 X 2400 MM (L X C)                                                                                                                                                                                                                                                                                                                                                                                                           </t>
  </si>
  <si>
    <t xml:space="preserve">PLACA CIMENTICIA LISA E = 10 MM, DE 1,20 X *2,50* M (SEM AMIANTO)                                                                                                                                                                                                                                                                                                                                                                                                                                         </t>
  </si>
  <si>
    <t xml:space="preserve">41,39</t>
  </si>
  <si>
    <t xml:space="preserve">PLACA CIMENTICIA LISA E = 6 MM, DE 1,20 X *2,50* M (SEM AMIANTO)                                                                                                                                                                                                                                                                                                                                                                                                                                          </t>
  </si>
  <si>
    <t xml:space="preserve">25,33</t>
  </si>
  <si>
    <t xml:space="preserve">PLACA DE ACO ESMALTADA PARA IDENTIFICACAO DE RUA, *45 CM X 20* CM                                                                                                                                                                                                                                                                                                                                                                                                                                         </t>
  </si>
  <si>
    <t xml:space="preserve">82,50</t>
  </si>
  <si>
    <t xml:space="preserve">PLACA DE ACRILICO TRANSPARENTE ADESIVADA PARA SINALIZACAO DE PORTAS, BORDA POLIDA, DE *25 X 8*, E = 6 MM (NAO INCLUI ACESSORIOS PARA FIXACAO)                                                                                                                                                                                                                                                                                                                                                             </t>
  </si>
  <si>
    <t xml:space="preserve">76,99</t>
  </si>
  <si>
    <t xml:space="preserve">PLACA DE FIBRA MINERAL PARA FORRO, DE 1250 X 625 MM, E = 15 MM, BORDA RETA, COM PINTURA ANTIMOFO (NAO INCLUI PERFIS)                                                                                                                                                                                                                                                                                                                                                                                      </t>
  </si>
  <si>
    <t xml:space="preserve">52,33</t>
  </si>
  <si>
    <t xml:space="preserve">PLACA DE FIBRA MINERAL PARA FORRO, DE 625 X 625 MM, E = 15 MM, BORDA REBAIXADA PARA PERFIL 24 MM, COM PINTURA ANTIMOFO (NAO INCLUI PERFIS)                                                                                                                                                                                                                                                                                                                                                                </t>
  </si>
  <si>
    <t xml:space="preserve">PLACA DE FIBRA MINERAL PARA FORRO, DE 625 X 625 MM, E = 15 MM, BORDA RETA, COM PINTURA ANTIMOFO (NAO INCLUI PERFIS)                                                                                                                                                                                                                                                                                                                                                                                       </t>
  </si>
  <si>
    <t xml:space="preserve">PLACA DE GESSO PARA FORRO, *60 X 60* CM, ESPESSURA DE 12 MM (SEM COLOCACAO)                                                                                                                                                                                                                                                                                                                                                                                                                               </t>
  </si>
  <si>
    <t xml:space="preserve">PLACA DE INAUGURACAO EM BRONZE *35X 50*CM                                                                                                                                                                                                                                                                                                                                                                                                                                                                 </t>
  </si>
  <si>
    <t xml:space="preserve">1.200,01</t>
  </si>
  <si>
    <t xml:space="preserve">PLACA DE INAUGURACAO METALICA, *40* CM X *60* CM                                                                                                                                                                                                                                                                                                                                                                                                                                                          </t>
  </si>
  <si>
    <t xml:space="preserve">753,75</t>
  </si>
  <si>
    <t xml:space="preserve">PLACA DE OBRA (PARA CONSTRUCAO CIVIL) EM CHAPA GALVANIZADA *N. 22*, ADESIVADA, DE *2,4 X 1,2* M (SEM POSTES PARA FIXACAO)                                                                                                                                                                                                                                                                                                                                                                                 </t>
  </si>
  <si>
    <t xml:space="preserve">250,00</t>
  </si>
  <si>
    <t xml:space="preserve">PLACA DE SINALIZACAO DE SEGURANCA CONTRA INCENDIO - ALERTA, TRIANGULAR, BASE DE *30* CM, EM PVC *2* MM ANTI-CHAMAS (SIMBOLOS, CORES E PICTOGRAMAS CONFORME NBR 16820)                                                                                                                                                                                                                                                                                                                                     </t>
  </si>
  <si>
    <t xml:space="preserve">50,99</t>
  </si>
  <si>
    <t xml:space="preserve">PLACA DE SINALIZACAO DE SEGURANCA CONTRA INCENDIO, FOTOLUMINESCENTE, QUADRADA, *14 X 14* CM, EM PVC *2* MM ANTI-CHAMAS (SIMBOLOS, CORES E PICTOGRAMAS CONFORME NBR 16820)                                                                                                                                                                                                                                                                                                                                 </t>
  </si>
  <si>
    <t xml:space="preserve">15,48</t>
  </si>
  <si>
    <t xml:space="preserve">PLACA DE SINALIZACAO DE SEGURANCA CONTRA INCENDIO, FOTOLUMINESCENTE, QUADRADA, *20 X 20* CM, EM PVC *2* MM ANTI-CHAMAS (SIMBOLOS, CORES E PICTOGRAMAS CONFORME NBR 16820)                                                                                                                                                                                                                                                                                                                                 </t>
  </si>
  <si>
    <t xml:space="preserve">29,95</t>
  </si>
  <si>
    <t xml:space="preserve">PLACA DE SINALIZACAO DE SEGURANCA CONTRA INCENDIO, FOTOLUMINESCENTE, RETANGULAR, *12 X 40* CM, EM PVC *2* MM ANTI-CHAMAS (SIMBOLOS, CORES E PICTOGRAMAS CONFORME NBR 16820)                                                                                                                                                                                                                                                                                                                               </t>
  </si>
  <si>
    <t xml:space="preserve">36,74</t>
  </si>
  <si>
    <t xml:space="preserve">PLACA DE SINALIZACAO DE SEGURANCA CONTRA INCENDIO, FOTOLUMINESCENTE, RETANGULAR, *13 X 26* CM, EM PVC *2* MM ANTI-CHAMAS (SIMBOLOS, CORES E PICTOGRAMAS CONFORME NBR 16820)                                                                                                                                                                                                                                                                                                                               </t>
  </si>
  <si>
    <t xml:space="preserve">PLACA DE SINALIZACAO DE SEGURANCA CONTRA INCENDIO, FOTOLUMINESCENTE, RETANGULAR, *20 X 40* CM, EM PVC *2* MM ANTI-CHAMAS (SIMBOLOS, CORES E PICTOGRAMAS CONFORME NBR 16820)                                                                                                                                                                                                                                                                                                                               </t>
  </si>
  <si>
    <t xml:space="preserve">PLACA DE SINALIZACAO EM CHAPA DE ACO NUM 16 COM PINTURA REFLETIVA                                                                                                                                                                                                                                                                                                                                                                                                                                         </t>
  </si>
  <si>
    <t xml:space="preserve">577,50</t>
  </si>
  <si>
    <t xml:space="preserve">PLACA DE SINALIZACAO EM CHAPA DE ALUMINIO COM PINTURA REFLETIVA, E = 2 MM                                                                                                                                                                                                                                                                                                                                                                                                                                 </t>
  </si>
  <si>
    <t xml:space="preserve">720,00</t>
  </si>
  <si>
    <t xml:space="preserve">PLACA DE VENTILACAO PARA TELHA DE FIBROCIMENTO CANALETE 49 KALHETA                                                                                                                                                                                                                                                                                                                                                                                                                                        </t>
  </si>
  <si>
    <t xml:space="preserve">10,13</t>
  </si>
  <si>
    <t xml:space="preserve">PLACA DE VENTILACAO PARA TELHA DE FIBROCIMENTO, CANALETE 90 OU KALHETAO                                                                                                                                                                                                                                                                                                                                                                                                                                   </t>
  </si>
  <si>
    <t xml:space="preserve">PLACA NUMERACAO RESIDENCIAL EM CHAPA GALVANIZADA ESMALTADA 12 X 18 CM                                                                                                                                                                                                                                                                                                                                                                                                                                     </t>
  </si>
  <si>
    <t xml:space="preserve">37,50</t>
  </si>
  <si>
    <t xml:space="preserve">PLACA ORIENTATIVA SOBRE EXERCICIOS, 2,00 M X 1,00 M (CHAPA GALVANIZADA #20), ESTRUTURA EM TUBOS REDONDOS DE ACO CARBONO, PINTURA NO PROCESSO ELETROSTATICO, ADESIVO FRENTE E VERSO - PARA ACADEMIA AO AR LIVRE / ACADEMIA DA TERCEIRA IDADE - ATI                                                                                                                                                                                                                                                         </t>
  </si>
  <si>
    <t xml:space="preserve">2.090,75</t>
  </si>
  <si>
    <t xml:space="preserve">PLACA VINILICA SEMIFLEXIVEL PARA PISOS, E = 3,2 MM, 30 X 30 CM (SEM COLOCACAO)                                                                                                                                                                                                                                                                                                                                                                                                                            </t>
  </si>
  <si>
    <t xml:space="preserve">168,55</t>
  </si>
  <si>
    <t xml:space="preserve">PLACA VINILICA SEMIFLEXIVEL PARA REVESTIMENTO DE PISOS E PAREDES, E = 2 MM (SEM COLOCACAO)                                                                                                                                                                                                                                                                                                                                                                                                                </t>
  </si>
  <si>
    <t xml:space="preserve">PLACA/PISO DE CONCRETO POROSO/ PAVIMENTO PERMEAVEL/BLOCO DRENANTE DE CONCRETO, *40 X 40* CM, E = 6 CM, COR NATURAL                                                                                                                                                                                                                                                                                                                                                                                        </t>
  </si>
  <si>
    <t xml:space="preserve">91,07</t>
  </si>
  <si>
    <t xml:space="preserve">PLACA/TAMPA CEGA EM LATAO ESCOVADO PARA CONDULETE EM LIGA DE ALUMINIO 4 X 4"                                                                                                                                                                                                                                                                                                                                                                                                                              </t>
  </si>
  <si>
    <t xml:space="preserve">24,17</t>
  </si>
  <si>
    <t xml:space="preserve">PLUG OU BUJAO DE FERRO GALVANIZADO, DE 1 1/2"                                                                                                                                                                                                                                                                                                                                                                                                                                                             </t>
  </si>
  <si>
    <t xml:space="preserve">15,19</t>
  </si>
  <si>
    <t xml:space="preserve">PLUG OU BUJAO DE FERRO GALVANIZADO, DE 1 1/4"                                                                                                                                                                                                                                                                                                                                                                                                                                                             </t>
  </si>
  <si>
    <t xml:space="preserve">PLUG OU BUJAO DE FERRO GALVANIZADO, DE 1/2"                                                                                                                                                                                                                                                                                                                                                                                                                                                               </t>
  </si>
  <si>
    <t xml:space="preserve">4,44</t>
  </si>
  <si>
    <t xml:space="preserve">PLUG OU BUJAO DE FERRO GALVANIZADO, DE 1"                                                                                                                                                                                                                                                                                                                                                                                                                                                                 </t>
  </si>
  <si>
    <t xml:space="preserve">8,34</t>
  </si>
  <si>
    <t xml:space="preserve">PLUG OU BUJAO DE FERRO GALVANIZADO, DE 2 1/2"                                                                                                                                                                                                                                                                                                                                                                                                                                                             </t>
  </si>
  <si>
    <t xml:space="preserve">44,91</t>
  </si>
  <si>
    <t xml:space="preserve">PLUG OU BUJAO DE FERRO GALVANIZADO, DE 2"                                                                                                                                                                                                                                                                                                                                                                                                                                                                 </t>
  </si>
  <si>
    <t xml:space="preserve">PLUG OU BUJAO DE FERRO GALVANIZADO, DE 3/4"                                                                                                                                                                                                                                                                                                                                                                                                                                                               </t>
  </si>
  <si>
    <t xml:space="preserve">6,00</t>
  </si>
  <si>
    <t xml:space="preserve">PLUG OU BUJAO DE FERRO GALVANIZADO, DE 3"                                                                                                                                                                                                                                                                                                                                                                                                                                                                 </t>
  </si>
  <si>
    <t xml:space="preserve">62,89</t>
  </si>
  <si>
    <t xml:space="preserve">PLUG OU BUJAO DE FERRO GALVANIZADO, DE 4"                                                                                                                                                                                                                                                                                                                                                                                                                                                                 </t>
  </si>
  <si>
    <t xml:space="preserve">116,89</t>
  </si>
  <si>
    <t xml:space="preserve">PLUG PVC, JE, DN 100 MM, PARA REDE COLETORA ESGOTO                                                                                                                                                                                                                                                                                                                                                                                                                                                        </t>
  </si>
  <si>
    <t xml:space="preserve">PLUG PVC, JE, DN 150 MM, PARA REDE COLETORA ESGOTO                                                                                                                                                                                                                                                                                                                                                                                                                                                        </t>
  </si>
  <si>
    <t xml:space="preserve">55,59</t>
  </si>
  <si>
    <t xml:space="preserve">PO DE PEDRA (POSTO PEDREIRA/FORNECEDOR, SEM FRETE)                                                                                                                                                                                                                                                                                                                                                                                                                                                        </t>
  </si>
  <si>
    <t xml:space="preserve">POCEIRO / ESCAVADOR DE VALAS E TUBULOES (HORISTA)                                                                                                                                                                                                                                                                                                                                                                                                                                                         </t>
  </si>
  <si>
    <t xml:space="preserve">POCEIRO / ESCAVADOR DE VALAS E TUBULOES (MENSALISTA)                                                                                                                                                                                                                                                                                                                                                                                                                                                      </t>
  </si>
  <si>
    <t xml:space="preserve">POLIDORA DE PISO (POLITRIZ) ELETRICA, MOTOR MONOFASICO DE 4 HP, PESO DE 100 KG, DIAMETRO DO TRABALHO DE 450 MM                                                                                                                                                                                                                                                                                                                                                                                            </t>
  </si>
  <si>
    <t xml:space="preserve">6.768,76</t>
  </si>
  <si>
    <t xml:space="preserve">POLIESTIRENO EXPANDIDO/EPS (ISOPOR), PEROLAS, PARA CONCRETO LEVE                                                                                                                                                                                                                                                                                                                                                                                                                                          </t>
  </si>
  <si>
    <t xml:space="preserve">45,01</t>
  </si>
  <si>
    <t xml:space="preserve">POLIESTIRENO EXPANDIDO/EPS (ISOPOR), TIPO 2F, BLOCO                                                                                                                                                                                                                                                                                                                                                                                                                                                       </t>
  </si>
  <si>
    <t xml:space="preserve">346,25</t>
  </si>
  <si>
    <t xml:space="preserve">POLIESTIRENO EXPANDIDO/EPS (ISOPOR), TIPO 2F, PLACA, ISOLAMENTO TERMOACUSTICO, E = 10 MM, 1000 X 500 MM                                                                                                                                                                                                                                                                                                                                                                                                   </t>
  </si>
  <si>
    <t xml:space="preserve">POLIESTIRENO EXPANDIDO/EPS (ISOPOR), TIPO 2F, PLACA, ISOLAMENTO TERMOACUSTICO, E = 20 MM, 1000 X 500 MM                                                                                                                                                                                                                                                                                                                                                                                                   </t>
  </si>
  <si>
    <t xml:space="preserve">7,80</t>
  </si>
  <si>
    <t xml:space="preserve">POLIESTIRENO EXPANDIDO/EPS (ISOPOR), TIPO 2F, PLACA, ISOLAMENTO TERMOACUSTICO, E = 50 MM, 1000 X 500 MM                                                                                                                                                                                                                                                                                                                                                                                                   </t>
  </si>
  <si>
    <t xml:space="preserve">19,50</t>
  </si>
  <si>
    <t xml:space="preserve">POLVORA NEGRA                                                                                                                                                                                                                                                                                                                                                                                                                                                                                             </t>
  </si>
  <si>
    <t xml:space="preserve">95,86</t>
  </si>
  <si>
    <t xml:space="preserve">PONTALETE *7,5 X 7,5* CM EM PINUS, MISTA OU EQUIVALENTE DA REGIAO - BRUTA                                                                                                                                                                                                                                                                                                                                                                                                                                 </t>
  </si>
  <si>
    <t xml:space="preserve">8,04</t>
  </si>
  <si>
    <t xml:space="preserve">PONTALETE ROLICO SEM TRATAMENTO, D = 8 A 11 CM, H = 3 M, EM EUCALIPTO OU EQUIVALENTE DA REGIAO - BRUTA (PARA ESCORAMENTO)                                                                                                                                                                                                                                                                                                                                                                                 </t>
  </si>
  <si>
    <t xml:space="preserve">PONTALETE ROLICO SEM TRATAMENTO, D = 8 A 11 CM, H = 6 M, EM EUCALIPTO OU EQUIVALENTE DA REGIAO - BRUTA (PARA ESCORAMENTO)                                                                                                                                                                                                                                                                                                                                                                                 </t>
  </si>
  <si>
    <t xml:space="preserve">PONTEIRO PARA MARTELO ROMPEDOR, DIAMETRO = *28* MM, COMPRIMENTO = *520* MM, ENCAIXE  SEXTAVADO                                                                                                                                                                                                                                                                                                                                                                                                            </t>
  </si>
  <si>
    <t xml:space="preserve">145,71</t>
  </si>
  <si>
    <t xml:space="preserve">PORCA OLHAL EM ACO GALVANIZADO, ESPESSURA 16MM, ABERTURA 21MM                                                                                                                                                                                                                                                                                                                                                                                                                                             </t>
  </si>
  <si>
    <t xml:space="preserve">PORCA OLHAL M 16, EM ACO GALVANIZADO, DIAMETRO = 16 MM                                                                                                                                                                                                                                                                                                                                                                                                                                                    </t>
  </si>
  <si>
    <t xml:space="preserve">22,78</t>
  </si>
  <si>
    <t xml:space="preserve">PORCA UNIAO/JUNCAO ZINCADA SEXTAVADA 1/4 ", CHAVE 7/16 ", COMPRIMENTO = 25 MM                                                                                                                                                                                                                                                                                                                                                                                                                             </t>
  </si>
  <si>
    <t xml:space="preserve">PORCA ZINCADA, QUADRADA, DIAMETRO 3/8"                                                                                                                                                                                                                                                                                                                                                                                                                                                                    </t>
  </si>
  <si>
    <t xml:space="preserve">PORCA ZINCADA, QUADRADA, DIAMETRO 5/8"                                                                                                                                                                                                                                                                                                                                                                                                                                                                    </t>
  </si>
  <si>
    <t xml:space="preserve">3,48</t>
  </si>
  <si>
    <t xml:space="preserve">PORCA ZINCADA, SEXTAVADA, DIAMETRO 1/2"                                                                                                                                                                                                                                                                                                                                                                                                                                                                   </t>
  </si>
  <si>
    <t xml:space="preserve">PORCA ZINCADA, SEXTAVADA, DIAMETRO 1/4"                                                                                                                                                                                                                                                                                                                                                                                                                                                                   </t>
  </si>
  <si>
    <t xml:space="preserve">0,41</t>
  </si>
  <si>
    <t xml:space="preserve">PORCA ZINCADA, SEXTAVADA, DIAMETRO 1"                                                                                                                                                                                                                                                                                                                                                                                                                                                                     </t>
  </si>
  <si>
    <t xml:space="preserve">5,77</t>
  </si>
  <si>
    <t xml:space="preserve">PORCA ZINCADA, SEXTAVADA, DIAMETRO 3/8"                                                                                                                                                                                                                                                                                                                                                                                                                                                                   </t>
  </si>
  <si>
    <t xml:space="preserve">PORCA ZINCADA, SEXTAVADA, DIAMETRO 5/16"                                                                                                                                                                                                                                                                                                                                                                                                                                                                  </t>
  </si>
  <si>
    <t xml:space="preserve">PORCA ZINCADA, SEXTAVADA, DIAMETRO 5/8"                                                                                                                                                                                                                                                                                                                                                                                                                                                                   </t>
  </si>
  <si>
    <t xml:space="preserve">PORTA CADEADO EM ACO GALVANIZADO, COMPRIMENTO DE 3 1/2"                                                                                                                                                                                                                                                                                                                                                                                                                                                   </t>
  </si>
  <si>
    <t xml:space="preserve">PORTA CORTA-FOGO SIMPLES PARA SAIDA DE EMERGENCIA, 1 FOLHA DE ABRIR, 5 CM, ACABAMENTO NATURAL / SEM PINTURA, COM FECHADURA TIPO TRINCO, DOBRADICAS E BATENTE, VAO LUZ DE 90 X 210 CM, CLASSE P-90 (NBR 11742)                                                                                                                                                                                                                                                                                             </t>
  </si>
  <si>
    <t xml:space="preserve">1.270,21</t>
  </si>
  <si>
    <t xml:space="preserve">PORTA DE ABRIR / GIRO, DE MADEIRA FOLHA MEDIA (NBR 15930) DE 1000 X 2100 MM, DE 35 MM A 40 MM DE ESPESSURA, NUCLEO SEMI-SOLIDO (SARRAFEADO), CAPA LISA EM HDF, ACABAMENTO EM LAMINADO NATURAL PARA VERNIZ                                                                                                                                                                                                                                                                                                 </t>
  </si>
  <si>
    <t xml:space="preserve">303,59</t>
  </si>
  <si>
    <t xml:space="preserve">PORTA DE ABRIR / GIRO, DE MADEIRA FOLHA MEDIA (NBR 15930) DE 1000 X 2100 MM, DE 35 MM A 40 MM DE ESPESSURA, NUCLEO SEMI-SOLIDO (SARRAFEADO), CAPA LISA EM HDF, ACABAMENTO EM PRIMER PARA PINTURA                                                                                                                                                                                                                                                                                                          </t>
  </si>
  <si>
    <t xml:space="preserve">284,75</t>
  </si>
  <si>
    <t xml:space="preserve">PORTA DE ABRIR / GIRO, DE MADEIRA FOLHA MEDIA (NBR 15930) DE 700 X 2100 MM, DE 35 MM A 40 MM DE ESPESSURA, NUCLEO SEMI-SOLIDO (SARRAFEADO), CAPA FRISADA EM HDF, ACABAMENTO MELAMINICO EM PADRAO MADEIRA                                                                                                                                                                                                                                                                                                  </t>
  </si>
  <si>
    <t xml:space="preserve">224,56</t>
  </si>
  <si>
    <t xml:space="preserve">PORTA DE ABRIR / GIRO, DE MADEIRA FOLHA MEDIA (NBR 15930) DE 700 X 2100 MM, DE 35 MM A 40 MM DE ESPESSURA, NUCLEO SEMI-SOLIDO (SARRAFEADO), CAPA LISA EM HDF, ACABAMENTO EM LAMINADO NATURAL PARA VERNIZ                                                                                                                                                                                                                                                                                                  </t>
  </si>
  <si>
    <t xml:space="preserve">199,92</t>
  </si>
  <si>
    <t xml:space="preserve">PORTA DE ABRIR / GIRO, DE MADEIRA FOLHA MEDIA (NBR 15930) DE 800 X 2100 MM, DE 35 MM A 40 MM DE ESPESSURA, NUCLEO SEMI-SOLIDO (SARRAFEADO), CAPA FRISADA EM HDF, ACABAMENTO MELAMINICO EM PADRAO MADEIRA                                                                                                                                                                                                                                                                                                  </t>
  </si>
  <si>
    <t xml:space="preserve">253,62</t>
  </si>
  <si>
    <t xml:space="preserve">PORTA DE ABRIR / GIRO, DE MADEIRA FOLHA MEDIA (NBR 15930) DE 800 X 2100 MM, DE 35 MM A 40 MM DE ESPESSURA, NUCLEO SEMI-SOLIDO (SARRAFEADO), CAPA LISA EM HDF, ACABAMENTO EM LAMINADO NATURAL PARA VERNIZ                                                                                                                                                                                                                                                                                                  </t>
  </si>
  <si>
    <t xml:space="preserve">247,74</t>
  </si>
  <si>
    <t xml:space="preserve">PORTA DE ABRIR / GIRO, DE MADEIRA FOLHA MEDIA (NBR 15930) DE 900 X 2100 MM, DE 35 MM A 40 MM DE ESPESSURA, NUCLEO SEMI-SOLIDO (SARRAFEADO), CAPA LISA EM HDF, ACABAMENTO EM LAMINADO NATURAL PARA VERNIZ                                                                                                                                                                                                                                                                                                  </t>
  </si>
  <si>
    <t xml:space="preserve">283,44</t>
  </si>
  <si>
    <t xml:space="preserve">PORTA DE ABRIR / GIRO, EM GRADIL FERRO, COM BARRA CHATA 3 CM X 1/4", COM REQUADRO E GUARNICAO - COMPLETO - ACABAMENTO NATURAL                                                                                                                                                                                                                                                                                                                                                                             </t>
  </si>
  <si>
    <t xml:space="preserve">538,02</t>
  </si>
  <si>
    <t xml:space="preserve">PORTA DE ABRIR / GIRO, EM MADEIRA MACICA (ANGELIM OU EQUIVALENTE REGIONAL), QUALQUER DESENHO (VERTICAL/DIAGONAL/HORIZ.), E = *3,5* CM, DIMENSOES 2,10 X 0,70 (SOMENTE FOLHA DE PORTA, ACABAMENTO NATURAL)                                                                                                                                                                                                                                                                                                 </t>
  </si>
  <si>
    <t xml:space="preserve">853,84</t>
  </si>
  <si>
    <t xml:space="preserve">PORTA DE ABRIR EM ACO, COM DIVISAO HORIZONTAL PARA VIDROS, 90 X 210 CM, COM FUNDO ANTICORROSIVO/PRIMER DE PROTECAO, INCLUI FECHADURA, MACANETA E PARAFUOSO, SEM GUARNICAO/ALIZAR/VISTA, VIDROS NAO INCLUSOS                                                                                                                                                                                                                                                                                               </t>
  </si>
  <si>
    <t xml:space="preserve">572,05</t>
  </si>
  <si>
    <t xml:space="preserve">PORTA DE ABRIR EM ACO, TIPO VENEZIANA, 90 X 210 CM, COM FUNDO ANTICORROSIVO / PRIMER DE PROTECAO, INCLUI FECHADURA, MACANETA E PARAFUSOS, SEM GUARNICAO/ALIZAR/VISTA                                                                                                                                                                                                                                                                                                                                      </t>
  </si>
  <si>
    <t xml:space="preserve">512,40</t>
  </si>
  <si>
    <t xml:space="preserve">PORTA DE ABRIR EM ALUMINIO COM DIVISAO HORIZONTAL PARA VIDROS, ACABAMENTO ANODIZADO NATURAL, VIDROS INCLUSOS, SEM GUARNICAO/ALIZAR/VISTA, 87 X 210 CM                                                                                                                                                                                                                                                                                                                                                     </t>
  </si>
  <si>
    <t xml:space="preserve">775,37</t>
  </si>
  <si>
    <t xml:space="preserve">PORTA DE ABRIR EM ALUMINIO COM LAMBRI HORIZONTAL/LAMINADA, ACABAMENTO ANODIZADO NATURAL, SEM GUARNICAO/ALIZAR/VISTA                                                                                                                                                                                                                                                                                                                                                                                       </t>
  </si>
  <si>
    <t xml:space="preserve">628,69</t>
  </si>
  <si>
    <t xml:space="preserve">PORTA DE ABRIR EM ALUMINIO TIPO VENEZIANA, ACABAMENTO ANODIZADO NATURAL, SEM GUARNICAO/ALIZAR/VISTA                                                                                                                                                                                                                                                                                                                                                                                                       </t>
  </si>
  <si>
    <t xml:space="preserve">434,18</t>
  </si>
  <si>
    <t xml:space="preserve">PORTA DE ABRIR, TIPO VENEZIANA, EM ALUMINIO, ACABAMENTO ANODIZADO NATURAL, 90 MM X 210 MM (LARGURA X ALTURA), SEM GUARNICAO/ALIZAR/VISTA                                                                                                                                                                                                                                                                                                                                                                  </t>
  </si>
  <si>
    <t xml:space="preserve">795,06</t>
  </si>
  <si>
    <t xml:space="preserve">PORTA DE CORRER EM ALUMINIO, DUAS FOLHAS MOVEIS COM VIDRO, FECHADURA E PUXADOR EMBUTIDO, ACABAMENTO ANODIZADO NATURAL, SEM GUARNICAO/ALIZAR/VISTA                                                                                                                                                                                                                                                                                                                                                         </t>
  </si>
  <si>
    <t xml:space="preserve">402,74</t>
  </si>
  <si>
    <t xml:space="preserve">PORTA DE ENROLAR MANUAL COMPLETA, ARTICULADA RAIADA LARGA, EM ACO GALVANIZADO NATURAL, CHAPA NUMERO 24 (SEM INSTALACAO)                                                                                                                                                                                                                                                                                                                                                                                   </t>
  </si>
  <si>
    <t xml:space="preserve">316,12</t>
  </si>
  <si>
    <t xml:space="preserve">PORTA DE ENROLAR MANUAL COMPLETA, PERFIL MEIA CANA CEGA, EM ACO GALVANIZADO COM PINTURA ELETROSTATICA, CHAPA NUMERO 24" (SEM INSTALACAO)                                                                                                                                                                                                                                                                                                                                                                  </t>
  </si>
  <si>
    <t xml:space="preserve">513,69</t>
  </si>
  <si>
    <t xml:space="preserve">PORTA DE ENROLAR MANUAL COMPLETA, PERFIL MEIA CANA CEGA, EM ACO GALVANIZADO NATURAL, CHAPA NUMERO 24 (SEM INSTALACAO)                                                                                                                                                                                                                                                                                                                                                                                     </t>
  </si>
  <si>
    <t xml:space="preserve">433,05</t>
  </si>
  <si>
    <t xml:space="preserve">PORTA DE ENROLAR MANUAL COMPLETA, PERFIL MEIA CANA VAZADA TIJOLINHO, EM ACO GALVANIZADO NATURAL, CHAPA NUMERO 24 (SEM INSTALACAO)                                                                                                                                                                                                                                                                                                                                                                         </t>
  </si>
  <si>
    <t xml:space="preserve">645,14</t>
  </si>
  <si>
    <t xml:space="preserve">PORTA DE MADEIRA QUADRICULADA PARA VIDRO, DE CORRER (EUCALIPTO OU EQUIVALENTE REGIONAL), E = *3,5* CM                                                                                                                                                                                                                                                                                                                                                                                                     </t>
  </si>
  <si>
    <t xml:space="preserve">622,43</t>
  </si>
  <si>
    <t xml:space="preserve">PORTA DE MADEIRA TIPO VENEZIANA (EUCALIPTO OU EQUIVALENTE REGIONAL), E = *3,5* CM                                                                                                                                                                                                                                                                                                                                                                                                                         </t>
  </si>
  <si>
    <t xml:space="preserve">420,16</t>
  </si>
  <si>
    <t xml:space="preserve">PORTA DE MADEIRA-DE-LEI QUADRICULADA PARA VIDRO, DE CORRER (ANGELIM OU EQUIVALENTE REGIONAL), E = *3,5* CM                                                                                                                                                                                                                                                                                                                                                                                                </t>
  </si>
  <si>
    <t xml:space="preserve">1.028,08</t>
  </si>
  <si>
    <t xml:space="preserve">PORTA DE MADEIRA-DE-LEI TIPO VENEZIANA (ANGELIM OU EQUIVALENTE REGIONAL), E = *3,5* CM                                                                                                                                                                                                                                                                                                                                                                                                                    </t>
  </si>
  <si>
    <t xml:space="preserve">594,24</t>
  </si>
  <si>
    <t xml:space="preserve">PORTA DE MADEIRA, FOLHA LEVE (NBR 15930) DE 600 X 2100 MM, DE 35 MM A 40 MM DE ESPESSURA, NUCLEO COLMEIA, CAPA LISA EM HDF, ACABAMENTO EM PRIMER PARA PINTURA                                                                                                                                                                                                                                                                                                                                             </t>
  </si>
  <si>
    <t xml:space="preserve">171,75</t>
  </si>
  <si>
    <t xml:space="preserve">PORTA DE MADEIRA, FOLHA LEVE (NBR 15930) DE 700 X 2100 MM, DE 35 MM A 40 MM DE ESPESSURA, NUCLEO COLMEIA, CAPA LISA EM HDF, ACABAMENTO EM PRIMER PARA PINTURA                                                                                                                                                                                                                                                                                                                                             </t>
  </si>
  <si>
    <t xml:space="preserve">178,23</t>
  </si>
  <si>
    <t xml:space="preserve">PORTA DE MADEIRA, FOLHA LEVE (NBR 15930) DE 800 X 2100 MM, DE 35 MM A 40 MM DE ESPESSURA, NUCLEO COLMEIA, CAPA LISA EM HDF, ACABAMENTO EM PRIMER PARA PINTURA                                                                                                                                                                                                                                                                                                                                             </t>
  </si>
  <si>
    <t xml:space="preserve">189,46</t>
  </si>
  <si>
    <t xml:space="preserve">PORTA DE MADEIRA, FOLHA LEVE (NBR 15930), DE 600 X 2100 MM, E = 35 MM, NUCLEO COLMEIA, CAPA LISA EM HDF, ACABAMENTO MELAMINICO EM PADRAO MADEIRA                                                                                                                                                                                                                                                                                                                                                          </t>
  </si>
  <si>
    <t xml:space="preserve">222,55</t>
  </si>
  <si>
    <t xml:space="preserve">PORTA DE MADEIRA, FOLHA MEDIA (NBR 15930) DE 600 X 2100 MM, DE 35 MM A 40 MM DE ESPESSURA, NUCLEO SEMI-SOLIDO (SARRAFEADO), CAPA FRISADA EM HDF, ACABAMENTO MELAMINICO EM PADRAO MADEIRA                                                                                                                                                                                                                                                                                                                  </t>
  </si>
  <si>
    <t xml:space="preserve">206,59</t>
  </si>
  <si>
    <t xml:space="preserve">PORTA DE MADEIRA, FOLHA MEDIA (NBR 15930) DE 600 X 2100 MM, DE 35 MM A 40 MM DE ESPESSURA, NUCLEO SEMI-SOLIDO (SARRAFEADO), CAPA LISA EM HDF, ACABAMENTO EM PRIMER PARA PINTURA                                                                                                                                                                                                                                                                                                                           </t>
  </si>
  <si>
    <t xml:space="preserve">187,59</t>
  </si>
  <si>
    <t xml:space="preserve">PORTA DE MADEIRA, FOLHA MEDIA (NBR 15930) DE 600 X 2100 MM, DE 35 MM A 40 MM DE ESPESSURA, NUCLEO SEMI-SOLIDO (SARRAFEADO), CAPA LISA EM HDF, ACABAMENTO LAMINADO NATURAL PARA VERNIZ                                                                                                                                                                                                                                                                                                                     </t>
  </si>
  <si>
    <t xml:space="preserve">197,77</t>
  </si>
  <si>
    <t xml:space="preserve">PORTA DE MADEIRA, FOLHA MEDIA (NBR 15930) DE 700 X 2100 MM, DE 35 MM A 40 MM DE ESPESSURA, NUCLEO SEMI-SOLIDO (SARRAFEADO), CAPA LISA EM HDF, ACABAMENTO EM PRIMER PARA PINTURA                                                                                                                                                                                                                                                                                                                           </t>
  </si>
  <si>
    <t xml:space="preserve">189,25</t>
  </si>
  <si>
    <t xml:space="preserve">PORTA DE MADEIRA, FOLHA MEDIA (NBR 15930) DE 800 X 2100 MM, DE 35 MM A 40 MM DE ESPESSURA, NUCLEO SEMI-SOLIDO (SARRAFEADO), CAPA LISA EM HDF, ACABAMENTO EM PRIMER PARA PINTURA                                                                                                                                                                                                                                                                                                                           </t>
  </si>
  <si>
    <t xml:space="preserve">206,38</t>
  </si>
  <si>
    <t xml:space="preserve">PORTA DE MADEIRA, FOLHA MEDIA (NBR 15930) DE 900 X 2100 MM, DE 35 MM A 40 MM DE ESPESSURA, NUCLEO SEMI-SOLIDO (SARRAFEADO), CAPA LISA EM HDF, ACABAMENTO EM PRIMER PARA PINTURA                                                                                                                                                                                                                                                                                                                           </t>
  </si>
  <si>
    <t xml:space="preserve">274,41</t>
  </si>
  <si>
    <t xml:space="preserve">PORTA DE MADEIRA, FOLHA PESADA (NBR 15930) DE 800 X 2100 MM, DE 40 MM A 45 MM DE ESPESSURA, NUCLEO SOLIDO, CAPA LISA EM HDF, ACABAMENTO EM LAMINADO NATURAL PARA VERNIZ                                                                                                                                                                                                                                                                                                                                   </t>
  </si>
  <si>
    <t xml:space="preserve">385,33</t>
  </si>
  <si>
    <t xml:space="preserve">PORTA DE MADEIRA, FOLHA PESADA (NBR 15930) DE 800 X 2100 MM, DE 40 MM A 45 MM DE ESPESSURA, NUCLEO SOLIDO, CAPA LISA EM HDF, ACABAMENTO EM PRIMER PARA PINTURA                                                                                                                                                                                                                                                                                                                                            </t>
  </si>
  <si>
    <t xml:space="preserve">426,10</t>
  </si>
  <si>
    <t xml:space="preserve">PORTA DE MADEIRA, FOLHA PESADA (NBR 15930) DE 900 X 2100 MM, DE 40 MM A 45 MM DE ESPESSURA, NUCLEO SOLIDO, CAPA LISA EM HDF, ACABAMENTO EM LAMINADO NATURAL PARA VERNIZ                                                                                                                                                                                                                                                                                                                                   </t>
  </si>
  <si>
    <t xml:space="preserve">448,46</t>
  </si>
  <si>
    <t xml:space="preserve">PORTA DE MADEIRA, FOLHA PESADA (NBR 15930) DE 900 X 2100 MM, DE 40 MM A 45 MM DE ESPESSURA, NUCLEO SOLIDO, CAPA LISA EM HDF, ACABAMENTO EM PRIMER PARA PINTURA                                                                                                                                                                                                                                                                                                                                            </t>
  </si>
  <si>
    <t xml:space="preserve">483,28</t>
  </si>
  <si>
    <t xml:space="preserve">PORTA DENTE PARA  FRESADORA                                                                                                                                                                                                                                                                                                                                                                                                                                                                               </t>
  </si>
  <si>
    <t xml:space="preserve">474,74</t>
  </si>
  <si>
    <t xml:space="preserve">PORTA GRADE DE ENROLAR MANUAL COMPLETA, PERFIL TUBULAR TIJOLINHO 3/4 ", EM ACO GALVANIZADO NATURAL (SEM INSTALACAO)                                                                                                                                                                                                                                                                                                                                                                                       </t>
  </si>
  <si>
    <t xml:space="preserve">964,48</t>
  </si>
  <si>
    <t xml:space="preserve">PORTA TOALHA BANHO EM METAL CROMADO, TIPO BARRA                                                                                                                                                                                                                                                                                                                                                                                                                                                           </t>
  </si>
  <si>
    <t xml:space="preserve">36,61</t>
  </si>
  <si>
    <t xml:space="preserve">PORTA TOALHA ROSTO EM METAL CROMADO, TIPO ARGOLA                                                                                                                                                                                                                                                                                                                                                                                                                                                          </t>
  </si>
  <si>
    <t xml:space="preserve">PORTA VIDRO TEMPERADO INCOLOR, 2 FOLHAS DE CORRER, E = 10 MM (SEM FERRAGENS E SEM COLOCACAO)                                                                                                                                                                                                                                                                                                                                                                                                              </t>
  </si>
  <si>
    <t xml:space="preserve">203,81</t>
  </si>
  <si>
    <t xml:space="preserve">PORTAO BASCULANTE, MANUAL, EM ACO GALVANIZADO, CHAPA 26, TIPO LAMBRIL, COM REQUADRO, ACABAMENTO NATURAL                                                                                                                                                                                                                                                                                                                                                                                                   </t>
  </si>
  <si>
    <t xml:space="preserve">592,01</t>
  </si>
  <si>
    <t xml:space="preserve">PORTAO DE ABRIR / GIRO, EM GRADIL DE METALON REDONDO DE 3/4" VERTICAL, COM REQUADRO, ACABAMENTO NATURAL - COMPLETO                                                                                                                                                                                                                                                                                                                                                                                        </t>
  </si>
  <si>
    <t xml:space="preserve">515,06</t>
  </si>
  <si>
    <t xml:space="preserve">PORTAO DE CORRER EM CHAPA TIPO PAINEL LAMBRIL QUADRADO, COM PORTA SOCIAL COMPLETA INCLUIDA, COM REQUADRO, ACABAMENTO NATURAL, COM TRILHOS E ROLDANAS                                                                                                                                                                                                                                                                                                                                                      </t>
  </si>
  <si>
    <t xml:space="preserve">480,37</t>
  </si>
  <si>
    <t xml:space="preserve">PORTAO DE CORRER EM GRADIL FIXO DE BARRA DE FERRO CHATA DE 3 X 1/4" NA VERTICAL, SEM REQUADRO, ACABAMENTO NATURAL, COM TRILHOS E ROLDANAS                                                                                                                                                                                                                                                                                                                                                                 </t>
  </si>
  <si>
    <t xml:space="preserve">629,82</t>
  </si>
  <si>
    <t xml:space="preserve">POSTE CONICO CONTINUO EM ACO GALVANIZADO, CURVO, BRACO DUPLO, ENGASTADO, H = 9 M, DIAMETRO INFERIOR/BASE = *135* MM                                                                                                                                                                                                                                                                                                                                                                                       </t>
  </si>
  <si>
    <t xml:space="preserve">1.666,21</t>
  </si>
  <si>
    <t xml:space="preserve">POSTE CONICO CONTINUO EM ACO GALVANIZADO, CURVO, BRACO DUPLO, FLANGEADO, H = 9 M, DIAMETRO INFERIOR = *135* MM                                                                                                                                                                                                                                                                                                                                                                                            </t>
  </si>
  <si>
    <t xml:space="preserve">1.893,75</t>
  </si>
  <si>
    <t xml:space="preserve">POSTE CONICO CONTINUO EM ACO GALVANIZADO, CURVO, BRACO SIMPLES, ENGASTADO, H = 9 M, DIAMETRO INFERIOR = *135* MM                                                                                                                                                                                                                                                                                                                                                                                          </t>
  </si>
  <si>
    <t xml:space="preserve">1.610,61</t>
  </si>
  <si>
    <t xml:space="preserve">POSTE CONICO CONTINUO EM ACO GALVANIZADO, CURVO, BRACO SIMPLES, FLANGEADO, H = 7 M, DIAMETRO INFERIOR = *125* MM                                                                                                                                                                                                                                                                                                                                                                                          </t>
  </si>
  <si>
    <t xml:space="preserve">1.200,00</t>
  </si>
  <si>
    <t xml:space="preserve">POSTE CONICO CONTINUO EM ACO GALVANIZADO, CURVO, BRACO SIMPLES, FLANGEADO, H = 9 M, DIAMETRO INFERIOR = *135* MM                                                                                                                                                                                                                                                                                                                                                                                          </t>
  </si>
  <si>
    <t xml:space="preserve">1.608,27</t>
  </si>
  <si>
    <t xml:space="preserve">POSTE CONICO CONTINUO EM ACO GALVANIZADO, RETO, ENGASTADO, H = 7 M, DIAMETRO INFERIOR = *125* MM                                                                                                                                                                                                                                                                                                                                                                                                          </t>
  </si>
  <si>
    <t xml:space="preserve">1.215,23</t>
  </si>
  <si>
    <t xml:space="preserve">POSTE CONICO CONTINUO EM ACO GALVANIZADO, RETO, ENGASTADO, H = 9 M, DIAMETRO INFERIOR = *145* MM                                                                                                                                                                                                                                                                                                                                                                                                          </t>
  </si>
  <si>
    <t xml:space="preserve">1.683,54</t>
  </si>
  <si>
    <t xml:space="preserve">POSTE CONICO CONTINUO EM ACO GALVANIZADO, RETO, FLANGEADO, H = 3 M, DIAMETRO INFERIOR = *95* MM                                                                                                                                                                                                                                                                                                                                                                                                           </t>
  </si>
  <si>
    <t xml:space="preserve">414,36</t>
  </si>
  <si>
    <t xml:space="preserve">POSTE DE CONCRETO ARMADO DE SECAO CIRCULAR, EXTENSAO DE 10,00 M, RESISTENCIA DE 150 A 200 DAN, TIPO C-14                                                                                                                                                                                                                                                                                                                                                                                                  </t>
  </si>
  <si>
    <t xml:space="preserve">1.589,61</t>
  </si>
  <si>
    <t xml:space="preserve">POSTE DE CONCRETO ARMADO DE SECAO CIRCULAR, EXTENSAO DE 11,00 M, RESISTENCIA DE 200 A 300 DAN, TIPO C-14                                                                                                                                                                                                                                                                                                                                                                                                  </t>
  </si>
  <si>
    <t xml:space="preserve">2.195,96</t>
  </si>
  <si>
    <t xml:space="preserve">POSTE DE CONCRETO ARMADO DE SECAO CIRCULAR, EXTENSAO DE 11,00 M, RESISTENCIA DE 300 A 400 DAN, TIPO C-17                                                                                                                                                                                                                                                                                                                                                                                                  </t>
  </si>
  <si>
    <t xml:space="preserve">2.524,83</t>
  </si>
  <si>
    <t xml:space="preserve">POSTE DE CONCRETO ARMADO DE SECAO CIRCULAR, EXTENSAO DE 13,00 M, RESISTENCIA DE 1000 DAN, TIPO C-23                                                                                                                                                                                                                                                                                                                                                                                                       </t>
  </si>
  <si>
    <t xml:space="preserve">5.675,77</t>
  </si>
  <si>
    <t xml:space="preserve">POSTE DE CONCRETO ARMADO DE SECAO CIRCULAR, EXTENSAO DE 13,00 M, RESISTENCIA DE 1500 DAN, TIPO C-29                                                                                                                                                                                                                                                                                                                                                                                                       </t>
  </si>
  <si>
    <t xml:space="preserve">7.514,54</t>
  </si>
  <si>
    <t xml:space="preserve">POSTE DE CONCRETO ARMADO DE SECAO CIRCULAR, EXTENSAO DE 13,00 M, RESISTENCIA DE 2000 DAN, TIPO C-29                                                                                                                                                                                                                                                                                                                                                                                                       </t>
  </si>
  <si>
    <t xml:space="preserve">10.780,23</t>
  </si>
  <si>
    <t xml:space="preserve">POSTE DE CONCRETO ARMADO DE SECAO CIRCULAR, EXTENSAO DE 13,00 M, RESISTENCIA DE 2500 DAN, TIPO C-29                                                                                                                                                                                                                                                                                                                                                                                                       </t>
  </si>
  <si>
    <t xml:space="preserve">13.459,33</t>
  </si>
  <si>
    <t xml:space="preserve">POSTE DE CONCRETO ARMADO DE SECAO CIRCULAR, EXTENSAO DE 13,00 M, RESISTENCIA DE 3000 DAN, TIPO C-29                                                                                                                                                                                                                                                                                                                                                                                                       </t>
  </si>
  <si>
    <t xml:space="preserve">20.492,66</t>
  </si>
  <si>
    <t xml:space="preserve">POSTE DE CONCRETO ARMADO DE SECAO CIRCULAR, EXTENSAO DE 14,00 M, RESISTENCIA DE 1000 DAN, TIPO C-23                                                                                                                                                                                                                                                                                                                                                                                                       </t>
  </si>
  <si>
    <t xml:space="preserve">7.599,60</t>
  </si>
  <si>
    <t xml:space="preserve">POSTE DE CONCRETO ARMADO DE SECAO CIRCULAR, EXTENSAO DE 14,00 M, RESISTENCIA DE 1500 DAN, TIPO C-29                                                                                                                                                                                                                                                                                                                                                                                                       </t>
  </si>
  <si>
    <t xml:space="preserve">10.649,96</t>
  </si>
  <si>
    <t xml:space="preserve">POSTE DE CONCRETO ARMADO DE SECAO CIRCULAR, EXTENSAO DE 14,00 M, RESISTENCIA DE 2000 DAN, TIPO C-29                                                                                                                                                                                                                                                                                                                                                                                                       </t>
  </si>
  <si>
    <t xml:space="preserve">14.282,48</t>
  </si>
  <si>
    <t xml:space="preserve">POSTE DE CONCRETO ARMADO DE SECAO CIRCULAR, EXTENSAO DE 14,00 M, RESISTENCIA DE 2500 DAN, TIPO C-29                                                                                                                                                                                                                                                                                                                                                                                                       </t>
  </si>
  <si>
    <t xml:space="preserve">18.264,11</t>
  </si>
  <si>
    <t xml:space="preserve">POSTE DE CONCRETO ARMADO DE SECAO CIRCULAR, EXTENSAO DE 14,00 M, RESISTENCIA DE 300 A 400 DAN, TIPO C-17                                                                                                                                                                                                                                                                                                                                                                                                  </t>
  </si>
  <si>
    <t xml:space="preserve">3.873,54</t>
  </si>
  <si>
    <t xml:space="preserve">POSTE DE CONCRETO ARMADO DE SECAO CIRCULAR, EXTENSAO DE 14,00 M, RESISTENCIA DE 3000 DAN, TIPO C-29                                                                                                                                                                                                                                                                                                                                                                                                       </t>
  </si>
  <si>
    <t xml:space="preserve">23.480,42</t>
  </si>
  <si>
    <t xml:space="preserve">POSTE DE CONCRETO ARMADO DE SECAO CIRCULAR, EXTENSAO DE 15,00 M, RESISTENCIA DE 1000 DAN, TIPO C-23                                                                                                                                                                                                                                                                                                                                                                                                       </t>
  </si>
  <si>
    <t xml:space="preserve">8.165,67</t>
  </si>
  <si>
    <t xml:space="preserve">POSTE DE CONCRETO ARMADO DE SECAO CIRCULAR, EXTENSAO DE 15,00 M, RESISTENCIA DE 1500 DAN, TIPO C-29                                                                                                                                                                                                                                                                                                                                                                                                       </t>
  </si>
  <si>
    <t xml:space="preserve">12.521,74</t>
  </si>
  <si>
    <t xml:space="preserve">POSTE DE CONCRETO ARMADO DE SECAO CIRCULAR, EXTENSAO DE 15,00 M, RESISTENCIA DE 2000 DAN, TIPO C-29                                                                                                                                                                                                                                                                                                                                                                                                       </t>
  </si>
  <si>
    <t xml:space="preserve">13.053,82</t>
  </si>
  <si>
    <t xml:space="preserve">POSTE DE CONCRETO ARMADO DE SECAO CIRCULAR, EXTENSAO DE 15,00 M, RESISTENCIA DE 2500 DAN, TIPO C-29                                                                                                                                                                                                                                                                                                                                                                                                       </t>
  </si>
  <si>
    <t xml:space="preserve">21.329,52</t>
  </si>
  <si>
    <t xml:space="preserve">POSTE DE CONCRETO ARMADO DE SECAO CIRCULAR, EXTENSAO DE 15,00 M, RESISTENCIA DE 3000 DAN, TIPO C-29                                                                                                                                                                                                                                                                                                                                                                                                       </t>
  </si>
  <si>
    <t xml:space="preserve">25.450,95</t>
  </si>
  <si>
    <t xml:space="preserve">POSTE DE CONCRETO ARMADO DE SECAO CIRCULAR, EXTENSAO DE 9,00 M, RESISTENCIA DE 200 A 300 DAN, TIPO C-14                                                                                                                                                                                                                                                                                                                                                                                                   </t>
  </si>
  <si>
    <t xml:space="preserve">1.369,52</t>
  </si>
  <si>
    <t xml:space="preserve">POSTE DE CONCRETO ARMADO DE SECAO CIRCULAR, EXTENSAO DE 9,00 M, RESISTENCIA DE 300 A 400 DAN, TIPO C-17                                                                                                                                                                                                                                                                                                                                                                                                   </t>
  </si>
  <si>
    <t xml:space="preserve">1.637,78</t>
  </si>
  <si>
    <t xml:space="preserve">POSTE DE CONCRETO ARMADO DE SECAO DUPLO T, EXTENSAO DE 10,00 M, RESISTENCIA DE 1000 DAN, TIPO B-1,5                                                                                                                                                                                                                                                                                                                                                                                                       </t>
  </si>
  <si>
    <t xml:space="preserve">3.323,74</t>
  </si>
  <si>
    <t xml:space="preserve">POSTE DE CONCRETO ARMADO DE SECAO DUPLO T, EXTENSAO DE 10,00 M, RESISTENCIA DE 150 DAN, TIPO D                                                                                                                                                                                                                                                                                                                                                                                                            </t>
  </si>
  <si>
    <t xml:space="preserve">1.068,04</t>
  </si>
  <si>
    <t xml:space="preserve">POSTE DE CONCRETO ARMADO DE SECAO DUPLO T, EXTENSAO DE 10,00 M, RESISTENCIA DE 300 A 400 DAN, TIPO B OU D                                                                                                                                                                                                                                                                                                                                                                                                 </t>
  </si>
  <si>
    <t xml:space="preserve">1.445,93</t>
  </si>
  <si>
    <t xml:space="preserve">POSTE DE CONCRETO ARMADO DE SECAO DUPLO T, EXTENSAO DE 10,00 M, RESISTENCIA DE 600 DAN, TIPO B                                                                                                                                                                                                                                                                                                                                                                                                            </t>
  </si>
  <si>
    <t xml:space="preserve">2.078,79</t>
  </si>
  <si>
    <t xml:space="preserve">POSTE DE CONCRETO ARMADO DE SECAO DUPLO T, EXTENSAO DE 11,00 M, RESISTENCIA DE 1000 DAN, TIPO B-1,5                                                                                                                                                                                                                                                                                                                                                                                                       </t>
  </si>
  <si>
    <t xml:space="preserve">3.851,95</t>
  </si>
  <si>
    <t xml:space="preserve">POSTE DE CONCRETO ARMADO DE SECAO DUPLO T, EXTENSAO DE 11,00 M, RESISTENCIA DE 150 DAN, TIPO D                                                                                                                                                                                                                                                                                                                                                                                                            </t>
  </si>
  <si>
    <t xml:space="preserve">1.124,02</t>
  </si>
  <si>
    <t xml:space="preserve">POSTE DE CONCRETO ARMADO DE SECAO DUPLO T, EXTENSAO DE 11,00 M, RESISTENCIA DE 1500 DAN, TIPO B-3,0                                                                                                                                                                                                                                                                                                                                                                                                       </t>
  </si>
  <si>
    <t xml:space="preserve">5.078,62</t>
  </si>
  <si>
    <t xml:space="preserve">POSTE DE CONCRETO ARMADO DE SECAO DUPLO T, EXTENSAO DE 11,00 M, RESISTENCIA DE 200 DAN, TIPO D                                                                                                                                                                                                                                                                                                                                                                                                            </t>
  </si>
  <si>
    <t xml:space="preserve">1.180,23</t>
  </si>
  <si>
    <t xml:space="preserve">POSTE DE CONCRETO ARMADO DE SECAO DUPLO T, EXTENSAO DE 11,00 M, RESISTENCIA DE 2000 DAN, TIPO B-4,5                                                                                                                                                                                                                                                                                                                                                                                                       </t>
  </si>
  <si>
    <t xml:space="preserve">6.836,83</t>
  </si>
  <si>
    <t xml:space="preserve">POSTE DE CONCRETO ARMADO DE SECAO DUPLO T, EXTENSAO DE 11,00 M, RESISTENCIA DE 300 DAN, TIPO B                                                                                                                                                                                                                                                                                                                                                                                                            </t>
  </si>
  <si>
    <t xml:space="preserve">1.800,56</t>
  </si>
  <si>
    <t xml:space="preserve">POSTE DE CONCRETO ARMADO DE SECAO DUPLO T, EXTENSAO DE 11,00 M, RESISTENCIA DE 600 DAN, TIPO B                                                                                                                                                                                                                                                                                                                                                                                                            </t>
  </si>
  <si>
    <t xml:space="preserve">2.545,54</t>
  </si>
  <si>
    <t xml:space="preserve">POSTE DE CONCRETO ARMADO DE SECAO DUPLO T, EXTENSAO DE 12,00 M, RESISTENCIA DE 1000 DAN, TIPO B-1,5                                                                                                                                                                                                                                                                                                                                                                                                       </t>
  </si>
  <si>
    <t xml:space="preserve">4.252,26</t>
  </si>
  <si>
    <t xml:space="preserve">POSTE DE CONCRETO ARMADO DE SECAO DUPLO T, EXTENSAO DE 12,00 M, RESISTENCIA DE 150 DAN, TIPO D                                                                                                                                                                                                                                                                                                                                                                                                            </t>
  </si>
  <si>
    <t xml:space="preserve">1.488,54</t>
  </si>
  <si>
    <t xml:space="preserve">POSTE DE CONCRETO ARMADO DE SECAO DUPLO T, EXTENSAO DE 12,00 M, RESISTENCIA DE 1500 DAN, TIPO B-3,0                                                                                                                                                                                                                                                                                                                                                                                                       </t>
  </si>
  <si>
    <t xml:space="preserve">5.991,37</t>
  </si>
  <si>
    <t xml:space="preserve">POSTE DE CONCRETO ARMADO DE SECAO DUPLO T, EXTENSAO DE 12,00 M, RESISTENCIA DE 300 A 400 DAN, TIPO B OU D                                                                                                                                                                                                                                                                                                                                                                                                 </t>
  </si>
  <si>
    <t xml:space="preserve">2.017,33</t>
  </si>
  <si>
    <t xml:space="preserve">POSTE DE CONCRETO ARMADO DE SECAO DUPLO T, EXTENSAO DE 12,00 M, RESISTENCIA DE 3000 DAN, TIPO B-6,0                                                                                                                                                                                                                                                                                                                                                                                                       </t>
  </si>
  <si>
    <t xml:space="preserve">12.418,63</t>
  </si>
  <si>
    <t xml:space="preserve">POSTE DE CONCRETO ARMADO DE SECAO DUPLO T, EXTENSAO DE 12,00 M, RESISTENCIA DE 600 DAN, TIPO B                                                                                                                                                                                                                                                                                                                                                                                                            </t>
  </si>
  <si>
    <t xml:space="preserve">2.775,59</t>
  </si>
  <si>
    <t xml:space="preserve">POSTE DE CONCRETO ARMADO DE SECAO DUPLO T, EXTENSAO DE 13,00 M, RESISTENCIA DE 1000 DAN, TIPO B-1,5                                                                                                                                                                                                                                                                                                                                                                                                       </t>
  </si>
  <si>
    <t xml:space="preserve">5.199,05</t>
  </si>
  <si>
    <t xml:space="preserve">POSTE DE CONCRETO ARMADO DE SECAO DUPLO T, EXTENSAO DE 13,00 M, RESISTENCIA DE 1500 DAN, TIPO B-3,0                                                                                                                                                                                                                                                                                                                                                                                                       </t>
  </si>
  <si>
    <t xml:space="preserve">8.335,92</t>
  </si>
  <si>
    <t xml:space="preserve">POSTE DE CONCRETO ARMADO DE SECAO DUPLO T, EXTENSAO DE 13,00 M, RESISTENCIA DE 2000 DAN, TIPO B-4,5                                                                                                                                                                                                                                                                                                                                                                                                       </t>
  </si>
  <si>
    <t xml:space="preserve">11.178,73</t>
  </si>
  <si>
    <t xml:space="preserve">POSTE DE CONCRETO ARMADO DE SECAO DUPLO T, EXTENSAO DE 13,00 M, RESISTENCIA DE 300 DAN, TIPO B                                                                                                                                                                                                                                                                                                                                                                                                            </t>
  </si>
  <si>
    <t xml:space="preserve">2.357,01</t>
  </si>
  <si>
    <t xml:space="preserve">POSTE DE CONCRETO ARMADO DE SECAO DUPLO T, EXTENSAO DE 13,00 M, RESISTENCIA DE 600 DAN, TIPO B                                                                                                                                                                                                                                                                                                                                                                                                            </t>
  </si>
  <si>
    <t xml:space="preserve">3.548,81</t>
  </si>
  <si>
    <t xml:space="preserve">POSTE DE CONCRETO ARMADO DE SECAO DUPLO T, EXTENSAO DE 15,00 M, RESISTENCIA DE 1500 DAN, TIPO B-3,0                                                                                                                                                                                                                                                                                                                                                                                                       </t>
  </si>
  <si>
    <t xml:space="preserve">10.275,62</t>
  </si>
  <si>
    <t xml:space="preserve">POSTE DE CONCRETO ARMADO DE SECAO DUPLO T, EXTENSAO DE 15,00 M, RESISTENCIA DE 2000 DAN, TIPO B-4,5                                                                                                                                                                                                                                                                                                                                                                                                       </t>
  </si>
  <si>
    <t xml:space="preserve">14.704,53</t>
  </si>
  <si>
    <t xml:space="preserve">POSTE DE CONCRETO ARMADO DE SECAO DUPLO T, EXTENSAO DE 8,00 M, RESISTENCIA DE 150 DAN, TIPO D                                                                                                                                                                                                                                                                                                                                                                                                             </t>
  </si>
  <si>
    <t xml:space="preserve">755,77</t>
  </si>
  <si>
    <t xml:space="preserve">POSTE DE CONCRETO ARMADO DE SECAO DUPLO T, EXTENSAO DE 9,00 M, RESISTENCIA DE 1000 DAN, TIPO B-1,5                                                                                                                                                                                                                                                                                                                                                                                                        </t>
  </si>
  <si>
    <t xml:space="preserve">2.953,37</t>
  </si>
  <si>
    <t xml:space="preserve">POSTE DE CONCRETO ARMADO DE SECAO DUPLO T, EXTENSAO DE 9,00 M, RESISTENCIA DE 150 DAN, TIPO D                                                                                                                                                                                                                                                                                                                                                                                                             </t>
  </si>
  <si>
    <t xml:space="preserve">936,82</t>
  </si>
  <si>
    <t xml:space="preserve">POSTE DE CONCRETO ARMADO DE SECAO DUPLO T, EXTENSAO DE 9,00 M, RESISTENCIA DE 300 A 400 DAN, TIPO B OU D                                                                                                                                                                                                                                                                                                                                                                                                  </t>
  </si>
  <si>
    <t xml:space="preserve">1.230,00</t>
  </si>
  <si>
    <t xml:space="preserve">POSTE DE CONCRETO ARMADO DE SECAO DUPLO T, EXTENSAO DE 9,00 M, RESISTENCIA DE 600 DAN, TIPO B                                                                                                                                                                                                                                                                                                                                                                                                             </t>
  </si>
  <si>
    <t xml:space="preserve">1.827,01</t>
  </si>
  <si>
    <t xml:space="preserve">POSTE DECORATIVO PARA JARDIM EM ACO TUBULAR, SEM LUMINARIA, H = *2,5* M                                                                                                                                                                                                                                                                                                                                                                                                                                   </t>
  </si>
  <si>
    <t xml:space="preserve">245,27</t>
  </si>
  <si>
    <t xml:space="preserve">POSTE ROLICO DE MADEIRA TRATADA, D = 20 A 25 CM, H = 12,00 M, EM EUCALIPTO OU EQUIVALENTE DA REGIAO                                                                                                                                                                                                                                                                                                                                                                                                       </t>
  </si>
  <si>
    <t xml:space="preserve">83,33</t>
  </si>
  <si>
    <t xml:space="preserve">POSTES METALICOS AUTOPORTANTES, CONICO OU TELESCOPICO, PARA SPDA, ALTURA 10 METROS LIVRES                                                                                                                                                                                                                                                                                                                                                                                                                 </t>
  </si>
  <si>
    <t xml:space="preserve">1.553,60</t>
  </si>
  <si>
    <t xml:space="preserve">POSTES METALICOS AUTOPORTANTES, CONICO OU TELESCOPICO, PARA SPDA, ALTURA 12 METROS LIVRES                                                                                                                                                                                                                                                                                                                                                                                                                 </t>
  </si>
  <si>
    <t xml:space="preserve">2.168,90</t>
  </si>
  <si>
    <t xml:space="preserve">POSTES METALICOS AUTOPORTANTES, CONICO OU TELESCOPICO, PARA SPDA, ALTURA 15 METROS LIVRES                                                                                                                                                                                                                                                                                                                                                                                                                 </t>
  </si>
  <si>
    <t xml:space="preserve">3.025,45</t>
  </si>
  <si>
    <t xml:space="preserve">POSTES METALICOS AUTOPORTANTES, CONICO OU TELESCOPICO, PARA SPDA, ALTURA 20 METROS LIVRES                                                                                                                                                                                                                                                                                                                                                                                                                 </t>
  </si>
  <si>
    <t xml:space="preserve">4.125,04</t>
  </si>
  <si>
    <t xml:space="preserve">POZOLANA DE CLASSE  C                                                                                                                                                                                                                                                                                                                                                                                                                                                                                     </t>
  </si>
  <si>
    <t xml:space="preserve">311,69</t>
  </si>
  <si>
    <t xml:space="preserve">PRANCHA APARELHADA *4 X 30* CM, EM MACARANDUBA/MASSARANDUBA, ANGELIM OU EQUIVALENTE DA REGIAO                                                                                                                                                                                                                                                                                                                                                                                                             </t>
  </si>
  <si>
    <t xml:space="preserve">76,92</t>
  </si>
  <si>
    <t xml:space="preserve">PRANCHA NAO APARELHADA *6 X 25* CM, EM MACARANDUBA/MASSARANDUBA, ANGELIM OU EQUIVALENTE DA REGIAO - BRUTA                                                                                                                                                                                                                                                                                                                                                                                                 </t>
  </si>
  <si>
    <t xml:space="preserve">63,93</t>
  </si>
  <si>
    <t xml:space="preserve">PRANCHA NAO APARELHADA *6 X 30* CM, EM MACARANDUBA/MASSARANDUBA, ANGELIM OU EQUIVALENTE DA REGIAO - BRUTA                                                                                                                                                                                                                                                                                                                                                                                                 </t>
  </si>
  <si>
    <t xml:space="preserve">76,66</t>
  </si>
  <si>
    <t xml:space="preserve">PRANCHA NAO APARELHADA *6 X 40* CM, EM MACARANDUBA/MASSARANDUBA, ANGELIM OU EQUIVALENTE DA REGIAO - BRUTA                                                                                                                                                                                                                                                                                                                                                                                                 </t>
  </si>
  <si>
    <t xml:space="preserve">176,92</t>
  </si>
  <si>
    <t xml:space="preserve">PRANCHAO APARELHADO *7,5 X 23* CM, EM MACARANDUBA/MASSARANDUBA, ANGELIM OU EQUIVALENTE DA REGIAO                                                                                                                                                                                                                                                                                                                                                                                                          </t>
  </si>
  <si>
    <t xml:space="preserve">117,95</t>
  </si>
  <si>
    <t xml:space="preserve">PRANCHAO APARELHADO *8 X 30* CM, EM MACARANDUBA/MASSARANDUBA, ANGELIM OU EQUIVALENTE DA REGIAO                                                                                                                                                                                                                                                                                                                                                                                                            </t>
  </si>
  <si>
    <t xml:space="preserve">159,23</t>
  </si>
  <si>
    <t xml:space="preserve">PRANCHAO NAO APARELHADO *7,5 X 23* CM, EM MACARANDUBA/MASSARANDUBA, ANGELIM OU EQUIVALENTE DA REGIAO - BRUTA                                                                                                                                                                                                                                                                                                                                                                                              </t>
  </si>
  <si>
    <t xml:space="preserve">132,69</t>
  </si>
  <si>
    <t xml:space="preserve">PRANCHAO NAO APARELHADO *8 X 30* CM, EM MACARANDUBA/MASSARANDUBA, ANGELIM OU EQUIVALENTE DA REGIAO - BRUTA                                                                                                                                                                                                                                                                                                                                                                                                </t>
  </si>
  <si>
    <t xml:space="preserve">PREGO DE ACO POLIDO COM CABECA DUPLA 17 X 27 (2 1/2 X 11)                                                                                                                                                                                                                                                                                                                                                                                                                                                 </t>
  </si>
  <si>
    <t xml:space="preserve">23,54</t>
  </si>
  <si>
    <t xml:space="preserve">PREGO DE ACO POLIDO COM CABECA 10 X 10 (7/8 X 17)                                                                                                                                                                                                                                                                                                                                                                                                                                                         </t>
  </si>
  <si>
    <t xml:space="preserve">36,28</t>
  </si>
  <si>
    <t xml:space="preserve">PREGO DE ACO POLIDO COM CABECA 10 X 11 (1 X 17)                                                                                                                                                                                                                                                                                                                                                                                                                                                           </t>
  </si>
  <si>
    <t xml:space="preserve">PREGO DE ACO POLIDO COM CABECA 12 X 12                                                                                                                                                                                                                                                                                                                                                                                                                                                                    </t>
  </si>
  <si>
    <t xml:space="preserve">PREGO DE ACO POLIDO COM CABECA 14 X 18 (1 1/2 X 14)                                                                                                                                                                                                                                                                                                                                                                                                                                                       </t>
  </si>
  <si>
    <t xml:space="preserve">22,76</t>
  </si>
  <si>
    <t xml:space="preserve">PREGO DE ACO POLIDO COM CABECA 15 X 15 (1 1/4 X 13)                                                                                                                                                                                                                                                                                                                                                                                                                                                       </t>
  </si>
  <si>
    <t xml:space="preserve">PREGO DE ACO POLIDO COM CABECA 15 X 18 (1 1/2 X 13)                                                                                                                                                                                                                                                                                                                                                                                                                                                       </t>
  </si>
  <si>
    <t xml:space="preserve">21,37</t>
  </si>
  <si>
    <t xml:space="preserve">PREGO DE ACO POLIDO COM CABECA 16 X 24 (2 1/4 X 12)                                                                                                                                                                                                                                                                                                                                                                                                                                                       </t>
  </si>
  <si>
    <t xml:space="preserve">20,33</t>
  </si>
  <si>
    <t xml:space="preserve">PREGO DE ACO POLIDO COM CABECA 16 X 27 (2 1/2 X 12)                                                                                                                                                                                                                                                                                                                                                                                                                                                       </t>
  </si>
  <si>
    <t xml:space="preserve">20,10</t>
  </si>
  <si>
    <t xml:space="preserve">PREGO DE ACO POLIDO COM CABECA 17 X 21 (2 X 11)                                                                                                                                                                                                                                                                                                                                                                                                                                                           </t>
  </si>
  <si>
    <t xml:space="preserve">19,07</t>
  </si>
  <si>
    <t xml:space="preserve">PREGO DE ACO POLIDO COM CABECA 17 X 24 (2 1/4 X 11)                                                                                                                                                                                                                                                                                                                                                                                                                                                       </t>
  </si>
  <si>
    <t xml:space="preserve">PREGO DE ACO POLIDO COM CABECA 17 X 27 (2 1/2 X 11)                                                                                                                                                                                                                                                                                                                                                                                                                                                       </t>
  </si>
  <si>
    <t xml:space="preserve">PREGO DE ACO POLIDO COM CABECA 17 X 30 (2 3/4 X 11)                                                                                                                                                                                                                                                                                                                                                                                                                                                       </t>
  </si>
  <si>
    <t xml:space="preserve">19,65</t>
  </si>
  <si>
    <t xml:space="preserve">PREGO DE ACO POLIDO COM CABECA 18 X 24 (2 1/4 X 10)                                                                                                                                                                                                                                                                                                                                                                                                                                                       </t>
  </si>
  <si>
    <t xml:space="preserve">PREGO DE ACO POLIDO COM CABECA 18 X 27 (2 1/2 X 10)                                                                                                                                                                                                                                                                                                                                                                                                                                                       </t>
  </si>
  <si>
    <t xml:space="preserve">18,75</t>
  </si>
  <si>
    <t xml:space="preserve">PREGO DE ACO POLIDO COM CABECA 18 X 30 (2 3/4 X 10)                                                                                                                                                                                                                                                                                                                                                                                                                                                       </t>
  </si>
  <si>
    <t xml:space="preserve">PREGO DE ACO POLIDO COM CABECA 19  X 36 (3 1/4  X  9)                                                                                                                                                                                                                                                                                                                                                                                                                                                     </t>
  </si>
  <si>
    <t xml:space="preserve">PREGO DE ACO POLIDO COM CABECA 19 X 33 (3 X 9)                                                                                                                                                                                                                                                                                                                                                                                                                                                            </t>
  </si>
  <si>
    <t xml:space="preserve">19,32</t>
  </si>
  <si>
    <t xml:space="preserve">PREGO DE ACO POLIDO COM CABECA 22 X 48 (4 1/4 X 5)                                                                                                                                                                                                                                                                                                                                                                                                                                                        </t>
  </si>
  <si>
    <t xml:space="preserve">19,21</t>
  </si>
  <si>
    <t xml:space="preserve">PREGO DE ACO POLIDO SEM CABECA 15 X 15 (1 1/4 X 13)                                                                                                                                                                                                                                                                                                                                                                                                                                                       </t>
  </si>
  <si>
    <t xml:space="preserve">21,45</t>
  </si>
  <si>
    <t xml:space="preserve">PRESSAO DE PERNAS TRIPLO, EM TUBO DE ACO CARBONO, PINTURA NO PROCESSO ELETROSTATICO - EQUIPAMENTO DE GINASTICA PARA ACADEMIA AO AR LIVRE / ACADEMIA DA TERCEIRA IDADE - ATI                                                                                                                                                                                                                                                                                                                               </t>
  </si>
  <si>
    <t xml:space="preserve">3.957,85</t>
  </si>
  <si>
    <t xml:space="preserve">PRIMER DE POLIURETANO                                                                                                                                                                                                                                                                                                                                                                                                                                                                                     </t>
  </si>
  <si>
    <t xml:space="preserve">497,86</t>
  </si>
  <si>
    <t xml:space="preserve">PRIMER EPOXI / EPOXIDICO                                                                                                                                                                                                                                                                                                                                                                                                                                                                                  </t>
  </si>
  <si>
    <t xml:space="preserve">137,98</t>
  </si>
  <si>
    <t xml:space="preserve">PRIMER PARA MANTA ASFALTICA A BASE DE ASFALTO MODIFICADO DILUIDO EM SOLVENTE, APLICACAO A FRIO                                                                                                                                                                                                                                                                                                                                                                                                            </t>
  </si>
  <si>
    <t xml:space="preserve">19,25</t>
  </si>
  <si>
    <t xml:space="preserve">PROJETOR DE ARGAMASSA, CAPACIDADE DE PROJECAO 1,5 M3/H, ALCANCE DA PROJECAO 30 ATE 60 M, MOTOR ELETRICO TRIFASICO                                                                                                                                                                                                                                                                                                                                                                                         </t>
  </si>
  <si>
    <t xml:space="preserve">97.016,77</t>
  </si>
  <si>
    <t xml:space="preserve">PROJETOR DE ARGAMASSA, CAPACIDADE DE PROJECAO 2,0 M3/H, ALCANCE DA PROJECAO ATE 50 M, MOTOR ELETRICO TRIFASICO                                                                                                                                                                                                                                                                                                                                                                                            </t>
  </si>
  <si>
    <t xml:space="preserve">128.595,24</t>
  </si>
  <si>
    <t xml:space="preserve">PROJETOR PNEUMATICO DE ARGAMASSA PARA CHAPISCO E REBOCO COM RECIPIENTE ACOPLADO, TIPO CANEQUNHA, COM VOLUME DE 1,50 L, SEM COMPRESSOR                                                                                                                                                                                                                                                                                                                                                                     </t>
  </si>
  <si>
    <t xml:space="preserve">771,44</t>
  </si>
  <si>
    <t xml:space="preserve">PROLONGADOR/EXTENSOR PARA ROLO DE PINTURA 3 M                                                                                                                                                                                                                                                                                                                                                                                                                                                             </t>
  </si>
  <si>
    <t xml:space="preserve">67,69</t>
  </si>
  <si>
    <t xml:space="preserve">PROLONGAMENTO / PROLONGADOR PARA CAIXA SIFONADA, PVC, 100 MM X 200 MM (NBR 5688)                                                                                                                                                                                                                                                                                                                                                                                                                          </t>
  </si>
  <si>
    <t xml:space="preserve">8,32</t>
  </si>
  <si>
    <t xml:space="preserve">PROLONGAMENTO / PROLONGADOR PARA CAIXA SIFONADA, PVC, 150 MM X 150 MM (NBR 5688)                                                                                                                                                                                                                                                                                                                                                                                                                          </t>
  </si>
  <si>
    <t xml:space="preserve">PROLONGAMENTO / PROLONGADOR PARA CAIXA SIFONADA, PVC, 150 MM X 200 MM (NBR 5688)                                                                                                                                                                                                                                                                                                                                                                                                                          </t>
  </si>
  <si>
    <t xml:space="preserve">14,89</t>
  </si>
  <si>
    <t xml:space="preserve">PROTETOR AUDITIVO TIPO CONCHA COM ABAFADOR DE RUIDOS, ATENUACAO ACIMA DE 22 DB                                                                                                                                                                                                                                                                                                                                                                                                                            </t>
  </si>
  <si>
    <t xml:space="preserve">27,67</t>
  </si>
  <si>
    <t xml:space="preserve">PROTETOR AUDITIVO TIPO PLUG DE INSERCAO COM CORDAO, ATENUACAO SUPERIOR A 15 DB                                                                                                                                                                                                                                                                                                                                                                                                                            </t>
  </si>
  <si>
    <t xml:space="preserve">2,02</t>
  </si>
  <si>
    <t xml:space="preserve">PROTETOR SOLAR FPS 30, EMBALAGEM 2 LITROS                                                                                                                                                                                                                                                                                                                                                                                                                                                                 </t>
  </si>
  <si>
    <t xml:space="preserve">229,50</t>
  </si>
  <si>
    <t xml:space="preserve">PROTETOR/PONTEIRA PLASTICA PARA PONTA DE VERGALHAO DE ATE 1", TIPO PROTETOR DE ESPERA                                                                                                                                                                                                                                                                                                                                                                                                                     </t>
  </si>
  <si>
    <t xml:space="preserve">PRUMO DE CENTRO EM ACO *400* G                                                                                                                                                                                                                                                                                                                                                                                                                                                                            </t>
  </si>
  <si>
    <t xml:space="preserve">46,10</t>
  </si>
  <si>
    <t xml:space="preserve">PRUMO DE PAREDE EM ACO 700 A 750 G                                                                                                                                                                                                                                                                                                                                                                                                                                                                        </t>
  </si>
  <si>
    <t xml:space="preserve">52,57</t>
  </si>
  <si>
    <t xml:space="preserve">PULSADOR CAMPAINHA 10A, 250V (APENAS MODULO)                                                                                                                                                                                                                                                                                                                                                                                                                                                              </t>
  </si>
  <si>
    <t xml:space="preserve">5,57</t>
  </si>
  <si>
    <t xml:space="preserve">PULSADOR CAMPAINHA 10A, 250V, CONJUNTO MONTADO PARA EMBUTIR 4" X 2" (PLACA + SUPORTE + MODULO)                                                                                                                                                                                                                                                                                                                                                                                                            </t>
  </si>
  <si>
    <t xml:space="preserve">PULSADOR MINUTERIA 10A, 250V (APENAS MODULO)                                                                                                                                                                                                                                                                                                                                                                                                                                                              </t>
  </si>
  <si>
    <t xml:space="preserve">PULSADOR MINUTERIA 10A, 250V, CONJUNTO MONTADO PARA EMBUTIR 4" X 2" (PLACA + SUPORTE + MODULO)                                                                                                                                                                                                                                                                                                                                                                                                            </t>
  </si>
  <si>
    <t xml:space="preserve">12,96</t>
  </si>
  <si>
    <t xml:space="preserve">PUXADOR DE EMBUTIR TIPO CONCHA, COM FURO PARA CHAVE, EM LATAO CROMADO, COMPRIMENTO DE APROX *100* MM E LARGURA DE APROX *40* MM                                                                                                                                                                                                                                                                                                                                                                           </t>
  </si>
  <si>
    <t xml:space="preserve">PUXADOR TIPO ALCA, EM ZAMAC CROMADO, COM COMPRIMENTO DE APROX 150 MM, COM ROSETA PARA PORTAS DE MADEIRAS, INCLUINDO PARAFUSOS                                                                                                                                                                                                                                                                                                                                                                             </t>
  </si>
  <si>
    <t xml:space="preserve">53,34</t>
  </si>
  <si>
    <t xml:space="preserve">PUXADOR TIPO ALCA, EM ZAMAC CROMADO, COM ROSETAS, COMPRIMENTO DE APROX *100* MM, PARA PORTAS E JANELAS DE MADEIRA, INCLUINDO PARAFUSOS                                                                                                                                                                                                                                                                                                                                                                    </t>
  </si>
  <si>
    <t xml:space="preserve">PUXADOR TUBULAR RETO DUPLO, EM ALUMINIO CROMADO, COMPRIMENTO DE APROX 400 MM E DIAMETRO DE 25 MM (1")                                                                                                                                                                                                                                                                                                                                                                                                     </t>
  </si>
  <si>
    <t xml:space="preserve">PUXADOR TUBULAR RETO SIMPLES, EM ALUMINIO CROMADO, COM COMPRIMENTO DE APROX 400 MM E DIAMETRO DE 25 MM                                                                                                                                                                                                                                                                                                                                                                                                    </t>
  </si>
  <si>
    <t xml:space="preserve">72,61</t>
  </si>
  <si>
    <t xml:space="preserve">QUADRO DE DISTRIBUICAO COM BARRAMENTO TRIFASICO, DE EMBUTIR, EM CHAPA DE ACO GALVANIZADO, PARA 12 DISJUNTORES DIN, 100 A                                                                                                                                                                                                                                                                                                                                                                                  </t>
  </si>
  <si>
    <t xml:space="preserve">328,00</t>
  </si>
  <si>
    <t xml:space="preserve">QUADRO DE DISTRIBUICAO COM BARRAMENTO TRIFASICO, DE EMBUTIR, EM CHAPA DE ACO GALVANIZADO, PARA 18 DISJUNTORES DIN, 100 A, INCLUINDO BARRAMENTO                                                                                                                                                                                                                                                                                                                                                            </t>
  </si>
  <si>
    <t xml:space="preserve">459,66</t>
  </si>
  <si>
    <t xml:space="preserve">QUADRO DE DISTRIBUICAO COM BARRAMENTO TRIFASICO, DE EMBUTIR, EM CHAPA DE ACO GALVANIZADO, PARA 24 DISJUNTORES DIN, 100 A                                                                                                                                                                                                                                                                                                                                                                                  </t>
  </si>
  <si>
    <t xml:space="preserve">483,05</t>
  </si>
  <si>
    <t xml:space="preserve">QUADRO DE DISTRIBUICAO COM BARRAMENTO TRIFASICO, DE EMBUTIR, EM CHAPA DE ACO GALVANIZADO, PARA 28 DISJUNTORES DIN, 100 A                                                                                                                                                                                                                                                                                                                                                                                  </t>
  </si>
  <si>
    <t xml:space="preserve">678,42</t>
  </si>
  <si>
    <t xml:space="preserve">QUADRO DE DISTRIBUICAO COM BARRAMENTO TRIFASICO, DE EMBUTIR, EM CHAPA DE ACO GALVANIZADO, PARA 30 DISJUNTORES DIN, 150 A                                                                                                                                                                                                                                                                                                                                                                                  </t>
  </si>
  <si>
    <t xml:space="preserve">553,97</t>
  </si>
  <si>
    <t xml:space="preserve">QUADRO DE DISTRIBUICAO COM BARRAMENTO TRIFASICO, DE EMBUTIR, EM CHAPA DE ACO GALVANIZADO, PARA 30 DISJUNTORES DIN, 225 A                                                                                                                                                                                                                                                                                                                                                                                  </t>
  </si>
  <si>
    <t xml:space="preserve">1.169,62</t>
  </si>
  <si>
    <t xml:space="preserve">QUADRO DE DISTRIBUICAO COM BARRAMENTO TRIFASICO, DE EMBUTIR, EM CHAPA DE ACO GALVANIZADO, PARA 36 DISJUNTORES DIN, 100 A                                                                                                                                                                                                                                                                                                                                                                                  </t>
  </si>
  <si>
    <t xml:space="preserve">556,77</t>
  </si>
  <si>
    <t xml:space="preserve">QUADRO DE DISTRIBUICAO COM BARRAMENTO TRIFASICO, DE EMBUTIR, EM CHAPA DE ACO GALVANIZADO, PARA 40 DISJUNTORES DIN, 100 A                                                                                                                                                                                                                                                                                                                                                                                  </t>
  </si>
  <si>
    <t xml:space="preserve">812,87</t>
  </si>
  <si>
    <t xml:space="preserve">QUADRO DE DISTRIBUICAO COM BARRAMENTO TRIFASICO, DE EMBUTIR, EM CHAPA DE ACO GALVANIZADO, PARA 48 DISJUNTORES DIN, 100 A                                                                                                                                                                                                                                                                                                                                                                                  </t>
  </si>
  <si>
    <t xml:space="preserve">951,35</t>
  </si>
  <si>
    <t xml:space="preserve">QUADRO DE DISTRIBUICAO COM BARRAMENTO TRIFASICO, DE SOBREPOR, EM CHAPA DE ACO GALVANIZADO, PARA *42* DISJUNTORES DIN, 100 A                                                                                                                                                                                                                                                                                                                                                                               </t>
  </si>
  <si>
    <t xml:space="preserve">948,23</t>
  </si>
  <si>
    <t xml:space="preserve">QUADRO DE DISTRIBUICAO COM BARRAMENTO TRIFASICO, DE SOBREPOR, EM CHAPA DE ACO GALVANIZADO, PARA 12 DISJUNTORES DIN, 100 A                                                                                                                                                                                                                                                                                                                                                                                 </t>
  </si>
  <si>
    <t xml:space="preserve">340,47</t>
  </si>
  <si>
    <t xml:space="preserve">QUADRO DE DISTRIBUICAO COM BARRAMENTO TRIFASICO, DE SOBREPOR, EM CHAPA DE ACO GALVANIZADO, PARA 18 DISJUNTORES DIN, 100 A                                                                                                                                                                                                                                                                                                                                                                                 </t>
  </si>
  <si>
    <t xml:space="preserve">425,43</t>
  </si>
  <si>
    <t xml:space="preserve">QUADRO DE DISTRIBUICAO COM BARRAMENTO TRIFASICO, DE SOBREPOR, EM CHAPA DE ACO GALVANIZADO, PARA 28 DISJUNTORES DIN, 100 A                                                                                                                                                                                                                                                                                                                                                                                 </t>
  </si>
  <si>
    <t xml:space="preserve">393,39</t>
  </si>
  <si>
    <t xml:space="preserve">QUADRO DE DISTRIBUICAO COM BARRAMENTO TRIFASICO, DE SOBREPOR, EM CHAPA DE ACO GALVANIZADO, PARA 30 DISJUNTORES DIN, 100 A                                                                                                                                                                                                                                                                                                                                                                                 </t>
  </si>
  <si>
    <t xml:space="preserve">573,31</t>
  </si>
  <si>
    <t xml:space="preserve">QUADRO DE DISTRIBUICAO COM BARRAMENTO TRIFASICO, DE SOBREPOR, EM CHAPA DE ACO GALVANIZADO, PARA 36 DISJUNTORES DIN, 100 A                                                                                                                                                                                                                                                                                                                                                                                 </t>
  </si>
  <si>
    <t xml:space="preserve">708,04</t>
  </si>
  <si>
    <t xml:space="preserve">QUADRO DE DISTRIBUICAO COM BARRAMENTO TRIFASICO, DE SOBREPOR, EM CHAPA DE ACO GALVANIZADO, PARA 48 DISJUNTORES DIN, 100 A                                                                                                                                                                                                                                                                                                                                                                                 </t>
  </si>
  <si>
    <t xml:space="preserve">851,08</t>
  </si>
  <si>
    <t xml:space="preserve">QUADRO DE DISTRIBUICAO, EM PVC, DE EMBUTIR, COM BARRAMENTO TERRA / NEUTRO, PARA 12 DISJUNTORES NEMA OU 16 DISJUNTORES DIN                                                                                                                                                                                                                                                                                                                                                                                 </t>
  </si>
  <si>
    <t xml:space="preserve">137,77</t>
  </si>
  <si>
    <t xml:space="preserve">QUADRO DE DISTRIBUICAO, EM PVC, DE EMBUTIR, COM BARRAMENTO TERRA / NEUTRO, PARA 18 DISJUNTORES NEMA OU 24 DISJUNTORES DIN                                                                                                                                                                                                                                                                                                                                                                                 </t>
  </si>
  <si>
    <t xml:space="preserve">255,24</t>
  </si>
  <si>
    <t xml:space="preserve">QUADRO DE DISTRIBUICAO, EM PVC, DE EMBUTIR, COM BARRAMENTO TERRA / NEUTRO, PARA 27 DISJUNTORES NEMA OU 36 DISJUNTORES DIN                                                                                                                                                                                                                                                                                                                                                                                 </t>
  </si>
  <si>
    <t xml:space="preserve">553,17</t>
  </si>
  <si>
    <t xml:space="preserve">QUADRO DE DISTRIBUICAO, EM PVC, DE EMBUTIR, COM BARRAMENTO TERRA / NEUTRO, PARA 48 DISJUNTORES DIN                                                                                                                                                                                                                                                                                                                                                                                                        </t>
  </si>
  <si>
    <t xml:space="preserve">432,46</t>
  </si>
  <si>
    <t xml:space="preserve">QUADRO DE DISTRIBUICAO, EM PVC, DE EMBUTIR, COM BARRAMENTO TERRA / NEUTRO, PARA 6 DISJUNTORES NEMA OU 8 DISJUNTORES DIN                                                                                                                                                                                                                                                                                                                                                                                   </t>
  </si>
  <si>
    <t xml:space="preserve">80,89</t>
  </si>
  <si>
    <t xml:space="preserve">QUADRO DE DISTRIBUICAO, SEM BARRAMENTO, EM PVC, DE EMBUTIR, PARA 12 DISJUNTORES NEMA OU 16 DISJUNTORES DIN                                                                                                                                                                                                                                                                                                                                                                                                </t>
  </si>
  <si>
    <t xml:space="preserve">83,79</t>
  </si>
  <si>
    <t xml:space="preserve">QUADRO DE DISTRIBUICAO, SEM BARRAMENTO, EM PVC, DE EMBUTIR, PARA 18 DISJUNTORES NEMA OU 24 DISJUNTORES DIN                                                                                                                                                                                                                                                                                                                                                                                                </t>
  </si>
  <si>
    <t xml:space="preserve">131,53</t>
  </si>
  <si>
    <t xml:space="preserve">QUADRO DE DISTRIBUICAO, SEM BARRAMENTO, EM PVC, DE EMBUTIR, PARA 27 DISJUNTORES NEMA OU 36 DISJUNTORES DIN                                                                                                                                                                                                                                                                                                                                                                                                </t>
  </si>
  <si>
    <t xml:space="preserve">225,61</t>
  </si>
  <si>
    <t xml:space="preserve">QUADRO DE DISTRIBUICAO, SEM BARRAMENTO, EM PVC, DE EMBUTIR, PARA 3 DISJUNTORES NEMA OU 4 DISJUNTORES DIN                                                                                                                                                                                                                                                                                                                                                                                                  </t>
  </si>
  <si>
    <t xml:space="preserve">35,56</t>
  </si>
  <si>
    <t xml:space="preserve">QUADRO DE DISTRIBUICAO, SEM BARRAMENTO, EM PVC, DE EMBUTIR, PARA 6 DISJUNTORES NEMA OU 8 DISJUNTORES DIN                                                                                                                                                                                                                                                                                                                                                                                                  </t>
  </si>
  <si>
    <t xml:space="preserve">56,19</t>
  </si>
  <si>
    <t xml:space="preserve">QUADRO DE DISTRIBUICAO, SEM BARRAMENTO, EM PVC, DE SOBREPOR, PARA 12 DISJUNTORES NEMA OU 16 DISJUNTORES DIN                                                                                                                                                                                                                                                                                                                                                                                               </t>
  </si>
  <si>
    <t xml:space="preserve">118,65</t>
  </si>
  <si>
    <t xml:space="preserve">QUADRO DE DISTRIBUICAO, SEM BARRAMENTO, EM PVC, DE SOBREPOR, PARA 18 DISJUNTORES NEMA OU 24 DISJUNTORES DIN                                                                                                                                                                                                                                                                                                                                                                                               </t>
  </si>
  <si>
    <t xml:space="preserve">173,92</t>
  </si>
  <si>
    <t xml:space="preserve">QUADRO DE DISTRIBUICAO, SEM BARRAMENTO, EM PVC, DE SOBREPOR, PARA 27 DISJUNTORES NEMA OU 36 DISJUNTORES DIN                                                                                                                                                                                                                                                                                                                                                                                               </t>
  </si>
  <si>
    <t xml:space="preserve">242,62</t>
  </si>
  <si>
    <t xml:space="preserve">QUADRO DE DISTRIBUICAO, SEM BARRAMENTO, EM PVC, DE SOBREPOR, PARA 3 DISJUNTORES NEMA OU 4 DISJUNTORES DIN                                                                                                                                                                                                                                                                                                                                                                                                 </t>
  </si>
  <si>
    <t xml:space="preserve">41,45</t>
  </si>
  <si>
    <t xml:space="preserve">QUADRO DE DISTRIBUICAO, SEM BARRAMENTO, EM PVC, DE SOBREPOR, PARA 6 DISJUNTORES NEMA OU 8 DISJUNTORES DIN                                                                                                                                                                                                                                                                                                                                                                                                 </t>
  </si>
  <si>
    <t xml:space="preserve">70,62</t>
  </si>
  <si>
    <t xml:space="preserve">RACK DE PISO PARA SERVIDOR, ABERTO, EM COLUNA, 44U X *570* MM                                                                                                                                                                                                                                                                                                                                                                                                                                             </t>
  </si>
  <si>
    <t xml:space="preserve">1.295,16</t>
  </si>
  <si>
    <t xml:space="preserve">RACK DE PISO PARA SERVIDOR, FECHADO, 44U, COM PORTA, 44U X *570* MM                                                                                                                                                                                                                                                                                                                                                                                                                                       </t>
  </si>
  <si>
    <t xml:space="preserve">2.635,43</t>
  </si>
  <si>
    <t xml:space="preserve">RALO FOFO COM REQUADRO, QUADRADO 150 X 150 MM                                                                                                                                                                                                                                                                                                                                                                                                                                                             </t>
  </si>
  <si>
    <t xml:space="preserve">42,15</t>
  </si>
  <si>
    <t xml:space="preserve">RALO FOFO COM REQUADRO, QUADRADO 200 X 200 MM                                                                                                                                                                                                                                                                                                                                                                                                                                                             </t>
  </si>
  <si>
    <t xml:space="preserve">63,53</t>
  </si>
  <si>
    <t xml:space="preserve">RALO FOFO COM REQUADRO, QUADRADO 250 X 250 MM                                                                                                                                                                                                                                                                                                                                                                                                                                                             </t>
  </si>
  <si>
    <t xml:space="preserve">78,19</t>
  </si>
  <si>
    <t xml:space="preserve">RALO FOFO COM REQUADRO, QUADRADO 300 X 300 MM                                                                                                                                                                                                                                                                                                                                                                                                                                                             </t>
  </si>
  <si>
    <t xml:space="preserve">97,74</t>
  </si>
  <si>
    <t xml:space="preserve">RALO FOFO COM REQUADRO, QUADRADO 400 X 400 MM                                                                                                                                                                                                                                                                                                                                                                                                                                                             </t>
  </si>
  <si>
    <t xml:space="preserve">153,95</t>
  </si>
  <si>
    <t xml:space="preserve">RALO FOFO SEMIESFERICO, 100 MM, PARA LAJES/ CALHAS                                                                                                                                                                                                                                                                                                                                                                                                                                                        </t>
  </si>
  <si>
    <t xml:space="preserve">RALO FOFO SEMIESFERICO, 150 MM, PARA LAJES/ CALHAS                                                                                                                                                                                                                                                                                                                                                                                                                                                        </t>
  </si>
  <si>
    <t xml:space="preserve">39,46</t>
  </si>
  <si>
    <t xml:space="preserve">RALO FOFO SEMIESFERICO, 200 MM, PARA LAJES/ CALHAS                                                                                                                                                                                                                                                                                                                                                                                                                                                        </t>
  </si>
  <si>
    <t xml:space="preserve">90,72</t>
  </si>
  <si>
    <t xml:space="preserve">RALO FOFO SEMIESFERICO, 75 MM, PARA LAJES/ CALHAS                                                                                                                                                                                                                                                                                                                                                                                                                                                         </t>
  </si>
  <si>
    <t xml:space="preserve">RALO SECO / RALO DE PASSAGEM EM PVC, QUADRADO, 100 X 100 X 53 MM, SAIDA 40 MM, COM GRELHA BRANCA                                                                                                                                                                                                                                                                                                                                                                                                          </t>
  </si>
  <si>
    <t xml:space="preserve">RALO SECO CONICO, PVC, 100 X 40 MM, COM GRELHA QUADRADA BRANCA                                                                                                                                                                                                                                                                                                                                                                                                                                            </t>
  </si>
  <si>
    <t xml:space="preserve">9,75</t>
  </si>
  <si>
    <t xml:space="preserve">RALO SECO CONICO, PVC, 100 X 40 MM, COM GRELHA REDONDA BRANCA                                                                                                                                                                                                                                                                                                                                                                                                                                             </t>
  </si>
  <si>
    <t xml:space="preserve">RALO SIFONADO CILINDRICO, PVC, 100 X 40 MM, COM GRELHA REDONDA BRANCA                                                                                                                                                                                                                                                                                                                                                                                                                                     </t>
  </si>
  <si>
    <t xml:space="preserve">10,61</t>
  </si>
  <si>
    <t xml:space="preserve">RALO SIFONADO QUADRADO, PVC, 100 X 53 MM, SAIDA 40 MM, COM GRELHA QUADRADA BRANCA                                                                                                                                                                                                                                                                                                                                                                                                                         </t>
  </si>
  <si>
    <t xml:space="preserve">13,99</t>
  </si>
  <si>
    <t xml:space="preserve">RALO SIFONADO REDONDO CONICO, PVC, 100 X 40 MM, COM GRELHA REDONDA BRANCA                                                                                                                                                                                                                                                                                                                                                                                                                                 </t>
  </si>
  <si>
    <t xml:space="preserve">REBITE DE REPUXO EM ALUMINIO VAZADO, DIAMETRO 3,2 X 8 MM DE COMPRIMENTO (1KG = 1025 UNIDADES)                                                                                                                                                                                                                                                                                                                                                                                                             </t>
  </si>
  <si>
    <t xml:space="preserve">95,04</t>
  </si>
  <si>
    <t xml:space="preserve">REBOLO ABRASIVO RETO DE USO GERAL GRAO 36, DE 6 X 1" (DIAMETRO X ALTURA)                                                                                                                                                                                                                                                                                                                                                                                                                                  </t>
  </si>
  <si>
    <t xml:space="preserve">51,76</t>
  </si>
  <si>
    <t xml:space="preserve">REBOLO ABRASIVO RETO DE USO GERAL GRAO 36, DE 6 X 3/4" (DIAMETRO X ALTURA)                                                                                                                                                                                                                                                                                                                                                                                                                                </t>
  </si>
  <si>
    <t xml:space="preserve">41,34</t>
  </si>
  <si>
    <t xml:space="preserve">RECICLADORA DE ASFALTO A FRIO SOBRE RODAS, LARG. FRESAGEM 2,00 M, POT. 315 KW/422 HP                                                                                                                                                                                                                                                                                                                                                                                                                      </t>
  </si>
  <si>
    <t xml:space="preserve">4.795.304,65</t>
  </si>
  <si>
    <t xml:space="preserve">REDUCAO EXCENTRICA PVC, DN 100 X 50 MM, PARA ESGOTO PREDIAL                                                                                                                                                                                                                                                                                                                                                                                                                                               </t>
  </si>
  <si>
    <t xml:space="preserve">9,02</t>
  </si>
  <si>
    <t xml:space="preserve">REDUCAO EXCENTRICA PVC, DN 100 X 75 MM, PARA ESGOTO PREDIAL                                                                                                                                                                                                                                                                                                                                                                                                                                               </t>
  </si>
  <si>
    <t xml:space="preserve">10,46</t>
  </si>
  <si>
    <t xml:space="preserve">REDUCAO EXCENTRICA PVC, DN 75 X 50 MM, PARA ESGOTO PREDIAL                                                                                                                                                                                                                                                                                                                                                                                                                                                </t>
  </si>
  <si>
    <t xml:space="preserve">REDUCAO EXCENTRICA PVC, SERIE R, DN 100 X 75 MM, PARA ESGOTO PREDIAL                                                                                                                                                                                                                                                                                                                                                                                                                                      </t>
  </si>
  <si>
    <t xml:space="preserve">18,53</t>
  </si>
  <si>
    <t xml:space="preserve">REDUCAO EXCENTRICA PVC, SERIE R, DN 150 X 100 MM, PARA ESGOTO PREDIAL                                                                                                                                                                                                                                                                                                                                                                                                                                     </t>
  </si>
  <si>
    <t xml:space="preserve">55,57</t>
  </si>
  <si>
    <t xml:space="preserve">REDUCAO EXCENTRICA PVC, SERIE R, DN 75 X 50 MM, PARA ESGOTO PREDIAL                                                                                                                                                                                                                                                                                                                                                                                                                                       </t>
  </si>
  <si>
    <t xml:space="preserve">REDUCAO FIXA TIPO STORZ, ENGATE RAPIDO 2.1/2" X 1.1/2", EM LATAO, PARA INSTALACAO PREDIAL COMBATE A INCENDIO PREDIAL                                                                                                                                                                                                                                                                                                                                                                                      </t>
  </si>
  <si>
    <t xml:space="preserve">128,57</t>
  </si>
  <si>
    <t xml:space="preserve">REDUCAO PVC PBA, JE, PB, DN 100 X 50 / DE 110 X 60 MM, PARA REDE DE AGUA                                                                                                                                                                                                                                                                                                                                                                                                                                  </t>
  </si>
  <si>
    <t xml:space="preserve">23,81</t>
  </si>
  <si>
    <t xml:space="preserve">REDUCAO PVC PBA, JE, PB, DN 100 X 75 / DE 110 X 85 MM, PARA REDE DE AGUA                                                                                                                                                                                                                                                                                                                                                                                                                                  </t>
  </si>
  <si>
    <t xml:space="preserve">REDUCAO PVC PBA, JE, PB, DN 75 X 50 / DE 85 X 60 MM, PARA REDE DE AGUA                                                                                                                                                                                                                                                                                                                                                                                                                                    </t>
  </si>
  <si>
    <t xml:space="preserve">15,54</t>
  </si>
  <si>
    <t xml:space="preserve">REGISTRO DE ESFERA DE PASSEIO, PVC PARA POLIETILENO, 20 MM                                                                                                                                                                                                                                                                                                                                                                                                                                                </t>
  </si>
  <si>
    <t xml:space="preserve">8,12</t>
  </si>
  <si>
    <t xml:space="preserve">REGISTRO DE ESFERA PVC, COM BORBOLETA, COM ROSCA EXTERNA, DE 1/2"                                                                                                                                                                                                                                                                                                                                                                                                                                         </t>
  </si>
  <si>
    <t xml:space="preserve">11,06</t>
  </si>
  <si>
    <t xml:space="preserve">REGISTRO DE ESFERA PVC, COM BORBOLETA, COM ROSCA EXTERNA, DE 3/4"                                                                                                                                                                                                                                                                                                                                                                                                                                         </t>
  </si>
  <si>
    <t xml:space="preserve">REGISTRO DE ESFERA PVC, COM CABECA QUADRADA, COM ROSCA EXTERNA, 1/2"                                                                                                                                                                                                                                                                                                                                                                                                                                      </t>
  </si>
  <si>
    <t xml:space="preserve">REGISTRO DE ESFERA PVC, COM CABECA QUADRADA, COM ROSCA EXTERNA, 3/4"                                                                                                                                                                                                                                                                                                                                                                                                                                      </t>
  </si>
  <si>
    <t xml:space="preserve">17,31</t>
  </si>
  <si>
    <t xml:space="preserve">REGISTRO DE ESFERA, PVC, COM VOLANTE, VS, ROSCAVEL, DN 1 1/2", COM CORPO DIVIDIDO                                                                                                                                                                                                                                                                                                                                                                                                                         </t>
  </si>
  <si>
    <t xml:space="preserve">37,66</t>
  </si>
  <si>
    <t xml:space="preserve">REGISTRO DE ESFERA, PVC, COM VOLANTE, VS, ROSCAVEL, DN 1 1/4", COM CORPO DIVIDIDO                                                                                                                                                                                                                                                                                                                                                                                                                         </t>
  </si>
  <si>
    <t xml:space="preserve">35,87</t>
  </si>
  <si>
    <t xml:space="preserve">REGISTRO DE ESFERA, PVC, COM VOLANTE, VS, ROSCAVEL, DN 1/2", COM CORPO DIVIDIDO                                                                                                                                                                                                                                                                                                                                                                                                                           </t>
  </si>
  <si>
    <t xml:space="preserve">13,74</t>
  </si>
  <si>
    <t xml:space="preserve">REGISTRO DE ESFERA, PVC, COM VOLANTE, VS, ROSCAVEL, DN 1", COM CORPO DIVIDIDO                                                                                                                                                                                                                                                                                                                                                                                                                             </t>
  </si>
  <si>
    <t xml:space="preserve">REGISTRO DE ESFERA, PVC, COM VOLANTE, VS, ROSCAVEL, DN 2", COM CORPO DIVIDIDO                                                                                                                                                                                                                                                                                                                                                                                                                             </t>
  </si>
  <si>
    <t xml:space="preserve">57,64</t>
  </si>
  <si>
    <t xml:space="preserve">REGISTRO DE ESFERA, PVC, COM VOLANTE, VS, ROSCAVEL, DN 3/4", COM CORPO DIVIDIDO                                                                                                                                                                                                                                                                                                                                                                                                                           </t>
  </si>
  <si>
    <t xml:space="preserve">REGISTRO DE ESFERA, PVC, COM VOLANTE, VS, SOLDAVEL, DN 20 MM, COM CORPO DIVIDIDO                                                                                                                                                                                                                                                                                                                                                                                                                          </t>
  </si>
  <si>
    <t xml:space="preserve">REGISTRO DE ESFERA, PVC, COM VOLANTE, VS, SOLDAVEL, DN 25 MM, COM CORPO DIVIDIDO                                                                                                                                                                                                                                                                                                                                                                                                                          </t>
  </si>
  <si>
    <t xml:space="preserve">16,69</t>
  </si>
  <si>
    <t xml:space="preserve">REGISTRO DE ESFERA, PVC, COM VOLANTE, VS, SOLDAVEL, DN 32 MM, COM CORPO DIVIDIDO                                                                                                                                                                                                                                                                                                                                                                                                                          </t>
  </si>
  <si>
    <t xml:space="preserve">REGISTRO DE ESFERA, PVC, COM VOLANTE, VS, SOLDAVEL, DN 40 MM, COM CORPO DIVIDIDO                                                                                                                                                                                                                                                                                                                                                                                                                          </t>
  </si>
  <si>
    <t xml:space="preserve">35,45</t>
  </si>
  <si>
    <t xml:space="preserve">REGISTRO DE ESFERA, PVC, COM VOLANTE, VS, SOLDAVEL, DN 50 MM, COM CORPO DIVIDIDO                                                                                                                                                                                                                                                                                                                                                                                                                          </t>
  </si>
  <si>
    <t xml:space="preserve">REGISTRO DE ESFERA, PVC, COM VOLANTE, VS, SOLDAVEL, DN 60 MM, COM CORPO DIVIDIDO                                                                                                                                                                                                                                                                                                                                                                                                                          </t>
  </si>
  <si>
    <t xml:space="preserve">67,05</t>
  </si>
  <si>
    <t xml:space="preserve">REGISTRO DE PRESSAO PVC, ROSCAVEL, VOLANTE SIMPLES, DE 1/2"                                                                                                                                                                                                                                                                                                                                                                                                                                               </t>
  </si>
  <si>
    <t xml:space="preserve">4,25</t>
  </si>
  <si>
    <t xml:space="preserve">REGISTRO DE PRESSAO PVC, ROSCAVEL, VOLANTE SIMPLES, DE 3/4"                                                                                                                                                                                                                                                                                                                                                                                                                                               </t>
  </si>
  <si>
    <t xml:space="preserve">REGISTRO DE PRESSAO PVC, SOLDAVEL, VOLANTE SIMPLES, DE 20 MM                                                                                                                                                                                                                                                                                                                                                                                                                                              </t>
  </si>
  <si>
    <t xml:space="preserve">REGISTRO DE PRESSAO PVC, SOLDAVEL, VOLANTE SIMPLES, DE 25 MM                                                                                                                                                                                                                                                                                                                                                                                                                                              </t>
  </si>
  <si>
    <t xml:space="preserve">9,84</t>
  </si>
  <si>
    <t xml:space="preserve">REGISTRO GAVETA BRUTO EM LATAO FORJADO, BITOLA 1 1/2" (REF 1509)                                                                                                                                                                                                                                                                                                                                                                                                                                          </t>
  </si>
  <si>
    <t xml:space="preserve">129,47</t>
  </si>
  <si>
    <t xml:space="preserve">REGISTRO GAVETA BRUTO EM LATAO FORJADO, BITOLA 1 1/4" (REF 1509)                                                                                                                                                                                                                                                                                                                                                                                                                                          </t>
  </si>
  <si>
    <t xml:space="preserve">102,55</t>
  </si>
  <si>
    <t xml:space="preserve">REGISTRO GAVETA BRUTO EM LATAO FORJADO, BITOLA 1/2" (REF 1509)                                                                                                                                                                                                                                                                                                                                                                                                                                            </t>
  </si>
  <si>
    <t xml:space="preserve">45,19</t>
  </si>
  <si>
    <t xml:space="preserve">REGISTRO GAVETA BRUTO EM LATAO FORJADO, BITOLA 1" (REF 1509)                                                                                                                                                                                                                                                                                                                                                                                                                                              </t>
  </si>
  <si>
    <t xml:space="preserve">75,25</t>
  </si>
  <si>
    <t xml:space="preserve">REGISTRO GAVETA BRUTO EM LATAO FORJADO, BITOLA 2 1/2" (REF 1509)                                                                                                                                                                                                                                                                                                                                                                                                                                          </t>
  </si>
  <si>
    <t xml:space="preserve">374,01</t>
  </si>
  <si>
    <t xml:space="preserve">REGISTRO GAVETA BRUTO EM LATAO FORJADO, BITOLA 2" (REF 1509)                                                                                                                                                                                                                                                                                                                                                                                                                                              </t>
  </si>
  <si>
    <t xml:space="preserve">180,34</t>
  </si>
  <si>
    <t xml:space="preserve">REGISTRO GAVETA BRUTO EM LATAO FORJADO, BITOLA 3/4" (REF 1509)                                                                                                                                                                                                                                                                                                                                                                                                                                            </t>
  </si>
  <si>
    <t xml:space="preserve">47,67</t>
  </si>
  <si>
    <t xml:space="preserve">REGISTRO GAVETA BRUTO EM LATAO FORJADO, BITOLA 3" (REF 1509)                                                                                                                                                                                                                                                                                                                                                                                                                                              </t>
  </si>
  <si>
    <t xml:space="preserve">452,80</t>
  </si>
  <si>
    <t xml:space="preserve">REGISTRO GAVETA BRUTO EM LATAO FORJADO, BITOLA 4" (REF 1509)                                                                                                                                                                                                                                                                                                                                                                                                                                              </t>
  </si>
  <si>
    <t xml:space="preserve">943,47</t>
  </si>
  <si>
    <t xml:space="preserve">REGISTRO GAVETA COM ACABAMENTO E CANOPLA CROMADOS, SIMPLES, BITOLA 1 1/2" (REF 1509)                                                                                                                                                                                                                                                                                                                                                                                                                      </t>
  </si>
  <si>
    <t xml:space="preserve">207,03</t>
  </si>
  <si>
    <t xml:space="preserve">REGISTRO GAVETA COM ACABAMENTO E CANOPLA CROMADOS, SIMPLES, BITOLA 1 1/4" (REF 1509)                                                                                                                                                                                                                                                                                                                                                                                                                      </t>
  </si>
  <si>
    <t xml:space="preserve">197,94</t>
  </si>
  <si>
    <t xml:space="preserve">REGISTRO GAVETA COM ACABAMENTO E CANOPLA CROMADOS, SIMPLES, BITOLA 1/2" (REF 1509)                                                                                                                                                                                                                                                                                                                                                                                                                        </t>
  </si>
  <si>
    <t xml:space="preserve">103,10</t>
  </si>
  <si>
    <t xml:space="preserve">REGISTRO GAVETA COM ACABAMENTO E CANOPLA CROMADOS, SIMPLES, BITOLA 1" (REF 1509)                                                                                                                                                                                                                                                                                                                                                                                                                          </t>
  </si>
  <si>
    <t xml:space="preserve">142,37</t>
  </si>
  <si>
    <t xml:space="preserve">REGISTRO GAVETA COM ACABAMENTO E CANOPLA CROMADOS, SIMPLES, BITOLA 3/4" (REF 1509)                                                                                                                                                                                                                                                                                                                                                                                                                        </t>
  </si>
  <si>
    <t xml:space="preserve">116,30</t>
  </si>
  <si>
    <t xml:space="preserve">REGISTRO OU REGULADOR DE GAS COZINHA, VAZAO DE 2 KG/H, 2,8 KPA                                                                                                                                                                                                                                                                                                                                                                                                                                            </t>
  </si>
  <si>
    <t xml:space="preserve">55,54</t>
  </si>
  <si>
    <t xml:space="preserve">REGISTRO OU VALVULA GLOBO ANGULAR EM LATAO, PARA HIDRANTES EM INSTALACAO PREDIAL DE INCENDIO, 45 GRAUS, DIAMETRO DE 2 1/2", COM VOLANTE, CLASSE DE PRESSAO DE ATE 200 PSI                                                                                                                                                                                                                                                                                                                                 </t>
  </si>
  <si>
    <t xml:space="preserve">180,00</t>
  </si>
  <si>
    <t xml:space="preserve">REGISTRO PRESSAO BRUTO EM LATAO FORJADO, BITOLA 1/2" (REF 1400)                                                                                                                                                                                                                                                                                                                                                                                                                                           </t>
  </si>
  <si>
    <t xml:space="preserve">REGISTRO PRESSAO BRUTO EM LATAO FORJADO, BITOLA 3/4" (REF 1400)                                                                                                                                                                                                                                                                                                                                                                                                                                           </t>
  </si>
  <si>
    <t xml:space="preserve">38,24</t>
  </si>
  <si>
    <t xml:space="preserve">REGISTRO PRESSAO COM ACABAMENTO E CANOPLA CROMADA, SIMPLES, BITOLA 1/2" (REF 1416)                                                                                                                                                                                                                                                                                                                                                                                                                        </t>
  </si>
  <si>
    <t xml:space="preserve">106,12</t>
  </si>
  <si>
    <t xml:space="preserve">REGISTRO PRESSAO COM ACABAMENTO E CANOPLA CROMADA, SIMPLES, BITOLA 3/4" (REF 1416)                                                                                                                                                                                                                                                                                                                                                                                                                        </t>
  </si>
  <si>
    <t xml:space="preserve">109,69</t>
  </si>
  <si>
    <t xml:space="preserve">REGUA DE ALUMINIO PARA PEDREIRO 2 X 1"                                                                                                                                                                                                                                                                                                                                                                                                                                                                    </t>
  </si>
  <si>
    <t xml:space="preserve">61,68</t>
  </si>
  <si>
    <t xml:space="preserve">REGUA VIBRADORA DUPLA PARA CONCRETO A GASOLINA 5,5 HP, PESO DE 60 KG, COMPRIMENTO 4 M                                                                                                                                                                                                                                                                                                                                                                                                                     </t>
  </si>
  <si>
    <t xml:space="preserve">6.173,11</t>
  </si>
  <si>
    <t xml:space="preserve">REGUA VIBRATORIA DE CONCRETO TRELICADA, EQUIPADA COM MOTOR A GASOLINA DE 9 HP                                                                                                                                                                                                                                                                                                                                                                                                                             </t>
  </si>
  <si>
    <t xml:space="preserve">13.369,66</t>
  </si>
  <si>
    <t xml:space="preserve">REJUNTE CIMENTICIO, QUALQUER COR                                                                                                                                                                                                                                                                                                                                                                                                                                                                          </t>
  </si>
  <si>
    <t xml:space="preserve">4,05</t>
  </si>
  <si>
    <t xml:space="preserve">REJUNTE EPOXI, QUALQUER COR                                                                                                                                                                                                                                                                                                                                                                                                                                                                               </t>
  </si>
  <si>
    <t xml:space="preserve">85,33</t>
  </si>
  <si>
    <t xml:space="preserve">RELE FOTOELETRICO INTERNO E EXTERNO BIVOLT 1000 W, DE CONECTOR, SEM BASE                                                                                                                                                                                                                                                                                                                                                                                                                                  </t>
  </si>
  <si>
    <t xml:space="preserve">37,04</t>
  </si>
  <si>
    <t xml:space="preserve">RELE TERMICO BIMETAL PARA USO EM MOTORES TRIFASICOS, TENSAO 380 V, POTENCIA ATE 15 CV, CORRENTE NOMINAL MAXIMA 22 A                                                                                                                                                                                                                                                                                                                                                                                       </t>
  </si>
  <si>
    <t xml:space="preserve">189,16</t>
  </si>
  <si>
    <t xml:space="preserve">RESINA ACRILICA PREMIUM BASE AGUA - COR BRANCA                                                                                                                                                                                                                                                                                                                                                                                                                                                            </t>
  </si>
  <si>
    <t xml:space="preserve">33,04</t>
  </si>
  <si>
    <t xml:space="preserve">RESPIRADOR DESCARTAVEL SEM VALVULA DE EXALACAO, PFF 1                                                                                                                                                                                                                                                                                                                                                                                                                                                     </t>
  </si>
  <si>
    <t xml:space="preserve">1,51</t>
  </si>
  <si>
    <t xml:space="preserve">RETARDO PARA CORDEL DETONANTE                                                                                                                                                                                                                                                                                                                                                                                                                                                                             </t>
  </si>
  <si>
    <t xml:space="preserve">129,04</t>
  </si>
  <si>
    <t xml:space="preserve">RETROESCAVADEIRA SOBRE RODAS COM CARREGADEIRA, TRACAO 4 X 2, POTENCIA LIQUIDA 79 HP, PESO OPERACIONAL MINIMO DE 6570 KG, CAPACIDADE DA CARREGADEIRA DE 1,00 M3 E DA RETROESCAVADEIRA MINIMA DE 0,20 M3, PROFUNDIDADE DE ESCAVACAO MAXIMA DE 4,37 M                                                                                                                                                                                                                                                        </t>
  </si>
  <si>
    <t xml:space="preserve">391.829,26</t>
  </si>
  <si>
    <t xml:space="preserve">RETROESCAVADEIRA SOBRE RODAS COM CARREGADEIRA, TRACAO 4 X 4, POTENCIA LIQUIDA 72 HP, PESO OPERACIONAL MINIMO DE 7140 KG, CAPACIDADE MINIMA DA CARREGADEIRA DE 0,79 M3 E DA RETROESCAVADEIRA MINIMA DE 0,18 M3, PROFUNDIDADE DE ESCAVACAO MAXIMA DE 4,50 M                                                                                                                                                                                                                                                 </t>
  </si>
  <si>
    <t xml:space="preserve">425.000,00</t>
  </si>
  <si>
    <t xml:space="preserve">RETROESCAVADEIRA SOBRE RODAS COM CARREGADEIRA, TRACAO 4 X 4, POTENCIA LIQUIDA 88 HP, PESO OPERACIONAL MINIMO DE 6674 KG, CAPACIDADE DA CARREGADEIRA DE 1,00 M3 E DA RETROESCAVADEIRA MINIMA DE 0,26 M3, PROFUNDIDADE DE ESCAVACAO MAXIMA DE 4,37 M                                                                                                                                                                                                                                                        </t>
  </si>
  <si>
    <t xml:space="preserve">440.548,75</t>
  </si>
  <si>
    <t xml:space="preserve">REVESTIMENTO DE PAREDE EM GRANILITE, MARMORITE OU GRANITINA - ESP = 5 MM (INCLUSO EXECUCAO)                                                                                                                                                                                                                                                                                                                                                                                                               </t>
  </si>
  <si>
    <t xml:space="preserve">212,86</t>
  </si>
  <si>
    <t xml:space="preserve">REVESTIMENTO DE PAREDE EM GRANILITE, MARMORITE OU GRANITINA COLORIDO - ESP = 5 MM (INCLUSO EXECUCAO)                                                                                                                                                                                                                                                                                                                                                                                                      </t>
  </si>
  <si>
    <t xml:space="preserve">REVESTIMENTO EM CERAMICA ESMALTADA COMERCIAL, PEI MENOR OU IGUAL A 3, FORMATO MENOR OU IGUAL A 2025 CM2                                                                                                                                                                                                                                                                                                                                                                                                   </t>
  </si>
  <si>
    <t xml:space="preserve">REVESTIMENTO EM CERAMICA ESMALTADA EXTRA, PEI MAIOR OU IGUAL 4, FORMATO MAIOR A 2025 CM2                                                                                                                                                                                                                                                                                                                                                                                                                  </t>
  </si>
  <si>
    <t xml:space="preserve">41,33</t>
  </si>
  <si>
    <t xml:space="preserve">REVESTIMENTO EM CERAMICA ESMALTADA EXTRA, PEI MENOR OU IGUAL A 3, FORMATO MENOR OU IGUAL A 2025 CM2                                                                                                                                                                                                                                                                                                                                                                                                       </t>
  </si>
  <si>
    <t xml:space="preserve">29,90</t>
  </si>
  <si>
    <t xml:space="preserve">REVESTIMENTO EPOXI DE ALTA RESISTENCIA QUIMICA, ISENTO DE SOLVENTES, BICOMPONENTE                                                                                                                                                                                                                                                                                                                                                                                                                         </t>
  </si>
  <si>
    <t xml:space="preserve">86,32</t>
  </si>
  <si>
    <t xml:space="preserve">REVESTIMENTO PARA ESCADA EM GRANILITE, MARMORITE OU GRANITINA ESP = 8 MM (INCLUSO EXECUCAO)                                                                                                                                                                                                                                                                                                                                                                                                               </t>
  </si>
  <si>
    <t xml:space="preserve">101,73</t>
  </si>
  <si>
    <t xml:space="preserve">RIPA APARELHADA *1,5 X 5* CM, EM MACARANDUBA/MASSARANDUBA, ANGELIM OU EQUIVALENTE DA REGIAO                                                                                                                                                                                                                                                                                                                                                                                                               </t>
  </si>
  <si>
    <t xml:space="preserve">4,91</t>
  </si>
  <si>
    <t xml:space="preserve">RIPA NAO APARELHADA *1 X 3* CM, EM MACARANDUBA/MASSARANDUBA, ANGELIM OU EQUIVALENTE DA REGIAO - BRUTA                                                                                                                                                                                                                                                                                                                                                                                                     </t>
  </si>
  <si>
    <t xml:space="preserve">RIPA NAO APARELHADA, *1,5 X 5* CM, EM MACARANDUBA/MASSARANDUBA, ANGELIM OU EQUIVALENTE DA REGIAO - BRUTA                                                                                                                                                                                                                                                                                                                                                                                                  </t>
  </si>
  <si>
    <t xml:space="preserve">RODAFORRO EM PVC, PARA FORRO DE PVC, COMPRIMENTO 6 M                                                                                                                                                                                                                                                                                                                                                                                                                                                      </t>
  </si>
  <si>
    <t xml:space="preserve">RODAPE ARDOSIA, CINZA, 10 CM, E= *1CM                                                                                                                                                                                                                                                                                                                                                                                                                                                                     </t>
  </si>
  <si>
    <t xml:space="preserve">16,36</t>
  </si>
  <si>
    <t xml:space="preserve">RODAPE DE BORRACHA LISO, H = 70 MM, E = *2* MM, PARA ARGAMASSA, PRETO                                                                                                                                                                                                                                                                                                                                                                                                                                     </t>
  </si>
  <si>
    <t xml:space="preserve">32,05</t>
  </si>
  <si>
    <t xml:space="preserve">RODAPE DE MADEIRA MACICA CUMARU/IPE CHAMPANHE OU EQUIVALENTE DA REGIAO, *1,5 X 7 CM                                                                                                                                                                                                                                                                                                                                                                                                                       </t>
  </si>
  <si>
    <t xml:space="preserve">19,86</t>
  </si>
  <si>
    <t xml:space="preserve">RODAPE EM MARMORE, POLIDO, BRANCO COMUM, L= *7* CM, E= *2* CM, CORTE RETO                                                                                                                                                                                                                                                                                                                                                                                                                                 </t>
  </si>
  <si>
    <t xml:space="preserve">38,63</t>
  </si>
  <si>
    <t xml:space="preserve">RODAPE EM POLIESTIRENO, BRANCO, H = *5* CM, E = *1,5* CM                                                                                                                                                                                                                                                                                                                                                                                                                                                  </t>
  </si>
  <si>
    <t xml:space="preserve">34,96</t>
  </si>
  <si>
    <t xml:space="preserve">RODAPE OU RODABANCADA EM GRANITO, POLIDO, TIPO ANDORINHA/ QUARTZ/ CASTELO/ CORUMBA OU OUTROS EQUIVALENTES DA REGIAO, H= 10 CM, E= *2,0* CM                                                                                                                                                                                                                                                                                                                                                                </t>
  </si>
  <si>
    <t xml:space="preserve">45,34</t>
  </si>
  <si>
    <t xml:space="preserve">RODAPE PLANO PARA PISO VINILICO, H = 5 CM                                                                                                                                                                                                                                                                                                                                                                                                                                                                 </t>
  </si>
  <si>
    <t xml:space="preserve">24,61</t>
  </si>
  <si>
    <t xml:space="preserve">RODAPE PRE-MOLDADO DE GRANILITE, MARMORITE OU GRANITINA L = 10 CM                                                                                                                                                                                                                                                                                                                                                                                                                                         </t>
  </si>
  <si>
    <t xml:space="preserve">31,30</t>
  </si>
  <si>
    <t xml:space="preserve">RODIZIO TIPO NAPOLEAO PARA JANELAS DE CORRER, EM ZAMAC, COMPRIMENTO DE APROX 60 CM, COM ROLAMENTO EM ACO                                                                                                                                                                                                                                                                                                                                                                                                  </t>
  </si>
  <si>
    <t xml:space="preserve">5,95</t>
  </si>
  <si>
    <t xml:space="preserve">RODO PARA CHAO 40 CM COM CABO                                                                                                                                                                                                                                                                                                                                                                                                                                                                             </t>
  </si>
  <si>
    <t xml:space="preserve">ROLDANA CONCAVA DUPLA, 4 RODAS, EM ZAMAC COM CHAPA DE LATAO, ROLAMENTOS EM ACO, PARA PORTAS E JANELAS DE CORRER                                                                                                                                                                                                                                                                                                                                                                                           </t>
  </si>
  <si>
    <t xml:space="preserve">57,44</t>
  </si>
  <si>
    <t xml:space="preserve">ROLDANA CONCAVA DUPLA, 4 RODAS, PARA PORTA DE CORRER, EM ZAMAC COM CHAPA DE ACO, ROLAMENTO INTERNO BLINDADO DE ACO REVESTIDO EM NYLON                                                                                                                                                                                                                                                                                                                                                                     </t>
  </si>
  <si>
    <t xml:space="preserve">47,50</t>
  </si>
  <si>
    <t xml:space="preserve">ROLDANA PLASTICA COM PREGO, TAMANHO 30 X 30 MM, PARA INSTALACAO ELETRICA APARENTE                                                                                                                                                                                                                                                                                                                                                                                                                         </t>
  </si>
  <si>
    <t xml:space="preserve">ROLO COMPACTADOR DE PNEUS, ESTATICO, PRESSAO VARIAVEL, POTENCIA 110 HP, PESO SEM/COM LASTRO 10,8/27 T, LARGURA DE ROLAGEM 2,30 M                                                                                                                                                                                                                                                                                                                                                                          </t>
  </si>
  <si>
    <t xml:space="preserve">968.102,95</t>
  </si>
  <si>
    <t xml:space="preserve">ROLO COMPACTADOR DE PNEUS, ESTATICO, PRESSAO VARIAVEL, POTENCIA 111 HP, PESO SEM/COM LASTRO 9,5/26,0 T, LARGURA DE ROLAGEM 1,90 M                                                                                                                                                                                                                                                                                                                                                                         </t>
  </si>
  <si>
    <t xml:space="preserve">ROLO COMPACTADOR PE DE CARNEIRO VIBRATORIO, POTENCIA 125 HP, PESO OPERACIONAL SEM/COM LASTRO 11,95/13,30 T, IMPACTO DINAMICO 38,5/22,5 T, LARGURA DE TRABALHO 2,15 M                                                                                                                                                                                                                                                                                                                                      </t>
  </si>
  <si>
    <t xml:space="preserve">808.927,03</t>
  </si>
  <si>
    <t xml:space="preserve">ROLO COMPACTADOR PE DE CARNEIRO VIBRATORIO, POTENCIA 80 HP, PESO OPERACIONAL SEM/COM LASTRO 7,4/8,8 T, LARGURA DE TRABALHO 1,68 M                                                                                                                                                                                                                                                                                                                                                                         </t>
  </si>
  <si>
    <t xml:space="preserve">606.714,47</t>
  </si>
  <si>
    <t xml:space="preserve">ROLO COMPACTADOR VIBRATORIO DE UM CILINDRO LISO DE ACO, POTENCIA 125 HP, PESO SEM/COM LASTRO 10,75/12,92 T, IMPACTO DINAMICO 31,5/18,5 T, LARGURA TRABALHO 2,15 M                                                                                                                                                                                                                                                                                                                                         </t>
  </si>
  <si>
    <t xml:space="preserve">782.832,52</t>
  </si>
  <si>
    <t xml:space="preserve">ROLO COMPACTADOR VIBRATORIO DE UM CILINDRO, ACO LISO, POTENCIA 80 HP, PESO OPERACIONAL MAXIMO 8,1 T, IMPACTO DINAMICO 16,15/9,5 T, LARGURA TRABALHO 1,68 M                                                                                                                                                                                                                                                                                                                                                </t>
  </si>
  <si>
    <t xml:space="preserve">583.549,49</t>
  </si>
  <si>
    <t xml:space="preserve">ROLO COMPACTADOR VIBRATORIO PE DE CARNEIRO, COM CONTROLE REMOTO POR RADIO, POTENCIA 12,5 KW, PESO OPERACIONAL DE 1,675 T, LARGURA DE TRABALHO 0,85 M                                                                                                                                                                                                                                                                                                                                                      </t>
  </si>
  <si>
    <t xml:space="preserve">797.348,55</t>
  </si>
  <si>
    <t xml:space="preserve">ROLO COMPACTADOR VIBRATORIO REBOCAVEL, CILINDRO DE ACO LISO, POTENCIA DE TRACAO DE 65 CV, PESO DE 4,7 T, IMPACTO DINAMICO TOTAL DE 18,3 T, LARGURA DO ROLO 1,67 M                                                                                                                                                                                                                                                                                                                                         </t>
  </si>
  <si>
    <t xml:space="preserve">176.146,32</t>
  </si>
  <si>
    <t xml:space="preserve">ROLO COMPACTADOR VIBRATORIO TANDEM, ACO LISO, POTENCIA 125 HP, PESO SEM/COM LASTRO 10,20/11,65 T, LARGURA DE TRABALHO 1,73 M                                                                                                                                                                                                                                                                                                                                                                              </t>
  </si>
  <si>
    <t xml:space="preserve">872.914,32</t>
  </si>
  <si>
    <t xml:space="preserve">ROLO COMPACTADOR VIBRATORIO TANDEM, ACO LISO, POTENCIA 58 CV, PESO SEM/COM LASTRO 6,5/9,4 T, LARGURA DE TRABALHO 1,20 M                                                                                                                                                                                                                                                                                                                                                                                   </t>
  </si>
  <si>
    <t xml:space="preserve">716.571,44</t>
  </si>
  <si>
    <t xml:space="preserve">ROLO DE ESPUMA POLIESTER 23 CM (SEM CABO)                                                                                                                                                                                                                                                                                                                                                                                                                                                                 </t>
  </si>
  <si>
    <t xml:space="preserve">18,96</t>
  </si>
  <si>
    <t xml:space="preserve">ROLO DE LA DE CARNEIRO 23 CM (SEM CABO)                                                                                                                                                                                                                                                                                                                                                                                                                                                                   </t>
  </si>
  <si>
    <t xml:space="preserve">ROMPEDOR ELETRICO PESO 26 KG, POTENCIA OPERACIONAL DE 2,5 KW                                                                                                                                                                                                                                                                                                                                                                                                                                              </t>
  </si>
  <si>
    <t xml:space="preserve">27.932,43</t>
  </si>
  <si>
    <t xml:space="preserve">ROSETA QUADRADA, SEM FUROS, EM ACO INOX POLIDO, LARGURA APROXIMADA DE 50 MM, PARA FECHADURA DE PORTA - PARAFUSOS INCLUIDOS                                                                                                                                                                                                                                                                                                                                                                                </t>
  </si>
  <si>
    <t xml:space="preserve">12,40</t>
  </si>
  <si>
    <t xml:space="preserve">ROSETA REDONDA DE SOBREPOR, SEM FUROS, EM ACO INOX POLIDO, DIAMETRO APROXIMADO DE 50 MM, PARA FECHADURA DE PORTA - PARAFUSOS INCLUIDOS                                                                                                                                                                                                                                                                                                                                                                    </t>
  </si>
  <si>
    <t xml:space="preserve">ROTACAO DIAGONAL DUPLA, APARELHO TRIPLO, EM TUBO DE ACO CARBONO, PINTURA NO PROCESSO ELETROSTATICO - EQUIPAMENTO DE GINASTICA PARA ACADEMIA AO AR LIVRE / ACADEMIA DA TERCEIRA IDADE - ATI                                                                                                                                                                                                                                                                                                                </t>
  </si>
  <si>
    <t xml:space="preserve">2.424,64</t>
  </si>
  <si>
    <t xml:space="preserve">ROTACAO VERTICAL DUPLO, EM TUBO DE ACO CARBONO, PINTURA NO PROCESSO ELETROSTATICO - EQUIPAMENTO DE GINASTICA PARA ACADEMIA AO AR LIVRE / ACADEMIA DA TERCEIRA IDADE - ATI                                                                                                                                                                                                                                                                                                                                 </t>
  </si>
  <si>
    <t xml:space="preserve">1.843,37</t>
  </si>
  <si>
    <t xml:space="preserve">RUFO EXTERNO DE CHAPA DE ACO GALVANIZADA NUM 26, CORTE 25 CM                                                                                                                                                                                                                                                                                                                                                                                                                                              </t>
  </si>
  <si>
    <t xml:space="preserve">18,84</t>
  </si>
  <si>
    <t xml:space="preserve">RUFO EXTERNO DE CHAPA DE ACO GALVANIZADA NUM 26, CORTE 28 CM                                                                                                                                                                                                                                                                                                                                                                                                                                              </t>
  </si>
  <si>
    <t xml:space="preserve">22,58</t>
  </si>
  <si>
    <t xml:space="preserve">RUFO EXTERNO/INTERNO DE CHAPA DE ACO GALVANIZADA NUM 26, CORTE 33 CM                                                                                                                                                                                                                                                                                                                                                                                                                                      </t>
  </si>
  <si>
    <t xml:space="preserve">RUFO INTERNO DE CHAPA DE ACO GALVANIZADA NUM 26, CORTE 50 CM                                                                                                                                                                                                                                                                                                                                                                                                                                              </t>
  </si>
  <si>
    <t xml:space="preserve">RUFO INTERNO/EXTERNO DE CHAPA DE ACO GALVANIZADA NUM 24, CORTE 25 CM                                                                                                                                                                                                                                                                                                                                                                                                                                      </t>
  </si>
  <si>
    <t xml:space="preserve">RUFO PARA TELHA ESTRUTURAL DE FIBROCIMENTO 1 ABA (SEM AMIANTO)                                                                                                                                                                                                                                                                                                                                                                                                                                            </t>
  </si>
  <si>
    <t xml:space="preserve">46,43</t>
  </si>
  <si>
    <t xml:space="preserve">RUFO PARA TELHA ONDULADA DE FIBROCIMENTO, E = 6 MM, ABA *260* MM, COMPRIMENTO 1100 MM (SEM AMIANTO)                                                                                                                                                                                                                                                                                                                                                                                                       </t>
  </si>
  <si>
    <t xml:space="preserve">SABONETEIRA DE PAREDE EM METAL CROMADO                                                                                                                                                                                                                                                                                                                                                                                                                                                                    </t>
  </si>
  <si>
    <t xml:space="preserve">SABONETEIRA PLASTICA TIPO DISPENSER PARA SABONETE LIQUIDO COM RESERVATORIO 800 A 1500 ML                                                                                                                                                                                                                                                                                                                                                                                                                  </t>
  </si>
  <si>
    <t xml:space="preserve">39,44</t>
  </si>
  <si>
    <t xml:space="preserve">SACO DE RAFIA PARA ENTULHO, NOVO, LISO (SEM CLICHE), *60 X 90* CM                                                                                                                                                                                                                                                                                                                                                                                                                                         </t>
  </si>
  <si>
    <t xml:space="preserve">SAIBRO PARA ARGAMASSA (COLETADO NO COMERCIO)                                                                                                                                                                                                                                                                                                                                                                                                                                                              </t>
  </si>
  <si>
    <t xml:space="preserve">66,50</t>
  </si>
  <si>
    <t xml:space="preserve">SAPATA DE PVC ADITIVADO NERVURADO D = 6 POLEGADAS                                                                                                                                                                                                                                                                                                                                                                                                                                                         </t>
  </si>
  <si>
    <t xml:space="preserve">270,93</t>
  </si>
  <si>
    <t xml:space="preserve">SAPATA DE PVC ADITIVADO NERVURADO D = 8 POLEGADAS                                                                                                                                                                                                                                                                                                                                                                                                                                                         </t>
  </si>
  <si>
    <t xml:space="preserve">356,56</t>
  </si>
  <si>
    <t xml:space="preserve">SAPATILHA EM ACO GALVANIZADO PARA CABOS COM DIAMETRO NOMINAL ATE 5/8"                                                                                                                                                                                                                                                                                                                                                                                                                                     </t>
  </si>
  <si>
    <t xml:space="preserve">3,44</t>
  </si>
  <si>
    <t xml:space="preserve">SARRAFO *2,5 X 10* CM EM PINUS, MISTA OU EQUIVALENTE DA REGIAO - BRUTA                                                                                                                                                                                                                                                                                                                                                                                                                                    </t>
  </si>
  <si>
    <t xml:space="preserve">SARRAFO *2,5 X 5* CM EM PINUS, MISTA OU EQUIVALENTE DA REGIAO - BRUTA                                                                                                                                                                                                                                                                                                                                                                                                                                     </t>
  </si>
  <si>
    <t xml:space="preserve">SARRAFO *2,5 X 7,5* CM EM PINUS, MISTA OU EQUIVALENTE DA REGIAO - BRUTA                                                                                                                                                                                                                                                                                                                                                                                                                                   </t>
  </si>
  <si>
    <t xml:space="preserve">SARRAFO APARELHADO *2 X 10* CM, EM MACARANDUBA/MASSARANDUBA, ANGELIM OU EQUIVALENTE DA REGIAO                                                                                                                                                                                                                                                                                                                                                                                                             </t>
  </si>
  <si>
    <t xml:space="preserve">SARRAFO NAO APARELHADO *2,5 X 10* CM, EM MACARANDUBA/MASSARANDUBA, ANGELIM OU EQUIVALENTE DA REGIAO - BRUTA                                                                                                                                                                                                                                                                                                                                                                                               </t>
  </si>
  <si>
    <t xml:space="preserve">13,62</t>
  </si>
  <si>
    <t xml:space="preserve">SARRAFO NAO APARELHADO *2,5 X 5* CM, EM MACARANDUBA/MASSARANDUBA, ANGELIM, PEROBA-ROSA OU EQUIVALENTE DA REGIAO - BRUTA                                                                                                                                                                                                                                                                                                                                                                                   </t>
  </si>
  <si>
    <t xml:space="preserve">SARRAFO NAO APARELHADO *2,5 X 7* CM, EM MACARANDUBA/MASSARANDUBA, ANGELIM, PEROBA-ROSA OU EQUIVALENTE DA REGIAO - BRUTA                                                                                                                                                                                                                                                                                                                                                                                   </t>
  </si>
  <si>
    <t xml:space="preserve">10,50</t>
  </si>
  <si>
    <t xml:space="preserve">SEGURO - HORISTA (COLETADO CAIXA - ENCARGOS COMPLEMENTARES)                                                                                                                                                                                                                                                                                                                                                                                                                                               </t>
  </si>
  <si>
    <t xml:space="preserve">0,04</t>
  </si>
  <si>
    <t xml:space="preserve">SEGURO - MENSALISTA (COLETADO CAIXA - ENCARGOS COMPLEMENTARES)                                                                                                                                                                                                                                                                                                                                                                                                                                            </t>
  </si>
  <si>
    <t xml:space="preserve">7,31</t>
  </si>
  <si>
    <t xml:space="preserve">SEIXO ROLADO PARA APLICACAO EM CONCRETO (POSTO PEDREIRA/FORNECEDOR, SEM FRETE)                                                                                                                                                                                                                                                                                                                                                                                                                            </t>
  </si>
  <si>
    <t xml:space="preserve">419,77</t>
  </si>
  <si>
    <t xml:space="preserve">SELADOR ACRILICO OPACO PREMIUM INTERIOR/EXTERIOR                                                                                                                                                                                                                                                                                                                                                                                                                                                          </t>
  </si>
  <si>
    <t xml:space="preserve">11,17</t>
  </si>
  <si>
    <t xml:space="preserve">SELADOR HORIZONTAL PARA FITA DE ACO 1"                                                                                                                                                                                                                                                                                                                                                                                                                                                                    </t>
  </si>
  <si>
    <t xml:space="preserve">425,26</t>
  </si>
  <si>
    <t xml:space="preserve">SELANTE A BASE DE ALCATRAO E POLIURETANO PARA JUNTAS HORIZONTAIS                                                                                                                                                                                                                                                                                                                                                                                                                                          </t>
  </si>
  <si>
    <t xml:space="preserve">65,04</t>
  </si>
  <si>
    <t xml:space="preserve">SELANTE ACRILICO PARA TRATAMENTO / ACABAMENTO SUPERFICIAL DE CONCRETO ESTAMPADO, APARENTE, PEDRAS E OUTROS                                                                                                                                                                                                                                                                                                                                                                                                </t>
  </si>
  <si>
    <t xml:space="preserve">24,57</t>
  </si>
  <si>
    <t xml:space="preserve">SELANTE DE BASE ASFALTICA PARA VEDACAO                                                                                                                                                                                                                                                                                                                                                                                                                                                                    </t>
  </si>
  <si>
    <t xml:space="preserve">41,22</t>
  </si>
  <si>
    <t xml:space="preserve">SELANTE ELASTICO MONOCOMPONENTE A BASE DE POLIURETANO (PU) PARA JUNTAS DIVERSAS                                                                                                                                                                                                                                                                                                                                                                                                                           </t>
  </si>
  <si>
    <t xml:space="preserve">310ML </t>
  </si>
  <si>
    <t xml:space="preserve">30,69</t>
  </si>
  <si>
    <t xml:space="preserve">SELANTE MONOCOMPONENTE A BASE DE SILICONE DE BAIXO MODULO, PARA JUNTAS DE PAVIMENTACAO                                                                                                                                                                                                                                                                                                                                                                                                                    </t>
  </si>
  <si>
    <t xml:space="preserve">139,42</t>
  </si>
  <si>
    <t xml:space="preserve">SELANTE TIPO VEDA CALHA PARA METAL E FIBROCIMENTO                                                                                                                                                                                                                                                                                                                                                                                                                                                         </t>
  </si>
  <si>
    <t xml:space="preserve">70,61</t>
  </si>
  <si>
    <t xml:space="preserve">SELIM PVC, COM TRAVA, JE, 90 GRAUS, DN 125 X 100 MM OU 150 X 100 MM, PARA REDE COLETORA ESGOTO                                                                                                                                                                                                                                                                                                                                                                                                            </t>
  </si>
  <si>
    <t xml:space="preserve">32,47</t>
  </si>
  <si>
    <t xml:space="preserve">SEMIRREBOQUE COM DOIS EIXOS EM TANDEM TIPO BASCULANTE COM CACAMBA METALICA 14 M3 (INCLUI MONTAGEM, NAO INCLUI CAVALO MECANICO)                                                                                                                                                                                                                                                                                                                                                                            </t>
  </si>
  <si>
    <t xml:space="preserve">267.275,52</t>
  </si>
  <si>
    <t xml:space="preserve">SEMIRREBOQUE COM TRES EIXOS EM TANDEM TIPO BASCULANTE COM CACAMBA METALICA 18 M3 (INCLUI MONTAGEM, NAO INCLUI CAVALO MECANICO)                                                                                                                                                                                                                                                                                                                                                                            </t>
  </si>
  <si>
    <t xml:space="preserve">314.265,73</t>
  </si>
  <si>
    <t xml:space="preserve">SEMIRREBOQUE COM TRES EIXOS, PARA TRANSPORTE DE CARGA SECA, DIMENSOES APROXIMADAS 2,60 X 12,50 X 0,50 M (NAO INCLUI CAVALO MECANICO)                                                                                                                                                                                                                                                                                                                                                                      </t>
  </si>
  <si>
    <t xml:space="preserve">243.032,16</t>
  </si>
  <si>
    <t xml:space="preserve">SENSOR DE PRESENCA BIVOLT COM FOTOCELULA PARA QUALQUER TIPO DE LAMPADA, POTENCIA MAXIMA *1000* W, USO EXTERNO                                                                                                                                                                                                                                                                                                                                                                                             </t>
  </si>
  <si>
    <t xml:space="preserve">72,53</t>
  </si>
  <si>
    <t xml:space="preserve">SENSOR DE PRESENCA BIVOLT DE PAREDE COM FOTOCELULA PARA QUALQUER TIPO DE LAMPADA POTENCIA MAXIMA *1000* W, USO INTERNO                                                                                                                                                                                                                                                                                                                                                                                    </t>
  </si>
  <si>
    <t xml:space="preserve">81,81</t>
  </si>
  <si>
    <t xml:space="preserve">SENSOR DE PRESENCA BIVOLT DE PAREDE SEM FOTOCELULA PARA QUALQUER TIPO DE LAMPADA POTENCIA MAXIMA *1000* W, USO INTERNO                                                                                                                                                                                                                                                                                                                                                                                    </t>
  </si>
  <si>
    <t xml:space="preserve">50,59</t>
  </si>
  <si>
    <t xml:space="preserve">SENSOR DE PRESENCA BIVOLT DE TETO COM FOTOCELULA PARA QUALQUER TIPO DE LAMPADA POTENCIA MAXIMA *1000* W, USO INTERNO                                                                                                                                                                                                                                                                                                                                                                                      </t>
  </si>
  <si>
    <t xml:space="preserve">SENSOR DE PRESENCA BIVOLT DE TETO SEM FOTOCELULA PARA QUALQUER TIPO DE LAMPADA POTENCIA MAXIMA *900* W, USO INTERNO                                                                                                                                                                                                                                                                                                                                                                                       </t>
  </si>
  <si>
    <t xml:space="preserve">52,95</t>
  </si>
  <si>
    <t xml:space="preserve">SERRA CIRCULAR DE BANCADA COM MOTOR ELETRICO, POTENCIA DE *1600* W, PARA DISCO DE DIAMETRO DE 10" (250 MM)                                                                                                                                                                                                                                                                                                                                                                                                </t>
  </si>
  <si>
    <t xml:space="preserve">1.191,85</t>
  </si>
  <si>
    <t xml:space="preserve">SERRA CIRCULAR DE BANCADA, MODELO PICA-PAU, DIAMETRO DE 350 MM. CARACTERISTICAS DO MOTOR: TRIFASICO, POTENCIA DE 5 HP, FREQUENCIA DE 60 HZ                                                                                                                                                                                                                                                                                                                                                                </t>
  </si>
  <si>
    <t xml:space="preserve">4.801,87</t>
  </si>
  <si>
    <t xml:space="preserve">SERRALHEIRO (HORISTA)                                                                                                                                                                                                                                                                                                                                                                                                                                                                                     </t>
  </si>
  <si>
    <t xml:space="preserve">SERRALHEIRO (MENSALISTA)                                                                                                                                                                                                                                                                                                                                                                                                                                                                                  </t>
  </si>
  <si>
    <t xml:space="preserve">SERVENTE DE OBRAS (HORISTA)                                                                                                                                                                                                                                                                                                                                                                                                                                                                               </t>
  </si>
  <si>
    <t xml:space="preserve">SERVENTE DE OBRAS (MENSALISTA)                                                                                                                                                                                                                                                                                                                                                                                                                                                                            </t>
  </si>
  <si>
    <t xml:space="preserve">2.178,40</t>
  </si>
  <si>
    <t xml:space="preserve">SERVICO DE BOMBEAMENTO DE CONCRETO COM CONSUMO MINIMO DE 40 M3, (DISPONIBILIZACAO DE BOMBA), SEM O LANCAMENTO                                                                                                                                                                                                                                                                                                                                                                                             </t>
  </si>
  <si>
    <t xml:space="preserve">SIFAO / TUBO SINFONADO EXTENSIVEL/SANFONADO, UNIVERSAL/ SIMPLES, ENTRE *50 A 70* CM, DE PLASTICO BRANCO                                                                                                                                                                                                                                                                                                                                                                                                   </t>
  </si>
  <si>
    <t xml:space="preserve">SIFAO EM METAL CROMADO PARA PIA AMERICANA, 1.1/2 X 1.1/2"                                                                                                                                                                                                                                                                                                                                                                                                                                                 </t>
  </si>
  <si>
    <t xml:space="preserve">306,49</t>
  </si>
  <si>
    <t xml:space="preserve">SIFAO EM METAL CROMADO PARA PIA AMERICANA, 1.1/2 X 2"                                                                                                                                                                                                                                                                                                                                                                                                                                                     </t>
  </si>
  <si>
    <t xml:space="preserve">310,23</t>
  </si>
  <si>
    <t xml:space="preserve">SIFAO EM METAL CROMADO PARA PIA OU LAVATORIO, 1 X 1.1/2"                                                                                                                                                                                                                                                                                                                                                                                                                                                  </t>
  </si>
  <si>
    <t xml:space="preserve">243,86</t>
  </si>
  <si>
    <t xml:space="preserve">SIFAO EM METAL CROMADO PARA TANQUE, 1.1/4 X 1.1/2"                                                                                                                                                                                                                                                                                                                                                                                                                                                        </t>
  </si>
  <si>
    <t xml:space="preserve">258,26</t>
  </si>
  <si>
    <t xml:space="preserve">SIFAO PLASTICO EXTENSIVEL UNIVERSAL, TIPO COPO                                                                                                                                                                                                                                                                                                                                                                                                                                                            </t>
  </si>
  <si>
    <t xml:space="preserve">SIFAO PLASTICO TIPO COPO PARA PIA AMERICANA 1.1/2 X 1.1/2"                                                                                                                                                                                                                                                                                                                                                                                                                                                </t>
  </si>
  <si>
    <t xml:space="preserve">SIFAO PLASTICO TIPO COPO PARA PIA OU LAVATORIO, 1 X 1.1/2"                                                                                                                                                                                                                                                                                                                                                                                                                                                </t>
  </si>
  <si>
    <t xml:space="preserve">SIFAO PLASTICO TIPO COPO PARA TANQUE, 1.1/4 X 1.1/2"                                                                                                                                                                                                                                                                                                                                                                                                                                                      </t>
  </si>
  <si>
    <t xml:space="preserve">18,66</t>
  </si>
  <si>
    <t xml:space="preserve">SILICA ATIVA PARA ADICAO EM CONCRETO E  ARGAMASSA                                                                                                                                                                                                                                                                                                                                                                                                                                                         </t>
  </si>
  <si>
    <t xml:space="preserve">SILICONE ACETICO USO GERAL INCOLOR 280 G                                                                                                                                                                                                                                                                                                                                                                                                                                                                  </t>
  </si>
  <si>
    <t xml:space="preserve">SIMULADOR DE CAMINHADA TRIPLO, EM TUBO DE ACO CARBONO, PINTURA NO PROCESSO ELETROSTATICO - EQUIPAMENTO DE GINASTICA PARA ACADEMIA AO AR LIVRE / ACADEMIA DA TERCEIRA IDADE - ATI                                                                                                                                                                                                                                                                                                                          </t>
  </si>
  <si>
    <t xml:space="preserve">4.789,18</t>
  </si>
  <si>
    <t xml:space="preserve">SIMULADOR DE CAVALGADA TRIPLO, EM TUBO DE ACO CARBONO, PINTURA NO PROCESSO ELETROSTATICO - EQUIPAMENTO DE GINASTICA PARA ACADEMIA AO AR LIVRE / ACADEMIA DA TERCEIRA IDADE - ATI                                                                                                                                                                                                                                                                                                                          </t>
  </si>
  <si>
    <t xml:space="preserve">5.175,40</t>
  </si>
  <si>
    <t xml:space="preserve">SIMULADOR DE REMO INDIVIDUAL, EM TUBO DE ACO CARBONO, PINTURA NO PROCESSO ELETROSTATICO - EQUIPAMENTO DE GINASTICA PARA ACADEMIA AO AR LIVRE / ACADEMIA DA TERCEIRA IDADE - ATI                                                                                                                                                                                                                                                                                                                           </t>
  </si>
  <si>
    <t xml:space="preserve">2.580,78</t>
  </si>
  <si>
    <t xml:space="preserve">SINALIZADOR NOTURNO SIMPLES PARA PARA-RAIOS, SEM RELE FOTOELETRICO                                                                                                                                                                                                                                                                                                                                                                                                                                        </t>
  </si>
  <si>
    <t xml:space="preserve">46,98</t>
  </si>
  <si>
    <t xml:space="preserve">SISAL EM FIBRA / ESTOPA SISAL PARA GESSO                                                                                                                                                                                                                                                                                                                                                                                                                                                                  </t>
  </si>
  <si>
    <t xml:space="preserve">SOLDA EM BARRA DE ESTANHO-CHUMBO 50/50                                                                                                                                                                                                                                                                                                                                                                                                                                                                    </t>
  </si>
  <si>
    <t xml:space="preserve">261,86</t>
  </si>
  <si>
    <t xml:space="preserve">SOLDA EM VARETA FOSCOPER, D = *2,5* MM X COMPRIMENTO 500 MM                                                                                                                                                                                                                                                                                                                                                                                                                                               </t>
  </si>
  <si>
    <t xml:space="preserve">238,28</t>
  </si>
  <si>
    <t xml:space="preserve">SOLDA ESTANHO/COBRE PARA CONEXOES DE COBRE, FIO 2,5 MM, CARRETEL 500 GR (SEM CHUMBO)                                                                                                                                                                                                                                                                                                                                                                                                                      </t>
  </si>
  <si>
    <t xml:space="preserve">274,94</t>
  </si>
  <si>
    <t xml:space="preserve">SOLDADOR (HORISTA)                                                                                                                                                                                                                                                                                                                                                                                                                                                                                        </t>
  </si>
  <si>
    <t xml:space="preserve">20,36</t>
  </si>
  <si>
    <t xml:space="preserve">SOLDADOR (MENSALISTA)                                                                                                                                                                                                                                                                                                                                                                                                                                                                                     </t>
  </si>
  <si>
    <t xml:space="preserve">3.593,25</t>
  </si>
  <si>
    <t xml:space="preserve">SOLDADOR ELETRICO (PARA SOLDA A SER TESTADA COM RAIOS "X") (HORISTA)                                                                                                                                                                                                                                                                                                                                                                                                                                      </t>
  </si>
  <si>
    <t xml:space="preserve">27,75</t>
  </si>
  <si>
    <t xml:space="preserve">SOLDADOR ELETRICO (PARA SOLDA A SER TESTADA COM RAIOS "X") (MENSALISTA)                                                                                                                                                                                                                                                                                                                                                                                                                                   </t>
  </si>
  <si>
    <t xml:space="preserve">4.899,39</t>
  </si>
  <si>
    <t xml:space="preserve">SOLEIRA EM GRANITO, POLIDO, TIPO ANDORINHA/ QUARTZ/ CASTELO/ CORUMBA OU OUTROS EQUIVALENTES DA REGIAO, L= *15* CM, E= *2,0* CM                                                                                                                                                                                                                                                                                                                                                                            </t>
  </si>
  <si>
    <t xml:space="preserve">64,18</t>
  </si>
  <si>
    <t xml:space="preserve">SOLEIRA PRE-MOLDADA EM GRANILITE, MARMORITE OU GRANITINA, L = *15 CM                                                                                                                                                                                                                                                                                                                                                                                                                                      </t>
  </si>
  <si>
    <t xml:space="preserve">86,08</t>
  </si>
  <si>
    <t xml:space="preserve">SOLEIRA/ PEITORIL EM MARMORE, POLIDO, BRANCO COMUM, L= *15* CM, E= *2* CM, CORTE RETO                                                                                                                                                                                                                                                                                                                                                                                                                     </t>
  </si>
  <si>
    <t xml:space="preserve">57,65</t>
  </si>
  <si>
    <t xml:space="preserve">SOLEIRA/ TABEIRA EM MARMORE, POLIDO, BRANCO COMUM, L= 5 CM, E= *2,0* CM                                                                                                                                                                                                                                                                                                                                                                                                                                   </t>
  </si>
  <si>
    <t xml:space="preserve">31,57</t>
  </si>
  <si>
    <t xml:space="preserve">SOLUCAO ASFALTICA ELASTOMERICA PARA IMPRIMACAO, APLICACAO A FRIO                                                                                                                                                                                                                                                                                                                                                                                                                                          </t>
  </si>
  <si>
    <t xml:space="preserve">SOLUCAO PREPARADORA / LIMPADORA PARA PVC, FRASCO COM 1000 CM3                                                                                                                                                                                                                                                                                                                                                                                                                                             </t>
  </si>
  <si>
    <t xml:space="preserve">69,74</t>
  </si>
  <si>
    <t xml:space="preserve">SOLVENTE PARA COLA A BASE DE RESINA SINTETICA (PARA COLA DE LAMINADO MELAMINICO E OUTRAS SUPERFICIES)                                                                                                                                                                                                                                                                                                                                                                                                     </t>
  </si>
  <si>
    <t xml:space="preserve">106,55</t>
  </si>
  <si>
    <t xml:space="preserve">SOQUETE DE BAQUELITE BASE E27, PARA LAMPADAS                                                                                                                                                                                                                                                                                                                                                                                                                                                              </t>
  </si>
  <si>
    <t xml:space="preserve">2,99</t>
  </si>
  <si>
    <t xml:space="preserve">SOQUETE DE PORCELANA BASE E27, FIXO DE TETO, PARA LAMPADAS                                                                                                                                                                                                                                                                                                                                                                                                                                                </t>
  </si>
  <si>
    <t xml:space="preserve">3,87</t>
  </si>
  <si>
    <t xml:space="preserve">SOQUETE DE PORCELANA BASE E27, PARA USO AO TEMPO, PARA LAMPADAS                                                                                                                                                                                                                                                                                                                                                                                                                                           </t>
  </si>
  <si>
    <t xml:space="preserve">SOQUETE DE PVC / TERMOPLASTICO BASE E27, COM CHAVE, PARA LAMPADAS                                                                                                                                                                                                                                                                                                                                                                                                                                         </t>
  </si>
  <si>
    <t xml:space="preserve">SOQUETE DE PVC / TERMOPLASTICO BASE E27, COM RABICHO, PARA LAMPADAS                                                                                                                                                                                                                                                                                                                                                                                                                                       </t>
  </si>
  <si>
    <t xml:space="preserve">3,90</t>
  </si>
  <si>
    <t xml:space="preserve">SPRINKLER TIPO PENDENTE, BULBO AMARELO DE RESPOSTA RAPIDA, 79 GRAUS CELSIUS, ACABAMENTO CROMADO, D = 20 MM (3/4")                                                                                                                                                                                                                                                                                                                                                                                         </t>
  </si>
  <si>
    <t xml:space="preserve">42,38</t>
  </si>
  <si>
    <t xml:space="preserve">SPRINKLER TIPO PENDENTE, BULBO AMARELO DE RESPOSTA RAPIDA, 79 GRAUS CELSIUS, ACABAMENTO NATURAL OU CROMADO, D = 15 MM (1/2")                                                                                                                                                                                                                                                                                                                                                                              </t>
  </si>
  <si>
    <t xml:space="preserve">32,66</t>
  </si>
  <si>
    <t xml:space="preserve">SPRINKLER TIPO PENDENTE, BULBO AMARELO DE RESPOSTA RAPIDA, 79 GRAUS CELSIUS, ACABAMENTO NATURAL, D = 20 MM (3/4")                                                                                                                                                                                                                                                                                                                                                                                         </t>
  </si>
  <si>
    <t xml:space="preserve">41,26</t>
  </si>
  <si>
    <t xml:space="preserve">SPRINKLER TIPO PENDENTE, BULBO VERMELHO DE RESPOSTA RAPIDA, 68 GRAUS CELSIUS, ACABAMENTO CROMADO, D = 15 MM (1/2")                                                                                                                                                                                                                                                                                                                                                                                        </t>
  </si>
  <si>
    <t xml:space="preserve">SPRINKLER TIPO PENDENTE, BULBO VERMELHO DE RESPOSTA RAPIDA, 68 GRAUS CELSIUS, ACABAMENTO CROMADO, D = 20 MM (3/4")                                                                                                                                                                                                                                                                                                                                                                                        </t>
  </si>
  <si>
    <t xml:space="preserve">SPRINKLER TIPO PENDENTE, BULBO VERMELHO DE RESPOSTA RAPIDA, 68 GRAUS CELSIUS, ACABAMENTO NATURAL, D = 20 MM (3/4")                                                                                                                                                                                                                                                                                                                                                                                        </t>
  </si>
  <si>
    <t xml:space="preserve">33,95</t>
  </si>
  <si>
    <t xml:space="preserve">SPRINKLER TIPO PENDENTE, BULBO VERMELHO RESPOSTA RAPIDA, 68 GRAUS CELSIUS, ACABAMENTO NATURAL, D = 15 MM (1/2")                                                                                                                                                                                                                                                                                                                                                                                           </t>
  </si>
  <si>
    <t xml:space="preserve">SUPORTE "Y" PARA FITA PERFURADA                                                                                                                                                                                                                                                                                                                                                                                                                                                                           </t>
  </si>
  <si>
    <t xml:space="preserve">418,17</t>
  </si>
  <si>
    <t xml:space="preserve">SUPORTE DE FIXACAO PARA ESPELHO / PLACA 4" X 2", PARA 3 MODULOS, PARA INSTALACAO DE TOMADAS E INTERRUPTORES (SOMENTE SUPORTE)                                                                                                                                                                                                                                                                                                                                                                             </t>
  </si>
  <si>
    <t xml:space="preserve">1,46</t>
  </si>
  <si>
    <t xml:space="preserve">SUPORTE DE FIXACAO PARA ESPELHO / PLACA 4" X 4", PARA 6 MODULOS, PARA INSTALACAO DE TOMADAS E INTERRUPTORES (SOMENTE SUPORTE)                                                                                                                                                                                                                                                                                                                                                                             </t>
  </si>
  <si>
    <t xml:space="preserve">2,39</t>
  </si>
  <si>
    <t xml:space="preserve">SUPORTE EM ACO GALVANIZADO PARA TRANSFORMADOR PARA POSTE DUPLO T 185 X 95 MM, CHAPA DE 5/16"                                                                                                                                                                                                                                                                                                                                                                                                              </t>
  </si>
  <si>
    <t xml:space="preserve">141,30</t>
  </si>
  <si>
    <t xml:space="preserve">SUPORTE GUIA SIMPLES COM ROLDANA EM POLIPROPILENO PARA CHUMBAR, H = 20 CM                                                                                                                                                                                                                                                                                                                                                                                                                                 </t>
  </si>
  <si>
    <t xml:space="preserve">10,11</t>
  </si>
  <si>
    <t xml:space="preserve">SUPORTE ISOLADOR REFORCADO DIAMETRO NOMINAL 5/16", COM ROSCA SOBERBA E BUCHA                                                                                                                                                                                                                                                                                                                                                                                                                              </t>
  </si>
  <si>
    <t xml:space="preserve">7,68</t>
  </si>
  <si>
    <t xml:space="preserve">SUPORTE ISOLADOR SIMPLES DIAMETRO NOMINAL 5/16", COM ROSCA SOBERBA E BUCHA                                                                                                                                                                                                                                                                                                                                                                                                                                </t>
  </si>
  <si>
    <t xml:space="preserve">5,19</t>
  </si>
  <si>
    <t xml:space="preserve">SUPORTE MAO-FRANCESA EM ACO, ABAS IGUAIS 30 CM, CAPACIDADE MINIMA 60 KG, BRANCO                                                                                                                                                                                                                                                                                                                                                                                                                           </t>
  </si>
  <si>
    <t xml:space="preserve">14,87</t>
  </si>
  <si>
    <t xml:space="preserve">SUPORTE MAO-FRANCESA EM ACO, ABAS IGUAIS 40 CM, CAPACIDADE MINIMA 70 KG, BRANCO                                                                                                                                                                                                                                                                                                                                                                                                                           </t>
  </si>
  <si>
    <t xml:space="preserve">SUPORTE METALICO PARA CALHA PLUVIAL, ZINCADO, DOBRADO, DIAMETRO ENTRE 119 E 170 MM, PARA DRENAGEM PLUVIAL PREDIAL                                                                                                                                                                                                                                                                                                                                                                                         </t>
  </si>
  <si>
    <t xml:space="preserve">41,07</t>
  </si>
  <si>
    <t xml:space="preserve">SUPORTE PARA CALHA DE 150 MM EM ACO GALVANIZADO                                                                                                                                                                                                                                                                                                                                                                                                                                                           </t>
  </si>
  <si>
    <t xml:space="preserve">9,69</t>
  </si>
  <si>
    <t xml:space="preserve">SUPORTE PARA TUBO DIAMETRO NOMINAL 2", COM ROSCA MECANICA                                                                                                                                                                                                                                                                                                                                                                                                                                                 </t>
  </si>
  <si>
    <t xml:space="preserve">9,39</t>
  </si>
  <si>
    <t xml:space="preserve">SURF DUPLO, EM TUBO DE ACO CARBONO, PINTURA NO PROCESSO ELETROSTATICO - EQUIPAMENTO DE GINASTICA PARA ACADEMIA AO AR LIVRE / ACADEMIA DA TERCEIRA IDADE - ATI                                                                                                                                                                                                                                                                                                                                             </t>
  </si>
  <si>
    <t xml:space="preserve">2.701,34</t>
  </si>
  <si>
    <t xml:space="preserve">TABUA *2,5 X 15 CM EM PINUS, MISTA OU EQUIVALENTE DA REGIAO - BRUTA                                                                                                                                                                                                                                                                                                                                                                                                                                       </t>
  </si>
  <si>
    <t xml:space="preserve">5,74</t>
  </si>
  <si>
    <t xml:space="preserve">TABUA *2,5 X 23* CM EM PINUS, MISTA OU EQUIVALENTE DA REGIAO - BRUTA                                                                                                                                                                                                                                                                                                                                                                                                                                      </t>
  </si>
  <si>
    <t xml:space="preserve">TABUA *2,5 X 30 CM EM PINUS, MISTA OU EQUIVALENTE DA REGIAO - BRUTA                                                                                                                                                                                                                                                                                                                                                                                                                                       </t>
  </si>
  <si>
    <t xml:space="preserve">13,33</t>
  </si>
  <si>
    <t xml:space="preserve">TABUA APARELHADA *2,5 X 15* CM, EM MACARANDUBA/MASSARANDUBA, ANGELIM OU EQUIVALENTE DA REGIAO                                                                                                                                                                                                                                                                                                                                                                                                             </t>
  </si>
  <si>
    <t xml:space="preserve">176,29</t>
  </si>
  <si>
    <t xml:space="preserve">TABUA APARELHADA *2,5 X 25* CM, EM MACARANDUBA/MASSARANDUBA, ANGELIM OU EQUIVALENTE DA REGIAO                                                                                                                                                                                                                                                                                                                                                                                                             </t>
  </si>
  <si>
    <t xml:space="preserve">33,17</t>
  </si>
  <si>
    <t xml:space="preserve">TABUA APARELHADA *2,5 X 30* CM, EM MACARANDUBA/MASSARANDUBA, ANGELIM OU EQUIVALENTE DA REGIAO                                                                                                                                                                                                                                                                                                                                                                                                             </t>
  </si>
  <si>
    <t xml:space="preserve">44,78</t>
  </si>
  <si>
    <t xml:space="preserve">TABUA DE MADEIRA PARA PISO, CUMARU/IPE CHAMPANHE OU EQUIVALENTE DA REGIAO, ENCAIXE MACHO/FEMEA, *10 X 2* CM                                                                                                                                                                                                                                                                                                                                                                                               </t>
  </si>
  <si>
    <t xml:space="preserve">331,24</t>
  </si>
  <si>
    <t xml:space="preserve">TABUA DE MADEIRA PARA PISO, CUMARU/IPE CHAMPANHE OU EQUIVALENTE DA REGIAO, ENCAIXE MACHO/FEMEA, *15 X 2* CM                                                                                                                                                                                                                                                                                                                                                                                               </t>
  </si>
  <si>
    <t xml:space="preserve">357,50</t>
  </si>
  <si>
    <t xml:space="preserve">TABUA DE MADEIRA PARA PISO, IPE (CERNE) OU EQUIVALENTE DA REGIAO, ENCAIXE MACHO/FEMEA, *20 X 2* CM                                                                                                                                                                                                                                                                                                                                                                                                        </t>
  </si>
  <si>
    <t xml:space="preserve">443,74</t>
  </si>
  <si>
    <t xml:space="preserve">TABUA NAO APARELHADA *2,5 X 15* CM, EM MACARANDUBA/MASSARANDUBA, ANGELIM OU EQUIVALENTE DA REGIAO - BRUTA                                                                                                                                                                                                                                                                                                                                                                                                 </t>
  </si>
  <si>
    <t xml:space="preserve">TABUA NAO APARELHADA *2,5 X 20* CM, EM MACARANDUBA/MASSARANDUBA, ANGELIM OU EQUIVALENTE DA REGIAO - BRUTA                                                                                                                                                                                                                                                                                                                                                                                                 </t>
  </si>
  <si>
    <t xml:space="preserve">27,27</t>
  </si>
  <si>
    <t xml:space="preserve">TABUA NAO APARELHADA *2,5 X 30* CM, EM MACARANDUBA/MASSARANDUBA, ANGELIM OU EQUIVALENTE DA REGIAO - BRUTA                                                                                                                                                                                                                                                                                                                                                                                                 </t>
  </si>
  <si>
    <t xml:space="preserve">39,80</t>
  </si>
  <si>
    <t xml:space="preserve">TACO DE MADEIRA PARA PISO, IPE (CERNE) OU EQUIVALENTE DA REGIAO, 7 X 42 CM, E = 2 CM                                                                                                                                                                                                                                                                                                                                                                                                                      </t>
  </si>
  <si>
    <t xml:space="preserve">207,50</t>
  </si>
  <si>
    <t xml:space="preserve">TALABARTE DE SEGURANCA, 2 MOSQUETOES TRAVA DUPLA *53* MM DE ABERTURA, COM ABSORVEDOR DE ENERGIA                                                                                                                                                                                                                                                                                                                                                                                                           </t>
  </si>
  <si>
    <t xml:space="preserve">180,56</t>
  </si>
  <si>
    <t xml:space="preserve">TALHA ELETRICA 3 T, VELOCIDADE 2,1 M / MIN, POTENCIA 1,3 KW                                                                                                                                                                                                                                                                                                                                                                                                                                               </t>
  </si>
  <si>
    <t xml:space="preserve">7.668,60</t>
  </si>
  <si>
    <t xml:space="preserve">TALHA MANUAL DE CORRENTE, CAPACIDADE DE 1 T COM ELEVACAO DE 3 M                                                                                                                                                                                                                                                                                                                                                                                                                                           </t>
  </si>
  <si>
    <t xml:space="preserve">554,85</t>
  </si>
  <si>
    <t xml:space="preserve">TALHA MANUAL DE CORRENTE, CAPACIDADE DE 2 T COM ELEVACAO DE 3 M                                                                                                                                                                                                                                                                                                                                                                                                                                           </t>
  </si>
  <si>
    <t xml:space="preserve">809,26</t>
  </si>
  <si>
    <t xml:space="preserve">TALHADEIRA COM PUNHO DE PROTECAO *20 X 250* MM                                                                                                                                                                                                                                                                                                                                                                                                                                                            </t>
  </si>
  <si>
    <t xml:space="preserve">25,68</t>
  </si>
  <si>
    <t xml:space="preserve">TAMPA CEGA EM PVC PARA CONDULETE 4 X 2"                                                                                                                                                                                                                                                                                                                                                                                                                                                                   </t>
  </si>
  <si>
    <t xml:space="preserve">5,55</t>
  </si>
  <si>
    <t xml:space="preserve">TAMPA DE CONCRETO ARMADO PARA FOSSA SEPTICA, DIAMETRO NOMINAL DE 3,00 M E ESPESSURA MINIMA DE 100 MM                                                                                                                                                                                                                                                                                                                                                                                                      </t>
  </si>
  <si>
    <t xml:space="preserve">2.026,26</t>
  </si>
  <si>
    <t xml:space="preserve">TAMPA DE CONCRETO ARMADO PARA FOSSA, D = *0,90* M, E = 0,05 M                                                                                                                                                                                                                                                                                                                                                                                                                                             </t>
  </si>
  <si>
    <t xml:space="preserve">130,25</t>
  </si>
  <si>
    <t xml:space="preserve">TAMPA DE CONCRETO ARMADO PARA FOSSA, D = *1,10* M, E = 0,05 M                                                                                                                                                                                                                                                                                                                                                                                                                                             </t>
  </si>
  <si>
    <t xml:space="preserve">165,96</t>
  </si>
  <si>
    <t xml:space="preserve">TAMPA DE CONCRETO ARMADO PARA FOSSA, D = *1,35* M, E = 0,05 M                                                                                                                                                                                                                                                                                                                                                                                                                                             </t>
  </si>
  <si>
    <t xml:space="preserve">256,51</t>
  </si>
  <si>
    <t xml:space="preserve">TAMPA DE CONCRETO ARMADO PARA FOSSA, D = 1,50 M, E = 0,05 M                                                                                                                                                                                                                                                                                                                                                                                                                                               </t>
  </si>
  <si>
    <t xml:space="preserve">383,26</t>
  </si>
  <si>
    <t xml:space="preserve">TAMPA DE CONCRETO ARMADO PARA FOSSA, D = 2,00 M, E = 0,05 M                                                                                                                                                                                                                                                                                                                                                                                                                                               </t>
  </si>
  <si>
    <t xml:space="preserve">762,07</t>
  </si>
  <si>
    <t xml:space="preserve">TAMPA DE CONCRETO ARMADO PARA FOSSA, D = 2,50 M, E = 0,05 M                                                                                                                                                                                                                                                                                                                                                                                                                                               </t>
  </si>
  <si>
    <t xml:space="preserve">1.402,94</t>
  </si>
  <si>
    <t xml:space="preserve">TAMPA DE CONCRETO ARMADO PARA POCO DE INSPECAO, COM FURO E TAMPINHA, DIAMETRO NOMINAL DE 3,00 M E ESPESSURA MINIMA DE 100 MM                                                                                                                                                                                                                                                                                                                                                                              </t>
  </si>
  <si>
    <t xml:space="preserve">2.464,28</t>
  </si>
  <si>
    <t xml:space="preserve">TAMPA DE CONCRETO ARMADO PARA POCO, COM FURO E TAMPINHA, D = *0,90* M, E = 0,05 M                                                                                                                                                                                                                                                                                                                                                                                                                         </t>
  </si>
  <si>
    <t xml:space="preserve">TAMPA DE CONCRETO ARMADO PARA POCO, COM FURO E TAMPINHA, D = *1,10* M, E = 0,05 M                                                                                                                                                                                                                                                                                                                                                                                                                         </t>
  </si>
  <si>
    <t xml:space="preserve">201,68</t>
  </si>
  <si>
    <t xml:space="preserve">TAMPA DE CONCRETO ARMADO PARA POCO, COM FURO E TAMPINHA, D = *1,35* M, E = 0,05 M                                                                                                                                                                                                                                                                                                                                                                                                                         </t>
  </si>
  <si>
    <t xml:space="preserve">349,78</t>
  </si>
  <si>
    <t xml:space="preserve">TAMPA DE CONCRETO ARMADO PARA POCO, COM FURO E TAMPINHA, D = 1,50 M, E = 0,05 M                                                                                                                                                                                                                                                                                                                                                                                                                           </t>
  </si>
  <si>
    <t xml:space="preserve">537,81</t>
  </si>
  <si>
    <t xml:space="preserve">TAMPA DE CONCRETO ARMADO PARA POCO, COM FURO E TAMPINHA, D = 2,00 M, E = 0,05 M                                                                                                                                                                                                                                                                                                                                                                                                                           </t>
  </si>
  <si>
    <t xml:space="preserve">1.008,40</t>
  </si>
  <si>
    <t xml:space="preserve">TAMPA DE CONCRETO ARMADO PARA POCO, COM FURO E TAMPINHA, D = 2,50 M, E = 0,05 M                                                                                                                                                                                                                                                                                                                                                                                                                           </t>
  </si>
  <si>
    <t xml:space="preserve">1.551,47</t>
  </si>
  <si>
    <t xml:space="preserve">TAMPA PARA CONDULETE, EM PVC, PARA TOMADA HEXAGONAL                                                                                                                                                                                                                                                                                                                                                                                                                                                       </t>
  </si>
  <si>
    <t xml:space="preserve">3,43</t>
  </si>
  <si>
    <t xml:space="preserve">TAMPA PARA CONDULETE, EM PVC, PARA 1 INTERRUPTOR                                                                                                                                                                                                                                                                                                                                                                                                                                                          </t>
  </si>
  <si>
    <t xml:space="preserve">TAMPA PARA CONDULETE, EM PVC, PARA 1 MODULO RJ                                                                                                                                                                                                                                                                                                                                                                                                                                                            </t>
  </si>
  <si>
    <t xml:space="preserve">TAMPA PARA CONDULETE, EM PVC, PARA 2 MODULOS RJ                                                                                                                                                                                                                                                                                                                                                                                                                                                           </t>
  </si>
  <si>
    <t xml:space="preserve">4,27</t>
  </si>
  <si>
    <t xml:space="preserve">TAMPAO / CAP, ROSCA MACHO, DN 1", PARA TUBO PEX PARA INST. AGUA QUENTE/FRIA                                                                                                                                                                                                                                                                                                                                                                                                                               </t>
  </si>
  <si>
    <t xml:space="preserve">TAMPAO / CAP, ROSCA MACHO, DN 3/4", PARA TUBO PEX PARA INST. AGUA QUENTE/FRIA                                                                                                                                                                                                                                                                                                                                                                                                                             </t>
  </si>
  <si>
    <t xml:space="preserve">TAMPAO / TERMINAL / PLUG, D = 1 1/4", PARA DUTO CORRUGADO PEAD (CABEAMENTO SUBTERRANEO)                                                                                                                                                                                                                                                                                                                                                                                                                   </t>
  </si>
  <si>
    <t xml:space="preserve">7,24</t>
  </si>
  <si>
    <t xml:space="preserve">TAMPAO / TERMINAL / PLUG, D = 2", PARA DUTO CORRUGADO PEAD (CABEAMENTO SUBTERRANEO)                                                                                                                                                                                                                                                                                                                                                                                                                       </t>
  </si>
  <si>
    <t xml:space="preserve">8,27</t>
  </si>
  <si>
    <t xml:space="preserve">TAMPAO / TERMINAL / PLUG, D = 3", PARA DUTO CORRUGADO PEAD (CABEAMENTO SUBTERRANEO)                                                                                                                                                                                                                                                                                                                                                                                                                       </t>
  </si>
  <si>
    <t xml:space="preserve">12,20</t>
  </si>
  <si>
    <t xml:space="preserve">TAMPAO / TERMINAL / PLUG, D = 4", PARA DUTO CORRUGADO PEAD (CABEAMENTO SUBTERRANEO)                                                                                                                                                                                                                                                                                                                                                                                                                       </t>
  </si>
  <si>
    <t xml:space="preserve">TAMPAO COM CORRENTE, EM LATAO, ENGATE RAPIDO 1 1/2", PARA INSTALACAO PREDIAL DE COMBATE A INCENDIO                                                                                                                                                                                                                                                                                                                                                                                                        </t>
  </si>
  <si>
    <t xml:space="preserve">70,28</t>
  </si>
  <si>
    <t xml:space="preserve">TAMPAO COM CORRENTE, EM LATAO, ENGATE RAPIDO 2 1/2", PARA INSTALACAO PREDIAL DE COMBATE A INCENDIO                                                                                                                                                                                                                                                                                                                                                                                                        </t>
  </si>
  <si>
    <t xml:space="preserve">94,28</t>
  </si>
  <si>
    <t xml:space="preserve">TAMPAO FOFO ARTICULADO P/ REGISTRO, COM BASE / REQUADRO, CLASSE A15 CARGA MAX 1,5 T, *200 X 200* MM (COM INSCRICAO EM RELEVO DO TIPO DE REDE)                                                                                                                                                                                                                                                                                                                                                             </t>
  </si>
  <si>
    <t xml:space="preserve">68,42</t>
  </si>
  <si>
    <t xml:space="preserve">TAMPAO FOFO ARTICULADO P/ REGISTRO, COM BASE / REQUADRO, CLASSE A15 CARGA MAXIMA 1,5 T, *400 X 400* MM (COM INSCRICAO EM RELEVO DO TIPO DE REDE)                                                                                                                                                                                                                                                                                                                                                          </t>
  </si>
  <si>
    <t xml:space="preserve">171,06</t>
  </si>
  <si>
    <t xml:space="preserve">TAMPAO FOFO ARTICULADO, COM BASE / REQUADRO, CLASSE B125 CARGA MAX 12,5 T, REDONDO, TAMPA 600 MM (COM INSCRICAO EM RELEVO DO TIPO DE REDE)                                                                                                                                                                                                                                                                                                                                                                </t>
  </si>
  <si>
    <t xml:space="preserve">433,76</t>
  </si>
  <si>
    <t xml:space="preserve">TAMPAO FOFO ARTICULADO, COM BASE / REQUADRO, CLASSE D400 CARGA MAX 40 T, REDONDO, TAMPA 600 MM (COM INSCRICAO EM RELEVO DO TIPO DE REDE)                                                                                                                                                                                                                                                                                                                                                                  </t>
  </si>
  <si>
    <t xml:space="preserve">531,50</t>
  </si>
  <si>
    <t xml:space="preserve">TAMPAO FOFO SIMPLES COM BASE / REQUADRO, CLASSE A15 CARGA MAX. 1,5 T, 300 X 300 MM (COM INSCRICAO EM RELEVO DO TIPO DE REDE)                                                                                                                                                                                                                                                                                                                                                                              </t>
  </si>
  <si>
    <t xml:space="preserve">103,85</t>
  </si>
  <si>
    <t xml:space="preserve">TAMPAO FOFO SIMPLES COM BASE / REQUADRO, CLASSE A15 CARGA MAX. 1,5 T, 400 X 400 MM (COM INSCRICAO EM RELEVO DO TIPO DE REDE)                                                                                                                                                                                                                                                                                                                                                                              </t>
  </si>
  <si>
    <t xml:space="preserve">158,84</t>
  </si>
  <si>
    <t xml:space="preserve">TAMPAO FOFO SIMPLES COM BASE / REQUADRO, CLASSE A15 CARGA MAX. 1,5 T, 400 X 600 MM (COM INSCRICAO EM RELEVO DO TIPO DE REDE)                                                                                                                                                                                                                                                                                                                                                                              </t>
  </si>
  <si>
    <t xml:space="preserve">221,76</t>
  </si>
  <si>
    <t xml:space="preserve">TAMPAO FOFO SIMPLES COM BASE / REQUADRO, CLASSE B125 CARGA MAX. 12,5 T, REDONDO, TAMPA 500 MM (COM INSCRICAO EM RELEVO DO TIPO DE REDE)                                                                                                                                                                                                                                                                                                                                                                   </t>
  </si>
  <si>
    <t xml:space="preserve">342,12</t>
  </si>
  <si>
    <t xml:space="preserve">TAMPAO FOFO SIMPLES COM BASE / REQUADRO, CLASSE B125 CARGA MAX. 12,5 T, REDONDO, TAMPA 600 MM (COM INSCRICAO EM RELEVO DO TIPO DE REDE)                                                                                                                                                                                                                                                                                                                                                                   </t>
  </si>
  <si>
    <t xml:space="preserve">394,05</t>
  </si>
  <si>
    <t xml:space="preserve">TAMPAO FOFO SIMPLES COM BASE / REQUADRO, CLASSE D400 CARGA MAX. 40 T, REDONDO, TAMPA 600 MM (COM INSCRICAO EM RELEVO DO TIPO DE REDE)                                                                                                                                                                                                                                                                                                                                                                     </t>
  </si>
  <si>
    <t xml:space="preserve">521,73</t>
  </si>
  <si>
    <t xml:space="preserve">TAMPAO FOFO SIMPLES COM BASE / REQUADRO, CLASSE D400 CARGA MAX. 40 T, REDONDO, TAMPA 900 MM (COM INSCRICAO EM RELEVO DO TIPO DE REDE)                                                                                                                                                                                                                                                                                                                                                                     </t>
  </si>
  <si>
    <t xml:space="preserve">1.662,34</t>
  </si>
  <si>
    <t xml:space="preserve">TAMPAO FOFO SIMPLES COM BASE / REQUADRO, R-2, CLASSE A15 CARGA MAX. 1,5 T, 550 X 1100 MM (COM INSCRICAO EM RELEVO DO TIPO DE REDE)                                                                                                                                                                                                                                                                                                                                                                        </t>
  </si>
  <si>
    <t xml:space="preserve">562,66</t>
  </si>
  <si>
    <t xml:space="preserve">TANQUE ACO INOXIDAVEL (ACO 304) COM ESFREGADOR E VALVULA, DE *50 X 40 X 22* CM                                                                                                                                                                                                                                                                                                                                                                                                                            </t>
  </si>
  <si>
    <t xml:space="preserve">482,89</t>
  </si>
  <si>
    <t xml:space="preserve">TANQUE DE ACO CARBONO NAO REVESTIDO, PARA TRANSPORTE DE AGUA COM CAPACIDADE DE 10 M3, COM BOMBA CENTRIFUGA POR TOMADA DE FORCA, VAZAO MAXIMA *75* M3/H (INCLUI MONTAGEM, NAO INCLUI CAMINHAO)                                                                                                                                                                                                                                                                                                             </t>
  </si>
  <si>
    <t xml:space="preserve">83.450,00</t>
  </si>
  <si>
    <t xml:space="preserve">TANQUE DE ACO PARA TRANSPORTE DE AGUA COM CAPACIDADE DE 14 M3 (INCLUI MONTAGEM, NAO INCLUI CAMINHAO)                                                                                                                                                                                                                                                                                                                                                                                                      </t>
  </si>
  <si>
    <t xml:space="preserve">102.707,68</t>
  </si>
  <si>
    <t xml:space="preserve">TANQUE DE ACO PARA TRANSPORTE DE AGUA COM CAPACIDADE DE 4 M3 (INCLUI MONTAGEM, NAO INCLUI CAMINHAO)                                                                                                                                                                                                                                                                                                                                                                                                       </t>
  </si>
  <si>
    <t xml:space="preserve">58.610,36</t>
  </si>
  <si>
    <t xml:space="preserve">TANQUE DE ACO PARA TRANSPORTE DE AGUA COM CAPACIDADE DE 6 M3 (INCLUI MONTAGEM, NAO INCLUI CAMINHAO)                                                                                                                                                                                                                                                                                                                                                                                                       </t>
  </si>
  <si>
    <t xml:space="preserve">69.634,70</t>
  </si>
  <si>
    <t xml:space="preserve">TANQUE DE ACO PARA TRANSPORTE DE AGUA COM CAPACIDADE DE 8 M3 (INCLUI MONTAGEM, NAO INCLUI CAMINHAO)                                                                                                                                                                                                                                                                                                                                                                                                       </t>
  </si>
  <si>
    <t xml:space="preserve">55.400,75</t>
  </si>
  <si>
    <t xml:space="preserve">TANQUE DE ASFALTO ESTACIONARIO COM MACARICO, CAPACIDADE 20.000 L                                                                                                                                                                                                                                                                                                                                                                                                                                          </t>
  </si>
  <si>
    <t xml:space="preserve">116.034,57</t>
  </si>
  <si>
    <t xml:space="preserve">TANQUE DE ASFALTO ESTACIONARIO COM SERPENTINA, CAPACIDADE 20.000 L                                                                                                                                                                                                                                                                                                                                                                                                                                        </t>
  </si>
  <si>
    <t xml:space="preserve">121.616,51</t>
  </si>
  <si>
    <t xml:space="preserve">TANQUE DE ASFALTO ESTACIONARIO COM SERPENTINA, CAPACIDADE 30.000 L                                                                                                                                                                                                                                                                                                                                                                                                                                        </t>
  </si>
  <si>
    <t xml:space="preserve">142.758,10</t>
  </si>
  <si>
    <t xml:space="preserve">TANQUE DE LOUCA BRANCA, COM COLUNA, *30* L                                                                                                                                                                                                                                                                                                                                                                                                                                                                </t>
  </si>
  <si>
    <t xml:space="preserve">563,46</t>
  </si>
  <si>
    <t xml:space="preserve">TANQUE DE LOUCA BRANCA, SUSPENSO, *20* L                                                                                                                                                                                                                                                                                                                                                                                                                                                                  </t>
  </si>
  <si>
    <t xml:space="preserve">413,71</t>
  </si>
  <si>
    <t xml:space="preserve">TANQUE DUPLO EM MARMORE SINTETICO COM CUBA LISA E ESFREGADOR, *110 X 60* CM                                                                                                                                                                                                                                                                                                                                                                                                                               </t>
  </si>
  <si>
    <t xml:space="preserve">273,04</t>
  </si>
  <si>
    <t xml:space="preserve">TANQUE SIMPLES EM MARMORE SINTETICO COM COLUNA, CAPACIDADE *22* L, *60 X 46* CM                                                                                                                                                                                                                                                                                                                                                                                                                           </t>
  </si>
  <si>
    <t xml:space="preserve">334,55</t>
  </si>
  <si>
    <t xml:space="preserve">TANQUE SIMPLES EM MARMORE SINTETICO DE FIXAR NA PAREDE, CAPACIDADE *22* L, *60 X 46* CM                                                                                                                                                                                                                                                                                                                                                                                                                   </t>
  </si>
  <si>
    <t xml:space="preserve">177,72</t>
  </si>
  <si>
    <t xml:space="preserve">TANQUE SIMPLES EM MARMORE SINTETICO SUSPENSO, CAPACIDADE *38* L, *60 X 60* CM                                                                                                                                                                                                                                                                                                                                                                                                                             </t>
  </si>
  <si>
    <t xml:space="preserve">224,91</t>
  </si>
  <si>
    <t xml:space="preserve">TARIFA "A" ENTRE 0 E 20M3 FORNECIMENTO D'AGUA                                                                                                                                                                                                                                                                                                                                                                                                                                                             </t>
  </si>
  <si>
    <t xml:space="preserve">17,97</t>
  </si>
  <si>
    <t xml:space="preserve">TARJETA LIVRE / OCUPADO PARA PORTA DE BANHEIRO, CORPO EM ZAMAC E ESPELHO EM LATAO                                                                                                                                                                                                                                                                                                                                                                                                                         </t>
  </si>
  <si>
    <t xml:space="preserve">46,96</t>
  </si>
  <si>
    <t xml:space="preserve">TARUGO DELIMITADOR DE PROFUNDIDADE EM ESPUMA DE POLIETILENO DE BAIXA DENSIDADE 10 MM, CINZA                                                                                                                                                                                                                                                                                                                                                                                                               </t>
  </si>
  <si>
    <t xml:space="preserve">TE CPVC, SOLDAVEL, 90 GRAUS, 114 MM, PARA AGUA QUENTE PREDIAL                                                                                                                                                                                                                                                                                                                                                                                                                                             </t>
  </si>
  <si>
    <t xml:space="preserve">253,17</t>
  </si>
  <si>
    <t xml:space="preserve">TE CPVC, SOLDAVEL, 90 GRAUS, 15 MM, PARA AGUA QUENTE PREDIAL                                                                                                                                                                                                                                                                                                                                                                                                                                              </t>
  </si>
  <si>
    <t xml:space="preserve">3,63</t>
  </si>
  <si>
    <t xml:space="preserve">TE CPVC, SOLDAVEL, 90 GRAUS, 22 MM, PARA AGUA QUENTE PREDIAL                                                                                                                                                                                                                                                                                                                                                                                                                                              </t>
  </si>
  <si>
    <t xml:space="preserve">4,52</t>
  </si>
  <si>
    <t xml:space="preserve">TE CPVC, SOLDAVEL, 90 GRAUS, 28 MM, PARA AGUA QUENTE PREDIAL                                                                                                                                                                                                                                                                                                                                                                                                                                              </t>
  </si>
  <si>
    <t xml:space="preserve">TE CPVC, SOLDAVEL, 90 GRAUS, 35 MM, PARA AGUA QUENTE PREDIAL                                                                                                                                                                                                                                                                                                                                                                                                                                              </t>
  </si>
  <si>
    <t xml:space="preserve">34,56</t>
  </si>
  <si>
    <t xml:space="preserve">TE CPVC, SOLDAVEL, 90 GRAUS, 42 MM, PARA AGUA QUENTE PREDIAL                                                                                                                                                                                                                                                                                                                                                                                                                                              </t>
  </si>
  <si>
    <t xml:space="preserve">44,40</t>
  </si>
  <si>
    <t xml:space="preserve">TE CPVC, SOLDAVEL, 90 GRAUS, 54 MM, PARA AGUA QUENTE PREDIAL                                                                                                                                                                                                                                                                                                                                                                                                                                              </t>
  </si>
  <si>
    <t xml:space="preserve">74,14</t>
  </si>
  <si>
    <t xml:space="preserve">TE CPVC, SOLDAVEL, 90 GRAUS, 73 MM, PARA AGUA QUENTE PREDIAL                                                                                                                                                                                                                                                                                                                                                                                                                                              </t>
  </si>
  <si>
    <t xml:space="preserve">174,30</t>
  </si>
  <si>
    <t xml:space="preserve">TE CPVC, SOLDAVEL, 90 GRAUS, 89 MM, PARA AGUA QUENTE PREDIAL                                                                                                                                                                                                                                                                                                                                                                                                                                              </t>
  </si>
  <si>
    <t xml:space="preserve">202,69</t>
  </si>
  <si>
    <t xml:space="preserve">TE DE COBRE (REF 611) SEM ANEL DE SOLDA, BOLSA X BOLSA X BOLSA, 104 MM                                                                                                                                                                                                                                                                                                                                                                                                                                    </t>
  </si>
  <si>
    <t xml:space="preserve">1.320,19</t>
  </si>
  <si>
    <t xml:space="preserve">TE DE COBRE (REF 611) SEM ANEL DE SOLDA, BOLSA X BOLSA X BOLSA, 15 MM                                                                                                                                                                                                                                                                                                                                                                                                                                     </t>
  </si>
  <si>
    <t xml:space="preserve">TE DE COBRE (REF 611) SEM ANEL DE SOLDA, BOLSA X BOLSA X BOLSA, 22 MM                                                                                                                                                                                                                                                                                                                                                                                                                                     </t>
  </si>
  <si>
    <t xml:space="preserve">TE DE COBRE (REF 611) SEM ANEL DE SOLDA, BOLSA X BOLSA X BOLSA, 28 MM                                                                                                                                                                                                                                                                                                                                                                                                                                     </t>
  </si>
  <si>
    <t xml:space="preserve">TE DE COBRE (REF 611) SEM ANEL DE SOLDA, BOLSA X BOLSA X BOLSA, 35 MM                                                                                                                                                                                                                                                                                                                                                                                                                                     </t>
  </si>
  <si>
    <t xml:space="preserve">53,24</t>
  </si>
  <si>
    <t xml:space="preserve">TE DE COBRE (REF 611) SEM ANEL DE SOLDA, BOLSA X BOLSA X BOLSA, 42 MM                                                                                                                                                                                                                                                                                                                                                                                                                                     </t>
  </si>
  <si>
    <t xml:space="preserve">68,59</t>
  </si>
  <si>
    <t xml:space="preserve">TE DE COBRE (REF 611) SEM ANEL DE SOLDA, BOLSA X BOLSA X BOLSA, 54 MM                                                                                                                                                                                                                                                                                                                                                                                                                                     </t>
  </si>
  <si>
    <t xml:space="preserve">135,57</t>
  </si>
  <si>
    <t xml:space="preserve">TE DE COBRE (REF 611) SEM ANEL DE SOLDA, BOLSA X BOLSA X BOLSA, 66 MM                                                                                                                                                                                                                                                                                                                                                                                                                                     </t>
  </si>
  <si>
    <t xml:space="preserve">385,93</t>
  </si>
  <si>
    <t xml:space="preserve">TE DE COBRE (REF 611) SEM ANEL DE SOLDA, BOLSA X BOLSA X BOLSA, 79 MM                                                                                                                                                                                                                                                                                                                                                                                                                                     </t>
  </si>
  <si>
    <t xml:space="preserve">603,80</t>
  </si>
  <si>
    <t xml:space="preserve">TE DE FERRO GALVANIZADO, DE 1 1/2"                                                                                                                                                                                                                                                                                                                                                                                                                                                                        </t>
  </si>
  <si>
    <t xml:space="preserve">45,12</t>
  </si>
  <si>
    <t xml:space="preserve">TE DE FERRO GALVANIZADO, DE 1 1/4"                                                                                                                                                                                                                                                                                                                                                                                                                                                                        </t>
  </si>
  <si>
    <t xml:space="preserve">35,61</t>
  </si>
  <si>
    <t xml:space="preserve">TE DE FERRO GALVANIZADO, DE 1/2"                                                                                                                                                                                                                                                                                                                                                                                                                                                                          </t>
  </si>
  <si>
    <t xml:space="preserve">TE DE FERRO GALVANIZADO, DE 1"                                                                                                                                                                                                                                                                                                                                                                                                                                                                            </t>
  </si>
  <si>
    <t xml:space="preserve">23,27</t>
  </si>
  <si>
    <t xml:space="preserve">TE DE FERRO GALVANIZADO, DE 2 1/2"                                                                                                                                                                                                                                                                                                                                                                                                                                                                        </t>
  </si>
  <si>
    <t xml:space="preserve">135,71</t>
  </si>
  <si>
    <t xml:space="preserve">TE DE FERRO GALVANIZADO, DE 2"                                                                                                                                                                                                                                                                                                                                                                                                                                                                            </t>
  </si>
  <si>
    <t xml:space="preserve">71,47</t>
  </si>
  <si>
    <t xml:space="preserve">TE DE FERRO GALVANIZADO, DE 3/4"                                                                                                                                                                                                                                                                                                                                                                                                                                                                          </t>
  </si>
  <si>
    <t xml:space="preserve">TE DE FERRO GALVANIZADO, DE 3"                                                                                                                                                                                                                                                                                                                                                                                                                                                                            </t>
  </si>
  <si>
    <t xml:space="preserve">181,76</t>
  </si>
  <si>
    <t xml:space="preserve">TE DE FERRO GALVANIZADO, DE 4"                                                                                                                                                                                                                                                                                                                                                                                                                                                                            </t>
  </si>
  <si>
    <t xml:space="preserve">335,10</t>
  </si>
  <si>
    <t xml:space="preserve">TE DE FERRO GALVANIZADO, DE 5"                                                                                                                                                                                                                                                                                                                                                                                                                                                                            </t>
  </si>
  <si>
    <t xml:space="preserve">478,67</t>
  </si>
  <si>
    <t xml:space="preserve">TE DE FERRO GALVANIZADO, DE 6"                                                                                                                                                                                                                                                                                                                                                                                                                                                                            </t>
  </si>
  <si>
    <t xml:space="preserve">1.121,96</t>
  </si>
  <si>
    <t xml:space="preserve">TE DE INSPECAO, PVC, SERIE R, 100 X 75 MM, PARA ESGOTO PREDIAL                                                                                                                                                                                                                                                                                                                                                                                                                                            </t>
  </si>
  <si>
    <t xml:space="preserve">50,85</t>
  </si>
  <si>
    <t xml:space="preserve">TE DE INSPECAO, PVC, SERIE R, 150 X 100 MM, PARA ESGOTO PREDIAL                                                                                                                                                                                                                                                                                                                                                                                                                                           </t>
  </si>
  <si>
    <t xml:space="preserve">230,76</t>
  </si>
  <si>
    <t xml:space="preserve">TE DE INSPECAO, PVC, SERIE R, 75 X 75 MM, PARA ESGOTO PREDIAL                                                                                                                                                                                                                                                                                                                                                                                                                                             </t>
  </si>
  <si>
    <t xml:space="preserve">TE DE INSPECAO, PVC, 100 X 75 MM, SERIE NORMAL PARA ESGOTO PREDIAL                                                                                                                                                                                                                                                                                                                                                                                                                                        </t>
  </si>
  <si>
    <t xml:space="preserve">41,27</t>
  </si>
  <si>
    <t xml:space="preserve">TE DE REDUCAO COM ROSCA, PVC, 90 GRAUS, 1 X 3/4", PARA AGUA FRIA PREDIAL                                                                                                                                                                                                                                                                                                                                                                                                                                  </t>
  </si>
  <si>
    <t xml:space="preserve">10,67</t>
  </si>
  <si>
    <t xml:space="preserve">TE DE REDUCAO COM ROSCA, PVC, 90 GRAUS, 1.1/2" X 3/4", AGUA FRIA PREDIAL                                                                                                                                                                                                                                                                                                                                                                                                                                  </t>
  </si>
  <si>
    <t xml:space="preserve">21,77</t>
  </si>
  <si>
    <t xml:space="preserve">TE DE REDUCAO COM ROSCA, PVC, 90 GRAUS, 3/4 X 1/2", PARA AGUA FRIA PREDIAL                                                                                                                                                                                                                                                                                                                                                                                                                                </t>
  </si>
  <si>
    <t xml:space="preserve">8,18</t>
  </si>
  <si>
    <t xml:space="preserve">TE DE REDUCAO DE FERRO GALVANIZADO, COM ROSCA BSP, DE 1 1/2" X 1"                                                                                                                                                                                                                                                                                                                                                                                                                                         </t>
  </si>
  <si>
    <t xml:space="preserve">53,01</t>
  </si>
  <si>
    <t xml:space="preserve">TE DE REDUCAO DE FERRO GALVANIZADO, COM ROSCA BSP, DE 1 1/2" X 3/4"                                                                                                                                                                                                                                                                                                                                                                                                                                       </t>
  </si>
  <si>
    <t xml:space="preserve">TE DE REDUCAO DE FERRO GALVANIZADO, COM ROSCA BSP, DE 1 1/4" X 3/4"                                                                                                                                                                                                                                                                                                                                                                                                                                       </t>
  </si>
  <si>
    <t xml:space="preserve">40,14</t>
  </si>
  <si>
    <t xml:space="preserve">TE DE REDUCAO DE FERRO GALVANIZADO, COM ROSCA BSP, DE 1" X 1/2"                                                                                                                                                                                                                                                                                                                                                                                                                                           </t>
  </si>
  <si>
    <t xml:space="preserve">27,30</t>
  </si>
  <si>
    <t xml:space="preserve">TE DE REDUCAO DE FERRO GALVANIZADO, COM ROSCA BSP, DE 1" X 3/4"                                                                                                                                                                                                                                                                                                                                                                                                                                           </t>
  </si>
  <si>
    <t xml:space="preserve">TE DE REDUCAO DE FERRO GALVANIZADO, COM ROSCA BSP, DE 2 1/2" X 1 1/2"                                                                                                                                                                                                                                                                                                                                                                                                                                     </t>
  </si>
  <si>
    <t xml:space="preserve">146,68</t>
  </si>
  <si>
    <t xml:space="preserve">TE DE REDUCAO DE FERRO GALVANIZADO, COM ROSCA BSP, DE 2 1/2" X 1 1/4"                                                                                                                                                                                                                                                                                                                                                                                                                                     </t>
  </si>
  <si>
    <t xml:space="preserve">TE DE REDUCAO DE FERRO GALVANIZADO, COM ROSCA BSP, DE 2 1/2" X 1"                                                                                                                                                                                                                                                                                                                                                                                                                                         </t>
  </si>
  <si>
    <t xml:space="preserve">TE DE REDUCAO DE FERRO GALVANIZADO, COM ROSCA BSP, DE 2 1/2" X 2"                                                                                                                                                                                                                                                                                                                                                                                                                                         </t>
  </si>
  <si>
    <t xml:space="preserve">150,94</t>
  </si>
  <si>
    <t xml:space="preserve">TE DE REDUCAO DE FERRO GALVANIZADO, COM ROSCA BSP, DE 2" X 1 1/2"                                                                                                                                                                                                                                                                                                                                                                                                                                         </t>
  </si>
  <si>
    <t xml:space="preserve">79,12</t>
  </si>
  <si>
    <t xml:space="preserve">TE DE REDUCAO DE FERRO GALVANIZADO, COM ROSCA BSP, DE 2" X 1 1/4"                                                                                                                                                                                                                                                                                                                                                                                                                                         </t>
  </si>
  <si>
    <t xml:space="preserve">TE DE REDUCAO DE FERRO GALVANIZADO, COM ROSCA BSP, DE 2" X 1"                                                                                                                                                                                                                                                                                                                                                                                                                                             </t>
  </si>
  <si>
    <t xml:space="preserve">TE DE REDUCAO DE FERRO GALVANIZADO, COM ROSCA BSP, DE 3/4" X 1/2"                                                                                                                                                                                                                                                                                                                                                                                                                                         </t>
  </si>
  <si>
    <t xml:space="preserve">TE DE REDUCAO DE FERRO GALVANIZADO, COM ROSCA BSP, DE 3" X 1 1/2"                                                                                                                                                                                                                                                                                                                                                                                                                                         </t>
  </si>
  <si>
    <t xml:space="preserve">210,99</t>
  </si>
  <si>
    <t xml:space="preserve">TE DE REDUCAO DE FERRO GALVANIZADO, COM ROSCA BSP, DE 3" X 1 1/4"                                                                                                                                                                                                                                                                                                                                                                                                                                         </t>
  </si>
  <si>
    <t xml:space="preserve">TE DE REDUCAO DE FERRO GALVANIZADO, COM ROSCA BSP, DE 3" X 1"                                                                                                                                                                                                                                                                                                                                                                                                                                             </t>
  </si>
  <si>
    <t xml:space="preserve">TE DE REDUCAO DE FERRO GALVANIZADO, COM ROSCA BSP, DE 3" X 2 1/2"                                                                                                                                                                                                                                                                                                                                                                                                                                         </t>
  </si>
  <si>
    <t xml:space="preserve">TE DE REDUCAO DE FERRO GALVANIZADO, COM ROSCA BSP, DE 3" X 2"                                                                                                                                                                                                                                                                                                                                                                                                                                             </t>
  </si>
  <si>
    <t xml:space="preserve">TE DE REDUCAO DE FERRO GALVANIZADO, COM ROSCA BSP, DE 4" X 2"                                                                                                                                                                                                                                                                                                                                                                                                                                             </t>
  </si>
  <si>
    <t xml:space="preserve">399,49</t>
  </si>
  <si>
    <t xml:space="preserve">TE DE REDUCAO DE FERRO GALVANIZADO, COM ROSCA BSP, DE 4" X 3"                                                                                                                                                                                                                                                                                                                                                                                                                                             </t>
  </si>
  <si>
    <t xml:space="preserve">TE DE REDUCAO, CPVC, 22 X 15 MM, PARA AGUA QUENTE PREDIAL                                                                                                                                                                                                                                                                                                                                                                                                                                                 </t>
  </si>
  <si>
    <t xml:space="preserve">TE DE REDUCAO, CPVC, 28 X 22 MM, PARA AGUA QUENTE PREDIAL                                                                                                                                                                                                                                                                                                                                                                                                                                                 </t>
  </si>
  <si>
    <t xml:space="preserve">7,12</t>
  </si>
  <si>
    <t xml:space="preserve">TE DE REDUCAO, CPVC, 35 X 28 MM, PARA AGUA QUENTE PREDIAL                                                                                                                                                                                                                                                                                                                                                                                                                                                 </t>
  </si>
  <si>
    <t xml:space="preserve">25,56</t>
  </si>
  <si>
    <t xml:space="preserve">TE DE REDUCAO, CPVC, 42 X 35 MM, PARA AGUA QUENTE PREDIAL                                                                                                                                                                                                                                                                                                                                                                                                                                                 </t>
  </si>
  <si>
    <t xml:space="preserve">TE DE REDUCAO, PVC PBA, BBB, JE, DN 100 X 50 / DE 110 X 60 MM, PARA REDE DE AGUA                                                                                                                                                                                                                                                                                                                                                                                                                          </t>
  </si>
  <si>
    <t xml:space="preserve">74,50</t>
  </si>
  <si>
    <t xml:space="preserve">TE DE REDUCAO, PVC PBA, BBB, JE, DN 100 X 75 / DE 110 X 85 MM, PARA REDE DE AGUA                                                                                                                                                                                                                                                                                                                                                                                                                          </t>
  </si>
  <si>
    <t xml:space="preserve">62,95</t>
  </si>
  <si>
    <t xml:space="preserve">TE DE REDUCAO, PVC PBA, BBB, JE, DN 75 X 50 / DE 85 X 60 MM, PARA REDE DE AGUA                                                                                                                                                                                                                                                                                                                                                                                                                            </t>
  </si>
  <si>
    <t xml:space="preserve">36,31</t>
  </si>
  <si>
    <t xml:space="preserve">TE DE REDUCAO, PVC, SOLDAVEL, 90 GRAUS, 110 MM X 60 MM, PARA AGUA FRIA PREDIAL                                                                                                                                                                                                                                                                                                                                                                                                                            </t>
  </si>
  <si>
    <t xml:space="preserve">134,74</t>
  </si>
  <si>
    <t xml:space="preserve">TE DE REDUCAO, PVC, SOLDAVEL, 90 GRAUS, 25 MM X 20 MM, PARA AGUA FRIA PREDIAL                                                                                                                                                                                                                                                                                                                                                                                                                             </t>
  </si>
  <si>
    <t xml:space="preserve">TE DE REDUCAO, PVC, SOLDAVEL, 90 GRAUS, 32 MM X 25 MM, PARA AGUA FRIA PREDIAL                                                                                                                                                                                                                                                                                                                                                                                                                             </t>
  </si>
  <si>
    <t xml:space="preserve">TE DE REDUCAO, PVC, SOLDAVEL, 90 GRAUS, 40 MM X 32 MM, PARA AGUA FRIA PREDIAL                                                                                                                                                                                                                                                                                                                                                                                                                             </t>
  </si>
  <si>
    <t xml:space="preserve">8,20</t>
  </si>
  <si>
    <t xml:space="preserve">TE DE REDUCAO, PVC, SOLDAVEL, 90 GRAUS, 50 MM X 20 MM, PARA AGUA FRIA PREDIAL                                                                                                                                                                                                                                                                                                                                                                                                                             </t>
  </si>
  <si>
    <t xml:space="preserve">TE DE REDUCAO, PVC, SOLDAVEL, 90 GRAUS, 50 MM X 25 MM, PARA AGUA FRIA PREDIAL                                                                                                                                                                                                                                                                                                                                                                                                                             </t>
  </si>
  <si>
    <t xml:space="preserve">TE DE REDUCAO, PVC, SOLDAVEL, 90 GRAUS, 50 MM X 32 MM, PARA AGUA FRIA PREDIAL                                                                                                                                                                                                                                                                                                                                                                                                                             </t>
  </si>
  <si>
    <t xml:space="preserve">14,00</t>
  </si>
  <si>
    <t xml:space="preserve">TE DE REDUCAO, PVC, SOLDAVEL, 90 GRAUS, 50 MM X 40 MM, PARA AGUA FRIA PREDIAL                                                                                                                                                                                                                                                                                                                                                                                                                             </t>
  </si>
  <si>
    <t xml:space="preserve">TE DE REDUCAO, PVC, SOLDAVEL, 90 GRAUS, 75 MM X 50 MM, PARA AGUA FRIA PREDIAL                                                                                                                                                                                                                                                                                                                                                                                                                             </t>
  </si>
  <si>
    <t xml:space="preserve">40,30</t>
  </si>
  <si>
    <t xml:space="preserve">TE DE REDUCAO, PVC, SOLDAVEL, 90 GRAUS, 85 MM X 60 MM, PARA AGUA FRIA PREDIAL                                                                                                                                                                                                                                                                                                                                                                                                                             </t>
  </si>
  <si>
    <t xml:space="preserve">93,13</t>
  </si>
  <si>
    <t xml:space="preserve">TE DE SERVICO INTEGRADO, EM POLIPROPILENO (PP), PARA TUBOS EM PEAD/PVC, 60 X 20 MM - LIGACAO PREDIAL DE AGUA                                                                                                                                                                                                                                                                                                                                                                                              </t>
  </si>
  <si>
    <t xml:space="preserve">40,04</t>
  </si>
  <si>
    <t xml:space="preserve">TE DE SERVICO INTEGRADO, EM POLIPROPILENO (PP), PARA TUBOS EM PEAD/PVC, 60 X 32 MM - LIGACAO PREDIAL DE AGUA                                                                                                                                                                                                                                                                                                                                                                                              </t>
  </si>
  <si>
    <t xml:space="preserve">54,73</t>
  </si>
  <si>
    <t xml:space="preserve">TE DE SERVICO INTEGRADO, EM POLIPROPILENO (PP), PARA TUBOS EM PEAD, 63 X 20 MM - LIGACAO PREDIAL DE AGUA                                                                                                                                                                                                                                                                                                                                                                                                  </t>
  </si>
  <si>
    <t xml:space="preserve">51,23</t>
  </si>
  <si>
    <t xml:space="preserve">TE DE SERVICO, PEAD PE 100, DE 125 X 20 MM, PARA ELETROFUSAO                                                                                                                                                                                                                                                                                                                                                                                                                                              </t>
  </si>
  <si>
    <t xml:space="preserve">188,09</t>
  </si>
  <si>
    <t xml:space="preserve">TE DE SERVICO, PEAD PE 100, DE 125 X 32 MM, PARA ELETROFUSAO                                                                                                                                                                                                                                                                                                                                                                                                                                              </t>
  </si>
  <si>
    <t xml:space="preserve">191,28</t>
  </si>
  <si>
    <t xml:space="preserve">TE DE SERVICO, PEAD PE 100, DE 125 X 63 MM, PARA ELETROFUSAO                                                                                                                                                                                                                                                                                                                                                                                                                                              </t>
  </si>
  <si>
    <t xml:space="preserve">289,94</t>
  </si>
  <si>
    <t xml:space="preserve">TE DE SERVICO, PEAD PE 100, DE 200 X 20 MM, PARA ELETROFUSAO                                                                                                                                                                                                                                                                                                                                                                                                                                              </t>
  </si>
  <si>
    <t xml:space="preserve">316,08</t>
  </si>
  <si>
    <t xml:space="preserve">TE DE SERVICO, PEAD PE 100, DE 200 X 32 MM, PARA ELETROFUSAO                                                                                                                                                                                                                                                                                                                                                                                                                                              </t>
  </si>
  <si>
    <t xml:space="preserve">321,02</t>
  </si>
  <si>
    <t xml:space="preserve">TE DE SERVICO, PEAD PE 100, DE 200 X 63 MM, PARA ELETROFUSAO                                                                                                                                                                                                                                                                                                                                                                                                                                              </t>
  </si>
  <si>
    <t xml:space="preserve">440,33</t>
  </si>
  <si>
    <t xml:space="preserve">TE DE SERVICO, PEAD PE 100, DE 63 X 20 MM, PARA ELETROFUSAO                                                                                                                                                                                                                                                                                                                                                                                                                                               </t>
  </si>
  <si>
    <t xml:space="preserve">149,29</t>
  </si>
  <si>
    <t xml:space="preserve">TE DE SERVICO, PEAD PE 100, DE 63 X 32 MM, PARA ELETROFUSAO                                                                                                                                                                                                                                                                                                                                                                                                                                               </t>
  </si>
  <si>
    <t xml:space="preserve">TE DE SERVICO, PEAD PE 100, DE 63 X 63 MM, PARA ELETROFUSAO                                                                                                                                                                                                                                                                                                                                                                                                                                               </t>
  </si>
  <si>
    <t xml:space="preserve">179,82</t>
  </si>
  <si>
    <t xml:space="preserve">TE DE TRANSICAO, CPVC, SOLDAVEL, 15 MM X 1/2", PARA AGUA QUENTE                                                                                                                                                                                                                                                                                                                                                                                                                                           </t>
  </si>
  <si>
    <t xml:space="preserve">9,66</t>
  </si>
  <si>
    <t xml:space="preserve">TE DE TRANSICAO, CPVC, SOLDAVEL, 22 MM X 1/2", PARA AGUA QUENTE                                                                                                                                                                                                                                                                                                                                                                                                                                           </t>
  </si>
  <si>
    <t xml:space="preserve">TE DUPLA CURVA BRONZE/LATAO (REF 764) SEM ANEL DE SOLDA, ROSCA F X BOLSA X ROSCA F, 1/2" X 15 X 1/2"                                                                                                                                                                                                                                                                                                                                                                                                      </t>
  </si>
  <si>
    <t xml:space="preserve">47,96</t>
  </si>
  <si>
    <t xml:space="preserve">TE DUPLA CURVA BRONZE/LATAO (REF 764) SEM ANEL DE SOLDA, ROSCA F X BOLSA X ROSCA F, 3/4" X 22 X 3/4"                                                                                                                                                                                                                                                                                                                                                                                                      </t>
  </si>
  <si>
    <t xml:space="preserve">70,29</t>
  </si>
  <si>
    <t xml:space="preserve">TE METALICO, PARA CONEXAO COM ANEL DESLIZANTE, DN 16 MM, EM TUBO PEX PARA INST. AGUA QUENTE/FRIA                                                                                                                                                                                                                                                                                                                                                                                                          </t>
  </si>
  <si>
    <t xml:space="preserve">14,64</t>
  </si>
  <si>
    <t xml:space="preserve">TE METALICO, PARA CONEXAO COM ANEL DESLIZANTE, DN 20 MM, EM TUBO PEX PARA INST. AGUA QUENTE/FRIA                                                                                                                                                                                                                                                                                                                                                                                                          </t>
  </si>
  <si>
    <t xml:space="preserve">TE METALICO, PARA CONEXAO COM ANEL DESLIZANTE, DN 25 MM, EM TUBO PEX PARA INST. AGUA QUENTE/FRIA                                                                                                                                                                                                                                                                                                                                                                                                          </t>
  </si>
  <si>
    <t xml:space="preserve">TE METALICO, PARA CONEXAO COM ANEL DESLIZANTE, DN 32 MM, EM TUBO PEX PARA INST. AGUA QUENTE/FRIA                                                                                                                                                                                                                                                                                                                                                                                                          </t>
  </si>
  <si>
    <t xml:space="preserve">39,47</t>
  </si>
  <si>
    <t xml:space="preserve">TE MISTURADOR COM INSERTO METALICO, FEMEA, PPR, DN 25 MM X 3/4", PARA AGUA QUENTE E FRIA PREDIAL                                                                                                                                                                                                                                                                                                                                                                                                          </t>
  </si>
  <si>
    <t xml:space="preserve">29,79</t>
  </si>
  <si>
    <t xml:space="preserve">TE MISTURADOR DE TRANSICAO, CPVC, COM ROSCA, 22 MM X 3/4", PARA AGUA QUENTE                                                                                                                                                                                                                                                                                                                                                                                                                               </t>
  </si>
  <si>
    <t xml:space="preserve">32,51</t>
  </si>
  <si>
    <t xml:space="preserve">TE MISTURADOR, CPVC, SOLDAVEL, 15 MM, PARA AGUA QUENTE                                                                                                                                                                                                                                                                                                                                                                                                                                                    </t>
  </si>
  <si>
    <t xml:space="preserve">6,88</t>
  </si>
  <si>
    <t xml:space="preserve">TE MISTURADOR, CPVC, SOLDAVEL, 22 MM, PARA AGUA QUENTE                                                                                                                                                                                                                                                                                                                                                                                                                                                    </t>
  </si>
  <si>
    <t xml:space="preserve">8,47</t>
  </si>
  <si>
    <t xml:space="preserve">TE MISTURADOR, PPR, F/M/M, DN 20 X 20 MM, PARA AGUA QUENTE PREDIAL                                                                                                                                                                                                                                                                                                                                                                                                                                        </t>
  </si>
  <si>
    <t xml:space="preserve">TE MISTURADOR, PPR, F/M/M, DN 25 X 25 MM, PARA AGUA QUENTE PREDIAL                                                                                                                                                                                                                                                                                                                                                                                                                                        </t>
  </si>
  <si>
    <t xml:space="preserve">TE NORMAL, PPR, F/F/F, SOLDAVEL, 90 GRAUS, DN 110 X 110 X 110 MM, PARA AGUA QUENTE PREDIAL                                                                                                                                                                                                                                                                                                                                                                                                                </t>
  </si>
  <si>
    <t xml:space="preserve">241,08</t>
  </si>
  <si>
    <t xml:space="preserve">TE NORMAL, PPR, F/F/F, SOLDAVEL, 90 GRAUS, DN 20 X 20 X 20 MM, PARA AGUA QUENTE PREDIAL                                                                                                                                                                                                                                                                                                                                                                                                                   </t>
  </si>
  <si>
    <t xml:space="preserve">3,33</t>
  </si>
  <si>
    <t xml:space="preserve">TE NORMAL, PPR, F/F/F, SOLDAVEL, 90 GRAUS, DN 25 X 25 X 25 MM, PARA AGUA QUENTE PREDIAL                                                                                                                                                                                                                                                                                                                                                                                                                   </t>
  </si>
  <si>
    <t xml:space="preserve">TE NORMAL, PPR, F/F/F, SOLDAVEL, 90 GRAUS, DN 32 X 32 X 32 MM, PARA AGUA QUENTE PREDIAL                                                                                                                                                                                                                                                                                                                                                                                                                   </t>
  </si>
  <si>
    <t xml:space="preserve">7,13</t>
  </si>
  <si>
    <t xml:space="preserve">TE NORMAL, PPR, F/F/F, SOLDAVEL, 90 GRAUS, DN 40 X 40 X 40 MM, PARA AGUA QUENTE PREDIAL                                                                                                                                                                                                                                                                                                                                                                                                                   </t>
  </si>
  <si>
    <t xml:space="preserve">12,99</t>
  </si>
  <si>
    <t xml:space="preserve">TE NORMAL, PPR, F/F/F, SOLDAVEL, 90 GRAUS, DN 50 X 50 X 50 MM, PARA AGUA QUENTE PREDIAL                                                                                                                                                                                                                                                                                                                                                                                                                   </t>
  </si>
  <si>
    <t xml:space="preserve">25,02</t>
  </si>
  <si>
    <t xml:space="preserve">TE NORMAL, PPR, F/F/F, SOLDAVEL, 90 GRAUS, DN 63 X 63 X 63 MM, PARA AGUA QUENTE PREDIAL                                                                                                                                                                                                                                                                                                                                                                                                                   </t>
  </si>
  <si>
    <t xml:space="preserve">39,34</t>
  </si>
  <si>
    <t xml:space="preserve">TE NORMAL, PPR, F/F/F, SOLDAVEL, 90 GRAUS, DN 75 X 75 X 75 MM, PARA AGUA QUENTE PREDIAL                                                                                                                                                                                                                                                                                                                                                                                                                   </t>
  </si>
  <si>
    <t xml:space="preserve">84,39</t>
  </si>
  <si>
    <t xml:space="preserve">TE NORMAL, PPR, F/F/F, SOLDAVEL, 90 GRAUS, DN 90 X 90 X 90 MM, PARA AGUA QUENTE PREDIAL                                                                                                                                                                                                                                                                                                                                                                                                                   </t>
  </si>
  <si>
    <t xml:space="preserve">113,25</t>
  </si>
  <si>
    <t xml:space="preserve">TE PVC ROSCAVEL 90 GRAUS, 1", PARA AGUA FRIA PREDIAL                                                                                                                                                                                                                                                                                                                                                                                                                                                      </t>
  </si>
  <si>
    <t xml:space="preserve">TE PVC SOLDAVEL, BBB, 90 GRAUS, DN 40 MM, PARA ESGOTO SECUNDARIO PREDIAL                                                                                                                                                                                                                                                                                                                                                                                                                                  </t>
  </si>
  <si>
    <t xml:space="preserve">TE PVC, ROSCAVEL, 90 GRAUS, 1 1/2", AGUA FRIA PREDIAL                                                                                                                                                                                                                                                                                                                                                                                                                                                     </t>
  </si>
  <si>
    <t xml:space="preserve">TE PVC, ROSCAVEL, 90 GRAUS, 1/2", AGUA FRIA PREDIAL                                                                                                                                                                                                                                                                                                                                                                                                                                                       </t>
  </si>
  <si>
    <t xml:space="preserve">TE PVC, ROSCAVEL, 90 GRAUS, 2", AGUA FRIA PREDIAL                                                                                                                                                                                                                                                                                                                                                                                                                                                         </t>
  </si>
  <si>
    <t xml:space="preserve">46,36</t>
  </si>
  <si>
    <t xml:space="preserve">TE PVC, ROSCAVEL, 90 GRAUS, 3/4", AGUA FRIA PREDIAL                                                                                                                                                                                                                                                                                                                                                                                                                                                       </t>
  </si>
  <si>
    <t xml:space="preserve">4,38</t>
  </si>
  <si>
    <t xml:space="preserve">TE PVC, SOLDAVEL, COM BUCHA DE LATAO NA BOLSA CENTRAL, 90 GRAUS, 20 MM X 1/2", PARA AGUA FRIA PREDIAL                                                                                                                                                                                                                                                                                                                                                                                                     </t>
  </si>
  <si>
    <t xml:space="preserve">TE PVC, SOLDAVEL, COM BUCHA DE LATAO NA BOLSA CENTRAL, 90 GRAUS, 25 MM X 1/2", PARA AGUA FRIA PREDIAL                                                                                                                                                                                                                                                                                                                                                                                                     </t>
  </si>
  <si>
    <t xml:space="preserve">TE PVC, SOLDAVEL, COM BUCHA DE LATAO NA BOLSA CENTRAL, 90 GRAUS, 25 MM X 3/4", PARA AGUA FRIA PREDIAL                                                                                                                                                                                                                                                                                                                                                                                                     </t>
  </si>
  <si>
    <t xml:space="preserve">TE PVC, SOLDAVEL, COM BUCHA DE LATAO NA BOLSA CENTRAL, 90 GRAUS, 32 MM X 3/4", PARA AGUA FRIA PREDIAL                                                                                                                                                                                                                                                                                                                                                                                                     </t>
  </si>
  <si>
    <t xml:space="preserve">TE PVC, SOLDAVEL, COM ROSCA NA BOLSA CENTRAL, 90 GRAUS, 20 MM X 1/2", PARA AGUA FRIA PREDIAL                                                                                                                                                                                                                                                                                                                                                                                                              </t>
  </si>
  <si>
    <t xml:space="preserve">2,40</t>
  </si>
  <si>
    <t xml:space="preserve">TE PVC, SOLDAVEL, COM ROSCA NA BOLSA CENTRAL, 90 GRAUS, 25 MM X 1/2", PARA AGUA FRIA PREDIAL                                                                                                                                                                                                                                                                                                                                                                                                              </t>
  </si>
  <si>
    <t xml:space="preserve">TE PVC, SOLDAVEL, COM ROSCA NA BOLSA CENTRAL, 90 GRAUS, 25 MM X 3/4", PARA AGUA FRIA PREDIAL                                                                                                                                                                                                                                                                                                                                                                                                              </t>
  </si>
  <si>
    <t xml:space="preserve">TE PVC, SOLDAVEL, COM ROSCA NA BOLSA CENTRAL, 90 GRAUS, 32 MM X 3/4", PARA AGUA FRIA PREDIAL                                                                                                                                                                                                                                                                                                                                                                                                              </t>
  </si>
  <si>
    <t xml:space="preserve">TE RANHURADO EM FERRO FUNDIDO, DN 50 (2")                                                                                                                                                                                                                                                                                                                                                                                                                                                                 </t>
  </si>
  <si>
    <t xml:space="preserve">31,15</t>
  </si>
  <si>
    <t xml:space="preserve">TE RANHURADO EM FERRO FUNDIDO, DN 65 (2 1/2")                                                                                                                                                                                                                                                                                                                                                                                                                                                             </t>
  </si>
  <si>
    <t xml:space="preserve">TE RANHURADO EM FERRO FUNDIDO, DN 80 (3")                                                                                                                                                                                                                                                                                                                                                                                                                                                                 </t>
  </si>
  <si>
    <t xml:space="preserve">48,39</t>
  </si>
  <si>
    <t xml:space="preserve">TE ROSCA FEMEA, METALICO, PARA CONEXAO COM ANEL DESLIZANTE, DN 16 MM X 1/2", EM TUBO PEX PARA INST. AGUA QUENTE/FRIA                                                                                                                                                                                                                                                                                                                                                                                      </t>
  </si>
  <si>
    <t xml:space="preserve">TE ROSCA FEMEA, METALICO, PARA CONEXAO COM ANEL DESLIZANTE, DN 20 MM X 1/2", EM TUBO PEX PARA INST. AGUA QUENTE/FRIA                                                                                                                                                                                                                                                                                                                                                                                      </t>
  </si>
  <si>
    <t xml:space="preserve">TE ROSCA FEMEA, METALICO, PARA CONEXAO COM ANEL DESLIZANTE, DN 25 MM X 3/4", EM TUBO PEX PARA INST. AGUA QUENTE/FRIA                                                                                                                                                                                                                                                                                                                                                                                      </t>
  </si>
  <si>
    <t xml:space="preserve">TE SANITARIO DE REDUCAO, PVC, DN 100 X 50 MM, SERIE NORMAL, PARA ESGOTO PREDIAL                                                                                                                                                                                                                                                                                                                                                                                                                           </t>
  </si>
  <si>
    <t xml:space="preserve">17,11</t>
  </si>
  <si>
    <t xml:space="preserve">TE SANITARIO DE REDUCAO, PVC, DN 100 X 75 MM, SERIE NORMAL PARA ESGOTO PREDIAL                                                                                                                                                                                                                                                                                                                                                                                                                            </t>
  </si>
  <si>
    <t xml:space="preserve">TE SANITARIO, PVC, DN 100 X 100 MM, SERIE NORMAL, PARA ESGOTO PREDIAL                                                                                                                                                                                                                                                                                                                                                                                                                                     </t>
  </si>
  <si>
    <t xml:space="preserve">16,09</t>
  </si>
  <si>
    <t xml:space="preserve">TE SANITARIO, PVC, DN 40 X 40 MM, SERIE NORMAL, PARA ESGOTO PREDIAL                                                                                                                                                                                                                                                                                                                                                                                                                                       </t>
  </si>
  <si>
    <t xml:space="preserve">TE SANITARIO, PVC, DN 50 X 50 MM, SERIE NORMAL, PARA ESGOTO PREDIAL                                                                                                                                                                                                                                                                                                                                                                                                                                       </t>
  </si>
  <si>
    <t xml:space="preserve">7,56</t>
  </si>
  <si>
    <t xml:space="preserve">TE SANITARIO, PVC, DN 75 X 75 MM, SERIE NORMAL PARA ESGOTO PREDIAL                                                                                                                                                                                                                                                                                                                                                                                                                                        </t>
  </si>
  <si>
    <t xml:space="preserve">16,70</t>
  </si>
  <si>
    <t xml:space="preserve">TE SOLDAVEL, PVC, 90 GRAUS, 110 MM, PARA AGUA FRIA PREDIAL (NBR 5648)                                                                                                                                                                                                                                                                                                                                                                                                                                     </t>
  </si>
  <si>
    <t xml:space="preserve">158,67</t>
  </si>
  <si>
    <t xml:space="preserve">TE SOLDAVEL, PVC, 90 GRAUS, 20 MM, PARA AGUA FRIA PREDIAL (NBR 5648)                                                                                                                                                                                                                                                                                                                                                                                                                                      </t>
  </si>
  <si>
    <t xml:space="preserve">TE SOLDAVEL, PVC, 90 GRAUS, 25 MM, PARA AGUA FRIA PREDIAL (NBR 5648)                                                                                                                                                                                                                                                                                                                                                                                                                                      </t>
  </si>
  <si>
    <t xml:space="preserve">TE SOLDAVEL, PVC, 90 GRAUS, 32 MM, PARA AGUA FRIA PREDIAL (NBR 5648)                                                                                                                                                                                                                                                                                                                                                                                                                                      </t>
  </si>
  <si>
    <t xml:space="preserve">3,57</t>
  </si>
  <si>
    <t xml:space="preserve">TE SOLDAVEL, PVC, 90 GRAUS, 40 MM, PARA AGUA FRIA PREDIAL (NBR 5648)                                                                                                                                                                                                                                                                                                                                                                                                                                      </t>
  </si>
  <si>
    <t xml:space="preserve">8,73</t>
  </si>
  <si>
    <t xml:space="preserve">TE SOLDAVEL, PVC, 90 GRAUS, 60 MM, PARA AGUA FRIA PREDIAL (NBR 5648)                                                                                                                                                                                                                                                                                                                                                                                                                                      </t>
  </si>
  <si>
    <t xml:space="preserve">TE SOLDAVEL, PVC, 90 GRAUS, 75 MM, PARA AGUA FRIA PREDIAL (NBR 5648)                                                                                                                                                                                                                                                                                                                                                                                                                                      </t>
  </si>
  <si>
    <t xml:space="preserve">54,34</t>
  </si>
  <si>
    <t xml:space="preserve">TE SOLDAVEL, PVC, 90 GRAUS, 85 MM, PARA AGUA FRIA PREDIAL (NBR 5648)                                                                                                                                                                                                                                                                                                                                                                                                                                      </t>
  </si>
  <si>
    <t xml:space="preserve">73,89</t>
  </si>
  <si>
    <t xml:space="preserve">TE SOLDAVEL, PVC, 90 GRAUS,50 MM, PARA AGUA FRIA PREDIAL (NBR 5648)                                                                                                                                                                                                                                                                                                                                                                                                                                       </t>
  </si>
  <si>
    <t xml:space="preserve">9,12</t>
  </si>
  <si>
    <t xml:space="preserve">TE 45 GRAUS DE FERRO GALVANIZADO, COM ROSCA BSP, DE 1 1/2"                                                                                                                                                                                                                                                                                                                                                                                                                                                </t>
  </si>
  <si>
    <t xml:space="preserve">97,93</t>
  </si>
  <si>
    <t xml:space="preserve">TE 45 GRAUS DE FERRO GALVANIZADO, COM ROSCA BSP, DE 1 1/4"                                                                                                                                                                                                                                                                                                                                                                                                                                                </t>
  </si>
  <si>
    <t xml:space="preserve">75,48</t>
  </si>
  <si>
    <t xml:space="preserve">TE 45 GRAUS DE FERRO GALVANIZADO, COM ROSCA BSP, DE 1/2"                                                                                                                                                                                                                                                                                                                                                                                                                                                  </t>
  </si>
  <si>
    <t xml:space="preserve">23,31</t>
  </si>
  <si>
    <t xml:space="preserve">TE 45 GRAUS DE FERRO GALVANIZADO, COM ROSCA BSP, DE 1"                                                                                                                                                                                                                                                                                                                                                                                                                                                    </t>
  </si>
  <si>
    <t xml:space="preserve">46,84</t>
  </si>
  <si>
    <t xml:space="preserve">TE 45 GRAUS DE FERRO GALVANIZADO, COM ROSCA BSP, DE 2 1/2"                                                                                                                                                                                                                                                                                                                                                                                                                                                </t>
  </si>
  <si>
    <t xml:space="preserve">278,05</t>
  </si>
  <si>
    <t xml:space="preserve">TE 45 GRAUS DE FERRO GALVANIZADO, COM ROSCA BSP, DE 2"                                                                                                                                                                                                                                                                                                                                                                                                                                                    </t>
  </si>
  <si>
    <t xml:space="preserve">149,24</t>
  </si>
  <si>
    <t xml:space="preserve">TE 45 GRAUS DE FERRO GALVANIZADO, COM ROSCA BSP, DE 3/4"                                                                                                                                                                                                                                                                                                                                                                                                                                                  </t>
  </si>
  <si>
    <t xml:space="preserve">30,54</t>
  </si>
  <si>
    <t xml:space="preserve">TE 45 GRAUS DE FERRO GALVANIZADO, COM ROSCA BSP, DE 3"                                                                                                                                                                                                                                                                                                                                                                                                                                                    </t>
  </si>
  <si>
    <t xml:space="preserve">439,51</t>
  </si>
  <si>
    <t xml:space="preserve">TE 45 GRAUS DE FERRO GALVANIZADO, COM ROSCA BSP, DE 4"                                                                                                                                                                                                                                                                                                                                                                                                                                                    </t>
  </si>
  <si>
    <t xml:space="preserve">704,56</t>
  </si>
  <si>
    <t xml:space="preserve">TE 90 GRAUS EM ACO CARBONO, SOLDAVEL, PRESSAO 3.000 LBS, DN 1 1/2"                                                                                                                                                                                                                                                                                                                                                                                                                                        </t>
  </si>
  <si>
    <t xml:space="preserve">132,28</t>
  </si>
  <si>
    <t xml:space="preserve">TE 90 GRAUS EM ACO CARBONO, SOLDAVEL, PRESSAO 3.000 LBS, DN 1 1/4"                                                                                                                                                                                                                                                                                                                                                                                                                                        </t>
  </si>
  <si>
    <t xml:space="preserve">101,52</t>
  </si>
  <si>
    <t xml:space="preserve">TE 90 GRAUS EM ACO CARBONO, SOLDAVEL, PRESSAO 3.000 LBS, DN 1/2"                                                                                                                                                                                                                                                                                                                                                                                                                                          </t>
  </si>
  <si>
    <t xml:space="preserve">TE 90 GRAUS EM ACO CARBONO, SOLDAVEL, PRESSAO 3.000 LBS, DN 1"                                                                                                                                                                                                                                                                                                                                                                                                                                            </t>
  </si>
  <si>
    <t xml:space="preserve">66,09</t>
  </si>
  <si>
    <t xml:space="preserve">TE 90 GRAUS EM ACO CARBONO, SOLDAVEL, PRESSAO 3.000 LBS, DN 2 1/2"                                                                                                                                                                                                                                                                                                                                                                                                                                        </t>
  </si>
  <si>
    <t xml:space="preserve">424,39</t>
  </si>
  <si>
    <t xml:space="preserve">TE 90 GRAUS EM ACO CARBONO, SOLDAVEL, PRESSAO 3.000 LBS, DN 2"                                                                                                                                                                                                                                                                                                                                                                                                                                            </t>
  </si>
  <si>
    <t xml:space="preserve">217,34</t>
  </si>
  <si>
    <t xml:space="preserve">TE 90 GRAUS EM ACO CARBONO, SOLDAVEL, PRESSAO 3.000 LBS, DN 3/4"                                                                                                                                                                                                                                                                                                                                                                                                                                          </t>
  </si>
  <si>
    <t xml:space="preserve">TE 90 GRAUS EM ACO CARBONO, SOLDAVEL, PRESSAO 3.000 LBS, DN 3"                                                                                                                                                                                                                                                                                                                                                                                                                                            </t>
  </si>
  <si>
    <t xml:space="preserve">694,30</t>
  </si>
  <si>
    <t xml:space="preserve">TE, PLASTICO, DN 16 MM, PARA CONEXAO COM CRIMPAGEM, EM TUBO PEX PARA INST. AGUA QUENTE/FRIA                                                                                                                                                                                                                                                                                                                                                                                                               </t>
  </si>
  <si>
    <t xml:space="preserve">9,01</t>
  </si>
  <si>
    <t xml:space="preserve">TE, PLASTICO, DN 20 MM, PARA CONEXAO COM CRIMPAGEM, EM TUBO PEX PARA INST. AGUA QUENTE/FRIA                                                                                                                                                                                                                                                                                                                                                                                                               </t>
  </si>
  <si>
    <t xml:space="preserve">TE, PLASTICO, DN 25 MM, PARA CONEXAO COM CRIMPAGEM, EM TUBO PEX PARA INST. AGUA QUENTE/FRIA                                                                                                                                                                                                                                                                                                                                                                                                               </t>
  </si>
  <si>
    <t xml:space="preserve">28,35</t>
  </si>
  <si>
    <t xml:space="preserve">TE, PLASTICO, DN 32 MM, PARA CONEXAO COM CRIMPAGEM, EM TUBO PEX PARA INST. AGUA QUENTE/FRIA                                                                                                                                                                                                                                                                                                                                                                                                               </t>
  </si>
  <si>
    <t xml:space="preserve">31,36</t>
  </si>
  <si>
    <t xml:space="preserve">TE, PVC PBA, BBB, 90 GRAUS, DN 100 / DE 110 MM, PARA REDE DE AGUA                                                                                                                                                                                                                                                                                                                                                                                                                                         </t>
  </si>
  <si>
    <t xml:space="preserve">93,75</t>
  </si>
  <si>
    <t xml:space="preserve">TE, PVC PBA, BBB, 90 GRAUS, DN 50 / DE 60 MM, PARA REDE DE AGUA                                                                                                                                                                                                                                                                                                                                                                                                                                           </t>
  </si>
  <si>
    <t xml:space="preserve">20,23</t>
  </si>
  <si>
    <t xml:space="preserve">TE, PVC PBA, BBB, 90 GRAUS, DN 75 / DE 85 MM, PARA REDE DE AGUA                                                                                                                                                                                                                                                                                                                                                                                                                                           </t>
  </si>
  <si>
    <t xml:space="preserve">44,25</t>
  </si>
  <si>
    <t xml:space="preserve">TE, PVC, SERIE R, 100 X 100 MM, PARA ESGOTO PREDIAL                                                                                                                                                                                                                                                                                                                                                                                                                                                       </t>
  </si>
  <si>
    <t xml:space="preserve">44,02</t>
  </si>
  <si>
    <t xml:space="preserve">TE, PVC, SERIE R, 100 X 75 MM, PARA ESGOTO PREDIAL                                                                                                                                                                                                                                                                                                                                                                                                                                                        </t>
  </si>
  <si>
    <t xml:space="preserve">52,77</t>
  </si>
  <si>
    <t xml:space="preserve">TE, PVC, SERIE R, 150 X 100 MM, PARA ESGOTO PREDIAL                                                                                                                                                                                                                                                                                                                                                                                                                                                       </t>
  </si>
  <si>
    <t xml:space="preserve">87,09</t>
  </si>
  <si>
    <t xml:space="preserve">TE, PVC, SERIE R, 150 X 150 MM, PARA ESGOTO PREDIAL                                                                                                                                                                                                                                                                                                                                                                                                                                                       </t>
  </si>
  <si>
    <t xml:space="preserve">116,61</t>
  </si>
  <si>
    <t xml:space="preserve">TE, PVC, SERIE R, 75 X 75 MM, PARA ESGOTO PREDIAL                                                                                                                                                                                                                                                                                                                                                                                                                                                         </t>
  </si>
  <si>
    <t xml:space="preserve">TE, PVC, 90 GRAUS, BBB, JE, DN 200 MM, PARA REDE COLETORA ESGOTO                                                                                                                                                                                                                                                                                                                                                                                                                                          </t>
  </si>
  <si>
    <t xml:space="preserve">206,99</t>
  </si>
  <si>
    <t xml:space="preserve">TECNICO DE EDIFICACOES (HORISTA)                                                                                                                                                                                                                                                                                                                                                                                                                                                                          </t>
  </si>
  <si>
    <t xml:space="preserve">28,48</t>
  </si>
  <si>
    <t xml:space="preserve">TECNICO DE EDIFICACOES (MENSALISTA)                                                                                                                                                                                                                                                                                                                                                                                                                                                                       </t>
  </si>
  <si>
    <t xml:space="preserve">5.029,29</t>
  </si>
  <si>
    <t xml:space="preserve">TECNICO EM LABORATORIO E CAMPO DE CONSTRUCAO CIVIL (HORISTA)                                                                                                                                                                                                                                                                                                                                                                                                                                              </t>
  </si>
  <si>
    <t xml:space="preserve">30,90</t>
  </si>
  <si>
    <t xml:space="preserve">TECNICO EM LABORATORIO E CAMPO DE CONSTRUCAO CIVIL (MENSALISTA)                                                                                                                                                                                                                                                                                                                                                                                                                                           </t>
  </si>
  <si>
    <t xml:space="preserve">5.456,08</t>
  </si>
  <si>
    <t xml:space="preserve">TECNICO EM SEGURANCA DO TRABALHO (HORISTA)                                                                                                                                                                                                                                                                                                                                                                                                                                                                </t>
  </si>
  <si>
    <t xml:space="preserve">30,79</t>
  </si>
  <si>
    <t xml:space="preserve">TECNICO EM SEGURANCA DO TRABALHO (MENSALISTA)                                                                                                                                                                                                                                                                                                                                                                                                                                                             </t>
  </si>
  <si>
    <t xml:space="preserve">5.434,96</t>
  </si>
  <si>
    <t xml:space="preserve">TECNICO EM SONDAGEM (HORISTA)                                                                                                                                                                                                                                                                                                                                                                                                                                                                             </t>
  </si>
  <si>
    <t xml:space="preserve">20,26</t>
  </si>
  <si>
    <t xml:space="preserve">TECNICO EM SONDAGEM (MENSALISTA)                                                                                                                                                                                                                                                                                                                                                                                                                                                                          </t>
  </si>
  <si>
    <t xml:space="preserve">3.578,49</t>
  </si>
  <si>
    <t xml:space="preserve">TELA ARAME GALVANIZADO REVESTIDO COM POLIMERO, MALHA HEXAGONAL DUPLA TORCAO, 8 X 10 CM (ZN/AL REVESTIDO COM POLIMERO), FIO *2,4* MM                                                                                                                                                                                                                                                                                                                                                                       </t>
  </si>
  <si>
    <t xml:space="preserve">65,37</t>
  </si>
  <si>
    <t xml:space="preserve">TELA DE ACO SOLDADA GALVANIZADA/ZINCADA PARA ALVENARIA, FIO D = *1,20 A 1,70* MM, MALHA 15 X 15 MM, (C X L) *50 X 10,5* CM                                                                                                                                                                                                                                                                                                                                                                                </t>
  </si>
  <si>
    <t xml:space="preserve">TELA DE ACO SOLDADA GALVANIZADA/ZINCADA PARA ALVENARIA, FIO D = *1,20 A 1,70* MM, MALHA 15 X 15 MM, (C X L) *50 X 12* CM                                                                                                                                                                                                                                                                                                                                                                                  </t>
  </si>
  <si>
    <t xml:space="preserve">3,82</t>
  </si>
  <si>
    <t xml:space="preserve">TELA DE ACO SOLDADA GALVANIZADA/ZINCADA PARA ALVENARIA, FIO D = *1,20 A 1,70* MM, MALHA 15 X 15 MM, (C X L) *50 X 17,5* CM                                                                                                                                                                                                                                                                                                                                                                                </t>
  </si>
  <si>
    <t xml:space="preserve">6,27</t>
  </si>
  <si>
    <t xml:space="preserve">TELA DE ACO SOLDADA GALVANIZADA/ZINCADA PARA ALVENARIA, FIO D = *1,20 A 1,70* MM, MALHA 15 X 15 MM, (C X L) *50 X 6* CM                                                                                                                                                                                                                                                                                                                                                                                   </t>
  </si>
  <si>
    <t xml:space="preserve">1,65</t>
  </si>
  <si>
    <t xml:space="preserve">TELA DE ACO SOLDADA GALVANIZADA/ZINCADA PARA ALVENARIA, FIO D = *1,20 A 1,70* MM, MALHA 15 X 15 MM, (C X L) *50 X 7,5* CM                                                                                                                                                                                                                                                                                                                                                                                 </t>
  </si>
  <si>
    <t xml:space="preserve">2,42</t>
  </si>
  <si>
    <t xml:space="preserve">TELA DE ACO SOLDADA GALVANIZADA/ZINCADA PARA ALVENARIA, FIO D = *1,24 MM, MALHA 25 X 25 MM                                                                                                                                                                                                                                                                                                                                                                                                                </t>
  </si>
  <si>
    <t xml:space="preserve">17,69</t>
  </si>
  <si>
    <t xml:space="preserve">TELA DE ACO SOLDADA NERVURADA, CA-60, L-159, (1,69 KG/M2), DIAMETRO DO FIO = 4,5 MM, LARGURA = 2,45 M, ESPACAMENTO DA MALHA = 30 X 10 CM                                                                                                                                                                                                                                                                                                                                                                  </t>
  </si>
  <si>
    <t xml:space="preserve">TELA DE ACO SOLDADA NERVURADA, CA-60, Q-113, (1,8 KG/M2), DIAMETRO DO FIO = 3,8 MM, LARGURA = 2,45 M, ESPACAMENTO DA MALHA = 10 X 10 CM                                                                                                                                                                                                                                                                                                                                                                   </t>
  </si>
  <si>
    <t xml:space="preserve">TELA DE ACO SOLDADA NERVURADA, CA-60, Q-138, (2,20 KG/M2), DIAMETRO DO FIO = 4,2 MM, LARGURA = 2,45 M, ESPACAMENTO DA MALHA = 10 X 10 CM                                                                                                                                                                                                                                                                                                                                                                  </t>
  </si>
  <si>
    <t xml:space="preserve">19,03</t>
  </si>
  <si>
    <t xml:space="preserve">TELA DE ACO SOLDADA NERVURADA, CA-60, Q-159, (2,52 KG/M2), DIAMETRO DO FIO = 4,5 MM, LARGURA = 2,45 M, ESPACAMENTO DA MALHA = 10 X 10 CM                                                                                                                                                                                                                                                                                                                                                                  </t>
  </si>
  <si>
    <t xml:space="preserve">21,82</t>
  </si>
  <si>
    <t xml:space="preserve">TELA DE ACO SOLDADA NERVURADA, CA-60, Q-196, (3,11 KG/M2), DIAMETRO DO FIO = 5,0 MM, LARGURA = 2,45 M, ESPACAMENTO DA MALHA = 10 X 10 CM                                                                                                                                                                                                                                                                                                                                                                  </t>
  </si>
  <si>
    <t xml:space="preserve">27,31</t>
  </si>
  <si>
    <t xml:space="preserve">TELA DE ACO SOLDADA NERVURADA, CA-60, Q-283 (4,48 KG/M2), DIAMETRO DO FIO = 6,0 MM, LARGURA = 2,45 X 6,00 M DE COMPRIMENTO, ESPACAMENTO DA MALHA = 10 X 10 CM                                                                                                                                                                                                                                                                                                                                             </t>
  </si>
  <si>
    <t xml:space="preserve">39,08</t>
  </si>
  <si>
    <t xml:space="preserve">TELA DE ACO SOLDADA NERVURADA, CA-60, Q-61, (0,97 KG/M2), DIAMETRO DO FIO = 3,4 MM, LARGURA = 2,45 M, ESPACAMENTO DA MALHA = 15 X 15 CM                                                                                                                                                                                                                                                                                                                                                                   </t>
  </si>
  <si>
    <t xml:space="preserve">8,25</t>
  </si>
  <si>
    <t xml:space="preserve">TELA DE ACO SOLDADA NERVURADA, CA-60, Q-92, (1,48 KG/M2), DIAMETRO DO FIO = 4,2 MM, LARGURA = 2,45 X 60 M DE COMPRIMENTO, ESPACAMENTO DA MALHA = 15 X 15 CM                                                                                                                                                                                                                                                                                                                                               </t>
  </si>
  <si>
    <t xml:space="preserve">TELA DE ACO SOLDADA NERVURADA, CA-60, T-196, (2,11 KG/M2), DIAMETRO DO FIO = 5,0 MM, LARGURA = 2,45 M, ESPACAMENTO DA MALHA = 30 X 10 CM                                                                                                                                                                                                                                                                                                                                                                  </t>
  </si>
  <si>
    <t xml:space="preserve">TELA DE ANIAGEM ( JUTA)                                                                                                                                                                                                                                                                                                                                                                                                                                                                                   </t>
  </si>
  <si>
    <t xml:space="preserve">11,67</t>
  </si>
  <si>
    <t xml:space="preserve">TELA DE ARAME GALVANIZADA QUADRANGULAR / LOSANGULAR, FIO 2,11 MM (14 BWG), MALHA 5 X 5 CM, H = 2 M                                                                                                                                                                                                                                                                                                                                                                                                        </t>
  </si>
  <si>
    <t xml:space="preserve">20,13</t>
  </si>
  <si>
    <t xml:space="preserve">TELA DE ARAME GALVANIZADA QUADRANGULAR / LOSANGULAR, FIO 2,11 MM (14 BWG), MALHA 8 X 8 CM, H = 2 M                                                                                                                                                                                                                                                                                                                                                                                                        </t>
  </si>
  <si>
    <t xml:space="preserve">TELA DE ARAME GALVANIZADA QUADRANGULAR / LOSANGULAR, FIO 2,77 MM (12 BWG), MALHA 10 X 10 CM, H = 2 M                                                                                                                                                                                                                                                                                                                                                                                                      </t>
  </si>
  <si>
    <t xml:space="preserve">17,44</t>
  </si>
  <si>
    <t xml:space="preserve">TELA DE ARAME GALVANIZADA QUADRANGULAR / LOSANGULAR, FIO 2,77 MM (12 BWG), MALHA 5 X 5 CM, H = 2 M                                                                                                                                                                                                                                                                                                                                                                                                        </t>
  </si>
  <si>
    <t xml:space="preserve">29,59</t>
  </si>
  <si>
    <t xml:space="preserve">TELA DE ARAME GALVANIZADA QUADRANGULAR / LOSANGULAR, FIO 2,77 MM (12 BWG), MALHA 8 X 8 CM, H = 2 M                                                                                                                                                                                                                                                                                                                                                                                                        </t>
  </si>
  <si>
    <t xml:space="preserve">18,92</t>
  </si>
  <si>
    <t xml:space="preserve">TELA DE ARAME GALVANIZADA QUADRANGULAR / LOSANGULAR, FIO 3,4 MM (10 BWG), MALHA 5 X 5 CM, H = 2 M                                                                                                                                                                                                                                                                                                                                                                                                         </t>
  </si>
  <si>
    <t xml:space="preserve">46,30</t>
  </si>
  <si>
    <t xml:space="preserve">TELA DE ARAME GALVANIZADA QUADRANGULAR / LOSANGULAR, FIO 4,19 MM (8 BWG), MALHA 5 X 5 CM, H = 2 M                                                                                                                                                                                                                                                                                                                                                                                                         </t>
  </si>
  <si>
    <t xml:space="preserve">80,54</t>
  </si>
  <si>
    <t xml:space="preserve">TELA DE ARAME GALVANIZADA REVESTIDA EM PVC, QUADRANGULAR / LOSANGULAR, FIO 2,11 MM (14 BWG), BITOLA FINAL = *2,8* MM, MALHA *8 X 8* CM, H = 2 M                                                                                                                                                                                                                                                                                                                                                           </t>
  </si>
  <si>
    <t xml:space="preserve">20,70</t>
  </si>
  <si>
    <t xml:space="preserve">TELA DE ARAME GALVANIZADA REVESTIDA EM PVC, QUADRANGULAR / LOSANGULAR, FIO 2,77 MM (12 BWG), BITOLA FINAL = *3,8* MM, MALHA 7,5 X 7,5 CM, H = 2 M                                                                                                                                                                                                                                                                                                                                                         </t>
  </si>
  <si>
    <t xml:space="preserve">TELA DE ARAME GALVANIZADA, HEXAGONAL, FIO 0,56 MM (24 BWG), MALHA 1/2", H = 1 M                                                                                                                                                                                                                                                                                                                                                                                                                           </t>
  </si>
  <si>
    <t xml:space="preserve">10,10</t>
  </si>
  <si>
    <t xml:space="preserve">TELA DE ARAME ONDULADA, FIO *2,77* MM (12 BWG), MALHA 5 X 5 CM, H = 2 M                                                                                                                                                                                                                                                                                                                                                                                                                                   </t>
  </si>
  <si>
    <t xml:space="preserve">33,42</t>
  </si>
  <si>
    <t xml:space="preserve">TELA DE FIBRA DE VIDRO, ACABAMENTO ANTI-ALCALINO, MALHA 10 X 10 MM                                                                                                                                                                                                                                                                                                                                                                                                                                        </t>
  </si>
  <si>
    <t xml:space="preserve">9,74</t>
  </si>
  <si>
    <t xml:space="preserve">TELA EM MALHA HEXAGONAL DE DUPLA TORCAO 8 X 10 CM (ZN/AL REVESTIDO COM POLIMERO), FIO 2,7 MM, COM GEOMANTA OU BIOMANTA, DIMENSOES 4,0 X 2,0 X 0,6 M, COM INCLINACAO DE 70 GRAUS, PARA SOLO REFORCADO                                                                                                                                                                                                                                                                                                      </t>
  </si>
  <si>
    <t xml:space="preserve">1.062,47</t>
  </si>
  <si>
    <t xml:space="preserve">TELA EM METAL PARA ESTUQUE (DEPLOYE)                                                                                                                                                                                                                                                                                                                                                                                                                                                                      </t>
  </si>
  <si>
    <t xml:space="preserve">TELA FACHADEIRA EM POLIETILENO, ROLO DE 3 X 100 M (L X C), COR BRANCA, SEM LOGOMARCA - PARA PROTECAO DE OBRAS                                                                                                                                                                                                                                                                                                                                                                                             </t>
  </si>
  <si>
    <t xml:space="preserve">TELA PLASTICA LARANJA, TIPO TAPUME PARA SINALIZACAO, MALHA RETANGULAR, ROLO 1.20 X 50 M (L X C)                                                                                                                                                                                                                                                                                                                                                                                                           </t>
  </si>
  <si>
    <t xml:space="preserve">2,15</t>
  </si>
  <si>
    <t xml:space="preserve">TELA PLASTICA TECIDA LISTRADA BRANCA E LARANJA, TIPO GUARDA CORPO, EM POLIETILENO MONOFILADO, ROLO 1,20 X 50 M (L X C)                                                                                                                                                                                                                                                                                                                                                                                    </t>
  </si>
  <si>
    <t xml:space="preserve">TELHA CERAMICA TIPO AMERICANA, COMPRIMENTO DE *45* CM, RENDIMENTO DE *12* TELHAS/M2                                                                                                                                                                                                                                                                                                                                                                                                                       </t>
  </si>
  <si>
    <t xml:space="preserve">TELHA DE BARRO / CERAMICA, NAO ESMALTADA, TIPO COLONIAL, CANAL, PLAN, PAULISTA, COMPRIMENTO DE *44 A 50* CM, RENDIMENTO DE COBERTURA DE *26* TELHAS/M2                                                                                                                                                                                                                                                                                                                                                    </t>
  </si>
  <si>
    <t xml:space="preserve">1.575,00</t>
  </si>
  <si>
    <t xml:space="preserve">TELHA DE BARRO / CERAMICA, NAO ESMALTADA, TIPO ROMANA, AMERICANA, PORTUGUESA, FRANCESA, COMPRIMENTO DE *41* CM, RENDIMENTO DE *16* TELHAS/M2                                                                                                                                                                                                                                                                                                                                                              </t>
  </si>
  <si>
    <t xml:space="preserve">TELHA DE CONCRETO TIPO CLASSICA, COR CINZA, COMPRIMENTO DE *42* CM, RENDIMENTO DE *10* TELHAS/M2                                                                                                                                                                                                                                                                                                                                                                                                          </t>
  </si>
  <si>
    <t xml:space="preserve">3,17</t>
  </si>
  <si>
    <t xml:space="preserve">TELHA DE FIBRA DE VIDRO ONDULADA INCOLOR, E = 0,6 MM, DE *0,50 X 2,44* M                                                                                                                                                                                                                                                                                                                                                                                                                                  </t>
  </si>
  <si>
    <t xml:space="preserve">49,00</t>
  </si>
  <si>
    <t xml:space="preserve">TELHA DE FIBROCIMENTO E = 6 MM, DE 3,00 X 1,06 M (SEM AMIANTO)                                                                                                                                                                                                                                                                                                                                                                                                                                            </t>
  </si>
  <si>
    <t xml:space="preserve">126,81</t>
  </si>
  <si>
    <t xml:space="preserve">TELHA DE FIBROCIMENTO E = 6 MM, DE 4,10 X 1,06 M (SEM AMIANTO)                                                                                                                                                                                                                                                                                                                                                                                                                                            </t>
  </si>
  <si>
    <t xml:space="preserve">188,76</t>
  </si>
  <si>
    <t xml:space="preserve">TELHA DE FIBROCIMENTO E = 6 MM, DE 4,60 X 1,06 M (SEM AMIANTO)                                                                                                                                                                                                                                                                                                                                                                                                                                            </t>
  </si>
  <si>
    <t xml:space="preserve">237,98</t>
  </si>
  <si>
    <t xml:space="preserve">TELHA DE FIBROCIMENTO E = 8 MM, DE 3,00 X 1,06 M (SEM AMIANTO)                                                                                                                                                                                                                                                                                                                                                                                                                                            </t>
  </si>
  <si>
    <t xml:space="preserve">144,36</t>
  </si>
  <si>
    <t xml:space="preserve">TELHA DE FIBROCIMENTO E = 8 MM, DE 4,10 X 1,06 M (SEM AMIANTO)                                                                                                                                                                                                                                                                                                                                                                                                                                            </t>
  </si>
  <si>
    <t xml:space="preserve">266,79</t>
  </si>
  <si>
    <t xml:space="preserve">TELHA DE FIBROCIMENTO E = 8 MM, DE 4,60 X 1,06 M (SEM AMIANTO)                                                                                                                                                                                                                                                                                                                                                                                                                                            </t>
  </si>
  <si>
    <t xml:space="preserve">315,87</t>
  </si>
  <si>
    <t xml:space="preserve">TELHA DE FIBROCIMENTO ONDULADA E = 4 MM, DE 1,22 X 0,50 M (SEM AMIANTO)                                                                                                                                                                                                                                                                                                                                                                                                                                   </t>
  </si>
  <si>
    <t xml:space="preserve">10,54</t>
  </si>
  <si>
    <t xml:space="preserve">TELHA DE FIBROCIMENTO ONDULADA E = 4 MM, DE 2,13 X 0,50 M (SEM AMIANTO)                                                                                                                                                                                                                                                                                                                                                                                                                                   </t>
  </si>
  <si>
    <t xml:space="preserve">TELHA DE FIBROCIMENTO ONDULADA E = 4 MM, DE 2,44 X 0,50 M (SEM AMIANTO)                                                                                                                                                                                                                                                                                                                                                                                                                                   </t>
  </si>
  <si>
    <t xml:space="preserve">15,47</t>
  </si>
  <si>
    <t xml:space="preserve">TELHA DE FIBROCIMENTO ONDULADA E = 6 MM, DE 1,53 X 1,10 M (SEM AMIANTO)                                                                                                                                                                                                                                                                                                                                                                                                                                   </t>
  </si>
  <si>
    <t xml:space="preserve">45,44</t>
  </si>
  <si>
    <t xml:space="preserve">TELHA DE FIBROCIMENTO ONDULADA E = 6 MM, DE 1,83 X 1,10 M (SEM AMIANTO)                                                                                                                                                                                                                                                                                                                                                                                                                                   </t>
  </si>
  <si>
    <t xml:space="preserve">49,50</t>
  </si>
  <si>
    <t xml:space="preserve">TELHA DE FIBROCIMENTO ONDULADA E = 6 MM, DE 2,44 X 1,10 M (SEM AMIANTO)                                                                                                                                                                                                                                                                                                                                                                                                                                   </t>
  </si>
  <si>
    <t xml:space="preserve">22,82</t>
  </si>
  <si>
    <t xml:space="preserve">TELHA DE FIBROCIMENTO ONDULADA E = 6 MM, DE 3,66 X 1,10 M (SEM AMIANTO)                                                                                                                                                                                                                                                                                                                                                                                                                                   </t>
  </si>
  <si>
    <t xml:space="preserve">96,32</t>
  </si>
  <si>
    <t xml:space="preserve">TELHA DE FIBROCIMENTO ONDULADA E = 8 MM, DE 1,53 X 1,10 M (SEM AMIANTO)                                                                                                                                                                                                                                                                                                                                                                                                                                   </t>
  </si>
  <si>
    <t xml:space="preserve">86,30</t>
  </si>
  <si>
    <t xml:space="preserve">TELHA DE FIBROCIMENTO ONDULADA E = 8 MM, DE 1,83 X 1,10 M (SEM AMIANTO)                                                                                                                                                                                                                                                                                                                                                                                                                                   </t>
  </si>
  <si>
    <t xml:space="preserve">97,16</t>
  </si>
  <si>
    <t xml:space="preserve">TELHA DE FIBROCIMENTO ONDULADA E = 8 MM, DE 2,44 X 1,10 M (SEM AMIANTO)                                                                                                                                                                                                                                                                                                                                                                                                                                   </t>
  </si>
  <si>
    <t xml:space="preserve">112,91</t>
  </si>
  <si>
    <t xml:space="preserve">TELHA DE FIBROCIMENTO ONDULADA E = 8 MM, DE 3,66 X 1,10 M (SEM AMIANTO)                                                                                                                                                                                                                                                                                                                                                                                                                                   </t>
  </si>
  <si>
    <t xml:space="preserve">159,41</t>
  </si>
  <si>
    <t xml:space="preserve">TELHA DE VIDRO TIPO FRANCESA, *39 X 23* CM                                                                                                                                                                                                                                                                                                                                                                                                                                                                </t>
  </si>
  <si>
    <t xml:space="preserve">34,78</t>
  </si>
  <si>
    <t xml:space="preserve">TELHA ESTRUTURAL DE FIBROCIMENTO 1 ABA, DE 0,52 X 2,00 M (SEM AMIANTO)                                                                                                                                                                                                                                                                                                                                                                                                                                    </t>
  </si>
  <si>
    <t xml:space="preserve">102,40</t>
  </si>
  <si>
    <t xml:space="preserve">TELHA ESTRUTURAL DE FIBROCIMENTO 1 ABA, DE 0,52 X 2,50 M (SEM AMIANTO)                                                                                                                                                                                                                                                                                                                                                                                                                                    </t>
  </si>
  <si>
    <t xml:space="preserve">114,12</t>
  </si>
  <si>
    <t xml:space="preserve">TELHA ESTRUTURAL DE FIBROCIMENTO 1 ABA, DE 0,52 X 3,60 M (SEM AMIANTO)                                                                                                                                                                                                                                                                                                                                                                                                                                    </t>
  </si>
  <si>
    <t xml:space="preserve">172,20</t>
  </si>
  <si>
    <t xml:space="preserve">TELHA ESTRUTURAL DE FIBROCIMENTO 1 ABA, DE 0,52 X 4,00 M (SEM AMIANTO)                                                                                                                                                                                                                                                                                                                                                                                                                                    </t>
  </si>
  <si>
    <t xml:space="preserve">209,79</t>
  </si>
  <si>
    <t xml:space="preserve">TELHA ESTRUTURAL DE FIBROCIMENTO 1 ABA, DE 0,52 X 5,00 M (SEM AMIANTO)                                                                                                                                                                                                                                                                                                                                                                                                                                    </t>
  </si>
  <si>
    <t xml:space="preserve">224,95</t>
  </si>
  <si>
    <t xml:space="preserve">TELHA ESTRUTURAL DE FIBROCIMENTO 1 ABA, DE 0,52 X 5,50 M (SEM AMIANTO)                                                                                                                                                                                                                                                                                                                                                                                                                                    </t>
  </si>
  <si>
    <t xml:space="preserve">240,05</t>
  </si>
  <si>
    <t xml:space="preserve">TELHA ESTRUTURAL DE FIBROCIMENTO 1 ABA, DE 0,52 X 6,50 M (SEM AMIANTO)                                                                                                                                                                                                                                                                                                                                                                                                                                    </t>
  </si>
  <si>
    <t xml:space="preserve">273,24</t>
  </si>
  <si>
    <t xml:space="preserve">TELHA ESTRUTURAL DE FIBROCIMENTO 1 ABA, DE 0,52 X 7,20 M (SEM AMIANTO)                                                                                                                                                                                                                                                                                                                                                                                                                                    </t>
  </si>
  <si>
    <t xml:space="preserve">300,23</t>
  </si>
  <si>
    <t xml:space="preserve">TELHA ESTRUTURAL DE FIBROCIMENTO 2 ABAS, DE 1,00 X 3,00 M (SEM AMIANTO)                                                                                                                                                                                                                                                                                                                                                                                                                                   </t>
  </si>
  <si>
    <t xml:space="preserve">190,30</t>
  </si>
  <si>
    <t xml:space="preserve">TELHA ESTRUTURAL DE FIBROCIMENTO 2 ABAS, DE 1,00 X 4,60 M (SEM AMIANTO)                                                                                                                                                                                                                                                                                                                                                                                                                                   </t>
  </si>
  <si>
    <t xml:space="preserve">316,82</t>
  </si>
  <si>
    <t xml:space="preserve">TELHA ESTRUTURAL DE FIBROCIMENTO 2 ABAS, DE 1,00 X 6,00 M (SEM AMIANTO)                                                                                                                                                                                                                                                                                                                                                                                                                                   </t>
  </si>
  <si>
    <t xml:space="preserve">449,43</t>
  </si>
  <si>
    <t xml:space="preserve">TELHA ESTRUTURAL DE FIBROCIMENTO 2 ABAS, DE 1,00 X 7,40 M (SEM AMIANTO)                                                                                                                                                                                                                                                                                                                                                                                                                                   </t>
  </si>
  <si>
    <t xml:space="preserve">554,78</t>
  </si>
  <si>
    <t xml:space="preserve">TELHA ESTRUTURAL DE FIBROCIMENTO 2 ABAS, DE 1,00 X 8,20 M (SEM AMIANTO)                                                                                                                                                                                                                                                                                                                                                                                                                                   </t>
  </si>
  <si>
    <t xml:space="preserve">620,32</t>
  </si>
  <si>
    <t xml:space="preserve">TELHA ESTRUTURAL DE FIBROCIMENTO 2 ABAS, DE 1,00 X 9,20 M (SEM AMIANTO)                                                                                                                                                                                                                                                                                                                                                                                                                                   </t>
  </si>
  <si>
    <t xml:space="preserve">711,61</t>
  </si>
  <si>
    <t xml:space="preserve">TELHA GALVALUME COM ISOLAMENTO TERMOACUSTICO EM ESPUMA RIGIDA DE POLIURETANO (PU) INJETADO, ESPESSURA DE 30 MM, DENSIDADE DE 35 KG/M3, REVESTIMENTO EM TELHA TRAPEZOIDAL NAS DUAS FACES COM ESPESSURA DE 0,50 MM CADA, ACABAMENTO NATURAL (NAO INCLUI ACESSORIOS DE FIXACAO)                                                                                                                                                                                                                              </t>
  </si>
  <si>
    <t xml:space="preserve">118,15</t>
  </si>
  <si>
    <t xml:space="preserve">TELHA ONDULADA EM ACO ZINCADO, ALTURA DE 17 MM, ESPESSURA DE 0,50 MM, LARGURA UTIL DE APROXIMADAMENTE 985 MM, SEM PINTURA                                                                                                                                                                                                                                                                                                                                                                                 </t>
  </si>
  <si>
    <t xml:space="preserve">TELHA TERMOISOLANTE REVESTIDA EM ACO GALVALUME, FACE SUPERIOR TRAPEZOIDAL E FACE INFERIOR PLANA (NAO INCLUI ACESSORIOS DE FIXACAO), REVEST COM ESPESSURA DE 0,50 MM, COM PRE-PINTURA DE COR BRANCA NAS DUAS FACES, NUCLEO EM POLIIOCIANURATO (PIR) COM ESPESSURA DE 50 MM                                                                                                                                                                                                                                 </t>
  </si>
  <si>
    <t xml:space="preserve">TELHA TERMOISOLANTE REVESTIDA EM ACO GALVANIZADO, FACE SUPERIOR EM TELHA TRAPEZOIDAL E FACE INFERIOR EM CHAPA PLANA (SEM ACESSORIOS DE FIXACAO), REVESTIMENTO COM ESPESSURA DE 0,50 MM COM PRE-PINTURA NAS DUAS FACES, NUCLEO EM POLIESTIRENO (EPS) DE 30 MM                                                                                                                                                                                                                                              </t>
  </si>
  <si>
    <t xml:space="preserve">108,54</t>
  </si>
  <si>
    <t xml:space="preserve">TELHA TERMOISOLANTE REVESTIDA EM ACO GALVANIZADO, FACE SUPERIOR EM TELHA TRAPEZOIDAL E FACE INFERIOR EM CHAPA PLANA (SEM ACESSORIOS DE FIXACAO), REVESTIMENTO COM ESPESSURA DE 0,50 MM COM PRE-PINTURA NAS DUAS FACES, NUCLEO EM POLIESTIRENO (EPS) DE 50 MM                                                                                                                                                                                                                                              </t>
  </si>
  <si>
    <t xml:space="preserve">112,09</t>
  </si>
  <si>
    <t xml:space="preserve">TELHA TERMOISOLANTE REVESTIDA EM ACO GALVANIZADO, FACES SUPERIOR E INFERIOR EM TELHA TRAPEZOIDAL (SEM ACESSORIOS DE FIXACAO), REVESTIMENTO COM ESPESSURA DE 0,50 MM COM PRE-PINTURA NAS DUAS FACES, NUCLEO EM POLIESTIRENO (EPS) DE 50 MM                                                                                                                                                                                                                                                                 </t>
  </si>
  <si>
    <t xml:space="preserve">115,74</t>
  </si>
  <si>
    <t xml:space="preserve">TELHA TRAPEZOIDAL EM ACO ZINCADO, SEM PINTURA, ALTURA DE APROXIMADAMENTE 40 MM, ESPESSURA DE 0,50 MM E LARGURA UTIL DE 980 MM                                                                                                                                                                                                                                                                                                                                                                             </t>
  </si>
  <si>
    <t xml:space="preserve">35,33</t>
  </si>
  <si>
    <t xml:space="preserve">TELHA TRAPEZOIDAL EM ALUMINIO, ALTURA DE *38* MM E ESPESSURA DE 0,5 MM (LARGURA TOTAL DE 1056 MM E COMPRIMENTO DE 5000 MM)                                                                                                                                                                                                                                                                                                                                                                                </t>
  </si>
  <si>
    <t xml:space="preserve">581,91</t>
  </si>
  <si>
    <t xml:space="preserve">TELHA TRAPEZOIDAL EM ALUMINIO, ALTURA DE *38* MM E ESPESSURA DE 0,7 MM (LARGURA TOTAL DE 1056 MM E COMPRIMENTO DE 5000 MM)                                                                                                                                                                                                                                                                                                                                                                                </t>
  </si>
  <si>
    <t xml:space="preserve">735,16</t>
  </si>
  <si>
    <t xml:space="preserve">TELHA VIDRO TIPO CANAL OU COLONIAL, C = 46 A 50 CM                                                                                                                                                                                                                                                                                                                                                                                                                                                        </t>
  </si>
  <si>
    <t xml:space="preserve">38,41</t>
  </si>
  <si>
    <t xml:space="preserve">TELHADOR / TELHADISTA (HORISTA)                                                                                                                                                                                                                                                                                                                                                                                                                                                                           </t>
  </si>
  <si>
    <t xml:space="preserve">18,57</t>
  </si>
  <si>
    <t xml:space="preserve">TELHADOR / TELHADISTA (MENSALISTA)                                                                                                                                                                                                                                                                                                                                                                                                                                                                        </t>
  </si>
  <si>
    <t xml:space="preserve">3.281,07</t>
  </si>
  <si>
    <t xml:space="preserve">TERMINAL A COMPRESSAO EM COBRE ESTANHADO PARA CABO 10 MM2, 1 FURO E 1 COMPRESSAO, PARA PARAFUSO DE FIXACAO M6                                                                                                                                                                                                                                                                                                                                                                                             </t>
  </si>
  <si>
    <t xml:space="preserve">2,57</t>
  </si>
  <si>
    <t xml:space="preserve">TERMINAL A COMPRESSAO EM COBRE ESTANHADO PARA CABO 120 MM2, 1 FURO E 1 COMPRESSAO, PARA PARAFUSO DE FIXACAO M12                                                                                                                                                                                                                                                                                                                                                                                           </t>
  </si>
  <si>
    <t xml:space="preserve">17,85</t>
  </si>
  <si>
    <t xml:space="preserve">TERMINAL A COMPRESSAO EM COBRE ESTANHADO PARA CABO 16 MM2, 1 FURO E 1 COMPRESSAO, PARA PARAFUSO DE FIXACAO M6                                                                                                                                                                                                                                                                                                                                                                                             </t>
  </si>
  <si>
    <t xml:space="preserve">3,05</t>
  </si>
  <si>
    <t xml:space="preserve">TERMINAL A COMPRESSAO EM COBRE ESTANHADO PARA CABO 2,5 MM2, 1 FURO E 1 COMPRESSAO, PARA PARAFUSO DE FIXACAO M5                                                                                                                                                                                                                                                                                                                                                                                            </t>
  </si>
  <si>
    <t xml:space="preserve">TERMINAL A COMPRESSAO EM COBRE ESTANHADO PARA CABO 25 MM2, 1 FURO E 1 COMPRESSAO, PARA PARAFUSO DE FIXACAO M8                                                                                                                                                                                                                                                                                                                                                                                             </t>
  </si>
  <si>
    <t xml:space="preserve">TERMINAL A COMPRESSAO EM COBRE ESTANHADO PARA CABO 35 MM2, 1 FURO E 1 COMPRESSAO, PARA PARAFUSO DE FIXACAO M8                                                                                                                                                                                                                                                                                                                                                                                             </t>
  </si>
  <si>
    <t xml:space="preserve">4,77</t>
  </si>
  <si>
    <t xml:space="preserve">TERMINAL A COMPRESSAO EM COBRE ESTANHADO PARA CABO 4 MM2, 1 FURO E 1 COMPRESSAO, PARA PARAFUSO DE FIXACAO M5                                                                                                                                                                                                                                                                                                                                                                                              </t>
  </si>
  <si>
    <t xml:space="preserve">TERMINAL A COMPRESSAO EM COBRE ESTANHADO PARA CABO 50 MM2, 1 FURO E 1 COMPRESSAO, PARA PARAFUSO DE FIXACAO M8                                                                                                                                                                                                                                                                                                                                                                                             </t>
  </si>
  <si>
    <t xml:space="preserve">TERMINAL A COMPRESSAO EM COBRE ESTANHADO PARA CABO 6 MM2, 1 FURO E 1 COMPRESSAO, PARA PARAFUSO DE FIXACAO M6                                                                                                                                                                                                                                                                                                                                                                                              </t>
  </si>
  <si>
    <t xml:space="preserve">TERMINAL A COMPRESSAO EM COBRE ESTANHADO PARA CABO 70 MM2, 1 FURO E 1 COMPRESSAO, PARA PARAFUSO DE FIXACAO M10                                                                                                                                                                                                                                                                                                                                                                                            </t>
  </si>
  <si>
    <t xml:space="preserve">10,31</t>
  </si>
  <si>
    <t xml:space="preserve">TERMINAL A COMPRESSAO EM COBRE ESTANHADO PARA CABO 95 MM2, 1 FURO E 1 COMPRESSAO, PARA PARAFUSO DE FIXACAO M12                                                                                                                                                                                                                                                                                                                                                                                            </t>
  </si>
  <si>
    <t xml:space="preserve">12,69</t>
  </si>
  <si>
    <t xml:space="preserve">TERMINAL DE VENTILACAO, 100 MM, SERIE NORMAL, ESGOTO PREDIAL                                                                                                                                                                                                                                                                                                                                                                                                                                              </t>
  </si>
  <si>
    <t xml:space="preserve">22,06</t>
  </si>
  <si>
    <t xml:space="preserve">TERMINAL DE VENTILACAO, 50 MM, SERIE NORMAL, ESGOTO PREDIAL                                                                                                                                                                                                                                                                                                                                                                                                                                               </t>
  </si>
  <si>
    <t xml:space="preserve">9,18</t>
  </si>
  <si>
    <t xml:space="preserve">TERMINAL DE VENTILACAO, 75 MM, SERIE NORMAL, ESGOTO PREDIAL                                                                                                                                                                                                                                                                                                                                                                                                                                               </t>
  </si>
  <si>
    <t xml:space="preserve">17,65</t>
  </si>
  <si>
    <t xml:space="preserve">TERMINAL METALICO A PRESSAO PARA 1 CABO DE 120 MM2, COM 1 FURO DE FIXACAO                                                                                                                                                                                                                                                                                                                                                                                                                                 </t>
  </si>
  <si>
    <t xml:space="preserve">39,35</t>
  </si>
  <si>
    <t xml:space="preserve">TERMINAL METALICO A PRESSAO PARA 1 CABO DE 150 A 185 MM2, COM 2 FUROS PARA FIXACAO                                                                                                                                                                                                                                                                                                                                                                                                                        </t>
  </si>
  <si>
    <t xml:space="preserve">206,21</t>
  </si>
  <si>
    <t xml:space="preserve">TERMINAL METALICO A PRESSAO PARA 1 CABO DE 150 MM2, COM 1 FURO DE FIXACAO                                                                                                                                                                                                                                                                                                                                                                                                                                 </t>
  </si>
  <si>
    <t xml:space="preserve">40,16</t>
  </si>
  <si>
    <t xml:space="preserve">TERMINAL METALICO A PRESSAO PARA 1 CABO DE 16 A 25 MM2, COM 2 FUROS PARA FIXACAO                                                                                                                                                                                                                                                                                                                                                                                                                          </t>
  </si>
  <si>
    <t xml:space="preserve">42,68</t>
  </si>
  <si>
    <t xml:space="preserve">TERMINAL METALICO A PRESSAO PARA 1 CABO DE 16 MM2, COM 1 FURO DE FIXACAO                                                                                                                                                                                                                                                                                                                                                                                                                                  </t>
  </si>
  <si>
    <t xml:space="preserve">TERMINAL METALICO A PRESSAO PARA 1 CABO DE 185 MM2, COM 1 FURO DE FIXACAO                                                                                                                                                                                                                                                                                                                                                                                                                                 </t>
  </si>
  <si>
    <t xml:space="preserve">43,89</t>
  </si>
  <si>
    <t xml:space="preserve">TERMINAL METALICO A PRESSAO PARA 1 CABO DE 240 MM2, COM 1 FURO DE FIXACAO                                                                                                                                                                                                                                                                                                                                                                                                                                 </t>
  </si>
  <si>
    <t xml:space="preserve">57,92</t>
  </si>
  <si>
    <t xml:space="preserve">TERMINAL METALICO A PRESSAO PARA 1 CABO DE 25 A 35 MM2, COM 2 FUROS PARA FIXACAO                                                                                                                                                                                                                                                                                                                                                                                                                          </t>
  </si>
  <si>
    <t xml:space="preserve">58,55</t>
  </si>
  <si>
    <t xml:space="preserve">TERMINAL METALICO A PRESSAO PARA 1 CABO DE 25 MM2, COM 1 FURO DE FIXACAO                                                                                                                                                                                                                                                                                                                                                                                                                                  </t>
  </si>
  <si>
    <t xml:space="preserve">TERMINAL METALICO A PRESSAO PARA 1 CABO DE 300 MM2, COM 1 FURO DE FIXACAO                                                                                                                                                                                                                                                                                                                                                                                                                                 </t>
  </si>
  <si>
    <t xml:space="preserve">84,27</t>
  </si>
  <si>
    <t xml:space="preserve">TERMINAL METALICO A PRESSAO PARA 1 CABO DE 35 MM2, COM 1 FURO DE FIXACAO                                                                                                                                                                                                                                                                                                                                                                                                                                  </t>
  </si>
  <si>
    <t xml:space="preserve">10,65</t>
  </si>
  <si>
    <t xml:space="preserve">TERMINAL METALICO A PRESSAO PARA 1 CABO DE 50 A 70 MM2, COM 2 FUROS PARA FIXACAO                                                                                                                                                                                                                                                                                                                                                                                                                          </t>
  </si>
  <si>
    <t xml:space="preserve">101,12</t>
  </si>
  <si>
    <t xml:space="preserve">TERMINAL METALICO A PRESSAO PARA 1 CABO DE 50 MM2, COM 1 FURO DE FIXACAO                                                                                                                                                                                                                                                                                                                                                                                                                                  </t>
  </si>
  <si>
    <t xml:space="preserve">14,61</t>
  </si>
  <si>
    <t xml:space="preserve">TERMINAL METALICO A PRESSAO PARA 1 CABO DE 6 A 10 MM2, COM 1 FURO DE FIXACAO                                                                                                                                                                                                                                                                                                                                                                                                                              </t>
  </si>
  <si>
    <t xml:space="preserve">8,42</t>
  </si>
  <si>
    <t xml:space="preserve">TERMINAL METALICO A PRESSAO PARA 1 CABO DE 70 MM2, COM 1 FURO DE FIXACAO                                                                                                                                                                                                                                                                                                                                                                                                                                  </t>
  </si>
  <si>
    <t xml:space="preserve">15,08</t>
  </si>
  <si>
    <t xml:space="preserve">TERMINAL METALICO A PRESSAO PARA 1 CABO DE 95 A 120 MM2, COM 2 FUROS PARA FIXACAO                                                                                                                                                                                                                                                                                                                                                                                                                         </t>
  </si>
  <si>
    <t xml:space="preserve">170,64</t>
  </si>
  <si>
    <t xml:space="preserve">TERMINAL METALICO A PRESSAO PARA 1 CABO DE 95 MM2, COM 1 FURO DE FIXACAO                                                                                                                                                                                                                                                                                                                                                                                                                                  </t>
  </si>
  <si>
    <t xml:space="preserve">26,54</t>
  </si>
  <si>
    <t xml:space="preserve">TERMINAL METALICO A PRESSAO 1 CABO, PARA CABOS DE 4 A 10 MM2, COM 2 FUROS PARA FIXACAO                                                                                                                                                                                                                                                                                                                                                                                                                    </t>
  </si>
  <si>
    <t xml:space="preserve">35,16</t>
  </si>
  <si>
    <t xml:space="preserve">TERMOFUSORA PARA TUBOS E CONEXOES EM PPR COM DIAMETROS DE 20 A 63 MM, POTENCIA DE 800 W, TENSAO 220 V                                                                                                                                                                                                                                                                                                                                                                                                     </t>
  </si>
  <si>
    <t xml:space="preserve">883,81</t>
  </si>
  <si>
    <t xml:space="preserve">TERMOFUSORA PARA TUBOS E CONEXOES EM PPR COM DIAMETROS DE 75 A 110 MM, POTENCIA DE *1100* W, TENSAO 220 V                                                                                                                                                                                                                                                                                                                                                                                                 </t>
  </si>
  <si>
    <t xml:space="preserve">1.240,43</t>
  </si>
  <si>
    <t xml:space="preserve">TERRA VEGETAL (ENSACADA)                                                                                                                                                                                                                                                                                                                                                                                                                                                                                  </t>
  </si>
  <si>
    <t xml:space="preserve">TERRA VEGETAL (GRANEL)                                                                                                                                                                                                                                                                                                                                                                                                                                                                                    </t>
  </si>
  <si>
    <t xml:space="preserve">240,00</t>
  </si>
  <si>
    <t xml:space="preserve">TESTEIRA ANTIDERRAPANTE PARA PISO VINILICO *5 X 2,5* CM, E = 2 MM                                                                                                                                                                                                                                                                                                                                                                                                                                         </t>
  </si>
  <si>
    <t xml:space="preserve">18,61</t>
  </si>
  <si>
    <t xml:space="preserve">TIJOLO CERAMICO LAMINADO DE *5,5 X 11 X 23* CM (L X A X C)                                                                                                                                                                                                                                                                                                                                                                                                                                                </t>
  </si>
  <si>
    <t xml:space="preserve">TIJOLO CERAMICO MACICO APARENTE DE *6 X 12 X 24* CM (L X A X C)                                                                                                                                                                                                                                                                                                                                                                                                                                           </t>
  </si>
  <si>
    <t xml:space="preserve">1,59</t>
  </si>
  <si>
    <t xml:space="preserve">TIJOLO CERAMICO MACICO APARENTE 2 FUROS DE *6,5 X 10 X 20* CM (L X A X C)                                                                                                                                                                                                                                                                                                                                                                                                                                 </t>
  </si>
  <si>
    <t xml:space="preserve">TIJOLO CERAMICO MACICO COMUM DE *5 X 10 X 20* CM (L X A X C)                                                                                                                                                                                                                                                                                                                                                                                                                                              </t>
  </si>
  <si>
    <t xml:space="preserve">TIJOLO CERAMICO REFRATARIO DE *2,5 X 11,4 X 22,9* CM (L X A X C)                                                                                                                                                                                                                                                                                                                                                                                                                                          </t>
  </si>
  <si>
    <t xml:space="preserve">TIJOLO CERAMICO REFRATARIO DE *6,3 X 11,4 X 22,9* CM (L X A X C)                                                                                                                                                                                                                                                                                                                                                                                                                                          </t>
  </si>
  <si>
    <t xml:space="preserve">TIL CONDOMINIAL, PVC, DN 100 X 100 MM, PARA REDE COLETORA DE ESGOTO                                                                                                                                                                                                                                                                                                                                                                                                                                       </t>
  </si>
  <si>
    <t xml:space="preserve">146,55</t>
  </si>
  <si>
    <t xml:space="preserve">TIL PARA LIGACAO PREDIAL, EM PVC, JE, BBB, DN 100 X 100 MM, PARA REDE COLETORA ESGOTO                                                                                                                                                                                                                                                                                                                                                                                                                     </t>
  </si>
  <si>
    <t xml:space="preserve">70,95</t>
  </si>
  <si>
    <t xml:space="preserve">TIL RADIAL, PVC, JE, BBB, DN 300 X 200 MM, PARA REDE COLETORA DE ESGOTO (NBR 10.569)                                                                                                                                                                                                                                                                                                                                                                                                                      </t>
  </si>
  <si>
    <t xml:space="preserve">1.532,34</t>
  </si>
  <si>
    <t xml:space="preserve">TINTA / REVESTIMENTO A BASE DE RESINA EPOXI COM ALCATRAO, BICOMPONENTE                                                                                                                                                                                                                                                                                                                                                                                                                                    </t>
  </si>
  <si>
    <t xml:space="preserve">64,89</t>
  </si>
  <si>
    <t xml:space="preserve">TINTA A BASE DE RESINA ACRILICA EMULSIONADA EM AGUA, PARA SINALIZACAO HORIZONTAL VIARIA (NBR 13699:2012)                                                                                                                                                                                                                                                                                                                                                                                                  </t>
  </si>
  <si>
    <t xml:space="preserve">TINTA A OLEO BRILHANTE, PARA MADEIRAS E METAIS                                                                                                                                                                                                                                                                                                                                                                                                                                                            </t>
  </si>
  <si>
    <t xml:space="preserve">30,92</t>
  </si>
  <si>
    <t xml:space="preserve">TINTA ACRILICA A BASE DE SOLVENTE, PARA SINALIZACAO HORIZONTAL VIARIA (NBR 11862)                                                                                                                                                                                                                                                                                                                                                                                                                         </t>
  </si>
  <si>
    <t xml:space="preserve">TINTA ACRILICA PREMIUM PARA PISO                                                                                                                                                                                                                                                                                                                                                                                                                                                                          </t>
  </si>
  <si>
    <t xml:space="preserve">TINTA ASFALTICA IMPERMEABILIZANTE DILUIDA EM SOLVENTE, PARA MATERIAIS CIMENTICIOS, METAL E MADEIRA                                                                                                                                                                                                                                                                                                                                                                                                        </t>
  </si>
  <si>
    <t xml:space="preserve">TINTA ASFALTICA IMPERMEABILIZANTE DISPERSA EM AGUA, PARA MATERIAIS CIMENTICIOS                                                                                                                                                                                                                                                                                                                                                                                                                            </t>
  </si>
  <si>
    <t xml:space="preserve">12,46</t>
  </si>
  <si>
    <t xml:space="preserve">TINTA BORRACHA CLORADA, ACABAMENTO SEMIBRILHO, QUALQUER COR                                                                                                                                                                                                                                                                                                                                                                                                                                               </t>
  </si>
  <si>
    <t xml:space="preserve">81,67</t>
  </si>
  <si>
    <t xml:space="preserve">TINTA EPOXI BASE AGUA PREMIUM, BRANCA                                                                                                                                                                                                                                                                                                                                                                                                                                                                     </t>
  </si>
  <si>
    <t xml:space="preserve">91,64</t>
  </si>
  <si>
    <t xml:space="preserve">TINTA ESMALTE BASE AGUA PREMIUM ACETINADO                                                                                                                                                                                                                                                                                                                                                                                                                                                                 </t>
  </si>
  <si>
    <t xml:space="preserve">47,39</t>
  </si>
  <si>
    <t xml:space="preserve">TINTA ESMALTE BASE AGUA PREMIUM BRILHANTE                                                                                                                                                                                                                                                                                                                                                                                                                                                                 </t>
  </si>
  <si>
    <t xml:space="preserve">TINTA ESMALTE SINTETICO PREMIUM ACETINADO                                                                                                                                                                                                                                                                                                                                                                                                                                                                 </t>
  </si>
  <si>
    <t xml:space="preserve">45,88</t>
  </si>
  <si>
    <t xml:space="preserve">TINTA ESMALTE SINTETICO PREMIUM BRILHANTE                                                                                                                                                                                                                                                                                                                                                                                                                                                                 </t>
  </si>
  <si>
    <t xml:space="preserve">44,42</t>
  </si>
  <si>
    <t xml:space="preserve">TINTA ESMALTE SINTETICO PREMIUM DE DUPLA ACAO GRAFITE FOSCO PARA SUPERFICIES METALICAS FERROSAS                                                                                                                                                                                                                                                                                                                                                                                                           </t>
  </si>
  <si>
    <t xml:space="preserve">49,14</t>
  </si>
  <si>
    <t xml:space="preserve">TINTA ESMALTE SINTETICO PREMIUM DE EFEITO PROTETOR DE SUPERFICIE METALICA ALUMINIO                                                                                                                                                                                                                                                                                                                                                                                                                        </t>
  </si>
  <si>
    <t xml:space="preserve">54,23</t>
  </si>
  <si>
    <t xml:space="preserve">TINTA ESMALTE SINTETICO PREMIUM FOSCO                                                                                                                                                                                                                                                                                                                                                                                                                                                                     </t>
  </si>
  <si>
    <t xml:space="preserve">45,03</t>
  </si>
  <si>
    <t xml:space="preserve">TINTA ESMALTE SINTETICO STANDARD ACETINADO                                                                                                                                                                                                                                                                                                                                                                                                                                                                </t>
  </si>
  <si>
    <t xml:space="preserve">TINTA ESMALTE SINTETICO STANDARD BRILHANTE                                                                                                                                                                                                                                                                                                                                                                                                                                                                </t>
  </si>
  <si>
    <t xml:space="preserve">33,03</t>
  </si>
  <si>
    <t xml:space="preserve">TINTA ESMALTE SINTETICO STANDARD FOSCO                                                                                                                                                                                                                                                                                                                                                                                                                                                                    </t>
  </si>
  <si>
    <t xml:space="preserve">31,87</t>
  </si>
  <si>
    <t xml:space="preserve">TINTA LATEX ACRILICA ECONOMICA, COR BRANCA                                                                                                                                                                                                                                                                                                                                                                                                                                                                </t>
  </si>
  <si>
    <t xml:space="preserve">12,44</t>
  </si>
  <si>
    <t xml:space="preserve">TINTA LATEX ACRILICA PREMIUM, COR BRANCO FOSCO                                                                                                                                                                                                                                                                                                                                                                                                                                                            </t>
  </si>
  <si>
    <t xml:space="preserve">29,82</t>
  </si>
  <si>
    <t xml:space="preserve">TINTA LATEX ACRILICA STANDARD, COR BRANCA                                                                                                                                                                                                                                                                                                                                                                                                                                                                 </t>
  </si>
  <si>
    <t xml:space="preserve">TINTA LATEX ACRILICA SUPER PREMIUM, COR BRANCO FOSCO                                                                                                                                                                                                                                                                                                                                                                                                                                                      </t>
  </si>
  <si>
    <t xml:space="preserve">36,34</t>
  </si>
  <si>
    <t xml:space="preserve">TINTA MINERAL IMPERMEAVEL EM PO, BRANCA                                                                                                                                                                                                                                                                                                                                                                                                                                                                   </t>
  </si>
  <si>
    <t xml:space="preserve">TINTA/RESINA ACRILICA PREMIUM PARA CERAMICA, PEDRAS E OUTROS                                                                                                                                                                                                                                                                                                                                                                                                                                              </t>
  </si>
  <si>
    <t xml:space="preserve">TIRANTE COM ELO, EM ARAME GALVANIZADO RIGIDO, NUMERO 10, COMPRIMENTO 2000 MM, PARA PENDURAL DE FORRO REMOVIVEL                                                                                                                                                                                                                                                                                                                                                                                            </t>
  </si>
  <si>
    <t xml:space="preserve">4,06</t>
  </si>
  <si>
    <t xml:space="preserve">TIRANTE EM FERRO GALVANIZADO PARA CONTRAVENTAMENTO DE TELHA CANALETE 90, 1/4" X 400 MM                                                                                                                                                                                                                                                                                                                                                                                                                    </t>
  </si>
  <si>
    <t xml:space="preserve">57,40</t>
  </si>
  <si>
    <t xml:space="preserve">TOALHEIRO PLASTICO TIPO DISPENSER PARA PAPEL TOALHA INTERFOLHADO                                                                                                                                                                                                                                                                                                                                                                                                                                          </t>
  </si>
  <si>
    <t xml:space="preserve">TOMADA INDUSTRIAL DE EMBUTIR 3P+T 30 A, 440 V, COM TRAVA, COM PLACA                                                                                                                                                                                                                                                                                                                                                                                                                                       </t>
  </si>
  <si>
    <t xml:space="preserve">43,82</t>
  </si>
  <si>
    <t xml:space="preserve">TOMADA INDUSTRIAL DE EMBUTIR 3P+T 30 A, 440 V, COM TRAVA, SEM PLACA                                                                                                                                                                                                                                                                                                                                                                                                                                       </t>
  </si>
  <si>
    <t xml:space="preserve">41,29</t>
  </si>
  <si>
    <t xml:space="preserve">TOMADA PARA ANTENA DE TV, CABO COAXIAL DE 9 MM (APENAS MODULO)                                                                                                                                                                                                                                                                                                                                                                                                                                            </t>
  </si>
  <si>
    <t xml:space="preserve">TOMADA PARA ANTENA DE TV, CABO COAXIAL DE 9 MM, CONJUNTO MONTADO PARA EMBUTIR 4" X 2" (PLACA + SUPORTE + MODULO)                                                                                                                                                                                                                                                                                                                                                                                          </t>
  </si>
  <si>
    <t xml:space="preserve">15,06</t>
  </si>
  <si>
    <t xml:space="preserve">TOMADA RJ11, 2 FIOS (APENAS MODULO)                                                                                                                                                                                                                                                                                                                                                                                                                                                                       </t>
  </si>
  <si>
    <t xml:space="preserve">15,92</t>
  </si>
  <si>
    <t xml:space="preserve">TOMADA RJ11, 2 FIOS, CONJUNTO MONTADO PARA EMBUTIR 4" X 2" (PLACA + SUPORTE + MODULO)                                                                                                                                                                                                                                                                                                                                                                                                                     </t>
  </si>
  <si>
    <t xml:space="preserve">19,62</t>
  </si>
  <si>
    <t xml:space="preserve">TOMADA RJ45, 8 FIOS, CAT 5E (APENAS MODULO)                                                                                                                                                                                                                                                                                                                                                                                                                                                               </t>
  </si>
  <si>
    <t xml:space="preserve">31,18</t>
  </si>
  <si>
    <t xml:space="preserve">TOMADA RJ45, 8 FIOS, CAT 5E, CONJUNTO MONTADO PARA EMBUTIR 4" X 2" (PLACA + SUPORTE + MODULO)                                                                                                                                                                                                                                                                                                                                                                                                             </t>
  </si>
  <si>
    <t xml:space="preserve">34,62</t>
  </si>
  <si>
    <t xml:space="preserve">TOMADA 2P+T 10A, 250V (APENAS MODULO)                                                                                                                                                                                                                                                                                                                                                                                                                                                                     </t>
  </si>
  <si>
    <t xml:space="preserve">7,57</t>
  </si>
  <si>
    <t xml:space="preserve">TOMADA 2P+T 10A, 250V, CONJUNTO MONTADO PARA EMBUTIR 4" X 2" (PLACA + SUPORTE + MODULO)                                                                                                                                                                                                                                                                                                                                                                                                                   </t>
  </si>
  <si>
    <t xml:space="preserve">8,90</t>
  </si>
  <si>
    <t xml:space="preserve">TOMADA 2P+T 10A, 250V, CONJUNTO MONTADO PARA SOBREPOR 4" X 2" (CAIXA + MODULO)                                                                                                                                                                                                                                                                                                                                                                                                                            </t>
  </si>
  <si>
    <t xml:space="preserve">13,57</t>
  </si>
  <si>
    <t xml:space="preserve">TOMADA 2P+T 20A 250V, CONJUNTO MONTADO PARA EMBUTIR 4" X 2" (PLACA + SUPORTE + MODULO)                                                                                                                                                                                                                                                                                                                                                                                                                    </t>
  </si>
  <si>
    <t xml:space="preserve">TOMADA 2P+T 20A, 250V (APENAS MODULO)                                                                                                                                                                                                                                                                                                                                                                                                                                                                     </t>
  </si>
  <si>
    <t xml:space="preserve">TOMADAS (2 MODULOS) 2P+T 10A, 250V, CONJUNTO MONTADO PARA EMBUTIR 4" X 2" (PLACA + SUPORTE + MODULOS)                                                                                                                                                                                                                                                                                                                                                                                                     </t>
  </si>
  <si>
    <t xml:space="preserve">17,28</t>
  </si>
  <si>
    <t xml:space="preserve">TOPOGRAFO (HORISTA)                                                                                                                                                                                                                                                                                                                                                                                                                                                                                       </t>
  </si>
  <si>
    <t xml:space="preserve">36,06</t>
  </si>
  <si>
    <t xml:space="preserve">TOPOGRAFO (MENSALISTA)                                                                                                                                                                                                                                                                                                                                                                                                                                                                                    </t>
  </si>
  <si>
    <t xml:space="preserve">6.365,18</t>
  </si>
  <si>
    <t xml:space="preserve">TORNEIRA DE BOIA BALAO METALICO, VAZAO TOTAL, PARA CAIXA D'AGUA, AGUA QUENTE, ROSCA 1/2 ", COM HASTE, TORNEIRA E BALAO METALICOS                                                                                                                                                                                                                                                                                                                                                                          </t>
  </si>
  <si>
    <t xml:space="preserve">50,56</t>
  </si>
  <si>
    <t xml:space="preserve">TORNEIRA DE BOIA BALAO METALICO, VAZAO TOTAL, PARA CAIXA D'AGUA, AGUA QUENTE, ROSCA 3/4 ", COM HASTE, TORNEIRA E BALAO METALICOS                                                                                                                                                                                                                                                                                                                                                                          </t>
  </si>
  <si>
    <t xml:space="preserve">60,80</t>
  </si>
  <si>
    <t xml:space="preserve">TORNEIRA DE BOIA CONVENCIONAL PARA CAIXA D'AGUA, AGUA FRIA, 1.1/2", COM HASTE E TORNEIRA METALICOS E BALAO PLASTICO                                                                                                                                                                                                                                                                                                                                                                                       </t>
  </si>
  <si>
    <t xml:space="preserve">TORNEIRA DE BOIA CONVENCIONAL PARA CAIXA D'AGUA, AGUA FRIA, 1.1/4", COM HASTE E TORNEIRA METALICOS E BALAO PLASTICO                                                                                                                                                                                                                                                                                                                                                                                       </t>
  </si>
  <si>
    <t xml:space="preserve">108,94</t>
  </si>
  <si>
    <t xml:space="preserve">TORNEIRA DE BOIA CONVENCIONAL PARA CAIXA D'AGUA, AGUA FRIA, 1/2", COM HASTE E TORNEIRA METALICOS E BALAO PLASTICO                                                                                                                                                                                                                                                                                                                                                                                         </t>
  </si>
  <si>
    <t xml:space="preserve">26,33</t>
  </si>
  <si>
    <t xml:space="preserve">TORNEIRA DE BOIA CONVENCIONAL PARA CAIXA D'AGUA, AGUA FRIA, 3/4", COM HASTE E TORNEIRA METALICOS E BALAO PLASTICO                                                                                                                                                                                                                                                                                                                                                                                         </t>
  </si>
  <si>
    <t xml:space="preserve">TORNEIRA DE BOIA CONVENCIONAL PARA CAIXA D'AGUA, 1", AGUA FRIA, COM HASTE E TORNEIRA METALICOS E BALAO PLASTICO                                                                                                                                                                                                                                                                                                                                                                                           </t>
  </si>
  <si>
    <t xml:space="preserve">63,96</t>
  </si>
  <si>
    <t xml:space="preserve">TORNEIRA DE BOIA CONVENCIONAL PARA CAIXA D'AGUA, 2", AGUA FRIA, COM HASTE E TORNEIRA METALICOS E BALAO PLASTICO                                                                                                                                                                                                                                                                                                                                                                                           </t>
  </si>
  <si>
    <t xml:space="preserve">170,37</t>
  </si>
  <si>
    <t xml:space="preserve">TORNEIRA DE BOIA VAZAO TOTAL PARA CAIXA D'AGUA, AGUA FRIA, BITOLA 1/2", COM HASTE E TORNEIRA METALICOS E BALAO PLASTICO                                                                                                                                                                                                                                                                                                                                                                                   </t>
  </si>
  <si>
    <t xml:space="preserve">39,71</t>
  </si>
  <si>
    <t xml:space="preserve">TORNEIRA DE BOIA VAZAO TOTAL PARA CAIXA D'AGUA, AGUA FRIA, BITOLA 1", COM HASTE E TORNEIRA METALICOS E BALAO PLASTICO                                                                                                                                                                                                                                                                                                                                                                                     </t>
  </si>
  <si>
    <t xml:space="preserve">TORNEIRA DE BOIA VAZAO TOTAL PARA CAIXA D'AGUA, AGUA FRIA, BITOLA 3/4", COM HASTE E TORNEIRA METALICOS E BALAO PLASTICO                                                                                                                                                                                                                                                                                                                                                                                   </t>
  </si>
  <si>
    <t xml:space="preserve">46,71</t>
  </si>
  <si>
    <t xml:space="preserve">TORNEIRA DE MESA PARA LAVATORIO, METALICA CROMADA, COM MISTURADOR MONOCOMANDO, BICA BAIXA (REF 2875)                                                                                                                                                                                                                                                                                                                                                                                                      </t>
  </si>
  <si>
    <t xml:space="preserve">312,55</t>
  </si>
  <si>
    <t xml:space="preserve">TORNEIRA DE MESA PARA LAVATORIO, METALICA CROMADA, COM SENSOR DE APROXIMACAO ELETRICO, BIVOLT                                                                                                                                                                                                                                                                                                                                                                                                             </t>
  </si>
  <si>
    <t xml:space="preserve">2.075,79</t>
  </si>
  <si>
    <t xml:space="preserve">TORNEIRA DE MESA/BANCADA, PARA LAVATORIO, FIXA, METALICA CROMADA, PADRAO POPULAR, 1/2" OU 3/4" (REF 1193)                                                                                                                                                                                                                                                                                                                                                                                                 </t>
  </si>
  <si>
    <t xml:space="preserve">68,15</t>
  </si>
  <si>
    <t xml:space="preserve">TORNEIRA DE METAL AMARELO, PARA TANQUE / JARDIM, DE PAREDE, COM BICO PLASTICO, CANO CURTO, AREA EXTERNA, PADRAO POPULAR / USO GERAL, 1/2" OU 3/4" (REF 1128)                                                                                                                                                                                                                                                                                                                                              </t>
  </si>
  <si>
    <t xml:space="preserve">43,49</t>
  </si>
  <si>
    <t xml:space="preserve">TORNEIRA DE METAL AMARELO, PARA TANQUE / JARDIM, DE PAREDE, SEM BICO, CANO CURTO, PADRAO POPULAR / USO GERAL, 1/2" OU 3/4" (REF 1120)                                                                                                                                                                                                                                                                                                                                                                     </t>
  </si>
  <si>
    <t xml:space="preserve">36,89</t>
  </si>
  <si>
    <t xml:space="preserve">TORNEIRA ELETRICA DE PAREDE, PLASTICA, BICA ALTA, PARA COZINHA, 5500 W (110/220 V)                                                                                                                                                                                                                                                                                                                                                                                                                        </t>
  </si>
  <si>
    <t xml:space="preserve">169,13</t>
  </si>
  <si>
    <t xml:space="preserve">TORNEIRA METALICA CROMADA CANO CURTO, SEM BICO, SEM AREJADOR, DE PAREDE, PARA TANQUE E USO GERAL, 1/2" OU 3/4" (REF 1143)                                                                                                                                                                                                                                                                                                                                                                                 </t>
  </si>
  <si>
    <t xml:space="preserve">88,76</t>
  </si>
  <si>
    <t xml:space="preserve">TORNEIRA METALICA CROMADA DE MESA PARA LAVATORIO, BICA ALTA, COM AREJADOR (REF 1195)                                                                                                                                                                                                                                                                                                                                                                                                                      </t>
  </si>
  <si>
    <t xml:space="preserve">133,21</t>
  </si>
  <si>
    <t xml:space="preserve">TORNEIRA METALICA CROMADA DE MESA PARA LAVATORIO, COM SENSOR DE PRESENCA A PILHA, COM AREJADOR EMBUTIDO                                                                                                                                                                                                                                                                                                                                                                                                   </t>
  </si>
  <si>
    <t xml:space="preserve">1.684,32</t>
  </si>
  <si>
    <t xml:space="preserve">TORNEIRA METALICA CROMADA DE MESA, PARA LAVATORIO, TEMPORIZADA PRESSAO FECHAMENTO AUTOMATICO, BICA BAIXA                                                                                                                                                                                                                                                                                                                                                                                                  </t>
  </si>
  <si>
    <t xml:space="preserve">139,96</t>
  </si>
  <si>
    <t xml:space="preserve">TORNEIRA METALICA CROMADA DE PAREDE LONGA PARA LAVATORIO, COM AREJADOR, ACIONAMENTO ALAVANCA, 1/4 DE VOLTA (REF 1178)                                                                                                                                                                                                                                                                                                                                                                                     </t>
  </si>
  <si>
    <t xml:space="preserve">177,30</t>
  </si>
  <si>
    <t xml:space="preserve">TORNEIRA METALICA CROMADA DE PAREDE, PARA COZINHA, BICA MOVEL, COM AREJADOR, 1/2" OU 3/4" (REF 1167 / 1168)                                                                                                                                                                                                                                                                                                                                                                                               </t>
  </si>
  <si>
    <t xml:space="preserve">118,02</t>
  </si>
  <si>
    <t xml:space="preserve">TORNEIRA METALICA CROMADA PARA JARDIM / TANQUE, COM BICO PLASTICO, CANO LONGO, DE PAREDE, PADRAO POPULAR / USO GERAL, 1/2" OU 3/4" (REF 1153 / 1130)                                                                                                                                                                                                                                                                                                                                                      </t>
  </si>
  <si>
    <t xml:space="preserve">55,98</t>
  </si>
  <si>
    <t xml:space="preserve">TORNEIRA METALICA CROMADA PARA TANQUE / JARDIM, SEM BICO, CANO LONGO, DE PAREDE, PADRAO POPULAR / USO GERAL, 1/2" OU 3/4" (REF 1126)                                                                                                                                                                                                                                                                                                                                                                      </t>
  </si>
  <si>
    <t xml:space="preserve">47,40</t>
  </si>
  <si>
    <t xml:space="preserve">TORNEIRA METALICA CROMADA, CANO CURTO, COM AREJADOR, SEM BICO PLASTICO, DE PAREDE, PARA USO GERAL, 1/2" OU 3/4" (REF 1152 / 1154)                                                                                                                                                                                                                                                                                                                                                                         </t>
  </si>
  <si>
    <t xml:space="preserve">68,89</t>
  </si>
  <si>
    <t xml:space="preserve">TORNEIRA METALICA CROMADA, DE MESA/BANCADA, PARA COZINHA, BICA MOVEL, COM AREJADOR, 1/2" OU 3/4" (REF 1167 / 1168)                                                                                                                                                                                                                                                                                                                                                                                        </t>
  </si>
  <si>
    <t xml:space="preserve">118,39</t>
  </si>
  <si>
    <t xml:space="preserve">TORNEIRA METALICA CROMADA, RETA, DE PAREDE, PARA COZINHA, COM AREJADOR, PADRAO POPULAR, 1/2" OU 3/4" (REF 1159 / 1160)                                                                                                                                                                                                                                                                                                                                                                                    </t>
  </si>
  <si>
    <t xml:space="preserve">89,66</t>
  </si>
  <si>
    <t xml:space="preserve">TORNEIRA METALICA CROMADA, RETA, DE PAREDE, PARA COZINHA, SEM BICO, SEM AREJADOR, PADRAO POPULAR, 1/2" OU 3/4" (REF 1158)                                                                                                                                                                                                                                                                                                                                                                                 </t>
  </si>
  <si>
    <t xml:space="preserve">79,64</t>
  </si>
  <si>
    <t xml:space="preserve">TORNEIRA PLASTICA DE BOIA CONVENCIONAL PARA CAIXA DE AGUA, AGUA FRIA, 3/4 ", COM HASTE METALICA E COM TORNEIRA E BALAO PLASTICOS (PADRAO POPULAR)                                                                                                                                                                                                                                                                                                                                                         </t>
  </si>
  <si>
    <t xml:space="preserve">16,50</t>
  </si>
  <si>
    <t xml:space="preserve">TORNEIRA PLASTICA DE BOIA PARA CAIXA DE DESCARGA, 1/2", BALAO E TORNEIRA PLASTICOS, COM HASTE METALICA                                                                                                                                                                                                                                                                                                                                                                                                    </t>
  </si>
  <si>
    <t xml:space="preserve">6,95</t>
  </si>
  <si>
    <t xml:space="preserve">TORNEIRA PLASTICA DE MESA, BICA MOVEL, PARA COZINHA 1/2"                                                                                                                                                                                                                                                                                                                                                                                                                                                  </t>
  </si>
  <si>
    <t xml:space="preserve">30,87</t>
  </si>
  <si>
    <t xml:space="preserve">TORNEIRA PLASTICA PARA TANQUE 1/2" OU 3/4" COM BICO PARA MANGUEIRA                                                                                                                                                                                                                                                                                                                                                                                                                                        </t>
  </si>
  <si>
    <t xml:space="preserve">18,58</t>
  </si>
  <si>
    <t xml:space="preserve">TRANSFORMADOR TRIFASICO DE DISTRIBUICAO, POTENCIA DE 1000 KVA, TENSAO NOMINAL DE 15 KV, TENSAO SECUNDARIA DE 220/127V, EM OLEO ISOLANTE TIPO MINERAL                                                                                                                                                                                                                                                                                                                                                      </t>
  </si>
  <si>
    <t xml:space="preserve">120.102,67</t>
  </si>
  <si>
    <t xml:space="preserve">TRANSFORMADOR TRIFASICO DE DISTRIBUICAO, POTENCIA DE 112,5 KVA, TENSAO NOMINAL DE 15 KV, TENSAO SECUNDARIA DE 220/127V, EM OLEO ISOLANTE TIPO MINERAL                                                                                                                                                                                                                                                                                                                                                     </t>
  </si>
  <si>
    <t xml:space="preserve">18.565,30</t>
  </si>
  <si>
    <t xml:space="preserve">TRANSFORMADOR TRIFASICO DE DISTRIBUICAO, POTENCIA DE 15 KVA, TENSAO NOMINAL DE 15 KV, TENSAO SECUNDARIA DE 220/127V, EM OLEO ISOLANTE TIPO MINERAL                                                                                                                                                                                                                                                                                                                                                        </t>
  </si>
  <si>
    <t xml:space="preserve">8.516,19</t>
  </si>
  <si>
    <t xml:space="preserve">TRANSFORMADOR TRIFASICO DE DISTRIBUICAO, POTENCIA DE 150 KVA, TENSAO NOMINAL DE 15 KV, TENSAO SECUNDARIA DE 220/127V, EM OLEO ISOLANTE TIPO MINERAL                                                                                                                                                                                                                                                                                                                                                       </t>
  </si>
  <si>
    <t xml:space="preserve">23.415,27</t>
  </si>
  <si>
    <t xml:space="preserve">TRANSFORMADOR TRIFASICO DE DISTRIBUICAO, POTENCIA DE 1500 KVA, TENSAO NOMINAL DE 15 KV, TENSAO SECUNDARIA DE 220/127V, EM OLEO ISOLANTE TIPO MINERAL                                                                                                                                                                                                                                                                                                                                                      </t>
  </si>
  <si>
    <t xml:space="preserve">151.865,64</t>
  </si>
  <si>
    <t xml:space="preserve">TRANSFORMADOR TRIFASICO DE DISTRIBUICAO, POTENCIA DE 225 KVA, TENSAO NOMINAL DE 15 KV, TENSAO SECUNDARIA DE 220/127V, EM OLEO ISOLANTE TIPO MINERAL                                                                                                                                                                                                                                                                                                                                                       </t>
  </si>
  <si>
    <t xml:space="preserve">32.848,17</t>
  </si>
  <si>
    <t xml:space="preserve">TRANSFORMADOR TRIFASICO DE DISTRIBUICAO, POTENCIA DE 30 KVA, TENSAO NOMINAL DE 15 KV, TENSAO SECUNDARIA DE 220/127V, EM OLEO ISOLANTE TIPO MINERAL                                                                                                                                                                                                                                                                                                                                                        </t>
  </si>
  <si>
    <t xml:space="preserve">10.401,92</t>
  </si>
  <si>
    <t xml:space="preserve">TRANSFORMADOR TRIFASICO DE DISTRIBUICAO, POTENCIA DE 300 KVA, TENSAO NOMINAL DE 15 KV, TENSAO SECUNDARIA DE 220/127V, EM OLEO ISOLANTE TIPO MINERAL                                                                                                                                                                                                                                                                                                                                                       </t>
  </si>
  <si>
    <t xml:space="preserve">38.322,87</t>
  </si>
  <si>
    <t xml:space="preserve">TRANSFORMADOR TRIFASICO DE DISTRIBUICAO, POTENCIA DE 45 KVA, TENSAO NOMINAL DE 15 KV, TENSAO SECUNDARIA DE 220/127V, EM OLEO ISOLANTE TIPO MINERAL                                                                                                                                                                                                                                                                                                                                                        </t>
  </si>
  <si>
    <t xml:space="preserve">11.618,52</t>
  </si>
  <si>
    <t xml:space="preserve">TRANSFORMADOR TRIFASICO DE DISTRIBUICAO, POTENCIA DE 500 KVA, TENSAO NOMINAL DE 15 KV, TENSAO SECUNDARIA DE 220/127V, EM OLEO ISOLANTE TIPO MINERAL                                                                                                                                                                                                                                                                                                                                                       </t>
  </si>
  <si>
    <t xml:space="preserve">62.536,84</t>
  </si>
  <si>
    <t xml:space="preserve">TRANSFORMADOR TRIFASICO DE DISTRIBUICAO, POTENCIA DE 75 KVA, TENSAO NOMINAL DE 15 KV, TENSAO SECUNDARIA DE 220/127V, EM OLEO ISOLANTE TIPO MINERAL                                                                                                                                                                                                                                                                                                                                                        </t>
  </si>
  <si>
    <t xml:space="preserve">15.025,00</t>
  </si>
  <si>
    <t xml:space="preserve">TRANSFORMADOR TRIFASICO DE DISTRIBUICAO, POTENCIA DE 750 KVA, TENSAO NOMINAL DE 15 KV, TENSAO SECUNDARIA DE 220/127V, EM OLEO ISOLANTE TIPO MINERAL                                                                                                                                                                                                                                                                                                                                                       </t>
  </si>
  <si>
    <t xml:space="preserve">85.779,97</t>
  </si>
  <si>
    <t xml:space="preserve">TRANSPORTE - HORISTA (COLETADO CAIXA - ENCARGOS COMPLEMENTARES)                                                                                                                                                                                                                                                                                                                                                                                                                                           </t>
  </si>
  <si>
    <t xml:space="preserve">TRANSPORTE - MENSALISTA (COLETADO CAIXA - ENCARGOS COMPLEMENTARES)                                                                                                                                                                                                                                                                                                                                                                                                                                        </t>
  </si>
  <si>
    <t xml:space="preserve">TRATOR DE ESTEIRAS, POTENCIA BRUTA DE 133 HP, PESO OPERACIONAL DE 14 T, COM LAMINA COM CAPACIDADE DE 3,00 M3                                                                                                                                                                                                                                                                                                                                                                                              </t>
  </si>
  <si>
    <t xml:space="preserve">1.113.149,80</t>
  </si>
  <si>
    <t xml:space="preserve">TRATOR DE ESTEIRAS, POTENCIA BRUTA DE 347 HP, PESO OPERACIONAL DE 38,5 T, COM ESCARIFICADOR E LAMINA COM CAPACIDADE DE 4,70M3                                                                                                                                                                                                                                                                                                                                                                             </t>
  </si>
  <si>
    <t xml:space="preserve">4.585.785,54</t>
  </si>
  <si>
    <t xml:space="preserve">TRATOR DE ESTEIRAS, POTENCIA DE 100 HP, PESO OPERACIONAL DE 9,4 T, COM LAMINA COM CAPACIDADE DE 2,19 M3                                                                                                                                                                                                                                                                                                                                                                                                   </t>
  </si>
  <si>
    <t xml:space="preserve">1.079.918,00</t>
  </si>
  <si>
    <t xml:space="preserve">TRATOR DE ESTEIRAS, POTENCIA DE 150 HP, PESO OPERACIONAL DE 16,7 T, COM RODA MOTRIZ ELEVADA E LAMINA COM CONTATO DE 3,18M3                                                                                                                                                                                                                                                                                                                                                                                </t>
  </si>
  <si>
    <t xml:space="preserve">1.400.000,00</t>
  </si>
  <si>
    <t xml:space="preserve">TRATOR DE ESTEIRAS, POTENCIA DE 170 HP, PESO OPERACIONAL DE 19 T, COM LAMINA COM CAPACIDADE DE 5,2 M3                                                                                                                                                                                                                                                                                                                                                                                                     </t>
  </si>
  <si>
    <t xml:space="preserve">1.391.437,18</t>
  </si>
  <si>
    <t xml:space="preserve">TRATOR DE ESTEIRAS, POTENCIA DE 347 HP, PESO OPERACIONAL DE 38,5 T, COM LAMINA COM CAPACIDADE DE 8,70M3                                                                                                                                                                                                                                                                                                                                                                                                   </t>
  </si>
  <si>
    <t xml:space="preserve">TRATOR DE ESTEIRAS, POTENCIA NO VOLANTE DE 200 HP, PESO OPERACIONAL DE 20,1 T, COM RODA MOTRIZ ELEVADA E LAMINA COM CAPACIDADE DE 3,89 M3                                                                                                                                                                                                                                                                                                                                                                 </t>
  </si>
  <si>
    <t xml:space="preserve">2.062.409,72</t>
  </si>
  <si>
    <t xml:space="preserve">TRATOR DE ESTEIRAS, POTENCIA 125 HP, PESO OPERACIONAL DE 12,9 T, COM LAMINA COM CAPACIDADE DE 2,7 M3                                                                                                                                                                                                                                                                                                                                                                                                      </t>
  </si>
  <si>
    <t xml:space="preserve">1.130.275,16</t>
  </si>
  <si>
    <t xml:space="preserve">TRATOR DE PNEUS COM POTENCIA DE 105 CV, TRACAO 4 X 4, PESO COM LASTRO DE 5775 KG                                                                                                                                                                                                                                                                                                                                                                                                                          </t>
  </si>
  <si>
    <t xml:space="preserve">365.046,70</t>
  </si>
  <si>
    <t xml:space="preserve">TRATOR DE PNEUS COM POTENCIA DE 122 CV, TRACAO 4 X 4, PESO COM LASTRO DE 4510 KG                                                                                                                                                                                                                                                                                                                                                                                                                          </t>
  </si>
  <si>
    <t xml:space="preserve">422.990,62</t>
  </si>
  <si>
    <t xml:space="preserve">TRATOR DE PNEUS COM POTENCIA DE 15 CV, PESO COM LASTRO DE 1160 KG                                                                                                                                                                                                                                                                                                                                                                                                                                         </t>
  </si>
  <si>
    <t xml:space="preserve">124.579,42</t>
  </si>
  <si>
    <t xml:space="preserve">TRATOR DE PNEUS COM POTENCIA DE 50 CV, TRACAO 4 X 2, PESO COM LASTRO DE 2714 KG                                                                                                                                                                                                                                                                                                                                                                                                                           </t>
  </si>
  <si>
    <t xml:space="preserve">202.024,36</t>
  </si>
  <si>
    <t xml:space="preserve">TRATOR DE PNEUS COM POTENCIA DE 85 CV, TRACAO 4 X 4, PESO COM LASTRO DE 4675 KG                                                                                                                                                                                                                                                                                                                                                                                                                           </t>
  </si>
  <si>
    <t xml:space="preserve">310.000,00</t>
  </si>
  <si>
    <t xml:space="preserve">TRATOR DE PNEUS COM POTENCIA DE 85 CV, TURBO, PESO COM LASTRO DE 4900 KG                                                                                                                                                                                                                                                                                                                                                                                                                                  </t>
  </si>
  <si>
    <t xml:space="preserve">298.628,48</t>
  </si>
  <si>
    <t xml:space="preserve">TRATOR DE PNEUS COM POTENCIA DE 95 CV, TRACAO 4 X 4, PESO MAXIMO DE 5225 KG                                                                                                                                                                                                                                                                                                                                                                                                                               </t>
  </si>
  <si>
    <t xml:space="preserve">333.177,55</t>
  </si>
  <si>
    <t xml:space="preserve">TRAVA / PRENDEDOR DE PORTA, EM LATAO CROMADO, MONTADO EM PISO                                                                                                                                                                                                                                                                                                                                                                                                                                             </t>
  </si>
  <si>
    <t xml:space="preserve">31,92</t>
  </si>
  <si>
    <t xml:space="preserve">TRAVA-QUEDAS EM ACO PARA CORDA DE 12 MM, EXTENSOR DE 25 X 300 MM, COM MOSQUETAO TIPO GANCHO TRAVA DUPLA                                                                                                                                                                                                                                                                                                                                                                                                   </t>
  </si>
  <si>
    <t xml:space="preserve">158,62</t>
  </si>
  <si>
    <t xml:space="preserve">TRELICA NERVURADA (ESPACADOR), ALTURA = 120,0 MM, DIAMETRO DOS BANZOS INFERIORES E SUPERIOR = 6,0 MM, DIAMETRO DA DIAGONAL = 4,2 MM                                                                                                                                                                                                                                                                                                                                                                       </t>
  </si>
  <si>
    <t xml:space="preserve">6,23</t>
  </si>
  <si>
    <t xml:space="preserve">TRILHO PANTOGRAFICO CONCAVO, TIPO U, EM ALUMINIO, COM DIMENSOES DE APROX *35 X 35* MM, PARA ROLDANA DE PORTA DE CORRER                                                                                                                                                                                                                                                                                                                                                                                    </t>
  </si>
  <si>
    <t xml:space="preserve">TRILHO PANTOGRAFICO RETO, EM ALUMINIO, TIPO U, COM DIMENSOES DE *38 X 38* MM PARA PORTA DE CORRER                                                                                                                                                                                                                                                                                                                                                                                                         </t>
  </si>
  <si>
    <t xml:space="preserve">43,11</t>
  </si>
  <si>
    <t xml:space="preserve">TRILHO QUADRADO FRIZADO PARA RODIZIO (VERGALHAO MACICO), EM ALUMINIO, COM DIMENSOES DE *6 X 6* MM                                                                                                                                                                                                                                                                                                                                                                                                         </t>
  </si>
  <si>
    <t xml:space="preserve">8,45</t>
  </si>
  <si>
    <t xml:space="preserve">TROLEY MANUAL CAPACIDADE 1 T                                                                                                                                                                                                                                                                                                                                                                                                                                                                              </t>
  </si>
  <si>
    <t xml:space="preserve">448,01</t>
  </si>
  <si>
    <t xml:space="preserve">TUBO / MANGUEIRA PRETA EM POLIETILENO, LINHA PESADA OU REFORCADA, TIPO ESPAGUETE, PARA INJECAO DE CALDA DE CIMENTO, D = 1/2", ESPESSURA 1,5 MM                                                                                                                                                                                                                                                                                                                                                            </t>
  </si>
  <si>
    <t xml:space="preserve">TUBO ACO CARBONO COM COSTURA, NBR 5580, CLASSE L, DN = 15 MM, E = 2,25 MM, 1,06 KG/M                                                                                                                                                                                                                                                                                                                                                                                                                      </t>
  </si>
  <si>
    <t xml:space="preserve">TUBO ACO CARBONO COM COSTURA, NBR 5580, CLASSE L, DN = 25 MM, E = 2,65 MM, 2,02 KG/M                                                                                                                                                                                                                                                                                                                                                                                                                      </t>
  </si>
  <si>
    <t xml:space="preserve">TUBO ACO CARBONO COM COSTURA, NBR 5580, CLASSE L, DN = 40 MM, E = 3,0 MM, 3,34 KG/M                                                                                                                                                                                                                                                                                                                                                                                                                       </t>
  </si>
  <si>
    <t xml:space="preserve">39,62</t>
  </si>
  <si>
    <t xml:space="preserve">TUBO ACO CARBONO COM COSTURA, NBR 5580, CLASSE L, DN = 80 MM, E = 3,35 MM, 7,07 KG/M                                                                                                                                                                                                                                                                                                                                                                                                                      </t>
  </si>
  <si>
    <t xml:space="preserve">84,08</t>
  </si>
  <si>
    <t xml:space="preserve">TUBO ACO CARBONO COM COSTURA, NBR 5580, CLASSE M, DN = 25 MM, E = 3,35 MM, *2,50* KG//M                                                                                                                                                                                                                                                                                                                                                                                                                   </t>
  </si>
  <si>
    <t xml:space="preserve">29,23</t>
  </si>
  <si>
    <t xml:space="preserve">TUBO ACO CARBONO COM COSTURA, NBR 5580, CLASSE M, DN = 40 MM, E = 3,35 MM, *3,71* KG//M                                                                                                                                                                                                                                                                                                                                                                                                                   </t>
  </si>
  <si>
    <t xml:space="preserve">46,20</t>
  </si>
  <si>
    <t xml:space="preserve">TUBO ACO CARBONO COM COSTURA, NBR 5580, CLASSE M, DN = 80 MM, E = 4,05 MM, *8,47* KG/M                                                                                                                                                                                                                                                                                                                                                                                                                    </t>
  </si>
  <si>
    <t xml:space="preserve">98,99</t>
  </si>
  <si>
    <t xml:space="preserve">TUBO ACO CARBONO SEM COSTURA 1 1/2", E= *3,68 MM, SCHEDULE 40, 4,05 KG/M                                                                                                                                                                                                                                                                                                                                                                                                                                  </t>
  </si>
  <si>
    <t xml:space="preserve">97,35</t>
  </si>
  <si>
    <t xml:space="preserve">TUBO ACO CARBONO SEM COSTURA 1 1/4", E= *3,56 MM, SCHEDULE 40, *3,38* KG/M                                                                                                                                                                                                                                                                                                                                                                                                                                </t>
  </si>
  <si>
    <t xml:space="preserve">89,33</t>
  </si>
  <si>
    <t xml:space="preserve">TUBO ACO CARBONO SEM COSTURA 1/2", E= *2,77 MM, SCHEDULE 40, *1,27 KG/M                                                                                                                                                                                                                                                                                                                                                                                                                                   </t>
  </si>
  <si>
    <t xml:space="preserve">43,42</t>
  </si>
  <si>
    <t xml:space="preserve">TUBO ACO CARBONO SEM COSTURA 1/2", E= *3,73 MM, SCHEDULE 80, *1,62 KG/M                                                                                                                                                                                                                                                                                                                                                                                                                                   </t>
  </si>
  <si>
    <t xml:space="preserve">57,62</t>
  </si>
  <si>
    <t xml:space="preserve">TUBO ACO CARBONO SEM COSTURA 1", E= *3,38 MM, SCHEDULE 40, *2,50* KG/M                                                                                                                                                                                                                                                                                                                                                                                                                                    </t>
  </si>
  <si>
    <t xml:space="preserve">66,66</t>
  </si>
  <si>
    <t xml:space="preserve">TUBO ACO CARBONO SEM COSTURA 14", E= *11,13 MM, SCHEDULE 40, *94,55 KG/M                                                                                                                                                                                                                                                                                                                                                                                                                                  </t>
  </si>
  <si>
    <t xml:space="preserve">2.064,30</t>
  </si>
  <si>
    <t xml:space="preserve">TUBO ACO CARBONO SEM COSTURA 2 1/2", E = 5,16 MM, SCHEDULE 40 (8,62 KG/M)                                                                                                                                                                                                                                                                                                                                                                                                                                 </t>
  </si>
  <si>
    <t xml:space="preserve">193,55</t>
  </si>
  <si>
    <t xml:space="preserve">TUBO ACO CARBONO SEM COSTURA 2", E= *3,91* MM, SCHEDULE 40, *5,43* KG/M                                                                                                                                                                                                                                                                                                                                                                                                                                   </t>
  </si>
  <si>
    <t xml:space="preserve">119,46</t>
  </si>
  <si>
    <t xml:space="preserve">TUBO ACO CARBONO SEM COSTURA 20", E= *12,70 MM, SCHEDULE 30, *154,97 KG/M                                                                                                                                                                                                                                                                                                                                                                                                                                 </t>
  </si>
  <si>
    <t xml:space="preserve">3.960,98</t>
  </si>
  <si>
    <t xml:space="preserve">TUBO ACO CARBONO SEM COSTURA 20", E= *6,35 MM, SCHEDULE 10, *78,46 KG/M                                                                                                                                                                                                                                                                                                                                                                                                                                   </t>
  </si>
  <si>
    <t xml:space="preserve">2.194,97</t>
  </si>
  <si>
    <t xml:space="preserve">TUBO ACO CARBONO SEM COSTURA 3/4", E= *2,87 MM, SCHEDULE 40, *1,69 KG/M                                                                                                                                                                                                                                                                                                                                                                                                                                   </t>
  </si>
  <si>
    <t xml:space="preserve">59,23</t>
  </si>
  <si>
    <t xml:space="preserve">TUBO ACO CARBONO SEM COSTURA 3/4", E= *3,91 MM, SCHEDULE 80, *2,19 KG/M.                                                                                                                                                                                                                                                                                                                                                                                                                                  </t>
  </si>
  <si>
    <t xml:space="preserve">74,63</t>
  </si>
  <si>
    <t xml:space="preserve">TUBO ACO CARBONO SEM COSTURA 3", E= *5,49 MM, SCHEDULE 40, *11,28* KG/M                                                                                                                                                                                                                                                                                                                                                                                                                                   </t>
  </si>
  <si>
    <t xml:space="preserve">243,68</t>
  </si>
  <si>
    <t xml:space="preserve">TUBO ACO CARBONO SEM COSTURA 4", E= *6,02 MM, SCHEDULE 40, *16,06 KG/M                                                                                                                                                                                                                                                                                                                                                                                                                                    </t>
  </si>
  <si>
    <t xml:space="preserve">354,55</t>
  </si>
  <si>
    <t xml:space="preserve">TUBO ACO CARBONO SEM COSTURA 4", E= *8,56 MM, SCHEDULE 80, *22,31 KG/M                                                                                                                                                                                                                                                                                                                                                                                                                                    </t>
  </si>
  <si>
    <t xml:space="preserve">506,87</t>
  </si>
  <si>
    <t xml:space="preserve">TUBO ACO CARBONO SEM COSTURA 5", E= *6,55 MM, SCHEDULE 40, *21,75* KG/M                                                                                                                                                                                                                                                                                                                                                                                                                                   </t>
  </si>
  <si>
    <t xml:space="preserve">556,17</t>
  </si>
  <si>
    <t xml:space="preserve">TUBO ACO CARBONO SEM COSTURA 6", E= *10,97 MM, SCHEDULE 80, *42,56 KG/M                                                                                                                                                                                                                                                                                                                                                                                                                                   </t>
  </si>
  <si>
    <t xml:space="preserve">955,66</t>
  </si>
  <si>
    <t xml:space="preserve">TUBO ACO CARBONO SEM COSTURA 6", E= 7,11 MM, SCHEDULE 40, *28,26 KG/M                                                                                                                                                                                                                                                                                                                                                                                                                                     </t>
  </si>
  <si>
    <t xml:space="preserve">626,06</t>
  </si>
  <si>
    <t xml:space="preserve">TUBO ACO CARBONO SEM COSTURA 8", E= *12,70 MM, SCHEDULE 80, *64,64 KG/M                                                                                                                                                                                                                                                                                                                                                                                                                                   </t>
  </si>
  <si>
    <t xml:space="preserve">1.255,92</t>
  </si>
  <si>
    <t xml:space="preserve">TUBO ACO CARBONO SEM COSTURA 8", E= *6,35 MM, SCHEDULE 20, *33,27 KG/M                                                                                                                                                                                                                                                                                                                                                                                                                                    </t>
  </si>
  <si>
    <t xml:space="preserve">726,38</t>
  </si>
  <si>
    <t xml:space="preserve">TUBO ACO CARBONO SEM COSTURA 8", E= *7,04 MM, SCHEDULE 30, *36,75 KG/M                                                                                                                                                                                                                                                                                                                                                                                                                                    </t>
  </si>
  <si>
    <t xml:space="preserve">792,42</t>
  </si>
  <si>
    <t xml:space="preserve">TUBO ACO CARBONO SEM COSTURA 8", E= *8,18 MM, SCHEDULE 40, *42,55 KG/M                                                                                                                                                                                                                                                                                                                                                                                                                                    </t>
  </si>
  <si>
    <t xml:space="preserve">942,64</t>
  </si>
  <si>
    <t xml:space="preserve">TUBO ACO GALVANIZADO COM COSTURA, CLASSE LEVE, DN 100 MM (4"), E = 3,75 MM, *10,55* KG/M (NBR 5580)                                                                                                                                                                                                                                                                                                                                                                                                       </t>
  </si>
  <si>
    <t xml:space="preserve">174,22</t>
  </si>
  <si>
    <t xml:space="preserve">TUBO ACO GALVANIZADO COM COSTURA, CLASSE LEVE, DN 15 MM (1/2"), E = 2,25 MM, *1,2* KG/M (NBR 5580)                                                                                                                                                                                                                                                                                                                                                                                                        </t>
  </si>
  <si>
    <t xml:space="preserve">20,35</t>
  </si>
  <si>
    <t xml:space="preserve">TUBO ACO GALVANIZADO COM COSTURA, CLASSE LEVE, DN 20 MM (3/4"), E = 2,25 MM, *1,3* KG/M (NBR 5580)                                                                                                                                                                                                                                                                                                                                                                                                        </t>
  </si>
  <si>
    <t xml:space="preserve">26,50</t>
  </si>
  <si>
    <t xml:space="preserve">TUBO ACO GALVANIZADO COM COSTURA, CLASSE LEVE, DN 25 MM (1"), E = 2,65 MM, *2,11* KG/M (NBR 5580)                                                                                                                                                                                                                                                                                                                                                                                                         </t>
  </si>
  <si>
    <t xml:space="preserve">35,58</t>
  </si>
  <si>
    <t xml:space="preserve">TUBO ACO GALVANIZADO COM COSTURA, CLASSE LEVE, DN 32 MM (1 1/4"), E = 2,65 MM, *2,71* KG/M (NBR 5580)                                                                                                                                                                                                                                                                                                                                                                                                     </t>
  </si>
  <si>
    <t xml:space="preserve">51,86</t>
  </si>
  <si>
    <t xml:space="preserve">TUBO ACO GALVANIZADO COM COSTURA, CLASSE LEVE, DN 40 MM (1 1/2"), E = 3,00 MM, *3,48* KG/M (NBR 5580)                                                                                                                                                                                                                                                                                                                                                                                                     </t>
  </si>
  <si>
    <t xml:space="preserve">57,30</t>
  </si>
  <si>
    <t xml:space="preserve">TUBO ACO GALVANIZADO COM COSTURA, CLASSE LEVE, DN 50 MM (2"), E = 3,00 MM, *4,40* KG/M (NBR 5580)                                                                                                                                                                                                                                                                                                                                                                                                         </t>
  </si>
  <si>
    <t xml:space="preserve">74,78</t>
  </si>
  <si>
    <t xml:space="preserve">TUBO ACO GALVANIZADO COM COSTURA, CLASSE LEVE, DN 65 MM (2 1/2"), E = 3,35 MM, * 6,23* KG/M (NBR 5580)                                                                                                                                                                                                                                                                                                                                                                                                    </t>
  </si>
  <si>
    <t xml:space="preserve">104,63</t>
  </si>
  <si>
    <t xml:space="preserve">TUBO ACO GALVANIZADO COM COSTURA, CLASSE LEVE, DN 80 MM (3"), E = 3,35 MM, *7,32* KG/M (NBR 5580)                                                                                                                                                                                                                                                                                                                                                                                                         </t>
  </si>
  <si>
    <t xml:space="preserve">120,21</t>
  </si>
  <si>
    <t xml:space="preserve">TUBO ACO GALVANIZADO COM COSTURA, CLASSE MEDIA, DN 1.1/2", E = *3,25* MM, PESO *3,61* KG/M (NBR 5580)                                                                                                                                                                                                                                                                                                                                                                                                     </t>
  </si>
  <si>
    <t xml:space="preserve">57,36</t>
  </si>
  <si>
    <t xml:space="preserve">TUBO ACO GALVANIZADO COM COSTURA, CLASSE MEDIA, DN 1.1/4", E = *3,25* MM, PESO *3,14* KG/M (NBR 5580)                                                                                                                                                                                                                                                                                                                                                                                                     </t>
  </si>
  <si>
    <t xml:space="preserve">49,38</t>
  </si>
  <si>
    <t xml:space="preserve">TUBO ACO GALVANIZADO COM COSTURA, CLASSE MEDIA, DN 1/2", E = *2,65* MM, PESO *1,22* KG/M (NBR 5580)                                                                                                                                                                                                                                                                                                                                                                                                       </t>
  </si>
  <si>
    <t xml:space="preserve">20,86</t>
  </si>
  <si>
    <t xml:space="preserve">TUBO ACO GALVANIZADO COM COSTURA, CLASSE MEDIA, DN 1", E = 3,38 MM, PESO 2,50 KG/M (NBR 5580)                                                                                                                                                                                                                                                                                                                                                                                                             </t>
  </si>
  <si>
    <t xml:space="preserve">39,15</t>
  </si>
  <si>
    <t xml:space="preserve">TUBO ACO GALVANIZADO COM COSTURA, CLASSE MEDIA, DN 2.1/2", E = *3,65* MM, PESO *6,51* KG/M (NBR 5580)                                                                                                                                                                                                                                                                                                                                                                                                     </t>
  </si>
  <si>
    <t xml:space="preserve">102,65</t>
  </si>
  <si>
    <t xml:space="preserve">TUBO ACO GALVANIZADO COM COSTURA, CLASSE MEDIA, DN 2", E = *3,65* MM, PESO *5,10* KG/M (NBR 5580)                                                                                                                                                                                                                                                                                                                                                                                                         </t>
  </si>
  <si>
    <t xml:space="preserve">82,72</t>
  </si>
  <si>
    <t xml:space="preserve">TUBO ACO GALVANIZADO COM COSTURA, CLASSE MEDIA, DN 3/4", E = *2,65* MM, PESO *1,58* KG/M (NBR 5580)                                                                                                                                                                                                                                                                                                                                                                                                       </t>
  </si>
  <si>
    <t xml:space="preserve">26,39</t>
  </si>
  <si>
    <t xml:space="preserve">TUBO ACO GALVANIZADO COM COSTURA, CLASSE MEDIA, DN 3", E = *4,05* MM, PESO *8,47* KG/M (NBR 5580)                                                                                                                                                                                                                                                                                                                                                                                                         </t>
  </si>
  <si>
    <t xml:space="preserve">138,14</t>
  </si>
  <si>
    <t xml:space="preserve">TUBO ACO GALVANIZADO COM COSTURA, CLASSE MEDIA, DN 4", E = 4,50* MM, PESO 12,10* KG/M (NBR 5580)                                                                                                                                                                                                                                                                                                                                                                                                          </t>
  </si>
  <si>
    <t xml:space="preserve">190,25</t>
  </si>
  <si>
    <t xml:space="preserve">TUBO ACO GALVANIZADO COM COSTURA, CLASSE MEDIA, DN 5", E = *5,40* MM, PESO *17,80* KG/M (NBR 5580)                                                                                                                                                                                                                                                                                                                                                                                                        </t>
  </si>
  <si>
    <t xml:space="preserve">284,84</t>
  </si>
  <si>
    <t xml:space="preserve">TUBO ACO GALVANIZADO COM COSTURA, CLASSE MEDIA, DN 6", E = 4,85* MM, PESO 19,68* KG/M (NBR 5580)                                                                                                                                                                                                                                                                                                                                                                                                          </t>
  </si>
  <si>
    <t xml:space="preserve">308,91</t>
  </si>
  <si>
    <t xml:space="preserve">TUBO ACO INDUSTRIAL DN 2" (50,8 MM) E=1,50MM, PESO= 1,8237 KG/M                                                                                                                                                                                                                                                                                                                                                                                                                                           </t>
  </si>
  <si>
    <t xml:space="preserve">22,40</t>
  </si>
  <si>
    <t xml:space="preserve">TUBO COLETOR DE ESGOTO PVC, JEI, DN 100 MM (NBR  7362)                                                                                                                                                                                                                                                                                                                                                                                                                                                    </t>
  </si>
  <si>
    <t xml:space="preserve">TUBO COLETOR DE ESGOTO PVC, JEI, DN 200 MM (NBR 7362)                                                                                                                                                                                                                                                                                                                                                                                                                                                     </t>
  </si>
  <si>
    <t xml:space="preserve">134,46</t>
  </si>
  <si>
    <t xml:space="preserve">TUBO COLETOR DE ESGOTO PVC, JEI, DN 250 MM (NBR 7362)                                                                                                                                                                                                                                                                                                                                                                                                                                                     </t>
  </si>
  <si>
    <t xml:space="preserve">210,60</t>
  </si>
  <si>
    <t xml:space="preserve">TUBO COLETOR DE ESGOTO PVC, JEI, DN 300 MM (NBR 7362)                                                                                                                                                                                                                                                                                                                                                                                                                                                     </t>
  </si>
  <si>
    <t xml:space="preserve">324,15</t>
  </si>
  <si>
    <t xml:space="preserve">TUBO COLETOR DE ESGOTO PVC, JEI, DN 350 MM (NBR 7362)                                                                                                                                                                                                                                                                                                                                                                                                                                                     </t>
  </si>
  <si>
    <t xml:space="preserve">458,10</t>
  </si>
  <si>
    <t xml:space="preserve">TUBO COLETOR DE ESGOTO PVC, JEI, DN 400 MM (NBR 7362)                                                                                                                                                                                                                                                                                                                                                                                                                                                     </t>
  </si>
  <si>
    <t xml:space="preserve">533,51</t>
  </si>
  <si>
    <t xml:space="preserve">TUBO COLETOR DE ESGOTO, PVC, JEI, DN 150 MM (NBR 7362)                                                                                                                                                                                                                                                                                                                                                                                                                                                    </t>
  </si>
  <si>
    <t xml:space="preserve">79,18</t>
  </si>
  <si>
    <t xml:space="preserve">TUBO CORRUGADO PEAD, PAREDE DUPLA, INTERNA LISA, JEI DN/DI 500 MM (DRENAGEM/ESGOTO)                                                                                                                                                                                                                                                                                                                                                                                                                       </t>
  </si>
  <si>
    <t xml:space="preserve">500,61</t>
  </si>
  <si>
    <t xml:space="preserve">TUBO CORRUGADO PEAD, PAREDE DUPLA, INTERNA LISA, JEI, DN/DI *1000* MM, PARA SANEAMENTO (DRENAGEM/ESGOTO)                                                                                                                                                                                                                                                                                                                                                                                                  </t>
  </si>
  <si>
    <t xml:space="preserve">1.855,23</t>
  </si>
  <si>
    <t xml:space="preserve">TUBO CORRUGADO PEAD, PAREDE DUPLA, INTERNA LISA, JEI, DN/DI *400* MM, PARA SANEAMENTO (DRENAGEM/ESGOTO)                                                                                                                                                                                                                                                                                                                                                                                                   </t>
  </si>
  <si>
    <t xml:space="preserve">334,99</t>
  </si>
  <si>
    <t xml:space="preserve">TUBO CORRUGADO PEAD, PAREDE DUPLA, INTERNA LISA, JEI, DN/DI *800* MM, PARA SANEAMENTO (DRENAGEM/ESGOTO)                                                                                                                                                                                                                                                                                                                                                                                                   </t>
  </si>
  <si>
    <t xml:space="preserve">1.204,32</t>
  </si>
  <si>
    <t xml:space="preserve">TUBO CORRUGADO PEAD, PAREDE DUPLA, INTERNA LISA, JEI, DN/DI 1200 MM, PARA SANEAMENTO (DRENAGEM/ESGOTO)                                                                                                                                                                                                                                                                                                                                                                                                    </t>
  </si>
  <si>
    <t xml:space="preserve">2.564,04</t>
  </si>
  <si>
    <t xml:space="preserve">TUBO CORRUGADO PEAD, PAREDE DUPLA, INTERNA LISA, JEI, DN/DI 250 MM, PARA SANEAMENTO (DRENAGEM/ESGOTO)                                                                                                                                                                                                                                                                                                                                                                                                     </t>
  </si>
  <si>
    <t xml:space="preserve">131,93</t>
  </si>
  <si>
    <t xml:space="preserve">TUBO CORRUGADO PEAD, PAREDE DUPLA, INTERNA LISA, JEI, DN/DI 300 MM, PARA SANEAMENTO (DRENAGEM/ESGOTO)                                                                                                                                                                                                                                                                                                                                                                                                     </t>
  </si>
  <si>
    <t xml:space="preserve">206,69</t>
  </si>
  <si>
    <t xml:space="preserve">TUBO CORRUGADO PEAD, PAREDE DUPLA, INTERNA LISA, JEI, DN/DI 600 MM, PARA SANEAMENTO (DRENAGEM/ESGOTO)                                                                                                                                                                                                                                                                                                                                                                                                     </t>
  </si>
  <si>
    <t xml:space="preserve">740,42</t>
  </si>
  <si>
    <t xml:space="preserve">TUBO CPVC SOLDAVEL, 35 MM, AGUA QUENTE PREDIAL (NBR 15884)                                                                                                                                                                                                                                                                                                                                                                                                                                                </t>
  </si>
  <si>
    <t xml:space="preserve">39,38</t>
  </si>
  <si>
    <t xml:space="preserve">TUBO CPVC, SOLDAVEL, 114 MM, AGUA QUENTE (NBR 15884)                                                                                                                                                                                                                                                                                                                                                                                                                                                      </t>
  </si>
  <si>
    <t xml:space="preserve">372,75</t>
  </si>
  <si>
    <t xml:space="preserve">TUBO CPVC, SOLDAVEL, 15 MM, AGUA QUENTE PREDIAL (NBR 15884)                                                                                                                                                                                                                                                                                                                                                                                                                                               </t>
  </si>
  <si>
    <t xml:space="preserve">10,96</t>
  </si>
  <si>
    <t xml:space="preserve">TUBO CPVC, SOLDAVEL, 22 MM, AGUA QUENTE PREDIAL (NBR 15884)                                                                                                                                                                                                                                                                                                                                                                                                                                               </t>
  </si>
  <si>
    <t xml:space="preserve">TUBO CPVC, SOLDAVEL, 28 MM, AGUA QUENTE PREDIAL (NBR 15884)                                                                                                                                                                                                                                                                                                                                                                                                                                               </t>
  </si>
  <si>
    <t xml:space="preserve">30,15</t>
  </si>
  <si>
    <t xml:space="preserve">TUBO CPVC, SOLDAVEL, 42 MM, AGUA QUENTE PREDIAL (NBR 15884)                                                                                                                                                                                                                                                                                                                                                                                                                                               </t>
  </si>
  <si>
    <t xml:space="preserve">52,72</t>
  </si>
  <si>
    <t xml:space="preserve">TUBO CPVC, SOLDAVEL, 54 MM, AGUA QUENTE PREDIAL (NBR 15884)                                                                                                                                                                                                                                                                                                                                                                                                                                               </t>
  </si>
  <si>
    <t xml:space="preserve">77,17</t>
  </si>
  <si>
    <t xml:space="preserve">TUBO CPVC, SOLDAVEL, 73 MM, AGUA QUENTE PREDIAL (NBR 15884)                                                                                                                                                                                                                                                                                                                                                                                                                                               </t>
  </si>
  <si>
    <t xml:space="preserve">124,78</t>
  </si>
  <si>
    <t xml:space="preserve">TUBO CPVC, SOLDAVEL, 89 MM, AGUA QUENTE PREDIAL (NBR 15884)                                                                                                                                                                                                                                                                                                                                                                                                                                               </t>
  </si>
  <si>
    <t xml:space="preserve">195,86</t>
  </si>
  <si>
    <t xml:space="preserve">TUBO DE BORRACHA ELASTOMERICA FLEXIVEL, PRETA, PARA ISOLAMENTO TERMICO DE TUBULACAO, DN 1 1/8" (28 MM), E= 32 MM, COEFICIENTE DE CONDUTIVIDADE TERMICA 0,036W/MK, VAPOR DE AGUA MAIOR OU IGUAL A 10.000                                                                                                                                                                                                                                                                                                   </t>
  </si>
  <si>
    <t xml:space="preserve">56,45</t>
  </si>
  <si>
    <t xml:space="preserve">TUBO DE BORRACHA ELASTOMERICA FLEXIVEL, PRETA, PARA ISOLAMENTO TERMICO DE TUBULACAO, DN 1 3/8" (35 MM), E= 32 MM, COEFICIENTE DE CONDUTIVIDADE TERMICA 0,036W/MK, VAPOR DE AGUA MAIOR OU IGUAL A 10.000                                                                                                                                                                                                                                                                                                   </t>
  </si>
  <si>
    <t xml:space="preserve">66,96</t>
  </si>
  <si>
    <t xml:space="preserve">TUBO DE BORRACHA ELASTOMERICA FLEXIVEL, PRETA, PARA ISOLAMENTO TERMICO DE TUBULACAO, DN 1 5/8" (42 MM), E= 32 MM, COEFICIENTE DE CONDUTIVIDADE TERMICA 0,036W/MK, VAPOR DE AGUA MAIOR OU IGUAL A 10.000                                                                                                                                                                                                                                                                                                   </t>
  </si>
  <si>
    <t xml:space="preserve">76,42</t>
  </si>
  <si>
    <t xml:space="preserve">TUBO DE BORRACHA ELASTOMERICA FLEXIVEL, PRETA, PARA ISOLAMENTO TERMICO DE TUBULACAO, DN 1/2" (12 MM), E= 19 MM, COEFICIENTE DE CONDUTIVIDADE TERMICA 0,036W/MK, VAPOR DE AGUA MAIOR OU IGUAL A 10.000                                                                                                                                                                                                                                                                                                     </t>
  </si>
  <si>
    <t xml:space="preserve">TUBO DE BORRACHA ELASTOMERICA FLEXIVEL, PRETA, PARA ISOLAMENTO TERMICO DE TUBULACAO, DN 1/4" (6 MM), E= 9 MM, COEFICIENTE DE CONDUTIVIDADE TERMICA 0,036W/MK, VAPOR DE AGUA MAIOR OU IGUAL A 10.000                                                                                                                                                                                                                                                                                                       </t>
  </si>
  <si>
    <t xml:space="preserve">TUBO DE BORRACHA ELASTOMERICA FLEXIVEL, PRETA, PARA ISOLAMENTO TERMICO DE TUBULACAO, DN 1" (25 MM), E= 32 MM, COEFICIENTE DE CONDUTIVIDADE TERMICA 0,036W/MK, VAPOR DE AGUA MAIOR OU IGUAL A 10.000                                                                                                                                                                                                                                                                                                       </t>
  </si>
  <si>
    <t xml:space="preserve">52,84</t>
  </si>
  <si>
    <t xml:space="preserve">TUBO DE BORRACHA ELASTOMERICA FLEXIVEL, PRETA, PARA ISOLAMENTO TERMICO DE TUBULACAO, DN 2 1/8" (54 MM), E= 32 MM, COEFICIENTE DE CONDUTIVIDADE TERMICA 0,036W/MK, VAPOR DE AGUA MAIOR OU IGUAL A 10.000                                                                                                                                                                                                                                                                                                   </t>
  </si>
  <si>
    <t xml:space="preserve">91,45</t>
  </si>
  <si>
    <t xml:space="preserve">TUBO DE BORRACHA ELASTOMERICA FLEXIVEL, PRETA, PARA ISOLAMENTO TERMICO DE TUBULACAO, DN 2 5/8" (*64* MM), E= *32* MM, COEFICIENTE DE CONDUTIVIDADE TERMICA 0,036W/MK, VAPOR DE AGUA MAIOR OU IGUAL A 10.000                                                                                                                                                                                                                                                                                               </t>
  </si>
  <si>
    <t xml:space="preserve">92,74</t>
  </si>
  <si>
    <t xml:space="preserve">TUBO DE BORRACHA ELASTOMERICA FLEXIVEL, PRETA, PARA ISOLAMENTO TERMICO DE TUBULACAO, DN 3/4" (18 MM), E= 32 MM, COEFICIENTE DE CONDUTIVIDADE TERMICA 0,036W/MK, VAPOR DE AGUA MAIOR OU IGUAL A 10.000                                                                                                                                                                                                                                                                                                     </t>
  </si>
  <si>
    <t xml:space="preserve">50,74</t>
  </si>
  <si>
    <t xml:space="preserve">TUBO DE BORRACHA ELASTOMERICA FLEXIVEL, PRETA, PARA ISOLAMENTO TERMICO DE TUBULACAO, DN 3/8" (10 MM), E= 19 MM, COEFICIENTE DE CONDUTIVIDADE TERMICA 0,036W/MK, VAPOR DE AGUA MAIOR OU IGUAL A 10.000                                                                                                                                                                                                                                                                                                     </t>
  </si>
  <si>
    <t xml:space="preserve">TUBO DE BORRACHA ELASTOMERICA FLEXIVEL, PRETA, PARA ISOLAMENTO TERMICO DE TUBULACAO, DN 5/8" (15 MM), E= 19 MM, COEFICIENTE DE CONDUTIVIDADE TERMICA 0,036W/MK, VAPOR DE AGUA MAIOR OU IGUAL A 10.000                                                                                                                                                                                                                                                                                                     </t>
  </si>
  <si>
    <t xml:space="preserve">TUBO DE BORRACHA ELASTOMERICA FLEXIVEL, PRETA, PARA ISOLAMENTO TERMICO DE TUBULACAO, DN 7/8" (22 MM), E= 32 MM, COEFICIENTE DE CONDUTIVIDADE TERMICA 0,036W/MK, VAPOR DE AGUA MAIOR OU IGUAL A 10.000                                                                                                                                                                                                                                                                                                     </t>
  </si>
  <si>
    <t xml:space="preserve">40,79</t>
  </si>
  <si>
    <t xml:space="preserve">TUBO DE COBRE CLASSE "A", DN = 1 1/2" (42 MM), PARA INSTALACOES DE MEDIA PRESSAO PARA GASES COMBUSTIVEIS E MEDICINAIS                                                                                                                                                                                                                                                                                                                                                                                     </t>
  </si>
  <si>
    <t xml:space="preserve">168,40</t>
  </si>
  <si>
    <t xml:space="preserve">TUBO DE COBRE CLASSE "A", DN = 1 1/4" (35 MM), PARA INSTALACOES DE MEDIA PRESSAO PARA GASES COMBUSTIVEIS E MEDICINAIS                                                                                                                                                                                                                                                                                                                                                                                     </t>
  </si>
  <si>
    <t xml:space="preserve">139,97</t>
  </si>
  <si>
    <t xml:space="preserve">TUBO DE COBRE CLASSE "A", DN = 1/2" (15 MM), PARA INSTALACOES DE MEDIA PRESSAO PARA GASES COMBUSTIVEIS E MEDICINAIS                                                                                                                                                                                                                                                                                                                                                                                       </t>
  </si>
  <si>
    <t xml:space="preserve">45,02</t>
  </si>
  <si>
    <t xml:space="preserve">TUBO DE COBRE CLASSE "A", DN = 1" (28 MM), PARA INSTALACOES DE MEDIA PRESSAO PARA GASES COMBUSTIVEIS E MEDICINAIS                                                                                                                                                                                                                                                                                                                                                                                         </t>
  </si>
  <si>
    <t xml:space="preserve">92,67</t>
  </si>
  <si>
    <t xml:space="preserve">TUBO DE COBRE CLASSE "A", DN = 2 1/2" (66 MM), PARA INSTALACOES DE MEDIA PRESSAO PARA GASES COMBUSTIVEIS E MEDICINAIS                                                                                                                                                                                                                                                                                                                                                                                     </t>
  </si>
  <si>
    <t xml:space="preserve">309,99</t>
  </si>
  <si>
    <t xml:space="preserve">TUBO DE COBRE CLASSE "A", DN = 3/4" (22 MM), PARA INSTALACOES DE MEDIA PRESSAO PARA GASES COMBUSTIVEIS E MEDICINAIS                                                                                                                                                                                                                                                                                                                                                                                       </t>
  </si>
  <si>
    <t xml:space="preserve">72,85</t>
  </si>
  <si>
    <t xml:space="preserve">TUBO DE COBRE CLASSE "A", DN = 3" (79 MM), PARA INSTALACOES DE MEDIA PRESSAO PARA GASES COMBUSTIVEIS E MEDICINAIS                                                                                                                                                                                                                                                                                                                                                                                         </t>
  </si>
  <si>
    <t xml:space="preserve">456,69</t>
  </si>
  <si>
    <t xml:space="preserve">TUBO DE COBRE CLASSE "A", DN = 4" (104 MM), PARA INSTALACOES DE MEDIA PRESSAO PARA GASES COMBUSTIVEIS E MEDICINAIS                                                                                                                                                                                                                                                                                                                                                                                        </t>
  </si>
  <si>
    <t xml:space="preserve">692,45</t>
  </si>
  <si>
    <t xml:space="preserve">TUBO DE COBRE CLASSE "E", DN = 104 MM, PARA INSTALACAO HIDRAULICA PREDIAL                                                                                                                                                                                                                                                                                                                                                                                                                                 </t>
  </si>
  <si>
    <t xml:space="preserve">548,30</t>
  </si>
  <si>
    <t xml:space="preserve">TUBO DE COBRE CLASSE "E", DN = 15 MM, PARA INSTALACAO HIDRAULICA PREDIAL                                                                                                                                                                                                                                                                                                                                                                                                                                  </t>
  </si>
  <si>
    <t xml:space="preserve">29,08</t>
  </si>
  <si>
    <t xml:space="preserve">TUBO DE COBRE CLASSE "E", DN = 22 MM, PARA INSTALACAO HIDRAULICA PREDIAL                                                                                                                                                                                                                                                                                                                                                                                                                                  </t>
  </si>
  <si>
    <t xml:space="preserve">50,02</t>
  </si>
  <si>
    <t xml:space="preserve">TUBO DE COBRE CLASSE "E", DN = 28 MM, PARA INSTALACAO HIDRAULICA PREDIAL                                                                                                                                                                                                                                                                                                                                                                                                                                  </t>
  </si>
  <si>
    <t xml:space="preserve">63,49</t>
  </si>
  <si>
    <t xml:space="preserve">TUBO DE COBRE CLASSE "E", DN = 35 MM, PARA INSTALACAO HIDRAULICA PREDIAL                                                                                                                                                                                                                                                                                                                                                                                                                                  </t>
  </si>
  <si>
    <t xml:space="preserve">92,20</t>
  </si>
  <si>
    <t xml:space="preserve">TUBO DE COBRE CLASSE "E", DN = 42 MM, PARA INSTALACAO HIDRAULICA PREDIAL                                                                                                                                                                                                                                                                                                                                                                                                                                  </t>
  </si>
  <si>
    <t xml:space="preserve">124,50</t>
  </si>
  <si>
    <t xml:space="preserve">TUBO DE COBRE CLASSE "E", DN = 54 MM, PARA INSTALACAO HIDRAULICA PREDIAL                                                                                                                                                                                                                                                                                                                                                                                                                                  </t>
  </si>
  <si>
    <t xml:space="preserve">180,55</t>
  </si>
  <si>
    <t xml:space="preserve">TUBO DE COBRE CLASSE "E", DN = 66 MM, PARA INSTALACAO HIDRAULICA PREDIAL                                                                                                                                                                                                                                                                                                                                                                                                                                  </t>
  </si>
  <si>
    <t xml:space="preserve">254,36</t>
  </si>
  <si>
    <t xml:space="preserve">TUBO DE COBRE CLASSE "E", DN = 79 MM, PARA INSTALACAO HIDRAULICA PREDIAL                                                                                                                                                                                                                                                                                                                                                                                                                                  </t>
  </si>
  <si>
    <t xml:space="preserve">371,84</t>
  </si>
  <si>
    <t xml:space="preserve">TUBO DE COBRE CLASSE "I", DN = 1 1/2" (42 MM), PARA INSTALACOES INDUSTRIAIS DE ALTA PRESSAO E VAPOR                                                                                                                                                                                                                                                                                                                                                                                                       </t>
  </si>
  <si>
    <t xml:space="preserve">214,65</t>
  </si>
  <si>
    <t xml:space="preserve">TUBO DE COBRE CLASSE "I", DN = 1 1/4" (35 MM), PARA INSTALACOES INDUSTRIAIS DE ALTA PRESSAO E VAPOR                                                                                                                                                                                                                                                                                                                                                                                                       </t>
  </si>
  <si>
    <t xml:space="preserve">176,65</t>
  </si>
  <si>
    <t xml:space="preserve">TUBO DE COBRE CLASSE "I", DN = 1/2" (15 MM), PARA INSTALACOES INDUSTRIAIS DE ALTA PRESSAO E VAPOR                                                                                                                                                                                                                                                                                                                                                                                                         </t>
  </si>
  <si>
    <t xml:space="preserve">54,08</t>
  </si>
  <si>
    <t xml:space="preserve">TUBO DE COBRE CLASSE "I", DN = 1" (28 MM), PARA INSTALACOES INDUSTRIAIS DE ALTA PRESSAO E VAPOR                                                                                                                                                                                                                                                                                                                                                                                                           </t>
  </si>
  <si>
    <t xml:space="preserve">122,13</t>
  </si>
  <si>
    <t xml:space="preserve">TUBO DE COBRE CLASSE "I", DN = 2 1/2" (66 MM), PARA INSTALACOES INDUSTRIAIS DE ALTA PRESSAO E VAPOR                                                                                                                                                                                                                                                                                                                                                                                                       </t>
  </si>
  <si>
    <t xml:space="preserve">385,68</t>
  </si>
  <si>
    <t xml:space="preserve">TUBO DE COBRE CLASSE "I", DN = 2" (54 MM), PARA INSTALACOES INDUSTRIAIS DE ALTA PRESSAO E VAPOR                                                                                                                                                                                                                                                                                                                                                                                                           </t>
  </si>
  <si>
    <t xml:space="preserve">297,26</t>
  </si>
  <si>
    <t xml:space="preserve">TUBO DE COBRE CLASSE "I", DN = 3/4" (22 MM), PARA INSTALACOES INDUSTRIAIS DE ALTA PRESSAO E VAPOR                                                                                                                                                                                                                                                                                                                                                                                                         </t>
  </si>
  <si>
    <t xml:space="preserve">88,15</t>
  </si>
  <si>
    <t xml:space="preserve">TUBO DE COBRE CLASSE "I", DN = 3" (79 MM), PARA INSTALACOES INDUSTRIAIS DE ALTA PRESSAO E VAPOR                                                                                                                                                                                                                                                                                                                                                                                                           </t>
  </si>
  <si>
    <t xml:space="preserve">571,22</t>
  </si>
  <si>
    <t xml:space="preserve">TUBO DE COBRE CLASSE "I", DN = 4" (104 MM), PARA INSTALACOES INDUSTRIAIS DE ALTA PRESSAO E VAPOR                                                                                                                                                                                                                                                                                                                                                                                                          </t>
  </si>
  <si>
    <t xml:space="preserve">840,80</t>
  </si>
  <si>
    <t xml:space="preserve">TUBO DE COBRE FLEXIVEL, D = 1/2 ", E = 0,79 MM, PARA AR-CONDICIONADO/ INSTALACOES GAS RESIDENCIAIS E COMERCIAIS                                                                                                                                                                                                                                                                                                                                                                                           </t>
  </si>
  <si>
    <t xml:space="preserve">38,31</t>
  </si>
  <si>
    <t xml:space="preserve">TUBO DE COBRE FLEXIVEL, D = 1/4 ", E = 0,79 MM, PARA AR-CONDICIONADO/ INSTALACOES GAS RESIDENCIAIS E COMERCIAIS                                                                                                                                                                                                                                                                                                                                                                                           </t>
  </si>
  <si>
    <t xml:space="preserve">18,36</t>
  </si>
  <si>
    <t xml:space="preserve">TUBO DE COBRE FLEXIVEL, D = 3/16 ", E = 0,79 MM, PARA AR-CONDICIONADO/ INSTALACOES GAS RESIDENCIAIS E COMERCIAIS                                                                                                                                                                                                                                                                                                                                                                                          </t>
  </si>
  <si>
    <t xml:space="preserve">TUBO DE COBRE FLEXIVEL, D = 3/4 ", E = 0,79 MM, PARA AR-CONDICIONADO/ INSTALACOES GAS RESIDENCIAIS E COMERCIAIS                                                                                                                                                                                                                                                                                                                                                                                           </t>
  </si>
  <si>
    <t xml:space="preserve">57,63</t>
  </si>
  <si>
    <t xml:space="preserve">TUBO DE COBRE FLEXIVEL, D = 3/8 ", E = 0,79 MM, PARA AR-CONDICIONADO/ INSTALACOES GAS RESIDENCIAIS E COMERCIAIS                                                                                                                                                                                                                                                                                                                                                                                           </t>
  </si>
  <si>
    <t xml:space="preserve">28,25</t>
  </si>
  <si>
    <t xml:space="preserve">TUBO DE COBRE FLEXIVEL, D = 5/16 ", E = 0,79 MM, PARA AR-CONDICIONADO/ INSTALACOES GAS RESIDENCIAIS E COMERCIAIS                                                                                                                                                                                                                                                                                                                                                                                          </t>
  </si>
  <si>
    <t xml:space="preserve">TUBO DE COBRE FLEXIVEL, D = 5/8 ", E = 0,79 MM, PARA AR-CONDICIONADO/ INSTALACOES GAS RESIDENCIAIS E COMERCIAIS                                                                                                                                                                                                                                                                                                                                                                                           </t>
  </si>
  <si>
    <t xml:space="preserve">47,65</t>
  </si>
  <si>
    <t xml:space="preserve">TUBO DE COBRE, CLASSE "A", DN = 2" (54 MM), PARA INSTALACOES DE MEDIA PRESSAO PARA GASES COMBUSTIVEIS E MEDICINAIS                                                                                                                                                                                                                                                                                                                                                                                        </t>
  </si>
  <si>
    <t xml:space="preserve">239,62</t>
  </si>
  <si>
    <t xml:space="preserve">TUBO DE CONCRETO ARMADO PARA AGUAS PLUVIAIS, CLASSE PA-1, COM ENCAIXE PONTA E BOLSA, DIAMETRO NOMINAL DE = 600 MM                                                                                                                                                                                                                                                                                                                                                                                         </t>
  </si>
  <si>
    <t xml:space="preserve">TUBO DE CONCRETO ARMADO PARA AGUAS PLUVIAIS, CLASSE PA-1, COM ENCAIXE PONTA E BOLSA, DIAMETRO NOMINAL DE 1000 MM                                                                                                                                                                                                                                                                                                                                                                                          </t>
  </si>
  <si>
    <t xml:space="preserve">487,39</t>
  </si>
  <si>
    <t xml:space="preserve">TUBO DE CONCRETO ARMADO PARA AGUAS PLUVIAIS, CLASSE PA-1, COM ENCAIXE PONTA E BOLSA, DIAMETRO NOMINAL DE 1100 MM                                                                                                                                                                                                                                                                                                                                                                                          </t>
  </si>
  <si>
    <t xml:space="preserve">682,77</t>
  </si>
  <si>
    <t xml:space="preserve">TUBO DE CONCRETO ARMADO PARA AGUAS PLUVIAIS, CLASSE PA-1, COM ENCAIXE PONTA E BOLSA, DIAMETRO NOMINAL DE 1200 MM                                                                                                                                                                                                                                                                                                                                                                                          </t>
  </si>
  <si>
    <t xml:space="preserve">727,94</t>
  </si>
  <si>
    <t xml:space="preserve">TUBO DE CONCRETO ARMADO PARA AGUAS PLUVIAIS, CLASSE PA-1, COM ENCAIXE PONTA E BOLSA, DIAMETRO NOMINAL DE 1500 MM                                                                                                                                                                                                                                                                                                                                                                                          </t>
  </si>
  <si>
    <t xml:space="preserve">1.054,62</t>
  </si>
  <si>
    <t xml:space="preserve">TUBO DE CONCRETO ARMADO PARA AGUAS PLUVIAIS, CLASSE PA-1, COM ENCAIXE PONTA E BOLSA, DIAMETRO NOMINAL DE 2000 MM                                                                                                                                                                                                                                                                                                                                                                                          </t>
  </si>
  <si>
    <t xml:space="preserve">2.922,35</t>
  </si>
  <si>
    <t xml:space="preserve">TUBO DE CONCRETO ARMADO PARA AGUAS PLUVIAIS, CLASSE PA-1, COM ENCAIXE PONTA E BOLSA, DIAMETRO NOMINAL DE 300 MM                                                                                                                                                                                                                                                                                                                                                                                           </t>
  </si>
  <si>
    <t xml:space="preserve">114,49</t>
  </si>
  <si>
    <t xml:space="preserve">TUBO DE CONCRETO ARMADO PARA AGUAS PLUVIAIS, CLASSE PA-1, COM ENCAIXE PONTA E BOLSA, DIAMETRO NOMINAL DE 400 MM                                                                                                                                                                                                                                                                                                                                                                                           </t>
  </si>
  <si>
    <t xml:space="preserve">129,20</t>
  </si>
  <si>
    <t xml:space="preserve">TUBO DE CONCRETO ARMADO PARA AGUAS PLUVIAIS, CLASSE PA-1, COM ENCAIXE PONTA E BOLSA, DIAMETRO NOMINAL DE 700 MM                                                                                                                                                                                                                                                                                                                                                                                           </t>
  </si>
  <si>
    <t xml:space="preserve">340,75</t>
  </si>
  <si>
    <t xml:space="preserve">TUBO DE CONCRETO ARMADO PARA AGUAS PLUVIAIS, CLASSE PA-1, COM ENCAIXE PONTA E BOLSA, DIAMETRO NOMINAL DE 800 MM                                                                                                                                                                                                                                                                                                                                                                                           </t>
  </si>
  <si>
    <t xml:space="preserve">415,96</t>
  </si>
  <si>
    <t xml:space="preserve">TUBO DE CONCRETO ARMADO PARA AGUAS PLUVIAIS, CLASSE PA-1, COM ENCAIXE PONTA E BOLSA, DIAMETRO NOMINAL DE 900 MM                                                                                                                                                                                                                                                                                                                                                                                           </t>
  </si>
  <si>
    <t xml:space="preserve">477,94</t>
  </si>
  <si>
    <t xml:space="preserve">TUBO DE CONCRETO ARMADO PARA AGUAS PLUVIAIS, CLASSE PA-2, COM ENCAIXE PONTA E BOLSA, DIAMETRO NOMINAL DE 1000 MM                                                                                                                                                                                                                                                                                                                                                                                          </t>
  </si>
  <si>
    <t xml:space="preserve">535,71</t>
  </si>
  <si>
    <t xml:space="preserve">TUBO DE CONCRETO ARMADO PARA AGUAS PLUVIAIS, CLASSE PA-2, COM ENCAIXE PONTA E BOLSA, DIAMETRO NOMINAL DE 1100 MM                                                                                                                                                                                                                                                                                                                                                                                          </t>
  </si>
  <si>
    <t xml:space="preserve">739,49</t>
  </si>
  <si>
    <t xml:space="preserve">TUBO DE CONCRETO ARMADO PARA AGUAS PLUVIAIS, CLASSE PA-2, COM ENCAIXE PONTA E BOLSA, DIAMETRO NOMINAL DE 1200 MM                                                                                                                                                                                                                                                                                                                                                                                          </t>
  </si>
  <si>
    <t xml:space="preserve">785,71</t>
  </si>
  <si>
    <t xml:space="preserve">TUBO DE CONCRETO ARMADO PARA AGUAS PLUVIAIS, CLASSE PA-2, COM ENCAIXE PONTA E BOLSA, DIAMETRO NOMINAL DE 1500 MM                                                                                                                                                                                                                                                                                                                                                                                          </t>
  </si>
  <si>
    <t xml:space="preserve">1.128,15</t>
  </si>
  <si>
    <t xml:space="preserve">TUBO DE CONCRETO ARMADO PARA AGUAS PLUVIAIS, CLASSE PA-2, COM ENCAIXE PONTA E BOLSA, DIAMETRO NOMINAL DE 2000 MM                                                                                                                                                                                                                                                                                                                                                                                          </t>
  </si>
  <si>
    <t xml:space="preserve">3.277,31</t>
  </si>
  <si>
    <t xml:space="preserve">TUBO DE CONCRETO ARMADO PARA AGUAS PLUVIAIS, CLASSE PA-2, COM ENCAIXE PONTA E BOLSA, DIAMETRO NOMINAL DE 300 MM                                                                                                                                                                                                                                                                                                                                                                                           </t>
  </si>
  <si>
    <t xml:space="preserve">TUBO DE CONCRETO ARMADO PARA AGUAS PLUVIAIS, CLASSE PA-2, COM ENCAIXE PONTA E BOLSA, DIAMETRO NOMINAL DE 400 MM                                                                                                                                                                                                                                                                                                                                                                                           </t>
  </si>
  <si>
    <t xml:space="preserve">136,55</t>
  </si>
  <si>
    <t xml:space="preserve">TUBO DE CONCRETO ARMADO PARA AGUAS PLUVIAIS, CLASSE PA-2, COM ENCAIXE PONTA E BOLSA, DIAMETRO NOMINAL DE 500 MM                                                                                                                                                                                                                                                                                                                                                                                           </t>
  </si>
  <si>
    <t xml:space="preserve">TUBO DE CONCRETO ARMADO PARA AGUAS PLUVIAIS, CLASSE PA-2, COM ENCAIXE PONTA E BOLSA, DIAMETRO NOMINAL DE 600 MM                                                                                                                                                                                                                                                                                                                                                                                           </t>
  </si>
  <si>
    <t xml:space="preserve">216,91</t>
  </si>
  <si>
    <t xml:space="preserve">TUBO DE CONCRETO ARMADO PARA AGUAS PLUVIAIS, CLASSE PA-2, COM ENCAIXE PONTA E BOLSA, DIAMETRO NOMINAL DE 700 MM                                                                                                                                                                                                                                                                                                                                                                                           </t>
  </si>
  <si>
    <t xml:space="preserve">331,93</t>
  </si>
  <si>
    <t xml:space="preserve">TUBO DE CONCRETO ARMADO PARA AGUAS PLUVIAIS, CLASSE PA-2, COM ENCAIXE PONTA E BOLSA, DIAMETRO NOMINAL DE 800 MM                                                                                                                                                                                                                                                                                                                                                                                           </t>
  </si>
  <si>
    <t xml:space="preserve">TUBO DE CONCRETO ARMADO PARA AGUAS PLUVIAIS, CLASSE PA-2, COM ENCAIXE PONTA E BOLSA, DIAMETRO NOMINAL DE 900 MM                                                                                                                                                                                                                                                                                                                                                                                           </t>
  </si>
  <si>
    <t xml:space="preserve">483,19</t>
  </si>
  <si>
    <t xml:space="preserve">TUBO DE CONCRETO ARMADO PARA AGUAS PLUVIAIS, CLASSE PA-3, COM ENCAIXE PONTA E BOLSA, DIAMETRO NOMINAL DE 1000 MM                                                                                                                                                                                                                                                                                                                                                                                          </t>
  </si>
  <si>
    <t xml:space="preserve">TUBO DE CONCRETO ARMADO PARA AGUAS PLUVIAIS, CLASSE PA-3, COM ENCAIXE PONTA E BOLSA, DIAMETRO NOMINAL DE 1100 MM                                                                                                                                                                                                                                                                                                                                                                                          </t>
  </si>
  <si>
    <t xml:space="preserve">898,10</t>
  </si>
  <si>
    <t xml:space="preserve">TUBO DE CONCRETO ARMADO PARA AGUAS PLUVIAIS, CLASSE PA-3, COM ENCAIXE PONTA E BOLSA, DIAMETRO NOMINAL DE 1200 MM                                                                                                                                                                                                                                                                                                                                                                                          </t>
  </si>
  <si>
    <t xml:space="preserve">1.085,92</t>
  </si>
  <si>
    <t xml:space="preserve">TUBO DE CONCRETO ARMADO PARA AGUAS PLUVIAIS, CLASSE PA-3, COM ENCAIXE PONTA E BOLSA, DIAMETRO NOMINAL DE 1500 MM                                                                                                                                                                                                                                                                                                                                                                                          </t>
  </si>
  <si>
    <t xml:space="preserve">1.649,15</t>
  </si>
  <si>
    <t xml:space="preserve">TUBO DE CONCRETO ARMADO PARA AGUAS PLUVIAIS, CLASSE PA-3, COM ENCAIXE PONTA E BOLSA, DIAMETRO NOMINAL DE 400 MM                                                                                                                                                                                                                                                                                                                                                                                           </t>
  </si>
  <si>
    <t xml:space="preserve">199,57</t>
  </si>
  <si>
    <t xml:space="preserve">TUBO DE CONCRETO ARMADO PARA AGUAS PLUVIAIS, CLASSE PA-3, COM ENCAIXE PONTA E BOLSA, DIAMETRO NOMINAL DE 500 MM                                                                                                                                                                                                                                                                                                                                                                                           </t>
  </si>
  <si>
    <t xml:space="preserve">268,90</t>
  </si>
  <si>
    <t xml:space="preserve">TUBO DE CONCRETO ARMADO PARA AGUAS PLUVIAIS, CLASSE PA-3, COM ENCAIXE PONTA E BOLSA, DIAMETRO NOMINAL DE 600 MM                                                                                                                                                                                                                                                                                                                                                                                           </t>
  </si>
  <si>
    <t xml:space="preserve">325,63</t>
  </si>
  <si>
    <t xml:space="preserve">TUBO DE CONCRETO ARMADO PARA AGUAS PLUVIAIS, CLASSE PA-3, COM ENCAIXE PONTA E BOLSA, DIAMETRO NOMINAL DE 700 MM                                                                                                                                                                                                                                                                                                                                                                                           </t>
  </si>
  <si>
    <t xml:space="preserve">560,92</t>
  </si>
  <si>
    <t xml:space="preserve">TUBO DE CONCRETO ARMADO PARA AGUAS PLUVIAIS, CLASSE PA-3, COM ENCAIXE PONTA E BOLSA, DIAMETRO NOMINAL DE 800 MM                                                                                                                                                                                                                                                                                                                                                                                           </t>
  </si>
  <si>
    <t xml:space="preserve">584,45</t>
  </si>
  <si>
    <t xml:space="preserve">TUBO DE CONCRETO ARMADO PARA AGUAS PLUVIAIS, CLASSE PA-3, COM ENCAIXE PONTA E BOLSA, DIAMETRO NOMINAL DE 900 MM                                                                                                                                                                                                                                                                                                                                                                                           </t>
  </si>
  <si>
    <t xml:space="preserve">626,05</t>
  </si>
  <si>
    <t xml:space="preserve">TUBO DE CONCRETO ARMADO PARA ESGOTO SANITARIO, CLASSE EA-2, COM ENCAIXE PONTA E BOLSA, COM JUNTA ELASTICA, DIAMETRO NOMINAL DE 1000 MM                                                                                                                                                                                                                                                                                                                                                                    </t>
  </si>
  <si>
    <t xml:space="preserve">978,99</t>
  </si>
  <si>
    <t xml:space="preserve">TUBO DE CONCRETO ARMADO PARA ESGOTO SANITARIO, CLASSE EA-2, COM ENCAIXE PONTA E BOLSA, COM JUNTA ELASTICA, DIAMETRO NOMINAL DE 300 MM                                                                                                                                                                                                                                                                                                                                                                     </t>
  </si>
  <si>
    <t xml:space="preserve">204,83</t>
  </si>
  <si>
    <t xml:space="preserve">TUBO DE CONCRETO ARMADO PARA ESGOTO SANITARIO, CLASSE EA-2, COM ENCAIXE PONTA E BOLSA, COM JUNTA ELASTICA, DIAMETRO NOMINAL DE 400 MM                                                                                                                                                                                                                                                                                                                                                                     </t>
  </si>
  <si>
    <t xml:space="preserve">210,08</t>
  </si>
  <si>
    <t xml:space="preserve">TUBO DE CONCRETO ARMADO PARA ESGOTO SANITARIO, CLASSE EA-2, COM ENCAIXE PONTA E BOLSA, COM JUNTA ELASTICA, DIAMETRO NOMINAL DE 500 MM                                                                                                                                                                                                                                                                                                                                                                     </t>
  </si>
  <si>
    <t xml:space="preserve">388,65</t>
  </si>
  <si>
    <t xml:space="preserve">TUBO DE CONCRETO ARMADO PARA ESGOTO SANITARIO, CLASSE EA-2, COM ENCAIXE PONTA E BOLSA, COM JUNTA ELASTICA, DIAMETRO NOMINAL DE 600 MM                                                                                                                                                                                                                                                                                                                                                                     </t>
  </si>
  <si>
    <t xml:space="preserve">476,89</t>
  </si>
  <si>
    <t xml:space="preserve">TUBO DE CONCRETO ARMADO PARA ESGOTO SANITARIO, CLASSE EA-2, COM ENCAIXE PONTA E BOLSA, COM JUNTA ELASTICA, DIAMETRO NOMINAL DE 700 MM                                                                                                                                                                                                                                                                                                                                                                     </t>
  </si>
  <si>
    <t xml:space="preserve">622,89</t>
  </si>
  <si>
    <t xml:space="preserve">TUBO DE CONCRETO ARMADO PARA ESGOTO SANITARIO, CLASSE EA-2, COM ENCAIXE PONTA E BOLSA, COM JUNTA ELASTICA, DIAMETRO NOMINAL DE 800 MM                                                                                                                                                                                                                                                                                                                                                                     </t>
  </si>
  <si>
    <t xml:space="preserve">636,65</t>
  </si>
  <si>
    <t xml:space="preserve">TUBO DE CONCRETO ARMADO PARA ESGOTO SANITARIO, CLASSE EA-2, COM ENCAIXE PONTA E BOLSA, COM JUNTA ELASTICA, DIAMETRO NOMINAL DE 900 MM                                                                                                                                                                                                                                                                                                                                                                     </t>
  </si>
  <si>
    <t xml:space="preserve">965,33</t>
  </si>
  <si>
    <t xml:space="preserve">TUBO DE CONCRETO ARMADO PARA ESGOTO SANITARIO, CLASSE EA-3, COM ENCAIXE PONTA E BOLSA, COM JUNTA ELASTICA, DIAMETRO NOMINAL DE 1000 MM                                                                                                                                                                                                                                                                                                                                                                    </t>
  </si>
  <si>
    <t xml:space="preserve">1.250,00</t>
  </si>
  <si>
    <t xml:space="preserve">TUBO DE CONCRETO ARMADO PARA ESGOTO SANITARIO, CLASSE EA-3, COM ENCAIXE PONTA E BOLSA, COM JUNTA ELASTICA, DIAMETRO NOMINAL DE 400 MM                                                                                                                                                                                                                                                                                                                                                                     </t>
  </si>
  <si>
    <t xml:space="preserve">247,89</t>
  </si>
  <si>
    <t xml:space="preserve">TUBO DE CONCRETO ARMADO PARA ESGOTO SANITARIO, CLASSE EA-3, COM ENCAIXE PONTA E BOLSA, COM JUNTA ELASTICA, DIAMETRO NOMINAL DE 500 MM                                                                                                                                                                                                                                                                                                                                                                     </t>
  </si>
  <si>
    <t xml:space="preserve">516,80</t>
  </si>
  <si>
    <t xml:space="preserve">TUBO DE CONCRETO ARMADO PARA ESGOTO SANITARIO, CLASSE EA-3, COM ENCAIXE PONTA E BOLSA, COM JUNTA ELASTICA, DIAMETRO NOMINAL DE 600 MM                                                                                                                                                                                                                                                                                                                                                                     </t>
  </si>
  <si>
    <t xml:space="preserve">547,26</t>
  </si>
  <si>
    <t xml:space="preserve">TUBO DE CONCRETO ARMADO PARA ESGOTO SANITARIO, CLASSE EA-3, COM ENCAIXE PONTA E BOLSA, COM JUNTA ELASTICA, DIAMETRO NOMINAL DE 700 MM                                                                                                                                                                                                                                                                                                                                                                     </t>
  </si>
  <si>
    <t xml:space="preserve">714,28</t>
  </si>
  <si>
    <t xml:space="preserve">TUBO DE CONCRETO ARMADO PARA ESGOTO SANITARIO, CLASSE EA-3, COM ENCAIXE PONTA E BOLSA, COM JUNTA ELASTICA, DIAMETRO NOMINAL DE 800 MM                                                                                                                                                                                                                                                                                                                                                                     </t>
  </si>
  <si>
    <t xml:space="preserve">782,56</t>
  </si>
  <si>
    <t xml:space="preserve">TUBO DE CONCRETO ARMADO PARA ESGOTO SANITARIO, CLASSE EA-3, COM ENCAIXE PONTA E BOLSA, COM JUNTA ELASTICA, DIAMETRO NOMINAL DE 900 MM                                                                                                                                                                                                                                                                                                                                                                     </t>
  </si>
  <si>
    <t xml:space="preserve">1.108,19</t>
  </si>
  <si>
    <t xml:space="preserve">TUBO DE CONCRETO ARMADO, PRE MOLDADO PARA AGUAS PLUVIAIS, CLASSE PA-1, COM ENCAIXE PONTA E BOLSA, DIAMETRO NOMINAL DE 500 MM                                                                                                                                                                                                                                                                                                                                                                              </t>
  </si>
  <si>
    <t xml:space="preserve">154,41</t>
  </si>
  <si>
    <t xml:space="preserve">TUBO DE CONCRETO SIMPLES PARA AGUAS PLUVIAIS, CLASSE PS1, COM ENCAIXE MACHO E FEMEA, DIAMETRO NOMINAL DE 200 MM                                                                                                                                                                                                                                                                                                                                                                                           </t>
  </si>
  <si>
    <t xml:space="preserve">58,86</t>
  </si>
  <si>
    <t xml:space="preserve">TUBO DE CONCRETO SIMPLES PARA AGUAS PLUVIAIS, CLASSE PS1, COM ENCAIXE MACHO E FEMEA, DIAMETRO NOMINAL DE 300 MM                                                                                                                                                                                                                                                                                                                                                                                           </t>
  </si>
  <si>
    <t xml:space="preserve">82,41</t>
  </si>
  <si>
    <t xml:space="preserve">TUBO DE CONCRETO SIMPLES PARA AGUAS PLUVIAIS, CLASSE PS1, COM ENCAIXE MACHO E FEMEA, DIAMETRO NOMINAL DE 400 MM                                                                                                                                                                                                                                                                                                                                                                                           </t>
  </si>
  <si>
    <t xml:space="preserve">115,05</t>
  </si>
  <si>
    <t xml:space="preserve">TUBO DE CONCRETO SIMPLES PARA AGUAS PLUVIAIS, CLASSE PS1, COM ENCAIXE MACHO E FEMEA, DIAMETRO NOMINAL DE 500 MM                                                                                                                                                                                                                                                                                                                                                                                           </t>
  </si>
  <si>
    <t xml:space="preserve">167,22</t>
  </si>
  <si>
    <t xml:space="preserve">TUBO DE CONCRETO SIMPLES PARA AGUAS PLUVIAIS, CLASSE PS1, COM ENCAIXE MACHO E FEMEA, DIAMETRO NOMINAL DE 600 MM                                                                                                                                                                                                                                                                                                                                                                                           </t>
  </si>
  <si>
    <t xml:space="preserve">192,58</t>
  </si>
  <si>
    <t xml:space="preserve">TUBO DE CONCRETO SIMPLES PARA AGUAS PLUVIAIS, CLASSE PS1, COM ENCAIXE PONTA E BOLSA, DIAMETRO NOMINAL DE 200 MM                                                                                                                                                                                                                                                                                                                                                                                           </t>
  </si>
  <si>
    <t xml:space="preserve">72,24</t>
  </si>
  <si>
    <t xml:space="preserve">TUBO DE CONCRETO SIMPLES PARA AGUAS PLUVIAIS, CLASSE PS1, COM ENCAIXE PONTA E BOLSA, DIAMETRO NOMINAL DE 300 MM                                                                                                                                                                                                                                                                                                                                                                                           </t>
  </si>
  <si>
    <t xml:space="preserve">99,00</t>
  </si>
  <si>
    <t xml:space="preserve">TUBO DE CONCRETO SIMPLES PARA AGUAS PLUVIAIS, CLASSE PS1, COM ENCAIXE PONTA E BOLSA, DIAMETRO NOMINAL DE 400 MM                                                                                                                                                                                                                                                                                                                                                                                           </t>
  </si>
  <si>
    <t xml:space="preserve">116,99</t>
  </si>
  <si>
    <t xml:space="preserve">TUBO DE CONCRETO SIMPLES PARA AGUAS PLUVIAIS, CLASSE PS1, COM ENCAIXE PONTA E BOLSA, DIAMETRO NOMINAL DE 500 MM                                                                                                                                                                                                                                                                                                                                                                                           </t>
  </si>
  <si>
    <t xml:space="preserve">174,11</t>
  </si>
  <si>
    <t xml:space="preserve">TUBO DE CONCRETO SIMPLES PARA AGUAS PLUVIAIS, CLASSE PS1, COM ENCAIXE PONTA E BOLSA, DIAMETRO NOMINAL DE 600 MM                                                                                                                                                                                                                                                                                                                                                                                           </t>
  </si>
  <si>
    <t xml:space="preserve">208,43</t>
  </si>
  <si>
    <t xml:space="preserve">TUBO DE CONCRETO SIMPLES PARA AGUAS PLUVIAIS, CLASSE PS2, COM ENCAIXE PONTA E BOLSA, DIAMETRO NOMINAL DE 200 MM                                                                                                                                                                                                                                                                                                                                                                                           </t>
  </si>
  <si>
    <t xml:space="preserve">73,86</t>
  </si>
  <si>
    <t xml:space="preserve">TUBO DE CONCRETO SIMPLES PARA AGUAS PLUVIAIS, CLASSE PS2, COM ENCAIXE PONTA E BOLSA, DIAMETRO NOMINAL DE 300 MM                                                                                                                                                                                                                                                                                                                                                                                           </t>
  </si>
  <si>
    <t xml:space="preserve">116,39</t>
  </si>
  <si>
    <t xml:space="preserve">TUBO DE CONCRETO SIMPLES PARA AGUAS PLUVIAIS, CLASSE PS2, COM ENCAIXE PONTA E BOLSA, DIAMETRO NOMINAL DE 400 MM                                                                                                                                                                                                                                                                                                                                                                                           </t>
  </si>
  <si>
    <t xml:space="preserve">128,43</t>
  </si>
  <si>
    <t xml:space="preserve">TUBO DE CONCRETO SIMPLES PARA AGUAS PLUVIAIS, CLASSE PS2, COM ENCAIXE PONTA E BOLSA, DIAMETRO NOMINAL DE 500 MM                                                                                                                                                                                                                                                                                                                                                                                           </t>
  </si>
  <si>
    <t xml:space="preserve">182,14</t>
  </si>
  <si>
    <t xml:space="preserve">TUBO DE CONCRETO SIMPLES PARA AGUAS PLUVIAIS, CLASSE PS2, COM ENCAIXE PONTA E BOLSA, DIAMETRO NOMINAL DE 600 MM                                                                                                                                                                                                                                                                                                                                                                                           </t>
  </si>
  <si>
    <t xml:space="preserve">215,12</t>
  </si>
  <si>
    <t xml:space="preserve">TUBO DE CONCRETO SIMPLES PARA ESGOTO SANITARIO, CLASSE ES, COM ENCAIXE PONTA E BOLSA, COM JUNTA ELASTICA, DIAMETRO NOMINAL DE 400 MM                                                                                                                                                                                                                                                                                                                                                                      </t>
  </si>
  <si>
    <t xml:space="preserve">187,29</t>
  </si>
  <si>
    <t xml:space="preserve">TUBO DE CONCRETO SIMPLES PARA ESGOTO SANITARIO, CLASSE ES, COM ENCAIXE PONTA E BOLSA, COM JUNTA ELASTICA, DIAMETRO NOMINAL DE 500 MM                                                                                                                                                                                                                                                                                                                                                                      </t>
  </si>
  <si>
    <t xml:space="preserve">227,43</t>
  </si>
  <si>
    <t xml:space="preserve">TUBO DE CONCRETO SIMPLES PARA ESGOTO SANITARIO, CLASSE ES, COM ENCAIXE PONTA E BOLSA, COM JUNTA ELASTICA, DIAMETRO NOMINAL DE 600 MM                                                                                                                                                                                                                                                                                                                                                                      </t>
  </si>
  <si>
    <t xml:space="preserve">307,70</t>
  </si>
  <si>
    <t xml:space="preserve">TUBO DE CONCRETO SIMPLES POROSO PARA DRENAGEM (DRENO POROSO), COM ENCAIXE MACHO E FEMEA, DIAMETRO NOMINAL DE 200 MM                                                                                                                                                                                                                                                                                                                                                                                       </t>
  </si>
  <si>
    <t xml:space="preserve">TUBO DE CONCRETO SIMPLES POROSO PARA DRENAGEM (DRENO POROSO), COM ENCAIXE MACHO E FEMEA, DIAMETRO NOMINAL DE 300 MM                                                                                                                                                                                                                                                                                                                                                                                       </t>
  </si>
  <si>
    <t xml:space="preserve">80,27</t>
  </si>
  <si>
    <t xml:space="preserve">TUBO DE DESCARGA, TIPO BENGALA, PARA LIGACAO CAIXA DE DESCARGA - EMBUTIR, PVC, 40 MM X 150 CM                                                                                                                                                                                                                                                                                                                                                                                                             </t>
  </si>
  <si>
    <t xml:space="preserve">17,79</t>
  </si>
  <si>
    <t xml:space="preserve">TUBO DE DESCIDA EXTERNO, DE PVC, PARA CAIXA DE DESCARGA EXTERNA ALTA - DIAMETRO DE 40 MM E ALTURA DE APROXIMADAMENTE 1,55 M                                                                                                                                                                                                                                                                                                                                                                               </t>
  </si>
  <si>
    <t xml:space="preserve">14,99</t>
  </si>
  <si>
    <t xml:space="preserve">TUBO DE ESPUMA DE POLIETILENO EXPANDIDO FLEXIVEL PARA ISOLAMENTO TERMICO DE TUBULACAO DE AR CONDICIONADO, AGUA QUENTE, DN 1 1/2", E= 10 MM                                                                                                                                                                                                                                                                                                                                                                </t>
  </si>
  <si>
    <t xml:space="preserve">4,51</t>
  </si>
  <si>
    <t xml:space="preserve">TUBO DE ESPUMA DE POLIETILENO EXPANDIDO FLEXIVEL PARA ISOLAMENTO TERMICO DE TUBULACAO DE AR CONDICIONADO, AGUA QUENTE, DN 1 1/4", E= 10 MM                                                                                                                                                                                                                                                                                                                                                                </t>
  </si>
  <si>
    <t xml:space="preserve">TUBO DE ESPUMA DE POLIETILENO EXPANDIDO FLEXIVEL PARA ISOLAMENTO TERMICO DE TUBULACAO DE AR CONDICIONADO, AGUA QUENTE, DN 1 1/8", E= 10 MM                                                                                                                                                                                                                                                                                                                                                                </t>
  </si>
  <si>
    <t xml:space="preserve">TUBO DE ESPUMA DE POLIETILENO EXPANDIDO FLEXIVEL PARA ISOLAMENTO TERMICO DE TUBULACAO DE AR CONDICIONADO, AGUA QUENTE, DN 1 3/8", E= 10 MM                                                                                                                                                                                                                                                                                                                                                                </t>
  </si>
  <si>
    <t xml:space="preserve">TUBO DE ESPUMA DE POLIETILENO EXPANDIDO FLEXIVEL PARA ISOLAMENTO TERMICO DE TUBULACAO DE AR CONDICIONADO, AGUA QUENTE, DN 1 5/8", E= 10 MM                                                                                                                                                                                                                                                                                                                                                                </t>
  </si>
  <si>
    <t xml:space="preserve">4,79</t>
  </si>
  <si>
    <t xml:space="preserve">TUBO DE ESPUMA DE POLIETILENO EXPANDIDO FLEXIVEL PARA ISOLAMENTO TERMICO DE TUBULACAO DE AR CONDICIONADO, AGUA QUENTE, DN 1/2", E= 10 MM                                                                                                                                                                                                                                                                                                                                                                  </t>
  </si>
  <si>
    <t xml:space="preserve">1,68</t>
  </si>
  <si>
    <t xml:space="preserve">TUBO DE ESPUMA DE POLIETILENO EXPANDIDO FLEXIVEL PARA ISOLAMENTO TERMICO DE TUBULACAO DE AR CONDICIONADO, AGUA QUENTE, DN 1/4", E= 10 MM                                                                                                                                                                                                                                                                                                                                                                  </t>
  </si>
  <si>
    <t xml:space="preserve">TUBO DE ESPUMA DE POLIETILENO EXPANDIDO FLEXIVEL PARA ISOLAMENTO TERMICO DE TUBULACAO DE AR CONDICIONADO, AGUA QUENTE, DN 1", E= 10 MM                                                                                                                                                                                                                                                                                                                                                                    </t>
  </si>
  <si>
    <t xml:space="preserve">3,04</t>
  </si>
  <si>
    <t xml:space="preserve">TUBO DE ESPUMA DE POLIETILENO EXPANDIDO FLEXIVEL PARA ISOLAMENTO TERMICO DE TUBULACAO DE AR CONDICIONADO, AGUA QUENTE, DN 3/4", E= 10 MM                                                                                                                                                                                                                                                                                                                                                                  </t>
  </si>
  <si>
    <t xml:space="preserve">TUBO DE ESPUMA DE POLIETILENO EXPANDIDO FLEXIVEL PARA ISOLAMENTO TERMICO DE TUBULACAO DE AR CONDICIONADO, AGUA QUENTE, DN 3/8", E= 10 MM                                                                                                                                                                                                                                                                                                                                                                  </t>
  </si>
  <si>
    <t xml:space="preserve">TUBO DE ESPUMA DE POLIETILENO EXPANDIDO FLEXIVEL PARA ISOLAMENTO TERMICO DE TUBULACAO DE AR CONDICIONADO, AGUA QUENTE, DN 7/8", E= 10 MM                                                                                                                                                                                                                                                                                                                                                                  </t>
  </si>
  <si>
    <t xml:space="preserve">TUBO DE POLIETILENO DE ALTA DENSIDADE (PEAD), PE-80, DE = 20 MM X 2,3 MM DE PAREDE, PARA LIGACAO DE AGUA PREDIAL (NBR 15561)                                                                                                                                                                                                                                                                                                                                                                              </t>
  </si>
  <si>
    <t xml:space="preserve">TUBO DE POLIETILENO DE ALTA DENSIDADE (PEAD), PE-80, DE = 32 MM X 3,0 MM DE PAREDE, PARA LIGACAO DE AGUA PREDIAL (NBR 15561)                                                                                                                                                                                                                                                                                                                                                                              </t>
  </si>
  <si>
    <t xml:space="preserve">10,09</t>
  </si>
  <si>
    <t xml:space="preserve">TUBO DE POLIETILENO DE ALTA DENSIDADE, PEAD, PE-80, DE = 1000 MM X 38,5 MM PAREDE, (SDR 26 - PN 05) PARA REDE DE AGUA OU ESGOTO (NBR 15561)                                                                                                                                                                                                                                                                                                                                                               </t>
  </si>
  <si>
    <t xml:space="preserve">5.021,42</t>
  </si>
  <si>
    <t xml:space="preserve">TUBO DE POLIETILENO DE ALTA DENSIDADE, PEAD, PE-80, DE = 110 MM X 10,0 MM PAREDE, (SDR 11 - PN 12,5) PARA REDE DE AGUA OU ESGOTO (NBR 15561)                                                                                                                                                                                                                                                                                                                                                              </t>
  </si>
  <si>
    <t xml:space="preserve">123,07</t>
  </si>
  <si>
    <t xml:space="preserve">TUBO DE POLIETILENO DE ALTA DENSIDADE, PEAD, PE-80, DE = 160 MM X 14,6 MM PAREDE, (SDR 11 - PN 12,5) PARA REDE DE AGUA OU ESGOTO (NBR 15561)                                                                                                                                                                                                                                                                                                                                                              </t>
  </si>
  <si>
    <t xml:space="preserve">264,17</t>
  </si>
  <si>
    <t xml:space="preserve">TUBO DE POLIETILENO DE ALTA DENSIDADE, PEAD, PE-80, DE = 900 MM X 34,7 MM PAREDE, (SDR 26 - PN 05) PARA REDE DE AGUA OU ESGOTO (NBR 15561)                                                                                                                                                                                                                                                                                                                                                                </t>
  </si>
  <si>
    <t xml:space="preserve">4.554,40</t>
  </si>
  <si>
    <t xml:space="preserve">TUBO DE POLIETILENO DE ALTA DENSIDADE, PEAD, PE-80, DE= 200 MM X 18,2 MM PAREDE, (SDR 11 - PN 12,5) PARA REDE DE AGUA OU ESGOTO (NBR 15561)                                                                                                                                                                                                                                                                                                                                                               </t>
  </si>
  <si>
    <t xml:space="preserve">411,80</t>
  </si>
  <si>
    <t xml:space="preserve">TUBO DE POLIETILENO DE ALTA DENSIDADE, PEAD, PE-80, DE= 315 MM X 28,7 MM PAREDE, (SDR 11 - PN 12,5) PARA REDE DE AGUA OU ESGOTO (NBR 15561)                                                                                                                                                                                                                                                                                                                                                               </t>
  </si>
  <si>
    <t xml:space="preserve">1.009,03</t>
  </si>
  <si>
    <t xml:space="preserve">TUBO DE POLIETILENO DE ALTA DENSIDADE, PEAD, PE-80, DE= 400 MM X 36,4 MM PAREDE, (SDR 11 - PN 12,5) PARA REDE DE AGUA OU ESGOTO (NBR 15561)                                                                                                                                                                                                                                                                                                                                                               </t>
  </si>
  <si>
    <t xml:space="preserve">1.625,17</t>
  </si>
  <si>
    <t xml:space="preserve">TUBO DE POLIETILENO DE ALTA DENSIDADE, PEAD, PE-80, DE= 50 MM X 4,6 MM PAREDE, (SDR 11 - PN 12,5) PARA REDE DE AGUA OU ESGOTO ( NBR 15561)                                                                                                                                                                                                                                                                                                                                                                </t>
  </si>
  <si>
    <t xml:space="preserve">26,22</t>
  </si>
  <si>
    <t xml:space="preserve">TUBO DE POLIETILENO DE ALTA DENSIDADE, PEAD, PE-80, DE= 500 MM X 45,5 MM PAREDE, (SDR 11 - PN 12,5) PARA REDE DE AGUA OU ESGOTO (NBR 15561)                                                                                                                                                                                                                                                                                                                                                               </t>
  </si>
  <si>
    <t xml:space="preserve">2.853,21</t>
  </si>
  <si>
    <t xml:space="preserve">TUBO DE POLIETILENO DE ALTA DENSIDADE, PEAD, PE-80, DE= 630 MM X 57,3 MM PAREDE (SDR 11 - PN 12,5) PARA REDE DE AGUA OU ESGOTO (NBR 15561)                                                                                                                                                                                                                                                                                                                                                                </t>
  </si>
  <si>
    <t xml:space="preserve">4.243,52</t>
  </si>
  <si>
    <t xml:space="preserve">TUBO DE POLIETILENO DE ALTA DENSIDADE, PEAD, PE-80, DE= 730 MM X 34,1 MM PAREDE, (SDR 21 - PN 06) PARA REDE DE AGUA OU ESGOTO (NBR 15561)                                                                                                                                                                                                                                                                                                                                                                 </t>
  </si>
  <si>
    <t xml:space="preserve">2.128,02</t>
  </si>
  <si>
    <t xml:space="preserve">TUBO DE POLIETILENO DE ALTA DENSIDADE, PEAD, PE-80, DE= 75 MM X 6,9 MM PAREDE, (SRD 11 - PN 12,5) PARA REDE DE AGUA OU ESGOTO (NBR 15561)                                                                                                                                                                                                                                                                                                                                                                 </t>
  </si>
  <si>
    <t xml:space="preserve">TUBO DE POLIETILENO DE ALTA DENSIDADE, PEAD, PE-80, DE= 800 MM X 30,8 MM PAREDE, (SDR 26 - PN 05) PARA REDE DE AGUA OU ESGOTO (NBR 15561)                                                                                                                                                                                                                                                                                                                                                                 </t>
  </si>
  <si>
    <t xml:space="preserve">2.776,35</t>
  </si>
  <si>
    <t xml:space="preserve">TUBO DE PVC, PBL, TIPO LEVE, DN = 250 MM, PARA VENTILACAO                                                                                                                                                                                                                                                                                                                                                                                                                                                 </t>
  </si>
  <si>
    <t xml:space="preserve">124,38</t>
  </si>
  <si>
    <t xml:space="preserve">TUBO DE PVC, PBL, TIPO LEVE, DN = 300 MM, PARA VENTILACAO                                                                                                                                                                                                                                                                                                                                                                                                                                                 </t>
  </si>
  <si>
    <t xml:space="preserve">153,12</t>
  </si>
  <si>
    <t xml:space="preserve">TUBO DE REVESTIMENTO, EM ACO, CORPO SCHEDULE 40, PONTEIRA SCHEDULE 80, ROSQUEAVEL E SEGMENTADO PARA PERFURACAO, DIAMETRO 10" (273 MM)                                                                                                                                                                                                                                                                                                                                                                     </t>
  </si>
  <si>
    <t xml:space="preserve">3.736,08</t>
  </si>
  <si>
    <t xml:space="preserve">TUBO DE REVESTIMENTO, EM ACO, CORPO SCHEDULE 40, PONTEIRA SCHEDULE 80, ROSQUEAVEL E SEGMENTADO PARA PERFURACAO, DIAMETRO 12" (320 MM)                                                                                                                                                                                                                                                                                                                                                                     </t>
  </si>
  <si>
    <t xml:space="preserve">4.581,93</t>
  </si>
  <si>
    <t xml:space="preserve">TUBO DE REVESTIMENTO, EM ACO, CORPO SCHEDULE 40, PONTEIRA SCHEDULE 80, ROSQUEAVEL E SEGMENTADO PARA PERFURACAO, DIAMETRO 14" (400 MM)                                                                                                                                                                                                                                                                                                                                                                     </t>
  </si>
  <si>
    <t xml:space="preserve">5.310,84</t>
  </si>
  <si>
    <t xml:space="preserve">TUBO DE REVESTIMENTO, EM ACO, CORPO SCHEDULE 40, PONTEIRA SCHEDULE 80, ROSQUEAVEL E SEGMENTADO PARA PERFURACAO, DIAMETRO 16" (450 MM)                                                                                                                                                                                                                                                                                                                                                                     </t>
  </si>
  <si>
    <t xml:space="preserve">7.014,86</t>
  </si>
  <si>
    <t xml:space="preserve">TUBO DE REVESTIMENTO, EM ACO, CORPO SCHEDULE 40, PONTEIRA SCHEDULE 80, ROSQUEAVEL E SEGMENTADO PARA PERFURACAO, DIAMETRO 4" (450 MM)                                                                                                                                                                                                                                                                                                                                                                      </t>
  </si>
  <si>
    <t xml:space="preserve">1.243,36</t>
  </si>
  <si>
    <t xml:space="preserve">TUBO DE REVESTIMENTO, EM ACO, CORPO SCHEDULE 40, PONTEIRA SCHEDULE 80, ROSQUEAVEL E SEGMENTADO PARA PERFURACAO, DIAMETRO 6" (200 MM)                                                                                                                                                                                                                                                                                                                                                                      </t>
  </si>
  <si>
    <t xml:space="preserve">1.731,67</t>
  </si>
  <si>
    <t xml:space="preserve">TUBO DE REVESTIMENTO, EM ACO, CORPO SCHEDULE 40, PONTEIRA SCHEDULE 80, ROSQUEAVEL E SEGMENTADO PARA PERFURACAO, DIAMETRO 8" (200 MM)                                                                                                                                                                                                                                                                                                                                                                      </t>
  </si>
  <si>
    <t xml:space="preserve">2.465,81</t>
  </si>
  <si>
    <t xml:space="preserve">TUBO DRENO, CORRUGADO, ESPIRALADO, FLEXIVEL, PERFURADO, EM POLIETILENO DE ALTA DENSIDADE (PEAD), DN *160* MM, (6") PARA DRENAGEM - EM BARRA (NORMA DNIT 093/2006 - EM)                                                                                                                                                                                                                                                                                                                                    </t>
  </si>
  <si>
    <t xml:space="preserve">26,15</t>
  </si>
  <si>
    <t xml:space="preserve">TUBO DRENO, CORRUGADO, ESPIRALADO, FLEXIVEL, PERFURADO, EM POLIETILENO DE ALTA DENSIDADE (PEAD), DN *200* MM, (8") PARA DRENAGEM - EM BARRA (NORMA DNIT 093/2006 - EM)                                                                                                                                                                                                                                                                                                                                    </t>
  </si>
  <si>
    <t xml:space="preserve">44,95</t>
  </si>
  <si>
    <t xml:space="preserve">TUBO DRENO, CORRUGADO, ESPIRALADO, FLEXIVEL, PERFURADO, EM POLIETILENO DE ALTA DENSIDADE (PEAD), DN 100 MM, (4") PARA DRENAGEM - EM ROLO (NORMA DNIT 093/2006 - E.M)                                                                                                                                                                                                                                                                                                                                      </t>
  </si>
  <si>
    <t xml:space="preserve">12,66</t>
  </si>
  <si>
    <t xml:space="preserve">TUBO DRENO, CORRUGADO, ESPIRALADO, FLEXIVEL, PERFURADO, EM POLIETILENO DE ALTA DENSIDADE (PEAD), DN 65 MM, (2 1/2") PARA DRENAGEM - EM ROLO (NORMA DNIT 093/2006 - EM)                                                                                                                                                                                                                                                                                                                                    </t>
  </si>
  <si>
    <t xml:space="preserve">7,89</t>
  </si>
  <si>
    <t xml:space="preserve">TUBO MONOCAMADA PEX, DN 16 MM, PARA AGUA QUENTE E FRIA                                                                                                                                                                                                                                                                                                                                                                                                                                                    </t>
  </si>
  <si>
    <t xml:space="preserve">TUBO MONOCAMADA PEX, DN 20 MM, PARA AGUA QUENTE E FRIA                                                                                                                                                                                                                                                                                                                                                                                                                                                    </t>
  </si>
  <si>
    <t xml:space="preserve">TUBO MONOCAMADA PEX, DN 25 MM, PARA AGUA QUENTE E FRIA                                                                                                                                                                                                                                                                                                                                                                                                                                                    </t>
  </si>
  <si>
    <t xml:space="preserve">8,86</t>
  </si>
  <si>
    <t xml:space="preserve">TUBO MONOCAMADA PEX, DN 32 MM, PARA AGUA QUENTE E FRIA                                                                                                                                                                                                                                                                                                                                                                                                                                                    </t>
  </si>
  <si>
    <t xml:space="preserve">14,49</t>
  </si>
  <si>
    <t xml:space="preserve">TUBO MULTICAMADA PEX GAS, DN *16* MM                                                                                                                                                                                                                                                                                                                                                                                                                                                                      </t>
  </si>
  <si>
    <t xml:space="preserve">9,28</t>
  </si>
  <si>
    <t xml:space="preserve">TUBO MULTICAMADA PEX GAS, DN *20* MM                                                                                                                                                                                                                                                                                                                                                                                                                                                                      </t>
  </si>
  <si>
    <t xml:space="preserve">15,20</t>
  </si>
  <si>
    <t xml:space="preserve">TUBO MULTICAMADA PEX GAS, DN *26* MM                                                                                                                                                                                                                                                                                                                                                                                                                                                                      </t>
  </si>
  <si>
    <t xml:space="preserve">21,05</t>
  </si>
  <si>
    <t xml:space="preserve">TUBO MULTICAMADA PEX GAS, DN *32* MM                                                                                                                                                                                                                                                                                                                                                                                                                                                                      </t>
  </si>
  <si>
    <t xml:space="preserve">TUBO PPR PN 20, DN 20 MM, PARA AGUA QUENTE PREDIAL                                                                                                                                                                                                                                                                                                                                                                                                                                                        </t>
  </si>
  <si>
    <t xml:space="preserve">8,94</t>
  </si>
  <si>
    <t xml:space="preserve">TUBO PPR PN 20, DN 25 MM, PARA AGUA QUENTE PREDIAL                                                                                                                                                                                                                                                                                                                                                                                                                                                        </t>
  </si>
  <si>
    <t xml:space="preserve">TUBO PPR, CLASSE PN 12, DN 110 MM                                                                                                                                                                                                                                                                                                                                                                                                                                                                         </t>
  </si>
  <si>
    <t xml:space="preserve">118,60</t>
  </si>
  <si>
    <t xml:space="preserve">TUBO PPR, CLASSE PN 12, DN 32 MM                                                                                                                                                                                                                                                                                                                                                                                                                                                                          </t>
  </si>
  <si>
    <t xml:space="preserve">9,95</t>
  </si>
  <si>
    <t xml:space="preserve">TUBO PPR, CLASSE PN 12, DN 40 MM                                                                                                                                                                                                                                                                                                                                                                                                                                                                          </t>
  </si>
  <si>
    <t xml:space="preserve">13,42</t>
  </si>
  <si>
    <t xml:space="preserve">TUBO PPR, CLASSE PN 12, DN 50 MM                                                                                                                                                                                                                                                                                                                                                                                                                                                                          </t>
  </si>
  <si>
    <t xml:space="preserve">TUBO PPR, CLASSE PN 12, DN 63 MM                                                                                                                                                                                                                                                                                                                                                                                                                                                                          </t>
  </si>
  <si>
    <t xml:space="preserve">36,01</t>
  </si>
  <si>
    <t xml:space="preserve">TUBO PPR, CLASSE PN 12, DN 75 MM                                                                                                                                                                                                                                                                                                                                                                                                                                                                          </t>
  </si>
  <si>
    <t xml:space="preserve">46,17</t>
  </si>
  <si>
    <t xml:space="preserve">TUBO PPR, CLASSE PN 12, DN 90 MM                                                                                                                                                                                                                                                                                                                                                                                                                                                                          </t>
  </si>
  <si>
    <t xml:space="preserve">79,38</t>
  </si>
  <si>
    <t xml:space="preserve">TUBO PPR, CLASSE PN 20, SOLDAVEL, DN 32 MM PARA AGUA FRIA OU QUENTE PREDIAL                                                                                                                                                                                                                                                                                                                                                                                                                               </t>
  </si>
  <si>
    <t xml:space="preserve">TUBO PPR, CLASSE PN 25, DN 110 MM, PARA AGUA QUENTE E FRIA PREDIAL                                                                                                                                                                                                                                                                                                                                                                                                                                        </t>
  </si>
  <si>
    <t xml:space="preserve">TUBO PPR, CLASSE PN 25, DN 20 MM, PARA AGUA QUENTE E FRIA PREDIAL                                                                                                                                                                                                                                                                                                                                                                                                                                         </t>
  </si>
  <si>
    <t xml:space="preserve">TUBO PPR, CLASSE PN 25, DN 25 MM, PARA AGUA QUENTE E FRIA PREDIAL                                                                                                                                                                                                                                                                                                                                                                                                                                         </t>
  </si>
  <si>
    <t xml:space="preserve">13,59</t>
  </si>
  <si>
    <t xml:space="preserve">TUBO PPR, CLASSE PN 25, DN 32 MM, PARA AGUA QUENTE E FRIA PREDIAL                                                                                                                                                                                                                                                                                                                                                                                                                                         </t>
  </si>
  <si>
    <t xml:space="preserve">18,19</t>
  </si>
  <si>
    <t xml:space="preserve">TUBO PPR, CLASSE PN 25, DN 40 MM, PARA AGUA QUENTE E FRIA PREDIAL                                                                                                                                                                                                                                                                                                                                                                                                                                         </t>
  </si>
  <si>
    <t xml:space="preserve">26,24</t>
  </si>
  <si>
    <t xml:space="preserve">TUBO PPR, CLASSE PN 25, DN 50 MM, PARA AGUA QUENTE E FRIA PREDIAL                                                                                                                                                                                                                                                                                                                                                                                                                                         </t>
  </si>
  <si>
    <t xml:space="preserve">41,46</t>
  </si>
  <si>
    <t xml:space="preserve">TUBO PPR, CLASSE PN 25, DN 63 MM, PARA AGUA QUENTE E FRIA PREDIAL                                                                                                                                                                                                                                                                                                                                                                                                                                         </t>
  </si>
  <si>
    <t xml:space="preserve">72,96</t>
  </si>
  <si>
    <t xml:space="preserve">TUBO PPR, CLASSE PN 25, DN 75 MM, PARA AGUA QUENTE E FRIA PREDIAL                                                                                                                                                                                                                                                                                                                                                                                                                                         </t>
  </si>
  <si>
    <t xml:space="preserve">100,30</t>
  </si>
  <si>
    <t xml:space="preserve">TUBO PPR, CLASSE PN 25, DN 90 MM, PARA AGUA QUENTE E FRIA PREDIAL                                                                                                                                                                                                                                                                                                                                                                                                                                         </t>
  </si>
  <si>
    <t xml:space="preserve">172,44</t>
  </si>
  <si>
    <t xml:space="preserve">TUBO PVC CORRUGADO, PAREDE DUPLA, JE, DN 150 MM/ DE 160 MM, REDE COLETORA ESGOTO                                                                                                                                                                                                                                                                                                                                                                                                                          </t>
  </si>
  <si>
    <t xml:space="preserve">TUBO PVC CORRUGADO, PAREDE DUPLA, JE, DN 200 MM/ DE 200 MM, REDE COLETORA ESGOTO                                                                                                                                                                                                                                                                                                                                                                                                                          </t>
  </si>
  <si>
    <t xml:space="preserve">100,69</t>
  </si>
  <si>
    <t xml:space="preserve">TUBO PVC CORRUGADO, PAREDE DUPLA, JE, DN 250 MM/ DE 250 MM, REDE COLETORA ESGOTO                                                                                                                                                                                                                                                                                                                                                                                                                          </t>
  </si>
  <si>
    <t xml:space="preserve">157,72</t>
  </si>
  <si>
    <t xml:space="preserve">TUBO PVC CORRUGADO, PAREDE DUPLA, JE, DN 300 MM/ DE 315 MM, REDE COLETORA ESGOTO                                                                                                                                                                                                                                                                                                                                                                                                                          </t>
  </si>
  <si>
    <t xml:space="preserve">232,03</t>
  </si>
  <si>
    <t xml:space="preserve">TUBO PVC CORRUGADO, PAREDE DUPLA, JE, DN 350 MM/ DE 355 MM, REDE COLETORA ESGOTO                                                                                                                                                                                                                                                                                                                                                                                                                          </t>
  </si>
  <si>
    <t xml:space="preserve">312,58</t>
  </si>
  <si>
    <t xml:space="preserve">TUBO PVC CORRUGADO, PAREDE DUPLA, JE, DN 400 MM/ DE 400 MM, REDE COLETORA ESGOTO                                                                                                                                                                                                                                                                                                                                                                                                                          </t>
  </si>
  <si>
    <t xml:space="preserve">412,88</t>
  </si>
  <si>
    <t xml:space="preserve">TUBO PVC DE REVESTIMENTO GEOMECANICO NERVURADO REFORCADO, DN = 150 MM, COMPRIMENTO = 2 M                                                                                                                                                                                                                                                                                                                                                                                                                  </t>
  </si>
  <si>
    <t xml:space="preserve">147,75</t>
  </si>
  <si>
    <t xml:space="preserve">TUBO PVC DE REVESTIMENTO GEOMECANICO NERVURADO REFORCADO, DN = 200 MM, COMPRIMENTO = 2 M                                                                                                                                                                                                                                                                                                                                                                                                                  </t>
  </si>
  <si>
    <t xml:space="preserve">262,74</t>
  </si>
  <si>
    <t xml:space="preserve">TUBO PVC DE REVESTIMENTO GEOMECANICO NERVURADO STANDARD, DN = 154 MM, COMPRIMENTO = 2 M                                                                                                                                                                                                                                                                                                                                                                                                                   </t>
  </si>
  <si>
    <t xml:space="preserve">115,12</t>
  </si>
  <si>
    <t xml:space="preserve">TUBO PVC DE REVESTIMENTO GEOMECANICO NERVURADO STANDARD, DN = 206 MM, COMPRIMENTO = 2 M                                                                                                                                                                                                                                                                                                                                                                                                                   </t>
  </si>
  <si>
    <t xml:space="preserve">199,62</t>
  </si>
  <si>
    <t xml:space="preserve">TUBO PVC DEFOFO, JEI, 1 MPA, DN 100 MM, PARA REDE DE AGUA (NBR 7665)                                                                                                                                                                                                                                                                                                                                                                                                                                      </t>
  </si>
  <si>
    <t xml:space="preserve">37,99</t>
  </si>
  <si>
    <t xml:space="preserve">TUBO PVC DEFOFO, JEI, 1 MPA, DN 150 MM, PARA REDE DE AGUA (NBR 7665)                                                                                                                                                                                                                                                                                                                                                                                                                                      </t>
  </si>
  <si>
    <t xml:space="preserve">102,24</t>
  </si>
  <si>
    <t xml:space="preserve">TUBO PVC DEFOFO, JEI, 1 MPA, DN 200 MM, PARA REDE DE AGUA (NBR 7665)                                                                                                                                                                                                                                                                                                                                                                                                                                      </t>
  </si>
  <si>
    <t xml:space="preserve">173,28</t>
  </si>
  <si>
    <t xml:space="preserve">TUBO PVC DEFOFO, JEI, 1 MPA, DN 250 MM, PARA REDE DE AGUA (NBR 7665)                                                                                                                                                                                                                                                                                                                                                                                                                                      </t>
  </si>
  <si>
    <t xml:space="preserve">263,79</t>
  </si>
  <si>
    <t xml:space="preserve">TUBO PVC DEFOFO, JEI, 1 MPA, DN 300 MM, PARA REDE DE AGUA (NBR 7665)                                                                                                                                                                                                                                                                                                                                                                                                                                      </t>
  </si>
  <si>
    <t xml:space="preserve">374,58</t>
  </si>
  <si>
    <t xml:space="preserve">TUBO PVC PBA JEI, CLASSE 12, DN 100 MM, PARA REDE DE AGUA (NBR 5647)                                                                                                                                                                                                                                                                                                                                                                                                                                      </t>
  </si>
  <si>
    <t xml:space="preserve">45,53</t>
  </si>
  <si>
    <t xml:space="preserve">TUBO PVC PBA JEI, CLASSE 12, DN 50 MM, PARA REDE DE AGUA (NBR 5647)                                                                                                                                                                                                                                                                                                                                                                                                                                       </t>
  </si>
  <si>
    <t xml:space="preserve">TUBO PVC PBA JEI, CLASSE 12, DN 75 MM, PARA REDE DE AGUA (NBR 5647)                                                                                                                                                                                                                                                                                                                                                                                                                                       </t>
  </si>
  <si>
    <t xml:space="preserve">28,01</t>
  </si>
  <si>
    <t xml:space="preserve">TUBO PVC PBA JEI, CLASSE 15, DN 100 MM, PARA REDE DE AGUA (NBR 5647)                                                                                                                                                                                                                                                                                                                                                                                                                                      </t>
  </si>
  <si>
    <t xml:space="preserve">54,62</t>
  </si>
  <si>
    <t xml:space="preserve">TUBO PVC PBA JEI, CLASSE 15, DN 50 MM, PARA REDE DE AGUA (NBR 5647)                                                                                                                                                                                                                                                                                                                                                                                                                                       </t>
  </si>
  <si>
    <t xml:space="preserve">TUBO PVC PBA JEI, CLASSE 15, DN 75 MM, PARA REDE DE AGUA (NBR 5647)                                                                                                                                                                                                                                                                                                                                                                                                                                       </t>
  </si>
  <si>
    <t xml:space="preserve">32,69</t>
  </si>
  <si>
    <t xml:space="preserve">TUBO PVC PBA JEI, CLASSE 20, DN 100 MM, PARA REDE DE AGUA (NBR 5647)                                                                                                                                                                                                                                                                                                                                                                                                                                      </t>
  </si>
  <si>
    <t xml:space="preserve">68,30</t>
  </si>
  <si>
    <t xml:space="preserve">TUBO PVC PBA JEI, CLASSE 20, DN 50 MM, PARA REDE DE AGUA (NBR 5647)                                                                                                                                                                                                                                                                                                                                                                                                                                       </t>
  </si>
  <si>
    <t xml:space="preserve">20,46</t>
  </si>
  <si>
    <t xml:space="preserve">TUBO PVC PBA JEI, CLASSE 20, DN 75 MM, PARA REDE DE AGUA (NBR 5647)                                                                                                                                                                                                                                                                                                                                                                                                                                       </t>
  </si>
  <si>
    <t xml:space="preserve">41,25</t>
  </si>
  <si>
    <t xml:space="preserve">TUBO PVC ROSCAVEL, 3/4", AGUA FRIA PREDIAL                                                                                                                                                                                                                                                                                                                                                                                                                                                                </t>
  </si>
  <si>
    <t xml:space="preserve">9,62</t>
  </si>
  <si>
    <t xml:space="preserve">TUBO PVC SERIE NORMAL, DN 100 MM, PARA ESGOTO PREDIAL (NBR 5688)                                                                                                                                                                                                                                                                                                                                                                                                                                          </t>
  </si>
  <si>
    <t xml:space="preserve">TUBO PVC SERIE NORMAL, DN 150 MM, PARA ESGOTO PREDIAL (NBR 5688)                                                                                                                                                                                                                                                                                                                                                                                                                                          </t>
  </si>
  <si>
    <t xml:space="preserve">39,18</t>
  </si>
  <si>
    <t xml:space="preserve">TUBO PVC SERIE NORMAL, DN 40 MM, PARA ESGOTO PREDIAL (NBR 5688)                                                                                                                                                                                                                                                                                                                                                                                                                                           </t>
  </si>
  <si>
    <t xml:space="preserve">TUBO PVC SERIE NORMAL, DN 50 MM, PARA ESGOTO PREDIAL (NBR 5688)                                                                                                                                                                                                                                                                                                                                                                                                                                           </t>
  </si>
  <si>
    <t xml:space="preserve">TUBO PVC SERIE NORMAL, DN 75 MM, PARA ESGOTO PREDIAL (NBR 5688)                                                                                                                                                                                                                                                                                                                                                                                                                                           </t>
  </si>
  <si>
    <t xml:space="preserve">14,19</t>
  </si>
  <si>
    <t xml:space="preserve">TUBO PVC, RIGIDO, CORRUGADO, PERFURADO DN 100 MM, PARA DRENAGEM, SISTEMA IRRIGACAO                                                                                                                                                                                                                                                                                                                                                                                                                        </t>
  </si>
  <si>
    <t xml:space="preserve">58,69</t>
  </si>
  <si>
    <t xml:space="preserve">TUBO PVC, ROSCAVEL, 1 1/2", AGUA FRIA PREDIAL                                                                                                                                                                                                                                                                                                                                                                                                                                                             </t>
  </si>
  <si>
    <t xml:space="preserve">29,65</t>
  </si>
  <si>
    <t xml:space="preserve">TUBO PVC, ROSCAVEL, 1 1/4", AGUA FRIA PREDIAL                                                                                                                                                                                                                                                                                                                                                                                                                                                             </t>
  </si>
  <si>
    <t xml:space="preserve">TUBO PVC, ROSCAVEL, 1/2", AGUA FRIA PREDIAL                                                                                                                                                                                                                                                                                                                                                                                                                                                               </t>
  </si>
  <si>
    <t xml:space="preserve">7,51</t>
  </si>
  <si>
    <t xml:space="preserve">TUBO PVC, ROSCAVEL, 1", AGUA FRIA PREDIAL                                                                                                                                                                                                                                                                                                                                                                                                                                                                 </t>
  </si>
  <si>
    <t xml:space="preserve">TUBO PVC, ROSCAVEL, 2 1/2", AGUA FRIA PREDIAL                                                                                                                                                                                                                                                                                                                                                                                                                                                             </t>
  </si>
  <si>
    <t xml:space="preserve">58,13</t>
  </si>
  <si>
    <t xml:space="preserve">TUBO PVC, ROSCAVEL, 2", PARA AGUA FRIA PREDIAL                                                                                                                                                                                                                                                                                                                                                                                                                                                            </t>
  </si>
  <si>
    <t xml:space="preserve">TUBO PVC, SERIE R, DN 100 MM, PARA ESGOTO OU AGUAS PLUVIAIS PREDIAL (NBR 5688)                                                                                                                                                                                                                                                                                                                                                                                                                            </t>
  </si>
  <si>
    <t xml:space="preserve">28,23</t>
  </si>
  <si>
    <t xml:space="preserve">TUBO PVC, SERIE R, DN 150 MM, PARA ESGOTO OU AGUAS PLUVIAIS PREDIAL (NBR 5688)                                                                                                                                                                                                                                                                                                                                                                                                                            </t>
  </si>
  <si>
    <t xml:space="preserve">59,63</t>
  </si>
  <si>
    <t xml:space="preserve">TUBO PVC, SERIE R, DN 40 MM, PARA ESGOTO OU AGUAS PLUVIAIS PREDIAL (NBR 5688)                                                                                                                                                                                                                                                                                                                                                                                                                             </t>
  </si>
  <si>
    <t xml:space="preserve">9,15</t>
  </si>
  <si>
    <t xml:space="preserve">TUBO PVC, SERIE R, DN 50 MM, PARA ESGOTO OU AGUAS PLUVIAIS PREDIAL (NBR 5688)                                                                                                                                                                                                                                                                                                                                                                                                                             </t>
  </si>
  <si>
    <t xml:space="preserve">12,89</t>
  </si>
  <si>
    <t xml:space="preserve">TUBO PVC, SERIE R, DN 75 MM, PARA ESGOTO OU AGUAS PLUVIAIS PREDIAL (NBR 5688)                                                                                                                                                                                                                                                                                                                                                                                                                             </t>
  </si>
  <si>
    <t xml:space="preserve">23,38</t>
  </si>
  <si>
    <t xml:space="preserve">TUBO PVC, SOLDAVEL, DE 110 MM, AGUA FRIA (NBR-5648)                                                                                                                                                                                                                                                                                                                                                                                                                                                       </t>
  </si>
  <si>
    <t xml:space="preserve">86,70</t>
  </si>
  <si>
    <t xml:space="preserve">TUBO PVC, SOLDAVEL, DE 20 MM, AGUA FRIA (NBR-5648)                                                                                                                                                                                                                                                                                                                                                                                                                                                        </t>
  </si>
  <si>
    <t xml:space="preserve">TUBO PVC, SOLDAVEL, DE 25 MM, AGUA FRIA (NBR-5648)                                                                                                                                                                                                                                                                                                                                                                                                                                                        </t>
  </si>
  <si>
    <t xml:space="preserve">TUBO PVC, SOLDAVEL, DE 32 MM, AGUA FRIA (NBR-5648)                                                                                                                                                                                                                                                                                                                                                                                                                                                        </t>
  </si>
  <si>
    <t xml:space="preserve">8,48</t>
  </si>
  <si>
    <t xml:space="preserve">TUBO PVC, SOLDAVEL, DE 40 MM, AGUA FRIA (NBR-5648)                                                                                                                                                                                                                                                                                                                                                                                                                                                        </t>
  </si>
  <si>
    <t xml:space="preserve">TUBO PVC, SOLDAVEL, DE 50 MM, AGUA FRIA (NBR-5648)                                                                                                                                                                                                                                                                                                                                                                                                                                                        </t>
  </si>
  <si>
    <t xml:space="preserve">TUBO PVC, SOLDAVEL, DE 60 MM, AGUA FRIA (NBR-5648)                                                                                                                                                                                                                                                                                                                                                                                                                                                        </t>
  </si>
  <si>
    <t xml:space="preserve">24,03</t>
  </si>
  <si>
    <t xml:space="preserve">TUBO PVC, SOLDAVEL, DE 75 MM, AGUA FRIA (NBR-5648)                                                                                                                                                                                                                                                                                                                                                                                                                                                        </t>
  </si>
  <si>
    <t xml:space="preserve">39,82</t>
  </si>
  <si>
    <t xml:space="preserve">TUBO PVC, SOLDAVEL, DE 85 MM, AGUA FRIA (NBR-5648)                                                                                                                                                                                                                                                                                                                                                                                                                                                        </t>
  </si>
  <si>
    <t xml:space="preserve">55,40</t>
  </si>
  <si>
    <t xml:space="preserve">TUBO 26" EM CHAPA PRETA, E= 3/16", 147 KG/6 M                                                                                                                                                                                                                                                                                                                                                                                                                                                             </t>
  </si>
  <si>
    <t xml:space="preserve">3.526,15</t>
  </si>
  <si>
    <t xml:space="preserve">TUBO 30" EM CHAPA PRETA, E= 1/4", 175 KG/6 M                                                                                                                                                                                                                                                                                                                                                                                                                                                              </t>
  </si>
  <si>
    <t xml:space="preserve">4.495,00</t>
  </si>
  <si>
    <t xml:space="preserve">TUBO 30" EM CHAPA PRETA, E= 3/8", 177 KG/6 M                                                                                                                                                                                                                                                                                                                                                                                                                                                              </t>
  </si>
  <si>
    <t xml:space="preserve">4.546,37</t>
  </si>
  <si>
    <t xml:space="preserve">UNIAO COM ASSENTO CONICO DE BRONZE, DIAMETRO 1/2"                                                                                                                                                                                                                                                                                                                                                                                                                                                         </t>
  </si>
  <si>
    <t xml:space="preserve">48,93</t>
  </si>
  <si>
    <t xml:space="preserve">UNIAO COM ASSENTO CONICO DE BRONZE, DIAMETRO 1"                                                                                                                                                                                                                                                                                                                                                                                                                                                           </t>
  </si>
  <si>
    <t xml:space="preserve">67,22</t>
  </si>
  <si>
    <t xml:space="preserve">UNIAO COM ASSENTO CONICO DE BRONZE, DIAMETRO 2 1/2"                                                                                                                                                                                                                                                                                                                                                                                                                                                       </t>
  </si>
  <si>
    <t xml:space="preserve">279,02</t>
  </si>
  <si>
    <t xml:space="preserve">UNIAO COM ASSENTO CONICO DE BRONZE, DIAMETRO 2'                                                                                                                                                                                                                                                                                                                                                                                                                                                           </t>
  </si>
  <si>
    <t xml:space="preserve">179,09</t>
  </si>
  <si>
    <t xml:space="preserve">UNIAO COM ASSENTO CONICO DE BRONZE, DIAMETRO 3/4"                                                                                                                                                                                                                                                                                                                                                                                                                                                         </t>
  </si>
  <si>
    <t xml:space="preserve">59,98</t>
  </si>
  <si>
    <t xml:space="preserve">UNIAO COM ASSENTO CONICO DE BRONZE, DIAMETRO 3"                                                                                                                                                                                                                                                                                                                                                                                                                                                           </t>
  </si>
  <si>
    <t xml:space="preserve">451,18</t>
  </si>
  <si>
    <t xml:space="preserve">UNIAO COM ASSENTO CONICO DE BRONZE, DIAMETRO 4"                                                                                                                                                                                                                                                                                                                                                                                                                                                           </t>
  </si>
  <si>
    <t xml:space="preserve">767,82</t>
  </si>
  <si>
    <t xml:space="preserve">UNIAO COM ASSENTO CONICO DE FERRO LONGO (MACHO-FEMEA), DIAMETRO 1 1/2"                                                                                                                                                                                                                                                                                                                                                                                                                                    </t>
  </si>
  <si>
    <t xml:space="preserve">157,92</t>
  </si>
  <si>
    <t xml:space="preserve">UNIAO COM ASSENTO CONICO DE FERRO LONGO (MACHO-FEMEA), DIAMETRO 1/2"                                                                                                                                                                                                                                                                                                                                                                                                                                      </t>
  </si>
  <si>
    <t xml:space="preserve">51,46</t>
  </si>
  <si>
    <t xml:space="preserve">UNIAO COM ASSENTO CONICO DE FERRO LONGO (MACHO-FEMEA), DIAMETRO 1"                                                                                                                                                                                                                                                                                                                                                                                                                                        </t>
  </si>
  <si>
    <t xml:space="preserve">100,53</t>
  </si>
  <si>
    <t xml:space="preserve">UNIAO COM ASSENTO CONICO DE FERRO LONGO (MACHO-FEMEA), DIAMETRO 2 1/2"                                                                                                                                                                                                                                                                                                                                                                                                                                    </t>
  </si>
  <si>
    <t xml:space="preserve">311,12</t>
  </si>
  <si>
    <t xml:space="preserve">UNIAO COM ASSENTO CONICO DE FERRO LONGO (MACHO-FEMEA), DIAMETRO 2"                                                                                                                                                                                                                                                                                                                                                                                                                                        </t>
  </si>
  <si>
    <t xml:space="preserve">251,27</t>
  </si>
  <si>
    <t xml:space="preserve">UNIAO COM ASSENTO CONICO DE FERRO LONGO (MACHO-FEMEA), DIAMETRO 3/4"                                                                                                                                                                                                                                                                                                                                                                                                                                      </t>
  </si>
  <si>
    <t xml:space="preserve">80,64</t>
  </si>
  <si>
    <t xml:space="preserve">UNIAO COM ASSENTO CONICO DE FERRO LONGO (MACHO-FEMEA), DIAMETRO 3'                                                                                                                                                                                                                                                                                                                                                                                                                                        </t>
  </si>
  <si>
    <t xml:space="preserve">454,72</t>
  </si>
  <si>
    <t xml:space="preserve">UNIAO COM ASSENTO CONICO DE FERRO LONGO (MACHO-FEMEA), DIAMETRO 4"                                                                                                                                                                                                                                                                                                                                                                                                                                        </t>
  </si>
  <si>
    <t xml:space="preserve">574,41</t>
  </si>
  <si>
    <t xml:space="preserve">UNIAO COM FLANGE PPR, COM PARAFUSOS, DN 40 MM, PARA AGUA QUENTE PREDIAL                                                                                                                                                                                                                                                                                                                                                                                                                                   </t>
  </si>
  <si>
    <t xml:space="preserve">132,33</t>
  </si>
  <si>
    <t xml:space="preserve">UNIAO DE FERRO GALVANIZADO, COM ASSENTO CONICO DE BRONZE, DE 1 1/2"                                                                                                                                                                                                                                                                                                                                                                                                                                       </t>
  </si>
  <si>
    <t xml:space="preserve">103,51</t>
  </si>
  <si>
    <t xml:space="preserve">UNIAO DE FERRO GALVANIZADO, COM ASSENTO CONICO DE BRONZE, DE 1 1/4"                                                                                                                                                                                                                                                                                                                                                                                                                                       </t>
  </si>
  <si>
    <t xml:space="preserve">100,05</t>
  </si>
  <si>
    <t xml:space="preserve">UNIAO DE FERRO GALVANIZADO, COM ROSCA BSP, COM ASSENTO PLANO, DE 1 1/2"                                                                                                                                                                                                                                                                                                                                                                                                                                   </t>
  </si>
  <si>
    <t xml:space="preserve">74,62</t>
  </si>
  <si>
    <t xml:space="preserve">UNIAO DE FERRO GALVANIZADO, COM ROSCA BSP, COM ASSENTO PLANO, DE 1 1/4"                                                                                                                                                                                                                                                                                                                                                                                                                                   </t>
  </si>
  <si>
    <t xml:space="preserve">59,96</t>
  </si>
  <si>
    <t xml:space="preserve">UNIAO DE FERRO GALVANIZADO, COM ROSCA BSP, COM ASSENTO PLANO, DE 1/2"                                                                                                                                                                                                                                                                                                                                                                                                                                     </t>
  </si>
  <si>
    <t xml:space="preserve">26,16</t>
  </si>
  <si>
    <t xml:space="preserve">UNIAO DE FERRO GALVANIZADO, COM ROSCA BSP, COM ASSENTO PLANO, DE 1"                                                                                                                                                                                                                                                                                                                                                                                                                                       </t>
  </si>
  <si>
    <t xml:space="preserve">35,84</t>
  </si>
  <si>
    <t xml:space="preserve">UNIAO DE FERRO GALVANIZADO, COM ROSCA BSP, COM ASSENTO PLANO, DE 2 1/2"                                                                                                                                                                                                                                                                                                                                                                                                                                   </t>
  </si>
  <si>
    <t xml:space="preserve">181,55</t>
  </si>
  <si>
    <t xml:space="preserve">UNIAO DE FERRO GALVANIZADO, COM ROSCA BSP, COM ASSENTO PLANO, DE 2"                                                                                                                                                                                                                                                                                                                                                                                                                                       </t>
  </si>
  <si>
    <t xml:space="preserve">109,73</t>
  </si>
  <si>
    <t xml:space="preserve">UNIAO DE FERRO GALVANIZADO, COM ROSCA BSP, COM ASSENTO PLANO, DE 3/4"                                                                                                                                                                                                                                                                                                                                                                                                                                     </t>
  </si>
  <si>
    <t xml:space="preserve">34,65</t>
  </si>
  <si>
    <t xml:space="preserve">UNIAO DE FERRO GALVANIZADO, COM ROSCA BSP, COM ASSENTO PLANO, DE 3"                                                                                                                                                                                                                                                                                                                                                                                                                                       </t>
  </si>
  <si>
    <t xml:space="preserve">281,27</t>
  </si>
  <si>
    <t xml:space="preserve">UNIAO DE FERRO GALVANIZADO, COM ROSCA BSP, COM ASSENTO PLANO, DE 4"                                                                                                                                                                                                                                                                                                                                                                                                                                       </t>
  </si>
  <si>
    <t xml:space="preserve">394,86</t>
  </si>
  <si>
    <t xml:space="preserve">UNIAO DUPLA PPR DN 25 MM, PARA AGUA QUENTE PREDIAL                                                                                                                                                                                                                                                                                                                                                                                                                                                        </t>
  </si>
  <si>
    <t xml:space="preserve">UNIAO DUPLA PPR, DN 20 MM, PARA AGUA QUENTE PREDIAL                                                                                                                                                                                                                                                                                                                                                                                                                                                       </t>
  </si>
  <si>
    <t xml:space="preserve">UNIAO EM POLIPROPILENO (PP), PARA TUBO EM PEAD, 20 MM - LIGACAO PREDIAL DE AGUA                                                                                                                                                                                                                                                                                                                                                                                                                           </t>
  </si>
  <si>
    <t xml:space="preserve">UNIAO EM POLIPROPILENO (PP), PARA TUBO EM PEAD, 32 MM - LIGACAO PREDIAL DE AGUA                                                                                                                                                                                                                                                                                                                                                                                                                           </t>
  </si>
  <si>
    <t xml:space="preserve">11,76</t>
  </si>
  <si>
    <t xml:space="preserve">UNIAO PVC, ROSCAVEL 1/2", AGUA FRIA PREDIAL                                                                                                                                                                                                                                                                                                                                                                                                                                                               </t>
  </si>
  <si>
    <t xml:space="preserve">6,38</t>
  </si>
  <si>
    <t xml:space="preserve">UNIAO PVC, ROSCAVEL, 1 1/2", AGUA FRIA PREDIAL                                                                                                                                                                                                                                                                                                                                                                                                                                                            </t>
  </si>
  <si>
    <t xml:space="preserve">30,86</t>
  </si>
  <si>
    <t xml:space="preserve">UNIAO PVC, ROSCAVEL, 1", AGUA FRIA PREDIAL                                                                                                                                                                                                                                                                                                                                                                                                                                                                </t>
  </si>
  <si>
    <t xml:space="preserve">17,88</t>
  </si>
  <si>
    <t xml:space="preserve">UNIAO PVC, ROSCAVEL, 3/4", AGUA FRIA PREDIAL                                                                                                                                                                                                                                                                                                                                                                                                                                                              </t>
  </si>
  <si>
    <t xml:space="preserve">UNIAO PVC, SOLDAVEL, 110 MM, PARA AGUA FRIA PREDIAL                                                                                                                                                                                                                                                                                                                                                                                                                                                       </t>
  </si>
  <si>
    <t xml:space="preserve">360,44</t>
  </si>
  <si>
    <t xml:space="preserve">UNIAO PVC, SOLDAVEL, 20 MM, PARA AGUA FRIA PREDIAL                                                                                                                                                                                                                                                                                                                                                                                                                                                        </t>
  </si>
  <si>
    <t xml:space="preserve">UNIAO PVC, SOLDAVEL, 25 MM, PARA AGUA FRIA PREDIAL                                                                                                                                                                                                                                                                                                                                                                                                                                                        </t>
  </si>
  <si>
    <t xml:space="preserve">UNIAO PVC, SOLDAVEL, 32 MM, PARA AGUA FRIA PREDIAL                                                                                                                                                                                                                                                                                                                                                                                                                                                        </t>
  </si>
  <si>
    <t xml:space="preserve">12,73</t>
  </si>
  <si>
    <t xml:space="preserve">UNIAO PVC, SOLDAVEL, 40 MM, PARA AGUA FRIA PREDIAL                                                                                                                                                                                                                                                                                                                                                                                                                                                        </t>
  </si>
  <si>
    <t xml:space="preserve">24,49</t>
  </si>
  <si>
    <t xml:space="preserve">UNIAO PVC, SOLDAVEL, 50 MM, PARA AGUA FRIA PREDIAL                                                                                                                                                                                                                                                                                                                                                                                                                                                        </t>
  </si>
  <si>
    <t xml:space="preserve">UNIAO PVC, SOLDAVEL, 60 MM, PARA AGUA FRIA PREDIAL                                                                                                                                                                                                                                                                                                                                                                                                                                                        </t>
  </si>
  <si>
    <t xml:space="preserve">68,03</t>
  </si>
  <si>
    <t xml:space="preserve">UNIAO PVC, SOLDAVEL, 75 MM, PARA AGUA FRIA PREDIAL                                                                                                                                                                                                                                                                                                                                                                                                                                                        </t>
  </si>
  <si>
    <t xml:space="preserve">138,56</t>
  </si>
  <si>
    <t xml:space="preserve">UNIAO PVC, SOLDAVEL, 85 MM, PARA AGUA FRIA PREDIAL                                                                                                                                                                                                                                                                                                                                                                                                                                                        </t>
  </si>
  <si>
    <t xml:space="preserve">163,60</t>
  </si>
  <si>
    <t xml:space="preserve">UNIAO TIPO STORZ, COM EMPATACAO INTERNA TIPO ANEL DE EXPANSAO, ENGATE RAPIDO 1 1/2", PARA MANGUEIRA DE COMBATE A INCENDIO PREDIAL                                                                                                                                                                                                                                                                                                                                                                         </t>
  </si>
  <si>
    <t xml:space="preserve">110,23</t>
  </si>
  <si>
    <t xml:space="preserve">UNIAO TIPO STORZ, COM EMPATACAO INTERNA TIPO ANEL DE EXPANSAO, ENGATE RAPIDO 2 1/2", PARA MANGUEIRA DE COMBATE A INCENDIO PREDIAL                                                                                                                                                                                                                                                                                                                                                                         </t>
  </si>
  <si>
    <t xml:space="preserve">157,71</t>
  </si>
  <si>
    <t xml:space="preserve">UNIAO, CPVC, SOLDAVEL, 15 MM, PARA AGUA QUENTE PREDIAL                                                                                                                                                                                                                                                                                                                                                                                                                                                    </t>
  </si>
  <si>
    <t xml:space="preserve">13,73</t>
  </si>
  <si>
    <t xml:space="preserve">UNIAO, CPVC, SOLDAVEL, 22 MM, PARA AGUA QUENTE PREDIAL                                                                                                                                                                                                                                                                                                                                                                                                                                                    </t>
  </si>
  <si>
    <t xml:space="preserve">15,14</t>
  </si>
  <si>
    <t xml:space="preserve">UNIAO, CPVC, SOLDAVEL, 28 MM, PARA AGUA QUENTE PREDIAL                                                                                                                                                                                                                                                                                                                                                                                                                                                    </t>
  </si>
  <si>
    <t xml:space="preserve">20,15</t>
  </si>
  <si>
    <t xml:space="preserve">UNIAO, CPVC, SOLDAVEL, 35 MM, PARA AGUA QUENTE PREDIAL                                                                                                                                                                                                                                                                                                                                                                                                                                                    </t>
  </si>
  <si>
    <t xml:space="preserve">31,26</t>
  </si>
  <si>
    <t xml:space="preserve">UNIAO, CPVC, SOLDAVEL, 42 MM, PARA AGUA QUENTE PREDIAL                                                                                                                                                                                                                                                                                                                                                                                                                                                    </t>
  </si>
  <si>
    <t xml:space="preserve">47,44</t>
  </si>
  <si>
    <t xml:space="preserve">UNIAO, CPVC, SOLDAVEL, 54 MM, PARA AGUA QUENTE PREDIAL                                                                                                                                                                                                                                                                                                                                                                                                                                                    </t>
  </si>
  <si>
    <t xml:space="preserve">112,96</t>
  </si>
  <si>
    <t xml:space="preserve">UNIAO, CPVC, SOLDAVEL, 73 MM, PARA AGUA QUENTE PREDIAL                                                                                                                                                                                                                                                                                                                                                                                                                                                    </t>
  </si>
  <si>
    <t xml:space="preserve">147,24</t>
  </si>
  <si>
    <t xml:space="preserve">UNIAO, CPVC, SOLDAVEL, 89 MM, PARA AGUA QUENTE PREDIAL                                                                                                                                                                                                                                                                                                                                                                                                                                                    </t>
  </si>
  <si>
    <t xml:space="preserve">224,21</t>
  </si>
  <si>
    <t xml:space="preserve">USINA DE ASFALTO A FRIO, CAPACIDADE DE 30 A 40 T/H, ELETRICA, POTENCIA DE 30 CV                                                                                                                                                                                                                                                                                                                                                                                                                           </t>
  </si>
  <si>
    <t xml:space="preserve">172.381,70</t>
  </si>
  <si>
    <t xml:space="preserve">USINA DE ASFALTO A FRIO, CAPACIDADE DE 40 A 60 T/H, ELETRICA, POTENCIA DE 30 CV                                                                                                                                                                                                                                                                                                                                                                                                                           </t>
  </si>
  <si>
    <t xml:space="preserve">214.699,12</t>
  </si>
  <si>
    <t xml:space="preserve">USINA DE ASFALTO A QUENTE, FIXA, TIPO CONTRA FLUXO, CAPACIDADE DE 100 A 140 T/H, POTENCIA DE 280 KW, COM MISTURADOR EXTERNO ROTATIVO                                                                                                                                                                                                                                                                                                                                                                      </t>
  </si>
  <si>
    <t xml:space="preserve">4.176.326,08</t>
  </si>
  <si>
    <t xml:space="preserve">USINA DE ASFALTO, GRAVIMETRICA, CAPACIDADE DE 150 T/H, POTENCIA DE 400  KW                                                                                                                                                                                                                                                                                                                                                                                                                                </t>
  </si>
  <si>
    <t xml:space="preserve">10.996.119,18</t>
  </si>
  <si>
    <t xml:space="preserve">USINA DE CONCRETO FIXA, CAPACIDADE NOMINAL DE 40 M3/H, SEM SILO                                                                                                                                                                                                                                                                                                                                                                                                                                           </t>
  </si>
  <si>
    <t xml:space="preserve">399.604,75</t>
  </si>
  <si>
    <t xml:space="preserve">USINA DE CONCRETO FIXA, CAPACIDADE NOMINAL DE 60 M3/H, SEM SILO                                                                                                                                                                                                                                                                                                                                                                                                                                           </t>
  </si>
  <si>
    <t xml:space="preserve">537.335,18</t>
  </si>
  <si>
    <t xml:space="preserve">USINA DE CONCRETO FIXA, CAPACIDADE NOMINAL DE 80 M3/H, SEM SILO                                                                                                                                                                                                                                                                                                                                                                                                                                           </t>
  </si>
  <si>
    <t xml:space="preserve">658.491,12</t>
  </si>
  <si>
    <t xml:space="preserve">USINA DE CONCRETO FIXA, CAPACIDADE NOMINAL DE 90 A 120 M3/H, SEM SILO                                                                                                                                                                                                                                                                                                                                                                                                                                     </t>
  </si>
  <si>
    <t xml:space="preserve">712.400,00</t>
  </si>
  <si>
    <t xml:space="preserve">USINA DE LAMA ASFALTICA, PROD 30 A 50 T/H, SILO DE AGREGADO 7 M3, RESERVATORIOS PARA EMULSAO E AGUA DE 2,3 M3 CADA, MISTURADOR TIPO PUGG-MILL A SER MONTADO SOBRE CAMINHAO                                                                                                                                                                                                                                                                                                                                </t>
  </si>
  <si>
    <t xml:space="preserve">665.336,65</t>
  </si>
  <si>
    <t xml:space="preserve">USINA DE MISTURAS ASFALTICAS A QUENTE, MOVEL, TIPO CONTRA FLUXO, CAPACIDADE DE 40 A 80 T/H                                                                                                                                                                                                                                                                                                                                                                                                                </t>
  </si>
  <si>
    <t xml:space="preserve">3.400.000,00</t>
  </si>
  <si>
    <t xml:space="preserve">USINA MISTURADORA DE SOLOS, DOSADORES TRIPLOS, CALHA VIBRATORIA CAPACIDADE DE 200 A 500 T/H, POTENCIA DE 75 KW                                                                                                                                                                                                                                                                                                                                                                                            </t>
  </si>
  <si>
    <t xml:space="preserve">1.753.880,82</t>
  </si>
  <si>
    <t xml:space="preserve">VALVULA DE DESCARGA EM METAL CROMADO PARA MICTORIO COM ACIONAMENTO POR PRESSAO E FECHAMENTO AUTOMATICO                                                                                                                                                                                                                                                                                                                                                                                                    </t>
  </si>
  <si>
    <t xml:space="preserve">287,34</t>
  </si>
  <si>
    <t xml:space="preserve">VALVULA DE DESCARGA METALICA, BASE 1 1/2" E ACABAMENTO METALICO CROMADO                                                                                                                                                                                                                                                                                                                                                                                                                                   </t>
  </si>
  <si>
    <t xml:space="preserve">333,80</t>
  </si>
  <si>
    <t xml:space="preserve">VALVULA DE DESCARGA METALICA, BASE 1 1/4" E ACABAMENTO METALICO CROMADO                                                                                                                                                                                                                                                                                                                                                                                                                                   </t>
  </si>
  <si>
    <t xml:space="preserve">270,42</t>
  </si>
  <si>
    <t xml:space="preserve">VALVULA DE ESCOAMENTO PARA TANQUE, EM METAL CROMADO, 1.1/2 ", SEM LADRAO, COM TAMPAO PLASTICO                                                                                                                                                                                                                                                                                                                                                                                                             </t>
  </si>
  <si>
    <t xml:space="preserve">76,71</t>
  </si>
  <si>
    <t xml:space="preserve">VALVULA DE ESFERA BRUTA EM BRONZE, BITOLA 1 1/2" (REF 1552-B)                                                                                                                                                                                                                                                                                                                                                                                                                                             </t>
  </si>
  <si>
    <t xml:space="preserve">189,61</t>
  </si>
  <si>
    <t xml:space="preserve">VALVULA DE ESFERA BRUTA EM BRONZE, BITOLA 1 1/4" (REF 1552-B)                                                                                                                                                                                                                                                                                                                                                                                                                                             </t>
  </si>
  <si>
    <t xml:space="preserve">157,35</t>
  </si>
  <si>
    <t xml:space="preserve">VALVULA DE ESFERA BRUTA EM BRONZE, BITOLA 1/2" (REF 1552-B)                                                                                                                                                                                                                                                                                                                                                                                                                                               </t>
  </si>
  <si>
    <t xml:space="preserve">67,75</t>
  </si>
  <si>
    <t xml:space="preserve">VALVULA DE ESFERA BRUTA EM BRONZE, BITOLA 1" (REF 1552-B)                                                                                                                                                                                                                                                                                                                                                                                                                                                 </t>
  </si>
  <si>
    <t xml:space="preserve">105,57</t>
  </si>
  <si>
    <t xml:space="preserve">VALVULA DE ESFERA BRUTA EM BRONZE, BITOLA 2" (REF 1552-B)                                                                                                                                                                                                                                                                                                                                                                                                                                                 </t>
  </si>
  <si>
    <t xml:space="preserve">292,39</t>
  </si>
  <si>
    <t xml:space="preserve">VALVULA DE ESFERA BRUTA EM BRONZE, BITOLA 3/4" (REF 1552-B)                                                                                                                                                                                                                                                                                                                                                                                                                                               </t>
  </si>
  <si>
    <t xml:space="preserve">78,20</t>
  </si>
  <si>
    <t xml:space="preserve">VALVULA DE RETENCAO DE BRONZE, PE COM CRIVOS, EXTREMIDADE COM ROSCA, DE 1 1/2", PARA FUNDO DE POCO                                                                                                                                                                                                                                                                                                                                                                                                        </t>
  </si>
  <si>
    <t xml:space="preserve">103,96</t>
  </si>
  <si>
    <t xml:space="preserve">VALVULA DE RETENCAO DE BRONZE, PE COM CRIVOS, EXTREMIDADE COM ROSCA, DE 1 1/4", PARA FUNDO DE POCO                                                                                                                                                                                                                                                                                                                                                                                                        </t>
  </si>
  <si>
    <t xml:space="preserve">97,42</t>
  </si>
  <si>
    <t xml:space="preserve">VALVULA DE RETENCAO DE BRONZE, PE COM CRIVOS, EXTREMIDADE COM ROSCA, DE 1", PARA FUNDO DE POCO                                                                                                                                                                                                                                                                                                                                                                                                            </t>
  </si>
  <si>
    <t xml:space="preserve">61,37</t>
  </si>
  <si>
    <t xml:space="preserve">VALVULA DE RETENCAO DE BRONZE, PE COM CRIVOS, EXTREMIDADE COM ROSCA, DE 2 1/2", PARA FUNDO DE POCO                                                                                                                                                                                                                                                                                                                                                                                                        </t>
  </si>
  <si>
    <t xml:space="preserve">281,42</t>
  </si>
  <si>
    <t xml:space="preserve">VALVULA DE RETENCAO DE BRONZE, PE COM CRIVOS, EXTREMIDADE COM ROSCA, DE 2", PARA FUNDO DE POCO                                                                                                                                                                                                                                                                                                                                                                                                            </t>
  </si>
  <si>
    <t xml:space="preserve">157,47</t>
  </si>
  <si>
    <t xml:space="preserve">VALVULA DE RETENCAO DE BRONZE, PE COM CRIVOS, EXTREMIDADE COM ROSCA, DE 3/4", PARA FUNDO DE POCO                                                                                                                                                                                                                                                                                                                                                                                                          </t>
  </si>
  <si>
    <t xml:space="preserve">55,50</t>
  </si>
  <si>
    <t xml:space="preserve">VALVULA DE RETENCAO DE BRONZE, PE COM CRIVOS, EXTREMIDADE COM ROSCA, DE 3", PARA FUNDO DE POCO                                                                                                                                                                                                                                                                                                                                                                                                            </t>
  </si>
  <si>
    <t xml:space="preserve">385,79</t>
  </si>
  <si>
    <t xml:space="preserve">VALVULA DE RETENCAO DE BRONZE, PE COM CRIVOS, EXTREMIDADE COM ROSCA, DE 4", PARA FUNDO DE POCO                                                                                                                                                                                                                                                                                                                                                                                                            </t>
  </si>
  <si>
    <t xml:space="preserve">678,95</t>
  </si>
  <si>
    <t xml:space="preserve">VALVULA DE RETENCAO HORIZONTAL, DE BRONZE (PN-25), 1 1/2", 400 PSI, TAMPA DE PORCA DE UNIAO, EXTREMIDADES COM ROSCA                                                                                                                                                                                                                                                                                                                                                                                       </t>
  </si>
  <si>
    <t xml:space="preserve">201,71</t>
  </si>
  <si>
    <t xml:space="preserve">VALVULA DE RETENCAO HORIZONTAL, DE BRONZE (PN-25), 1 1/4", 400 PSI, TAMPA DE PORCA DE UNIAO, EXTREMIDADES COM ROSCA                                                                                                                                                                                                                                                                                                                                                                                       </t>
  </si>
  <si>
    <t xml:space="preserve">180,49</t>
  </si>
  <si>
    <t xml:space="preserve">VALVULA DE RETENCAO HORIZONTAL, DE BRONZE (PN-25), 1/2", 400 PSI, TAMPA DE PORCA DE UNIAO, EXTREMIDADES COM ROSCA                                                                                                                                                                                                                                                                                                                                                                                         </t>
  </si>
  <si>
    <t xml:space="preserve">73,20</t>
  </si>
  <si>
    <t xml:space="preserve">VALVULA DE RETENCAO HORIZONTAL, DE BRONZE (PN-25), 1", 400 PSI, TAMPA DE PORCA DE UNIAO, EXTREMIDADES COM ROSCA                                                                                                                                                                                                                                                                                                                                                                                           </t>
  </si>
  <si>
    <t xml:space="preserve">120,56</t>
  </si>
  <si>
    <t xml:space="preserve">VALVULA DE RETENCAO HORIZONTAL, DE BRONZE (PN-25), 2 1/2", 400 PSI, TAMPA DE PORCA DE UNIAO, EXTREMIDADES COM ROSCA                                                                                                                                                                                                                                                                                                                                                                                       </t>
  </si>
  <si>
    <t xml:space="preserve">404,12</t>
  </si>
  <si>
    <t xml:space="preserve">VALVULA DE RETENCAO HORIZONTAL, DE BRONZE (PN-25), 2", 400 PSI, TAMPA DE PORCA DE UNIAO, EXTREMIDADES COM ROSCA                                                                                                                                                                                                                                                                                                                                                                                           </t>
  </si>
  <si>
    <t xml:space="preserve">282,60</t>
  </si>
  <si>
    <t xml:space="preserve">VALVULA DE RETENCAO HORIZONTAL, DE BRONZE (PN-25), 3/4", 400 PSI, TAMPA DE PORCA DE UNIAO, EXTREMIDADES COM ROSCA                                                                                                                                                                                                                                                                                                                                                                                         </t>
  </si>
  <si>
    <t xml:space="preserve">88,71</t>
  </si>
  <si>
    <t xml:space="preserve">VALVULA DE RETENCAO HORIZONTAL, DE BRONZE (PN-25), 3", 400 PSI, TAMPA DE PORCA DE UNIAO, EXTREMIDADES COM ROSCA                                                                                                                                                                                                                                                                                                                                                                                           </t>
  </si>
  <si>
    <t xml:space="preserve">558,18</t>
  </si>
  <si>
    <t xml:space="preserve">VALVULA DE RETENCAO HORIZONTAL, DE BRONZE (PN-25), 4", 400 PSI, TAMPA DE PORCA DE UNIAO, EXTREMIDADES COM ROSCA                                                                                                                                                                                                                                                                                                                                                                                           </t>
  </si>
  <si>
    <t xml:space="preserve">865,74</t>
  </si>
  <si>
    <t xml:space="preserve">VALVULA DE RETENCAO VERTICAL, DE BRONZE (PN-16), 1 1/2", 200 PSI, EXTREMIDADES COM ROSCA                                                                                                                                                                                                                                                                                                                                                                                                                  </t>
  </si>
  <si>
    <t xml:space="preserve">107,38</t>
  </si>
  <si>
    <t xml:space="preserve">VALVULA DE RETENCAO VERTICAL, DE BRONZE (PN-16), 1 1/4", 200 PSI, EXTREMIDADES COM ROSCA                                                                                                                                                                                                                                                                                                                                                                                                                  </t>
  </si>
  <si>
    <t xml:space="preserve">93,21</t>
  </si>
  <si>
    <t xml:space="preserve">VALVULA DE RETENCAO VERTICAL, DE BRONZE (PN-16), 1/2", 200 PSI, EXTREMIDADES COM ROSCA                                                                                                                                                                                                                                                                                                                                                                                                                    </t>
  </si>
  <si>
    <t xml:space="preserve">53,29</t>
  </si>
  <si>
    <t xml:space="preserve">VALVULA DE RETENCAO VERTICAL, DE BRONZE (PN-16), 1", 200 PSI, EXTREMIDADES COM ROSCA                                                                                                                                                                                                                                                                                                                                                                                                                      </t>
  </si>
  <si>
    <t xml:space="preserve">62,13</t>
  </si>
  <si>
    <t xml:space="preserve">VALVULA DE RETENCAO VERTICAL, DE BRONZE (PN-16), 2 1/2", 200 PSI, EXTREMIDADES COM ROSCA                                                                                                                                                                                                                                                                                                                                                                                                                  </t>
  </si>
  <si>
    <t xml:space="preserve">250,72</t>
  </si>
  <si>
    <t xml:space="preserve">VALVULA DE RETENCAO VERTICAL, DE BRONZE (PN-16), 2", 200 PSI, EXTREMIDADES COM ROSCA                                                                                                                                                                                                                                                                                                                                                                                                                      </t>
  </si>
  <si>
    <t xml:space="preserve">156,46</t>
  </si>
  <si>
    <t xml:space="preserve">VALVULA DE RETENCAO VERTICAL, DE BRONZE (PN-16), 3/4", 200 PSI, EXTREMIDADES COM ROSCA                                                                                                                                                                                                                                                                                                                                                                                                                    </t>
  </si>
  <si>
    <t xml:space="preserve">56,86</t>
  </si>
  <si>
    <t xml:space="preserve">VALVULA DE RETENCAO VERTICAL, DE BRONZE (PN-16), 3", 200 PSI, EXTREMIDADES COM ROSCA                                                                                                                                                                                                                                                                                                                                                                                                                      </t>
  </si>
  <si>
    <t xml:space="preserve">342,38</t>
  </si>
  <si>
    <t xml:space="preserve">VALVULA DE RETENCAO VERTICAL, DE BRONZE (PN-16), 4", 200 PSI, EXTREMIDADES COM ROSCA                                                                                                                                                                                                                                                                                                                                                                                                                      </t>
  </si>
  <si>
    <t xml:space="preserve">594,21</t>
  </si>
  <si>
    <t xml:space="preserve">VALVULA EM METAL CROMADO PARA LAVATORIO, 1" SEM LADRAO                                                                                                                                                                                                                                                                                                                                                                                                                                                    </t>
  </si>
  <si>
    <t xml:space="preserve">60,96</t>
  </si>
  <si>
    <t xml:space="preserve">VALVULA EM METAL CROMADO PARA PIA AMERICANA 3.1/2 X 1.1/2"                                                                                                                                                                                                                                                                                                                                                                                                                                                </t>
  </si>
  <si>
    <t xml:space="preserve">83,28</t>
  </si>
  <si>
    <t xml:space="preserve">VALVULA EM PLASTICO BRANCO PARA LAVATORIO 1 ", SEM UNHO, COM LADRAO                                                                                                                                                                                                                                                                                                                                                                                                                                       </t>
  </si>
  <si>
    <t xml:space="preserve">8,29</t>
  </si>
  <si>
    <t xml:space="preserve">VALVULA EM PLASTICO BRANCO PARA TANQUE OU LAVATORIO 1 ", SEM UNHO E SEM LADRAO                                                                                                                                                                                                                                                                                                                                                                                                                            </t>
  </si>
  <si>
    <t xml:space="preserve">5,71</t>
  </si>
  <si>
    <t xml:space="preserve">VALVULA EM PLASTICO BRANCO PARA TANQUE 1.1/4" X 1.1/2 ", SEM UNHO E SEM LADRAO                                                                                                                                                                                                                                                                                                                                                                                                                            </t>
  </si>
  <si>
    <t xml:space="preserve">VALVULA EM PLASTICO CROMADO PARA LAVATORIO 1 ", SEM UNHO, COM LADRAO                                                                                                                                                                                                                                                                                                                                                                                                                                      </t>
  </si>
  <si>
    <t xml:space="preserve">VALVULA EM PLASTICO CROMADO TIPO AMERICANA PARA PIA DE COZINHA 3.1/2" X 1.1/2 ", SEM ADAPTADOR                                                                                                                                                                                                                                                                                                                                                                                                            </t>
  </si>
  <si>
    <t xml:space="preserve">VARA FINA PARA CREMONA, EM FERRO ZINCADO BRANCO, COM DIAMETRO DE APROX 10 MM E COMPRIMENTO DE 1,20 M                                                                                                                                                                                                                                                                                                                                                                                                      </t>
  </si>
  <si>
    <t xml:space="preserve">VARA FINA PARA CREMONA, EM FERRO ZINCADO BRANCO, COM DIAMETRO DE APROX 10 MM E COMPRIMENTO DE 1,50 M                                                                                                                                                                                                                                                                                                                                                                                                      </t>
  </si>
  <si>
    <t xml:space="preserve">VARIADOR DE LUMINOSIDADE ROTATIVO (DIMMER) 127 V, 300 W (APENAS MODULO)                                                                                                                                                                                                                                                                                                                                                                                                                                   </t>
  </si>
  <si>
    <t xml:space="preserve">46,35</t>
  </si>
  <si>
    <t xml:space="preserve">VARIADOR DE LUMINOSIDADE ROTATIVO (DIMMER) 127V, 300W, CONJUNTO MONTADO PARA EMBUTIR 4" X 2" (PLACA + SUPORTE + MODULO)                                                                                                                                                                                                                                                                                                                                                                                   </t>
  </si>
  <si>
    <t xml:space="preserve">59,61</t>
  </si>
  <si>
    <t xml:space="preserve">VARIADOR DE LUMINOSIDADE ROTATIVO (DIMMER) 220 V, 600 W (APENAS MODULO)                                                                                                                                                                                                                                                                                                                                                                                                                                   </t>
  </si>
  <si>
    <t xml:space="preserve">74,08</t>
  </si>
  <si>
    <t xml:space="preserve">VARIADOR DE LUMINOSIDADE ROTATIVO (DIMMER) 220V, 600W, CONJUNTO MONTADO PARA EMBUTIR 4" X 2" (PLACA + SUPORTE + MODULO)                                                                                                                                                                                                                                                                                                                                                                                   </t>
  </si>
  <si>
    <t xml:space="preserve">77,89</t>
  </si>
  <si>
    <t xml:space="preserve">VARIADOR DE VELOCIDADE PARA VENTILADOR 127 V, 150 W (APENAS MODULO)                                                                                                                                                                                                                                                                                                                                                                                                                                       </t>
  </si>
  <si>
    <t xml:space="preserve">28,49</t>
  </si>
  <si>
    <t xml:space="preserve">VARIADOR DE VELOCIDADE PARA VENTILADOR 127V, 150W + 2 INTERRUPTORES PARALELOS, PARA REVERSAO E LAMPADA, CONJUNTO MONTADO PARA EMBUTIR 4" X 2" (PLACA + SUPORTE + MODULOS)                                                                                                                                                                                                                                                                                                                                 </t>
  </si>
  <si>
    <t xml:space="preserve">VARIADOR DE VELOCIDADE PARA VENTILADOR 220 V, 250 W (APENAS MODULO)                                                                                                                                                                                                                                                                                                                                                                                                                                       </t>
  </si>
  <si>
    <t xml:space="preserve">VARIADOR DE VELOCIDADE PARA VENTILADOR 220V, 250W + 2 INTERRUPTORES PARALELOS, PARA REVERSAO E LAMPADA, CONJUNTO MONTADO PARA EMBUTIR 4" X 2" (PLACA + SUPORTE + MODULOS)                                                                                                                                                                                                                                                                                                                                 </t>
  </si>
  <si>
    <t xml:space="preserve">51,32</t>
  </si>
  <si>
    <t xml:space="preserve">VASSOURA MECANICA REBOCAVEL COM ESCOVA CILINDRICA LARGURA UTIL DE VARRIMENTO = 2,44M                                                                                                                                                                                                                                                                                                                                                                                                                      </t>
  </si>
  <si>
    <t xml:space="preserve">66.249,99</t>
  </si>
  <si>
    <t xml:space="preserve">VASSOURA 40 CM COM CABO                                                                                                                                                                                                                                                                                                                                                                                                                                                                                   </t>
  </si>
  <si>
    <t xml:space="preserve">VEDACAO DE CALHA, EM BORRACHA COR PRETA, MEDIDA ENTRE 119 E 170 MM, PARA DRENAGEM PLUVIAL PREDIAL                                                                                                                                                                                                                                                                                                                                                                                                         </t>
  </si>
  <si>
    <t xml:space="preserve">1,29</t>
  </si>
  <si>
    <t xml:space="preserve">VERGALHAO ZINCADO ROSCA TOTAL, 1/4" (6,3 MM)                                                                                                                                                                                                                                                                                                                                                                                                                                                              </t>
  </si>
  <si>
    <t xml:space="preserve">VERNIZ A BASE RESINA ALQUIDICA COM POLIURETANO PARA MADEIRA, COM FILTRO SOLAR, BRILHANTE, USO INTERNO E EXTERNO                                                                                                                                                                                                                                                                                                                                                                                           </t>
  </si>
  <si>
    <t xml:space="preserve">VERNIZ MARITIMO PREMIUM PARA MADEIRA, COM FILTRO SOLAR, BRILHANTE, USO INTERNO E EXTERNO                                                                                                                                                                                                                                                                                                                                                                                                                  </t>
  </si>
  <si>
    <t xml:space="preserve">36,66</t>
  </si>
  <si>
    <t xml:space="preserve">VERNIZ TIPO COPAL PARA MADEIRA, BRILHANTE, USO INTERNO                                                                                                                                                                                                                                                                                                                                                                                                                                                    </t>
  </si>
  <si>
    <t xml:space="preserve">35,48</t>
  </si>
  <si>
    <t xml:space="preserve">VEU DE POLIESTER PARA IMPERMEABILIZACAO                                                                                                                                                                                                                                                                                                                                                                                                                                                                   </t>
  </si>
  <si>
    <t xml:space="preserve">VEU DE VIDRO/VEU DE SUPERFICIE 30 A 35 G/M2                                                                                                                                                                                                                                                                                                                                                                                                                                                               </t>
  </si>
  <si>
    <t xml:space="preserve">30,11</t>
  </si>
  <si>
    <t xml:space="preserve">VIBRADOR DE IMERSAO, COM PONTEIRA DE *35* MM, MANGOTE DE 5 M, SEM MOTOR                                                                                                                                                                                                                                                                                                                                                                                                                                   </t>
  </si>
  <si>
    <t xml:space="preserve">1.402,87</t>
  </si>
  <si>
    <t xml:space="preserve">VIBRADOR DE IMERSAO, COM PONTEIRA DE *45* MM, MANGOTE DE 5 M, SEM MOTOR.                                                                                                                                                                                                                                                                                                                                                                                                                                  </t>
  </si>
  <si>
    <t xml:space="preserve">1.524,86</t>
  </si>
  <si>
    <t xml:space="preserve">VIBRADOR DE IMERSAO, COM PONTEIRA DE *60* MM, MANGOTE DE 5 M, SEM MOTOR.                                                                                                                                                                                                                                                                                                                                                                                                                                  </t>
  </si>
  <si>
    <t xml:space="preserve">1.710,52</t>
  </si>
  <si>
    <t xml:space="preserve">VIBRADOR DE IMERSAO, DIAMETRO DA PONTEIRA DE *35* MM, COM MOTOR 4 TEMPOS A GASOLINA DE 5,5 HP (5,5 CV)                                                                                                                                                                                                                                                                                                                                                                                                    </t>
  </si>
  <si>
    <t xml:space="preserve">3.680,00</t>
  </si>
  <si>
    <t xml:space="preserve">VIBRADOR DE IMERSAO, DIAMETRO DA PONTEIRA DE *45* MM, COM MOTOR ELETRICO TRIFASICO DE 2 HP (2 CV)                                                                                                                                                                                                                                                                                                                                                                                                         </t>
  </si>
  <si>
    <t xml:space="preserve">3.301,28</t>
  </si>
  <si>
    <t xml:space="preserve">VIBRADOR DE IMERSAO, DIAMETRO DA PONTEIRA DE *45* MM, COM MOTOR 4 TEMPOS A GASOLINA DE 5,5 HP (5,5 CV)                                                                                                                                                                                                                                                                                                                                                                                                    </t>
  </si>
  <si>
    <t xml:space="preserve">4.021,36</t>
  </si>
  <si>
    <t xml:space="preserve">VIBROACABADORA DE ASFALTO SOBRE ESTEIRAS, LARG. PAVIM. MAX. 8,00 M, POT. 100 KW/ 134 HP, CAP.  600 T/ H                                                                                                                                                                                                                                                                                                                                                                                                   </t>
  </si>
  <si>
    <t xml:space="preserve">3.848.924,78</t>
  </si>
  <si>
    <t xml:space="preserve">VIBROACABADORA DE ASFALTO SOBRE ESTEIRAS, LARG. PAVIM. 2,13 M A 4,55 M, POT. 74 KW/ 100 HP, CAP. 400  T/ H                                                                                                                                                                                                                                                                                                                                                                                                </t>
  </si>
  <si>
    <t xml:space="preserve">1.620.352,66</t>
  </si>
  <si>
    <t xml:space="preserve">VIBROACABADORA DE ASFALTO SOBRE ESTEIRAS, LARG. PAVIM. 2,60 M A 5,75 M, POT. 110 HP, CAP. 450 T/ H                                                                                                                                                                                                                                                                                                                                                                                                        </t>
  </si>
  <si>
    <t xml:space="preserve">1.632.094,46</t>
  </si>
  <si>
    <t xml:space="preserve">VIBROACABADORA DE ASFALTO SOBRE ESTEIRAS, LARG. PAVIMENT. 1,90 A 5,3 M, POT. 78 KW/105 HP, CAP. 450 T/H                                                                                                                                                                                                                                                                                                                                                                                                   </t>
  </si>
  <si>
    <t xml:space="preserve">1.977.300,00</t>
  </si>
  <si>
    <t xml:space="preserve">VIBROACABADORA DE ASFALTO SOBRE RODAS, LARGURA DE PAVIMENTACAO DE 1,70 A 4,20 M, POTENCIA 78 KW/105 HP, CAPACIDADE 300 T/H                                                                                                                                                                                                                                                                                                                                                                                </t>
  </si>
  <si>
    <t xml:space="preserve">1.751.859,52</t>
  </si>
  <si>
    <t xml:space="preserve">VIDRACEIRO (HORISTA)                                                                                                                                                                                                                                                                                                                                                                                                                                                                                      </t>
  </si>
  <si>
    <t xml:space="preserve">VIDRACEIRO (MENSALISTA)                                                                                                                                                                                                                                                                                                                                                                                                                                                                                   </t>
  </si>
  <si>
    <t xml:space="preserve">2.508,55</t>
  </si>
  <si>
    <t xml:space="preserve">VIDRO COMUM LAMINADO LISO INCOLOR DUPLO, ESPESSURA TOTAL 8 MM (CADA CAMADA DE 4 MM) - COLOCADO                                                                                                                                                                                                                                                                                                                                                                                                            </t>
  </si>
  <si>
    <t xml:space="preserve">574,50</t>
  </si>
  <si>
    <t xml:space="preserve">VIDRO COMUM LAMINADO, LISO, INCOLOR, DUPLO, ESPESSURA TOTAL 6 MM (CADA CAMADA E= 3 MM) - COLOCADO                                                                                                                                                                                                                                                                                                                                                                                                         </t>
  </si>
  <si>
    <t xml:space="preserve">VIDRO COMUM LAMINADO, LISO, INCOLOR, TRIPLO, ESPESSURA TOTAL 12 MM (CADA CAMADA E= 4 MM) - COLOCADO                                                                                                                                                                                                                                                                                                                                                                                                       </t>
  </si>
  <si>
    <t xml:space="preserve">1.299,99</t>
  </si>
  <si>
    <t xml:space="preserve">VIDRO COMUM LAMINADO, LISO, INCOLOR, TRIPLO, ESPESSURA TOTAL 15 MM (CADA CAMADA E = 5 MM) - COLOCADO                                                                                                                                                                                                                                                                                                                                                                                                      </t>
  </si>
  <si>
    <t xml:space="preserve">1.520,00</t>
  </si>
  <si>
    <t xml:space="preserve">VIDRO CRISTAL COLORIDO, 10 MM, PINTADO NA COR BRANCA                                                                                                                                                                                                                                                                                                                                                                                                                                                      </t>
  </si>
  <si>
    <t xml:space="preserve">447,99</t>
  </si>
  <si>
    <t xml:space="preserve">VIDRO CRISTAL COLORIDO, 4 MM, PINTADO NA COR BRANCA                                                                                                                                                                                                                                                                                                                                                                                                                                                       </t>
  </si>
  <si>
    <t xml:space="preserve">140,00</t>
  </si>
  <si>
    <t xml:space="preserve">VIDRO CRISTAL COLORIDO, 6 MM, PINTADO NA COR BRANCA                                                                                                                                                                                                                                                                                                                                                                                                                                                       </t>
  </si>
  <si>
    <t xml:space="preserve">198,98</t>
  </si>
  <si>
    <t xml:space="preserve">VIDRO CRISTAL COLORIDO, 8 MM, PINTADO NA COR BRANCA                                                                                                                                                                                                                                                                                                                                                                                                                                                       </t>
  </si>
  <si>
    <t xml:space="preserve">323,00</t>
  </si>
  <si>
    <t xml:space="preserve">VIDRO LISO FUME E = 4MM - SEM COLOCACAO                                                                                                                                                                                                                                                                                                                                                                                                                                                                   </t>
  </si>
  <si>
    <t xml:space="preserve">159,99</t>
  </si>
  <si>
    <t xml:space="preserve">VIDRO LISO FUME E = 6MM - SEM COLOCACAO                                                                                                                                                                                                                                                                                                                                                                                                                                                                   </t>
  </si>
  <si>
    <t xml:space="preserve">VIDRO LISO FUME, E = 5 MM - SEM COLOCACAO                                                                                                                                                                                                                                                                                                                                                                                                                                                                 </t>
  </si>
  <si>
    <t xml:space="preserve">172,71</t>
  </si>
  <si>
    <t xml:space="preserve">VIDRO LISO INCOLOR 10 MM - SEM COLOCACAO                                                                                                                                                                                                                                                                                                                                                                                                                                                                  </t>
  </si>
  <si>
    <t xml:space="preserve">300,00</t>
  </si>
  <si>
    <t xml:space="preserve">VIDRO LISO INCOLOR 2 A 3 MM - SEM COLOCACAO                                                                                                                                                                                                                                                                                                                                                                                                                                                               </t>
  </si>
  <si>
    <t xml:space="preserve">105,00</t>
  </si>
  <si>
    <t xml:space="preserve">VIDRO LISO INCOLOR 4MM - SEM COLOCACAO                                                                                                                                                                                                                                                                                                                                                                                                                                                                    </t>
  </si>
  <si>
    <t xml:space="preserve">120,00</t>
  </si>
  <si>
    <t xml:space="preserve">VIDRO LISO INCOLOR 5MM - SEM COLOCACAO                                                                                                                                                                                                                                                                                                                                                                                                                                                                    </t>
  </si>
  <si>
    <t xml:space="preserve">VIDRO LISO INCOLOR 6 MM - SEM COLOCACAO                                                                                                                                                                                                                                                                                                                                                                                                                                                                   </t>
  </si>
  <si>
    <t xml:space="preserve">170,00</t>
  </si>
  <si>
    <t xml:space="preserve">VIDRO LISO INCOLOR 8MM  -  SEM COLOCACAO                                                                                                                                                                                                                                                                                                                                                                                                                                                                  </t>
  </si>
  <si>
    <t xml:space="preserve">248,00</t>
  </si>
  <si>
    <t xml:space="preserve">VIDRO MARTELADO OU CANELADO, 4 MM - SEM COLOCACAO                                                                                                                                                                                                                                                                                                                                                                                                                                                         </t>
  </si>
  <si>
    <t xml:space="preserve">99,99</t>
  </si>
  <si>
    <t xml:space="preserve">VIDRO PLANO ARAMADO E = 6 MM - SEM COLOCACAO                                                                                                                                                                                                                                                                                                                                                                                                                                                              </t>
  </si>
  <si>
    <t xml:space="preserve">VIDRO PLANO ARAMADO E = 7MM - SEM COLOCACAO                                                                                                                                                                                                                                                                                                                                                                                                                                                               </t>
  </si>
  <si>
    <t xml:space="preserve">VIDRO TEMPERADO INCOLOR E = 10 MM, SEM COLOCACAO                                                                                                                                                                                                                                                                                                                                                                                                                                                          </t>
  </si>
  <si>
    <t xml:space="preserve">198,77</t>
  </si>
  <si>
    <t xml:space="preserve">VIDRO TEMPERADO INCOLOR E = 6 MM, SEM COLOCACAO                                                                                                                                                                                                                                                                                                                                                                                                                                                           </t>
  </si>
  <si>
    <t xml:space="preserve">117,29</t>
  </si>
  <si>
    <t xml:space="preserve">VIDRO TEMPERADO INCOLOR E = 8 MM, SEM COLOCACAO                                                                                                                                                                                                                                                                                                                                                                                                                                                           </t>
  </si>
  <si>
    <t xml:space="preserve">153,11</t>
  </si>
  <si>
    <t xml:space="preserve">VIDRO TEMPERADO INCOLOR PARA PORTA DE ABRIR, E = 10 MM (SEM FERRAGENS E SEM COLOCACAO)                                                                                                                                                                                                                                                                                                                                                                                                                    </t>
  </si>
  <si>
    <t xml:space="preserve">215,00</t>
  </si>
  <si>
    <t xml:space="preserve">VIDRO TEMPERADO VERDE E = 10 MM, SEM COLOCACAO                                                                                                                                                                                                                                                                                                                                                                                                                                                            </t>
  </si>
  <si>
    <t xml:space="preserve">250,52</t>
  </si>
  <si>
    <t xml:space="preserve">VIDRO TEMPERADO VERDE E = 6 MM, SEM COLOCACAO                                                                                                                                                                                                                                                                                                                                                                                                                                                             </t>
  </si>
  <si>
    <t xml:space="preserve">141,54</t>
  </si>
  <si>
    <t xml:space="preserve">VIDRO TEMPERADO VERDE E = 8 MM, SEM COLOCACAO                                                                                                                                                                                                                                                                                                                                                                                                                                                             </t>
  </si>
  <si>
    <t xml:space="preserve">191,22</t>
  </si>
  <si>
    <t xml:space="preserve">VIGA *7,5 X 10* CM EM PINUS, MISTA OU EQUIVALENTE DA REGIAO - BRUTA                                                                                                                                                                                                                                                                                                                                                                                                                                       </t>
  </si>
  <si>
    <t xml:space="preserve">VIGA *7,5 X 15 CM EM PINUS, MISTA OU EQUIVALENTE DA REGIAO - BRUTA                                                                                                                                                                                                                                                                                                                                                                                                                                        </t>
  </si>
  <si>
    <t xml:space="preserve">VIGA APARELHADA *6 X 12* CM, EM MACARANDUBA/MASSARANDUBA, ANGELIM OU EQUIVALENTE DA REGIAO                                                                                                                                                                                                                                                                                                                                                                                                                </t>
  </si>
  <si>
    <t xml:space="preserve">37,30</t>
  </si>
  <si>
    <t xml:space="preserve">VIGA APARELHADA *6 X 16* CM, EM MACARANDUBA/MASSARANDUBA, ANGELIM OU EQUIVALENTE DA REGIAO                                                                                                                                                                                                                                                                                                                                                                                                                </t>
  </si>
  <si>
    <t xml:space="preserve">VIGA DE ESCORAMAENTO H20, DE MADEIRA, PESO DE 5,00 A 5,20 KG/M, COM EXTREMIDADES PLASTICAS                                                                                                                                                                                                                                                                                                                                                                                                                </t>
  </si>
  <si>
    <t xml:space="preserve">116,53</t>
  </si>
  <si>
    <t xml:space="preserve">VIGA NAO APARELHADA *6 X 12* CM, EM MACARANDUBA/MASSARANDUBA, ANGELIM OU EQUIVALENTE DA REGIAO - BRUTA                                                                                                                                                                                                                                                                                                                                                                                                    </t>
  </si>
  <si>
    <t xml:space="preserve">40,82</t>
  </si>
  <si>
    <t xml:space="preserve">VIGA NAO APARELHADA *6 X 16* CM, EM MACARANDUBA/MASSARANDUBA, ANGELIM OU EQUIVALENTE DA REGIAO - BRUTA                                                                                                                                                                                                                                                                                                                                                                                                    </t>
  </si>
  <si>
    <t xml:space="preserve">VIGA NAO APARELHADA *6 X 20* CM, EM MACARANDUBA/MASSARANDUBA, ANGELIM OU EQUIVALENTE DA REGIAO - BRUTA                                                                                                                                                                                                                                                                                                                                                                                                    </t>
  </si>
  <si>
    <t xml:space="preserve">73,72</t>
  </si>
  <si>
    <t xml:space="preserve">VIGA NAO APARELHADA *8 X 16* CM EM MACARANDUBA/MASSARANDUBA, ANGELIM OU EQUIVALENTE DA REGIAO - BRUTA                                                                                                                                                                                                                                                                                                                                                                                                     </t>
  </si>
  <si>
    <t xml:space="preserve">78,91</t>
  </si>
  <si>
    <t xml:space="preserve">VIGIA DIURNO (HORISTA)                                                                                                                                                                                                                                                                                                                                                                                                                                                                                    </t>
  </si>
  <si>
    <t xml:space="preserve">15,03</t>
  </si>
  <si>
    <t xml:space="preserve">VIGIA DIURNO (MENSALISTA)                                                                                                                                                                                                                                                                                                                                                                                                                                                                                 </t>
  </si>
  <si>
    <t xml:space="preserve">2.655,76</t>
  </si>
  <si>
    <t xml:space="preserve">TOTAL DE INSUMOS : 4827</t>
  </si>
  <si>
    <t xml:space="preserve">01.01.07</t>
  </si>
  <si>
    <t xml:space="preserve">ESCRITORIO DA FISCALIZAÇAO TIPO I</t>
  </si>
  <si>
    <t xml:space="preserve">UN</t>
  </si>
  <si>
    <t xml:space="preserve">SUDECAP</t>
  </si>
  <si>
    <t xml:space="preserve">01.01.09</t>
  </si>
  <si>
    <t xml:space="preserve">ESCRITORIO DE FISCALIZAÇAO TIPO II</t>
  </si>
  <si>
    <t xml:space="preserve">01.01.12</t>
  </si>
  <si>
    <t xml:space="preserve">ESCRITORIO DA EMPREITEIRA TIPO II</t>
  </si>
  <si>
    <t xml:space="preserve">01.02.06</t>
  </si>
  <si>
    <t xml:space="preserve">VESTIARIO TIPO I</t>
  </si>
  <si>
    <t xml:space="preserve">01.02.07</t>
  </si>
  <si>
    <t xml:space="preserve">VESTIARIO TIPO II</t>
  </si>
  <si>
    <t xml:space="preserve">01.02.08</t>
  </si>
  <si>
    <t xml:space="preserve">VESTIARIO TIPO III</t>
  </si>
  <si>
    <t xml:space="preserve">01.02.11</t>
  </si>
  <si>
    <t xml:space="preserve">AREA COBERTA EM TELHA ONDULADA DE FIBROCIMENTO 4MM</t>
  </si>
  <si>
    <t xml:space="preserve">M2</t>
  </si>
  <si>
    <t xml:space="preserve">01.02.12</t>
  </si>
  <si>
    <t xml:space="preserve">DEPOSITO E FERRAMENTARIA TIPO I</t>
  </si>
  <si>
    <t xml:space="preserve">01.02.13</t>
  </si>
  <si>
    <t xml:space="preserve">DEPOSITO E FERRAMENTARIA TIPO II</t>
  </si>
  <si>
    <t xml:space="preserve">01.02.14</t>
  </si>
  <si>
    <t xml:space="preserve">DEPOSITO E FERRAMENTARIA TIPO III</t>
  </si>
  <si>
    <t xml:space="preserve">01.02.15</t>
  </si>
  <si>
    <t xml:space="preserve">DEPOSITO DE MATERIAIS ENSACADOS</t>
  </si>
  <si>
    <t xml:space="preserve">01.02.20</t>
  </si>
  <si>
    <t xml:space="preserve">INSTALAÇAO SANITARIA TIPO I</t>
  </si>
  <si>
    <t xml:space="preserve">01.02.21</t>
  </si>
  <si>
    <t xml:space="preserve">INSTALAÇAO SANITARIA TIPO II</t>
  </si>
  <si>
    <t xml:space="preserve">01.02.22</t>
  </si>
  <si>
    <t xml:space="preserve">INSTALAÇAO SANITARIA TIPO III</t>
  </si>
  <si>
    <t xml:space="preserve">01.02.25</t>
  </si>
  <si>
    <t xml:space="preserve">REFEITORIO TIPO I</t>
  </si>
  <si>
    <t xml:space="preserve">01.02.26</t>
  </si>
  <si>
    <t xml:space="preserve">REFEITORIO TIPO II</t>
  </si>
  <si>
    <t xml:space="preserve">01.03.01</t>
  </si>
  <si>
    <t xml:space="preserve">3,00 X 2,00 M EM LONA IMPRESSAO DIGITAL P.SUDECAP</t>
  </si>
  <si>
    <t xml:space="preserve">01.03.02</t>
  </si>
  <si>
    <t xml:space="preserve">PLACA DE OBRA EM LONA IMPRESSAO DIGITAL P. SUDECAP</t>
  </si>
  <si>
    <t xml:space="preserve">01.03.03</t>
  </si>
  <si>
    <t xml:space="preserve">PLACA DE OBRA EM CHAPA GALVANIZADA ADESIVADA, DIMENSÕES  2,40 X 1,20 M, PADRÃO CEF</t>
  </si>
  <si>
    <t xml:space="preserve">01.04.01</t>
  </si>
  <si>
    <t xml:space="preserve">COMPENSADO 10MM FIXAÇAO ENTERRADA COM INFORME PBH</t>
  </si>
  <si>
    <t xml:space="preserve">M</t>
  </si>
  <si>
    <t xml:space="preserve">01.04.02</t>
  </si>
  <si>
    <t xml:space="preserve">COMPENSADO 10MM FIXAÇAO ENTERRADA SEM INFORME PBH</t>
  </si>
  <si>
    <t xml:space="preserve">01.04.03</t>
  </si>
  <si>
    <t xml:space="preserve">COMPENSADO 10MM COM BASE DE CONCRETO C/INFORME PBH</t>
  </si>
  <si>
    <t xml:space="preserve">01.04.04</t>
  </si>
  <si>
    <t xml:space="preserve">COMPENSADO 10MM COM BASE DE CONCRETO S/INFORME PBH</t>
  </si>
  <si>
    <t xml:space="preserve">01.04.05</t>
  </si>
  <si>
    <t xml:space="preserve">INFORME PUBLIC.LONA IMP.DIGITAL APLICADO EM TAPUME</t>
  </si>
  <si>
    <t xml:space="preserve">01.04.06</t>
  </si>
  <si>
    <t xml:space="preserve">DE TELA GALVANIZADA #2" FIO 14 C/FIXAÇAO ENTERRADA</t>
  </si>
  <si>
    <t xml:space="preserve">01.04.07</t>
  </si>
  <si>
    <t xml:space="preserve">DE TELA GALVANIZADA #2" FIO 14 C/BASE DE CONCRETO</t>
  </si>
  <si>
    <t xml:space="preserve">01.04.09</t>
  </si>
  <si>
    <t xml:space="preserve">TELA-TAPUME DE POLIPROPILENO H= 1,20 M, INCL. BASE</t>
  </si>
  <si>
    <t xml:space="preserve">01.04.10</t>
  </si>
  <si>
    <t xml:space="preserve">PROTEÇAO COM FITA ZEBRADA AMARELA L=7CM E PEÇA 7X7</t>
  </si>
  <si>
    <t xml:space="preserve">01.04.11</t>
  </si>
  <si>
    <t xml:space="preserve">FITA ZEBRADA AMARELA PARA SINALIZAÇAO L= 7CM</t>
  </si>
  <si>
    <t xml:space="preserve">01.04.16</t>
  </si>
  <si>
    <t xml:space="preserve">TAPUME METÁLICO COM BASE DE CONCRETO (M)</t>
  </si>
  <si>
    <t xml:space="preserve">01.04.17</t>
  </si>
  <si>
    <t xml:space="preserve">TAPUME METÁLICO COM BASE ENTERRADA (M)</t>
  </si>
  <si>
    <t xml:space="preserve">01.04.18</t>
  </si>
  <si>
    <t xml:space="preserve">TAPUME METÁLICO COM TELA E BASE DE CONCRETO (M)</t>
  </si>
  <si>
    <t xml:space="preserve">01.04.19</t>
  </si>
  <si>
    <t xml:space="preserve">TAPUME METÁLICO COM TELA E BASE ENTERRADA (M)</t>
  </si>
  <si>
    <t xml:space="preserve">01.04.20</t>
  </si>
  <si>
    <t xml:space="preserve">REMANEJAMENTO DE TAPUME</t>
  </si>
  <si>
    <t xml:space="preserve">01.05.05</t>
  </si>
  <si>
    <t xml:space="preserve">TIPO 1 - PECA 8X8 CADA 2,00M E 5 FIOS ARAME GALVANIZADO</t>
  </si>
  <si>
    <t xml:space="preserve">01.06.01</t>
  </si>
  <si>
    <t xml:space="preserve">PADRÃO CEMIG PROVISÓRIO TIPO C3, DEMANDA PROVÁVEL DE 23,1 ATÉ 27,0KW (3F+N)</t>
  </si>
  <si>
    <t xml:space="preserve">01.06.05</t>
  </si>
  <si>
    <t xml:space="preserve">PADRAO COPASA - KIT CAVALTE METAL E REGISTRO 3/4"</t>
  </si>
  <si>
    <t xml:space="preserve">01.07.02</t>
  </si>
  <si>
    <t xml:space="preserve">FOSSA SEPTICA E SUMIDOURO DN=1,20M H=4,00M</t>
  </si>
  <si>
    <t xml:space="preserve">01.08.01</t>
  </si>
  <si>
    <t xml:space="preserve">TUBO PVC      D= 100 MM</t>
  </si>
  <si>
    <t xml:space="preserve">01.08.02</t>
  </si>
  <si>
    <t xml:space="preserve">TUBO PVC      D= 150 MM</t>
  </si>
  <si>
    <t xml:space="preserve">01.08.03</t>
  </si>
  <si>
    <t xml:space="preserve">TUBO PVC      D= 200 MM</t>
  </si>
  <si>
    <t xml:space="preserve">01.08.04</t>
  </si>
  <si>
    <t xml:space="preserve">TUBO PVC      D= 250 MM</t>
  </si>
  <si>
    <t xml:space="preserve">01.08.20</t>
  </si>
  <si>
    <t xml:space="preserve">TUBO PVC AGUA SOLDA E CONEXOES D=20MM (1/2")</t>
  </si>
  <si>
    <t xml:space="preserve">01.08.21</t>
  </si>
  <si>
    <t xml:space="preserve">TUBO PVC AGUA SOLDA E CONEXOES D=25MM (3/4")</t>
  </si>
  <si>
    <t xml:space="preserve">01.09.01</t>
  </si>
  <si>
    <t xml:space="preserve">MOBILIZACAO DE CONTAINER</t>
  </si>
  <si>
    <t xml:space="preserve">01.09.02</t>
  </si>
  <si>
    <t xml:space="preserve">ESCRITORIO COM AR CONDICIONADO</t>
  </si>
  <si>
    <t xml:space="preserve">MES</t>
  </si>
  <si>
    <t xml:space="preserve">01.09.03</t>
  </si>
  <si>
    <t xml:space="preserve">ESCRITORIO COM AR CONDICIONADO E SANITARIO</t>
  </si>
  <si>
    <t xml:space="preserve">01.09.05</t>
  </si>
  <si>
    <t xml:space="preserve">VESTIARIO COM 7 CHUVEIROS E 2 LAVATORIOS</t>
  </si>
  <si>
    <t xml:space="preserve">01.09.06</t>
  </si>
  <si>
    <t xml:space="preserve">VESTIARIO BOX 7 SANIT. 2 LAVAT. 1 MICTORIO</t>
  </si>
  <si>
    <t xml:space="preserve">01.09.07</t>
  </si>
  <si>
    <t xml:space="preserve">VESTIARIO 4 CHUV. 3 SANIT. 1LAVAT. 1 MICT.</t>
  </si>
  <si>
    <t xml:space="preserve">01.09.08</t>
  </si>
  <si>
    <t xml:space="preserve">VESTIARIO</t>
  </si>
  <si>
    <t xml:space="preserve">01.09.09</t>
  </si>
  <si>
    <t xml:space="preserve">REFEITORIO</t>
  </si>
  <si>
    <t xml:space="preserve">01.09.10</t>
  </si>
  <si>
    <t xml:space="preserve">DEPOSITO E FERRAMENTARIA COM LAVATORIO</t>
  </si>
  <si>
    <t xml:space="preserve">01.09.11</t>
  </si>
  <si>
    <t xml:space="preserve">DESMOBILIZAÇÃO DE CONTAINER</t>
  </si>
  <si>
    <t xml:space="preserve">01.09.12</t>
  </si>
  <si>
    <t xml:space="preserve">INSTALAÇÕES PARA CONTAINERS TIPO ESCRITORIO</t>
  </si>
  <si>
    <t xml:space="preserve">01.09.13</t>
  </si>
  <si>
    <t xml:space="preserve">INSTALAÇÕES PARA CONTAINER VESTIARIO COM BANCO E ARMÁRIO</t>
  </si>
  <si>
    <t xml:space="preserve">01.09.14</t>
  </si>
  <si>
    <t xml:space="preserve">INSTALAÇÕES PARA CONTAINER REFEITORIO</t>
  </si>
  <si>
    <t xml:space="preserve">01.09.15</t>
  </si>
  <si>
    <t xml:space="preserve">INSTALAÇÕES PARA CONTAINER DEPOSITO E FERRAMENTARIA COM LAVATORIO</t>
  </si>
  <si>
    <t xml:space="preserve">01.09.16</t>
  </si>
  <si>
    <t xml:space="preserve">CAIXA DÁGUA DE 1000L PARA ABASTECIMENTO DE CONTAINERS</t>
  </si>
  <si>
    <t xml:space="preserve">01.10.01</t>
  </si>
  <si>
    <t xml:space="preserve">BANHEIRO QUIMICO 110X120X230CM COM MANUTENCAO</t>
  </si>
  <si>
    <t xml:space="preserve">01.10.02</t>
  </si>
  <si>
    <t xml:space="preserve">BANHEIRO QUÍMICO E REBOQUE PARA TRANSPORTE DE BANHEIRO QUÍMICO</t>
  </si>
  <si>
    <t xml:space="preserve">01.11.01</t>
  </si>
  <si>
    <t xml:space="preserve">PLACA 1,0X0,60M DUPLA FACE CH.GALV. 26 EM CAVALETE</t>
  </si>
  <si>
    <t xml:space="preserve">UNMES</t>
  </si>
  <si>
    <t xml:space="preserve">01.11.02</t>
  </si>
  <si>
    <t xml:space="preserve">PLACA 1,0X0,60M CH.26 EM CAVALETE METALON 20X20MM</t>
  </si>
  <si>
    <t xml:space="preserve">01.11.03</t>
  </si>
  <si>
    <t xml:space="preserve">PLACA 0,50X0,50M DUPLA FACE CH.GALV.22 EM CAVALETE</t>
  </si>
  <si>
    <t xml:space="preserve">01.11.04</t>
  </si>
  <si>
    <t xml:space="preserve">PLACA 0,50X0,50M CH.GALV.22 CAVALETE METALON 20X20</t>
  </si>
  <si>
    <t xml:space="preserve">01.11.05</t>
  </si>
  <si>
    <t xml:space="preserve">INSTALAÇÃO DE FAIXA MORIM 6,00M X 0,80M EM TECIDO COMUM E EUCALIPTO </t>
  </si>
  <si>
    <t xml:space="preserve">01.11.06</t>
  </si>
  <si>
    <t xml:space="preserve">CONE MASTER 75CM BASE DE BORRACHA CORPO POLIETILEN</t>
  </si>
  <si>
    <t xml:space="preserve">01.11.07</t>
  </si>
  <si>
    <t xml:space="preserve">CONE EM PVC H= 75 CM</t>
  </si>
  <si>
    <t xml:space="preserve">01.11.08</t>
  </si>
  <si>
    <t xml:space="preserve">SINALIZADOR ELET.MONOLIGHT LED 60 A 70 FLASHES/MIN</t>
  </si>
  <si>
    <t xml:space="preserve">01.12.01</t>
  </si>
  <si>
    <t xml:space="preserve">VISTORIA CAUTELAR - ÁREA CONSTRUÍDA &lt;= 100M2</t>
  </si>
  <si>
    <t xml:space="preserve">01.12.02</t>
  </si>
  <si>
    <t xml:space="preserve">VISTORIA CAUTELAR - 101M2 &lt; ÁREA CONSTRUÍDA &lt;= 200M2</t>
  </si>
  <si>
    <t xml:space="preserve">01.12.03</t>
  </si>
  <si>
    <t xml:space="preserve">VISTORIA CAUTELAR - 201M2 &lt; ÁREA CONSTRUÍDA &lt;= 500M2</t>
  </si>
  <si>
    <t xml:space="preserve">01.12.04</t>
  </si>
  <si>
    <t xml:space="preserve">VISTORIA CAUTELAR - 501M2 &lt; ÁREA CONSTRUÍDA &lt;= 2000M2</t>
  </si>
  <si>
    <t xml:space="preserve">01.12.05</t>
  </si>
  <si>
    <t xml:space="preserve">VISTORIA CAUTELAR - 2001M2 &lt; ÁREA CONSTRUÍDA &lt;= 7000M2</t>
  </si>
  <si>
    <t xml:space="preserve">01.12.06</t>
  </si>
  <si>
    <t xml:space="preserve">VISTORIA CAUTELAR - ÁREA CONSTRUÍDA &gt; 7001M2</t>
  </si>
  <si>
    <t xml:space="preserve">01.17.01</t>
  </si>
  <si>
    <t xml:space="preserve">GABARITO</t>
  </si>
  <si>
    <t xml:space="preserve">01.29.01</t>
  </si>
  <si>
    <t xml:space="preserve">ANDAIME FACHADEIRO INCLUSIVE FORRO METALICO</t>
  </si>
  <si>
    <t xml:space="preserve">M2MES</t>
  </si>
  <si>
    <t xml:space="preserve">01.29.02</t>
  </si>
  <si>
    <t xml:space="preserve">GUARDA CORPO MADEIRA L= 15 CM P/ ANDAIME FACHADEIRO</t>
  </si>
  <si>
    <t xml:space="preserve">01.29.03</t>
  </si>
  <si>
    <t xml:space="preserve">MONTAGEM DE ANDAIME FACHADEIRO</t>
  </si>
  <si>
    <t xml:space="preserve">01.29.04</t>
  </si>
  <si>
    <t xml:space="preserve">DESMONTAGEM DE ANDAIME FACHADEIRO</t>
  </si>
  <si>
    <t xml:space="preserve">01.30.02</t>
  </si>
  <si>
    <t xml:space="preserve">ANDAIME INTERNO P/EXEC. DE ALVENARIA ALT. ATE 3,5M</t>
  </si>
  <si>
    <t xml:space="preserve">01.30.03</t>
  </si>
  <si>
    <t xml:space="preserve">ANDAIME INTERNO DE MADEIRA P/ REVESTIMENTO DE TETO</t>
  </si>
  <si>
    <t xml:space="preserve">02.01.01</t>
  </si>
  <si>
    <t xml:space="preserve">METALICA OU PVC</t>
  </si>
  <si>
    <t xml:space="preserve">02.01.03</t>
  </si>
  <si>
    <t xml:space="preserve">TIPO CALHA DE FIBROCIMENTO</t>
  </si>
  <si>
    <t xml:space="preserve">02.01.05</t>
  </si>
  <si>
    <t xml:space="preserve">ONDULADA DE FIBROCIMENTO</t>
  </si>
  <si>
    <t xml:space="preserve">02.01.07</t>
  </si>
  <si>
    <t xml:space="preserve">CERAMICA COLONIAL OU FRANCESA</t>
  </si>
  <si>
    <t xml:space="preserve">02.02.01</t>
  </si>
  <si>
    <t xml:space="preserve">DE CALHA GALVANIZADA OU PVC</t>
  </si>
  <si>
    <t xml:space="preserve">02.02.05</t>
  </si>
  <si>
    <t xml:space="preserve">DE RUFO DE CHAPA GALVANIZADA</t>
  </si>
  <si>
    <t xml:space="preserve">02.02.10</t>
  </si>
  <si>
    <t xml:space="preserve">DE CONDUTOR DE CHAPA GALVANIZADA OU PVC</t>
  </si>
  <si>
    <t xml:space="preserve">02.03.01</t>
  </si>
  <si>
    <t xml:space="preserve">DE TELHA METALICA OU PVC</t>
  </si>
  <si>
    <t xml:space="preserve">02.03.03</t>
  </si>
  <si>
    <t xml:space="preserve">DE TELHA TIPO CALHA DE FIBROCIMENTO</t>
  </si>
  <si>
    <t xml:space="preserve">02.03.05</t>
  </si>
  <si>
    <t xml:space="preserve">DE TELHA ONDULADA DE FIBROCIMENTO</t>
  </si>
  <si>
    <t xml:space="preserve">02.03.07</t>
  </si>
  <si>
    <t xml:space="preserve">DE TELHA CERAMICA, COLONIAL OU FRANCESA</t>
  </si>
  <si>
    <t xml:space="preserve">02.04.01</t>
  </si>
  <si>
    <t xml:space="preserve">DE PLACAS INCLUSIVE BARROTEAMENTO</t>
  </si>
  <si>
    <t xml:space="preserve">02.04.02</t>
  </si>
  <si>
    <t xml:space="preserve">DE PLACAS EXCLUSIVE BARROTEAMENTO</t>
  </si>
  <si>
    <t xml:space="preserve">02.04.10</t>
  </si>
  <si>
    <t xml:space="preserve">DE GESSO</t>
  </si>
  <si>
    <t xml:space="preserve">02.06.01</t>
  </si>
  <si>
    <t xml:space="preserve">DE PORTA OU JANELA INCLUSIVE MARCO E ALIZAR</t>
  </si>
  <si>
    <t xml:space="preserve">02.06.02</t>
  </si>
  <si>
    <t xml:space="preserve">DE FOLHA DE PORTA OU JANELA</t>
  </si>
  <si>
    <t xml:space="preserve">02.06.03</t>
  </si>
  <si>
    <t xml:space="preserve">DE MARCO E ALIZAR</t>
  </si>
  <si>
    <t xml:space="preserve">02.06.04</t>
  </si>
  <si>
    <t xml:space="preserve">DE MARCO</t>
  </si>
  <si>
    <t xml:space="preserve">02.06.05</t>
  </si>
  <si>
    <t xml:space="preserve">DE ALIZAR</t>
  </si>
  <si>
    <t xml:space="preserve">CJ</t>
  </si>
  <si>
    <t xml:space="preserve">02.07.01</t>
  </si>
  <si>
    <t xml:space="preserve">DE PORTA OU JANELA</t>
  </si>
  <si>
    <t xml:space="preserve">02.09.01</t>
  </si>
  <si>
    <t xml:space="preserve">DE REBOCO</t>
  </si>
  <si>
    <t xml:space="preserve">02.09.03</t>
  </si>
  <si>
    <t xml:space="preserve">CERAMICO, AZULEJO OU LADRILHO HIDRAULICO</t>
  </si>
  <si>
    <t xml:space="preserve">02.09.05</t>
  </si>
  <si>
    <t xml:space="preserve">DE PEDRA (MARMORE, GRANITO, ARDOSIA, SAO TOME,ETC)</t>
  </si>
  <si>
    <t xml:space="preserve">02.09.06</t>
  </si>
  <si>
    <t xml:space="preserve">DE FORMICA</t>
  </si>
  <si>
    <t xml:space="preserve">02.09.07</t>
  </si>
  <si>
    <t xml:space="preserve">DE PEDRA ALMOFADADA</t>
  </si>
  <si>
    <t xml:space="preserve">02.10.01</t>
  </si>
  <si>
    <t xml:space="preserve">CIMENTADO OU CONTRAPISO DE ARGAMASSA</t>
  </si>
  <si>
    <t xml:space="preserve">02.10.03</t>
  </si>
  <si>
    <t xml:space="preserve">CERAMICO OU LADRILHO HIDRAULICO</t>
  </si>
  <si>
    <t xml:space="preserve">02.10.05</t>
  </si>
  <si>
    <t xml:space="preserve">02.10.07</t>
  </si>
  <si>
    <t xml:space="preserve">VINILICO</t>
  </si>
  <si>
    <t xml:space="preserve">02.10.08</t>
  </si>
  <si>
    <t xml:space="preserve">DE MARMORITE</t>
  </si>
  <si>
    <t xml:space="preserve">02.10.09</t>
  </si>
  <si>
    <t xml:space="preserve">DE TACO DE MADEIRA</t>
  </si>
  <si>
    <t xml:space="preserve">02.11.01</t>
  </si>
  <si>
    <t xml:space="preserve">PASSEIO OU LAJE DE CONCRETO MANUALMENTE</t>
  </si>
  <si>
    <t xml:space="preserve">02.11.02</t>
  </si>
  <si>
    <t xml:space="preserve">PASSEIO OU LAJE DE CONCRETO C/ EQUIP. PNEUMATICO</t>
  </si>
  <si>
    <t xml:space="preserve">02.11.03</t>
  </si>
  <si>
    <t xml:space="preserve">CALÇADA PORTUGUESA</t>
  </si>
  <si>
    <t xml:space="preserve">02.11.04</t>
  </si>
  <si>
    <t xml:space="preserve">PASSEIO OU LAJE DE CONCRETO C/EQUIPAMENTO ELETRICO</t>
  </si>
  <si>
    <t xml:space="preserve">02.11.05</t>
  </si>
  <si>
    <t xml:space="preserve">MANUAL DE ALVENARIA POLIEDRICA</t>
  </si>
  <si>
    <t xml:space="preserve">02.11.07</t>
  </si>
  <si>
    <t xml:space="preserve">DE REVESTIMENTO ASFALTICO COM EQUIP. PNEUMATICO</t>
  </si>
  <si>
    <t xml:space="preserve">02.12.01</t>
  </si>
  <si>
    <t xml:space="preserve">CORTE MECAN. C/ SERRA CIRCULAR EM CONCRETO/ASFALTO</t>
  </si>
  <si>
    <t xml:space="preserve">02.13.01</t>
  </si>
  <si>
    <t xml:space="preserve">SIMPLES - MANUAL</t>
  </si>
  <si>
    <t xml:space="preserve">M3</t>
  </si>
  <si>
    <t xml:space="preserve">02.13.02</t>
  </si>
  <si>
    <t xml:space="preserve">ARMADO  - MANUAL</t>
  </si>
  <si>
    <t xml:space="preserve">02.13.03</t>
  </si>
  <si>
    <t xml:space="preserve">SIMPLES - COM EQUIPAMENTO ELETRICO</t>
  </si>
  <si>
    <t xml:space="preserve">02.13.04</t>
  </si>
  <si>
    <t xml:space="preserve">ARMADO - COM EQUIPAMENTO ELETRICO</t>
  </si>
  <si>
    <t xml:space="preserve">02.14.01</t>
  </si>
  <si>
    <t xml:space="preserve">DE ALVENARIA DE TIJOLOS E BLOCOS</t>
  </si>
  <si>
    <t xml:space="preserve">02.15.01</t>
  </si>
  <si>
    <t xml:space="preserve">PREMOLDADO DE CONCRETO</t>
  </si>
  <si>
    <t xml:space="preserve">02.15.02</t>
  </si>
  <si>
    <t xml:space="preserve">DE PEDRA (GNAISSE, BASALTO ETC.)</t>
  </si>
  <si>
    <t xml:space="preserve">02.16.01</t>
  </si>
  <si>
    <t xml:space="preserve">DE CONSTRUÇOES DE ALVENARIA</t>
  </si>
  <si>
    <t xml:space="preserve">02.16.04</t>
  </si>
  <si>
    <t xml:space="preserve">DE GABIAO</t>
  </si>
  <si>
    <t xml:space="preserve">02.19.01</t>
  </si>
  <si>
    <t xml:space="preserve">DE PEDRA (MARMORE, ARDORSIA OU MARMORITE)</t>
  </si>
  <si>
    <t xml:space="preserve">02.19.03</t>
  </si>
  <si>
    <t xml:space="preserve">DE MADEIRA</t>
  </si>
  <si>
    <t xml:space="preserve">02.19.05</t>
  </si>
  <si>
    <t xml:space="preserve">DE ELEMENTOS VAZADOS (COBOGO, ETC)</t>
  </si>
  <si>
    <t xml:space="preserve">02.19.06</t>
  </si>
  <si>
    <t xml:space="preserve">DE LAMINADO</t>
  </si>
  <si>
    <t xml:space="preserve">02.20.01</t>
  </si>
  <si>
    <t xml:space="preserve">NEGRO</t>
  </si>
  <si>
    <t xml:space="preserve">02.21.01</t>
  </si>
  <si>
    <t xml:space="preserve">LOUÇAS</t>
  </si>
  <si>
    <t xml:space="preserve">02.21.02</t>
  </si>
  <si>
    <t xml:space="preserve">FERRAGENS (DOBRADIÇAS, FECHADURAS, MAÇANETAS)</t>
  </si>
  <si>
    <t xml:space="preserve">02.21.03</t>
  </si>
  <si>
    <t xml:space="preserve">METAIS COMUNS(CONDUITE,SIFAO, REGISTRO, TORNEIRA)</t>
  </si>
  <si>
    <t xml:space="preserve">02.21.04</t>
  </si>
  <si>
    <t xml:space="preserve">METAIS ESPECIAIS(VALVULA DE DESCARGA, CAIXA SILEN)</t>
  </si>
  <si>
    <t xml:space="preserve">02.21.05</t>
  </si>
  <si>
    <t xml:space="preserve">REMOÇAO DE LUMINARIA FLUORESCENTE</t>
  </si>
  <si>
    <t xml:space="preserve">02.21.06</t>
  </si>
  <si>
    <t xml:space="preserve">REMOÇAO DE LUMNARIA INCANDESCENTE</t>
  </si>
  <si>
    <t xml:space="preserve">02.21.20</t>
  </si>
  <si>
    <t xml:space="preserve">REMOÇAO DE PADRAO CEMIG</t>
  </si>
  <si>
    <t xml:space="preserve">02.21.21</t>
  </si>
  <si>
    <t xml:space="preserve">REMOÇAO DE PADRAO COPASA</t>
  </si>
  <si>
    <t xml:space="preserve">02.21.22</t>
  </si>
  <si>
    <t xml:space="preserve">REMOÇAO DE INTERFONE</t>
  </si>
  <si>
    <t xml:space="preserve">02.22.01</t>
  </si>
  <si>
    <t xml:space="preserve">DE PEDRA(MARMORE,GRANITO,ARDOSIA,MARMORITE, ETC)</t>
  </si>
  <si>
    <t xml:space="preserve">02.23.01</t>
  </si>
  <si>
    <t xml:space="preserve">CERCA DE ARAME</t>
  </si>
  <si>
    <t xml:space="preserve">02.23.03</t>
  </si>
  <si>
    <t xml:space="preserve">ALAMBRADO</t>
  </si>
  <si>
    <t xml:space="preserve">02.26.01</t>
  </si>
  <si>
    <t xml:space="preserve">DMT &lt;= 50,0 M</t>
  </si>
  <si>
    <t xml:space="preserve">02.26.02</t>
  </si>
  <si>
    <t xml:space="preserve">50,0 M &lt; DMT &lt;= 100,0 M</t>
  </si>
  <si>
    <t xml:space="preserve">02.27.01</t>
  </si>
  <si>
    <t xml:space="preserve">MANUAL</t>
  </si>
  <si>
    <t xml:space="preserve">02.27.02</t>
  </si>
  <si>
    <t xml:space="preserve">MECANICA</t>
  </si>
  <si>
    <t xml:space="preserve">02.28.01</t>
  </si>
  <si>
    <t xml:space="preserve">DMT  &lt;= 1 KM</t>
  </si>
  <si>
    <t xml:space="preserve">02.28.02</t>
  </si>
  <si>
    <t xml:space="preserve">1 KM &lt; DMT &lt;= 2 KM</t>
  </si>
  <si>
    <t xml:space="preserve">02.28.03</t>
  </si>
  <si>
    <t xml:space="preserve">2 KM &lt; DMT &lt;= 5 KM</t>
  </si>
  <si>
    <t xml:space="preserve">M3KM</t>
  </si>
  <si>
    <t xml:space="preserve">02.28.04</t>
  </si>
  <si>
    <t xml:space="preserve">DMT  &gt; 5 KM</t>
  </si>
  <si>
    <t xml:space="preserve">02.29.01</t>
  </si>
  <si>
    <t xml:space="preserve">CAÇAMBA 5m³</t>
  </si>
  <si>
    <t xml:space="preserve">VG</t>
  </si>
  <si>
    <t xml:space="preserve">02.30.01</t>
  </si>
  <si>
    <t xml:space="preserve">CAPINA E VARRIÇAO DE PAVIMENTO EM ALVEN.POLIEDRICA</t>
  </si>
  <si>
    <t xml:space="preserve">03.01.01</t>
  </si>
  <si>
    <t xml:space="preserve">CAPINA MANUAL DE TERRENO</t>
  </si>
  <si>
    <t xml:space="preserve">03.01.02</t>
  </si>
  <si>
    <t xml:space="preserve">DESMATAMENTO,DESTOC.E LIMPEZA,INCL.TRANSP. ATE 50M</t>
  </si>
  <si>
    <t xml:space="preserve">03.01.03</t>
  </si>
  <si>
    <t xml:space="preserve">DESMATAMENTO,DESTOCAMENTO E LIMPEZA,EXCL.TRANSPORT</t>
  </si>
  <si>
    <t xml:space="preserve">03.01.05</t>
  </si>
  <si>
    <t xml:space="preserve">ROÇAMENTO COM ROÇADEIRA MECANICA</t>
  </si>
  <si>
    <t xml:space="preserve">03.01.07</t>
  </si>
  <si>
    <t xml:space="preserve">DESTOCAMENTO, DESPRAGUEJAMENTO MANUAL DE VEGETAÇAO</t>
  </si>
  <si>
    <t xml:space="preserve">03.03.01</t>
  </si>
  <si>
    <t xml:space="preserve">EM MATERIAL DE 1ª CATEGORIA</t>
  </si>
  <si>
    <t xml:space="preserve">03.03.02</t>
  </si>
  <si>
    <t xml:space="preserve">EM MATERIAL DE 2ª CATEGORIA</t>
  </si>
  <si>
    <t xml:space="preserve">03.05.01</t>
  </si>
  <si>
    <t xml:space="preserve">03.05.02</t>
  </si>
  <si>
    <t xml:space="preserve">03.07.02</t>
  </si>
  <si>
    <t xml:space="preserve">COM UTILIZAÇAO DE EQUIPAMENTO A AR COMPRIMIDO</t>
  </si>
  <si>
    <t xml:space="preserve">03.12.01</t>
  </si>
  <si>
    <t xml:space="preserve">03.12.03</t>
  </si>
  <si>
    <t xml:space="preserve">03.13.01</t>
  </si>
  <si>
    <t xml:space="preserve">03.13.02</t>
  </si>
  <si>
    <t xml:space="preserve">03.13.03</t>
  </si>
  <si>
    <t xml:space="preserve">03.13.04</t>
  </si>
  <si>
    <t xml:space="preserve">03.15.01</t>
  </si>
  <si>
    <t xml:space="preserve">COM ROLO VIBRATORIO</t>
  </si>
  <si>
    <t xml:space="preserve">03.15.02</t>
  </si>
  <si>
    <t xml:space="preserve">COM PLACA VIBRATORIA</t>
  </si>
  <si>
    <t xml:space="preserve">03.15.03</t>
  </si>
  <si>
    <t xml:space="preserve">MANUAL, COM SOQUETE</t>
  </si>
  <si>
    <t xml:space="preserve">03.16.01</t>
  </si>
  <si>
    <t xml:space="preserve">EM RETANGULAO COM MARTELO ELETRICO DE 30KG</t>
  </si>
  <si>
    <t xml:space="preserve">03.17.01</t>
  </si>
  <si>
    <t xml:space="preserve">H &lt;= 1,5 M</t>
  </si>
  <si>
    <t xml:space="preserve">03.17.02</t>
  </si>
  <si>
    <t xml:space="preserve">1,5 M &lt; H &lt;= 3,0 M</t>
  </si>
  <si>
    <t xml:space="preserve">03.17.03</t>
  </si>
  <si>
    <t xml:space="preserve">3,0 M &lt; H &lt;= 5,0 M</t>
  </si>
  <si>
    <t xml:space="preserve">03.18.01</t>
  </si>
  <si>
    <t xml:space="preserve">H &lt;= 1.5 M</t>
  </si>
  <si>
    <t xml:space="preserve">03.18.02</t>
  </si>
  <si>
    <t xml:space="preserve">1.5 M &lt; H &lt;= 3.0 M</t>
  </si>
  <si>
    <t xml:space="preserve">03.18.03</t>
  </si>
  <si>
    <t xml:space="preserve">3.0 M &lt; H &lt;= 5.0 M</t>
  </si>
  <si>
    <t xml:space="preserve">03.18.04</t>
  </si>
  <si>
    <t xml:space="preserve">H &gt; 5,0 M</t>
  </si>
  <si>
    <t xml:space="preserve">03.19.01</t>
  </si>
  <si>
    <t xml:space="preserve">03.19.02</t>
  </si>
  <si>
    <t xml:space="preserve">1.5 M &lt; H &lt;= 3.0M</t>
  </si>
  <si>
    <t xml:space="preserve">03.19.03</t>
  </si>
  <si>
    <t xml:space="preserve">3.0 M &lt; H &lt;= 5.0M</t>
  </si>
  <si>
    <t xml:space="preserve">03.19.04</t>
  </si>
  <si>
    <t xml:space="preserve">03.20.01</t>
  </si>
  <si>
    <t xml:space="preserve">MECANICA COM DESCARGA DIRETA SOBRE CAMINHAO</t>
  </si>
  <si>
    <t xml:space="preserve">03.20.02</t>
  </si>
  <si>
    <t xml:space="preserve">ESCAVACAO DE SOLO MOLE EM PROFUNDIDADE &lt;= 1,50 METROS</t>
  </si>
  <si>
    <t xml:space="preserve">03.20.03</t>
  </si>
  <si>
    <t xml:space="preserve">ESCAVACAO DE SOLO MOLE EM PROFUNDIDADE &gt; 1,50 METROS &lt;= 3,50 METROS</t>
  </si>
  <si>
    <t xml:space="preserve">03.20.04</t>
  </si>
  <si>
    <t xml:space="preserve">ESCAVACAO DE SOLO MOLE EM PROFUNDIDADE &gt; 3,50 METROS &lt;= 5,50 METROS</t>
  </si>
  <si>
    <t xml:space="preserve">03.21.02</t>
  </si>
  <si>
    <t xml:space="preserve">03.22.01</t>
  </si>
  <si>
    <t xml:space="preserve">03.22.02</t>
  </si>
  <si>
    <t xml:space="preserve">COMPACTADO COM EQUIP. PLACA VIBRATORIA OU EQUIVALENTE</t>
  </si>
  <si>
    <t xml:space="preserve">03.23.01</t>
  </si>
  <si>
    <t xml:space="preserve">03.23.03</t>
  </si>
  <si>
    <t xml:space="preserve">03.23.05</t>
  </si>
  <si>
    <t xml:space="preserve">03.23.06</t>
  </si>
  <si>
    <t xml:space="preserve">PREPARO DE FUNDO DE VALA COM LARGURA MENOR QUE 1,5 M, COM CAMADA DE AREIA, LANÇAMENTO MANUAL REF 101618</t>
  </si>
  <si>
    <t xml:space="preserve">03.24.01</t>
  </si>
  <si>
    <t xml:space="preserve">DMT &lt;= 50,00 M</t>
  </si>
  <si>
    <t xml:space="preserve">03.24.02</t>
  </si>
  <si>
    <t xml:space="preserve">50,00 &lt; DMT &lt;= 100,00 M</t>
  </si>
  <si>
    <t xml:space="preserve">03.25.01</t>
  </si>
  <si>
    <t xml:space="preserve">04.01.06</t>
  </si>
  <si>
    <t xml:space="preserve">TUBULÃO A CÉU ABERTO, D=90CM, INCLUSIVE CONCRETO, EXCLUSIVE ARMAÇÃO E ENCAMISAMENTO</t>
  </si>
  <si>
    <t xml:space="preserve">04.01.07</t>
  </si>
  <si>
    <t xml:space="preserve">TUBULÃO A CÉU ABERTO, D=100CM, INCLUSIVE CONCRETO, EXCLUSIVE ARMAÇÃO E ENCAMISAMENTO</t>
  </si>
  <si>
    <t xml:space="preserve">04.01.08</t>
  </si>
  <si>
    <t xml:space="preserve">TUBULÃO A CÉU ABERTO, D=120CM, INCLUSIVE CONCRETO, EXCLUSIVE ARMAÇÃO E ENCAMISAMENTO</t>
  </si>
  <si>
    <t xml:space="preserve">04.01.09</t>
  </si>
  <si>
    <t xml:space="preserve">ALARGAMENTO DE BASE DE TUBULÃO A CÉU ABERTO</t>
  </si>
  <si>
    <t xml:space="preserve">04.03.01</t>
  </si>
  <si>
    <t xml:space="preserve">PERFURAÇAO DE ESTACA TRADO D= 15 CM</t>
  </si>
  <si>
    <t xml:space="preserve">04.03.25</t>
  </si>
  <si>
    <t xml:space="preserve">ESTACA ESCAVADA COM TRADO MANUAL, D=20CM, INCLUSIVE CONCRETO EXCLUSIVE ARMAÇÃO</t>
  </si>
  <si>
    <t xml:space="preserve">04.03.26</t>
  </si>
  <si>
    <t xml:space="preserve">ESTACA ESCAVADA COM TRADO MANUAL, D=25CM, INCLUSIVE CONCRETO EXCLUSIVE ARMAÇÃO</t>
  </si>
  <si>
    <t xml:space="preserve">04.03.27</t>
  </si>
  <si>
    <t xml:space="preserve">ESTACA ESCAVADA COM TRADO MANUAL, D=30CM, INCLUSIVE CONCRETO EXCLUSIVE ARMAÇÃO</t>
  </si>
  <si>
    <t xml:space="preserve">04.04.01</t>
  </si>
  <si>
    <t xml:space="preserve">MOBILIZAÇAO E DESMOBILIZAÇAO DE EQUIPAMENTO</t>
  </si>
  <si>
    <t xml:space="preserve">04.04.07</t>
  </si>
  <si>
    <t xml:space="preserve">ESTACA TRADO MECANIZADO, SEM FLUIDO ESTABILIZANTE, D=25CM, INCL. CONCRETO, EXCL. ARMAÇÃO</t>
  </si>
  <si>
    <t xml:space="preserve">04.04.08</t>
  </si>
  <si>
    <t xml:space="preserve">ESTACA TRADO MECANIZADO, SEM FLUIDO ESTABILIZANTE, D=40CM, INCL. CONCRETO, EXCL. ARMAÇÃO</t>
  </si>
  <si>
    <t xml:space="preserve">04.04.09</t>
  </si>
  <si>
    <t xml:space="preserve">ESTACA TRADO MECANIZADO, SEM FLUIDO ESTABILIZANTE, D=60CM, INCL. CONCRETO, EXCL. ARMAÇÃO</t>
  </si>
  <si>
    <t xml:space="preserve">04.05.01</t>
  </si>
  <si>
    <t xml:space="preserve">04.05.09</t>
  </si>
  <si>
    <t xml:space="preserve">ESTACA STRAUSS, D=25CM, INCLUSIVE CONCRETO, EXCLUSIVE ARMAÇÃO</t>
  </si>
  <si>
    <t xml:space="preserve">04.05.10</t>
  </si>
  <si>
    <t xml:space="preserve">ESTACA STRAUSS, D=32CM, INCLUSIVE CONCRETO, EXCLUSIVE ARMAÇÃO</t>
  </si>
  <si>
    <t xml:space="preserve">04.05.11</t>
  </si>
  <si>
    <t xml:space="preserve">ESTACA STRAUSS, D=38CM, INCLUSIVE CONCRETO, EXCLUSIVE ARMAÇÃO</t>
  </si>
  <si>
    <t xml:space="preserve">04.06.01</t>
  </si>
  <si>
    <t xml:space="preserve">MOBILIZACAO E DESMOBILIZACAO DE EQUIPAMENTO</t>
  </si>
  <si>
    <t xml:space="preserve">04.06.07</t>
  </si>
  <si>
    <t xml:space="preserve">ESTACA HÉLICE CONTÍNUA, D=30 CM, INCLUSIVE CONCRETO E EXCLUSIVE ARMAÇÃO</t>
  </si>
  <si>
    <t xml:space="preserve">04.06.08</t>
  </si>
  <si>
    <t xml:space="preserve">ESTACA HÉLICE CONTÍNUA, D=50 CM, INCLUSIVE CONCRETO E EXCLUSIVE ARMAÇÃO</t>
  </si>
  <si>
    <t xml:space="preserve">04.06.09</t>
  </si>
  <si>
    <t xml:space="preserve">ESTACA HÉLICE CONTÍNUA, D=70 CM, INCLUSIVE CONCRETO E EXCLUSIVE ARMAÇÃO</t>
  </si>
  <si>
    <t xml:space="preserve">04.06.10</t>
  </si>
  <si>
    <t xml:space="preserve">ESTACA HÉLICE CONTÍNUA, D=80 CM, INCLUSIVE CONCRETO E EXCLUSIVE ARMAÇÃO</t>
  </si>
  <si>
    <t xml:space="preserve">04.06.11</t>
  </si>
  <si>
    <t xml:space="preserve">ESTACA HÉLICE CONTÍNUA, D=90 CM, INCLUSIVE CONCRETO E EXCLUSIVE ARMAÇÃO</t>
  </si>
  <si>
    <t xml:space="preserve">04.10.01</t>
  </si>
  <si>
    <t xml:space="preserve">MOBILIZACAO E DESMOBILIZACAO DE EQUIPAMENTOS</t>
  </si>
  <si>
    <t xml:space="preserve">04.10.13</t>
  </si>
  <si>
    <t xml:space="preserve">ESTACA RAIZ, SOLO SEM ROCHA, D=20CM, INCLUSIVE ARGAMASSA, EXCLUSIVE ARMAÇÃO</t>
  </si>
  <si>
    <t xml:space="preserve">04.10.14</t>
  </si>
  <si>
    <t xml:space="preserve">ESTACA RAIZ, SOLO SEM ROCHA, D=31CM, INCLUSIVE ARGAMASSA, EXCLUSIVE ARMAÇÃO</t>
  </si>
  <si>
    <t xml:space="preserve">04.10.15</t>
  </si>
  <si>
    <t xml:space="preserve">ESTACA RAIZ, SOLO SEM ROCHA, D=40CM, INCLUSIVE ARGAMASSA, EXCLUSIVE ARMAÇÃO</t>
  </si>
  <si>
    <t xml:space="preserve">04.10.16</t>
  </si>
  <si>
    <t xml:space="preserve">ESTACA RAIZ, SOLO SEM ROCHA, D=45CM, INCLUSIVE ARGAMASSA, EXCLUSIVE ARMAÇÃO</t>
  </si>
  <si>
    <t xml:space="preserve">04.10.17</t>
  </si>
  <si>
    <t xml:space="preserve">ESTACA RAIZ, SOLO COM PRESENÇA DE ROCHA, D=20CM, INCLUSIVE ARGAMASSA, EXCLUSIVE ARMAÇÃO</t>
  </si>
  <si>
    <t xml:space="preserve">04.10.18</t>
  </si>
  <si>
    <t xml:space="preserve">ESTACA RAIZ, SOLO COM PRESENÇA DE ROCHA, D=31CM, INCLUSIVE ARGAMASSA, EXCLUSIVE ARMAÇÃO</t>
  </si>
  <si>
    <t xml:space="preserve">04.10.19</t>
  </si>
  <si>
    <t xml:space="preserve">ESTACA RAIZ, SOLO COM PRESENÇA DE ROCHA, D=40CM, INCLUSIVE ARGAMASSA, EXCLUSIVE ARMAÇÃO</t>
  </si>
  <si>
    <t xml:space="preserve">04.10.20</t>
  </si>
  <si>
    <t xml:space="preserve">ESTACA RAIZ, SOLO COM PRESENÇA DE ROCHA, D=45CM, INCLUSIVE ARGAMASSA, EXCLUSIVE ARMAÇÃO</t>
  </si>
  <si>
    <t xml:space="preserve">04.13.15</t>
  </si>
  <si>
    <t xml:space="preserve">FORMA PARA BLOCO DE COROAMENTO EM TÁBUA DE MADEIRA SERRADA, 3 APROVEITAMENTOS - FABRICAÇÃO, MONTAGEM E DESMONTAGEM</t>
  </si>
  <si>
    <t xml:space="preserve">04.13.16</t>
  </si>
  <si>
    <t xml:space="preserve">FORMA PARA BALDRAME EM TÁBUA DE MADEIRA SERRADA, 3 APROVEITAMENTOS - FABRICAÇÃO, MONTAGEM E DESMONTAGEM</t>
  </si>
  <si>
    <t xml:space="preserve">04.13.17</t>
  </si>
  <si>
    <t xml:space="preserve">FORMA PARA SAPATA EM TÁBUA DE MADEIRA SERRADA, 3 APROVEITAMENTOS - FABRICAÇÃO, MONTAGEM E DESMONTAGEM</t>
  </si>
  <si>
    <t xml:space="preserve">04.13.18</t>
  </si>
  <si>
    <t xml:space="preserve">FORMA PARA RADIER, PISO DE CONCRETO OU LAJE SOBRE PISO EM TÁBUA DE MADEIRA SERRADA, 3 APROVEITAMENTOS - FABRICAÇÃO, MONTAGEM E DESMONTAGEM</t>
  </si>
  <si>
    <t xml:space="preserve">04.13.19</t>
  </si>
  <si>
    <t xml:space="preserve">FORMA PARA BLOCO DE COROAMENTO EM CHAPA DE MADEIRA COMPENSADA RESINADA 12MM, 3 APROVEITAMENTOS - FABRICAÇÃO, MONTAGEM E DESMONTAGEM</t>
  </si>
  <si>
    <t xml:space="preserve">04.13.20</t>
  </si>
  <si>
    <t xml:space="preserve">FORMA PARA BALDRAME EM CHAPA DE MADEIRA COMPENSADA RESINADA 12MM, 3 APROVEITAMENTOS - FABRICAÇÃO, MONTAGEM E DESMONTAGEM</t>
  </si>
  <si>
    <t xml:space="preserve">04.13.21</t>
  </si>
  <si>
    <t xml:space="preserve">FORMA PARA SAPATA EM CHAPA DE MADEIRA COMPENSADA RESINADA 12MM, 3 APROVEITAMENTOS - FABRICAÇÃO, MONTAGEM E DESMONTAGEM</t>
  </si>
  <si>
    <t xml:space="preserve">04.15.29</t>
  </si>
  <si>
    <t xml:space="preserve">ESPAÇADOR DE AÇO CA-50 6,3MM H=5CM TIPO CARANGUEJO PARA PISO DE CONCRETO ARMADO</t>
  </si>
  <si>
    <t xml:space="preserve">04.15.31</t>
  </si>
  <si>
    <t xml:space="preserve">AÇO CA-60 D = 4,2 MM, CORTE, DOBRA E COLOCAÇAO EM FUNDAÇÃO REF 96543</t>
  </si>
  <si>
    <t xml:space="preserve">KG</t>
  </si>
  <si>
    <t xml:space="preserve">04.15.32</t>
  </si>
  <si>
    <t xml:space="preserve">AÇO CA-60 D = 5 MM, CORTE, DOBRA E COLOCAÇAO EM FUNDAÇÃO REF 96543</t>
  </si>
  <si>
    <t xml:space="preserve">04.15.41</t>
  </si>
  <si>
    <t xml:space="preserve">AÇO CA-50 D = 6,3 MM, CORTE, DOBRA E COLOCAÇAO EM FUNDAÇÃO REF 96544</t>
  </si>
  <si>
    <t xml:space="preserve">04.15.42</t>
  </si>
  <si>
    <t xml:space="preserve">AÇO CA-50 D = 8 MM, CORTE, DOBRA E COLOCAÇAO EM FUNDAÇÃO REF 96545</t>
  </si>
  <si>
    <t xml:space="preserve">04.15.43</t>
  </si>
  <si>
    <t xml:space="preserve">AÇO CA-50 D = 10 MM, CORTE, DOBRA E COLOCAÇAO EM FUNDAÇÃO REF 96546</t>
  </si>
  <si>
    <t xml:space="preserve">04.15.44</t>
  </si>
  <si>
    <t xml:space="preserve">AÇO CA-50 D = 12,5 MM, CORTE, DOBRA E COLOCAÇAO EM FUNDAÇÃO REF 96547</t>
  </si>
  <si>
    <t xml:space="preserve">04.15.45</t>
  </si>
  <si>
    <t xml:space="preserve">AÇO CA-50 D = 16 MM, CORTE, DOBRA E COLOCAÇAO EM FUNDAÇÃO REF 96548</t>
  </si>
  <si>
    <t xml:space="preserve">04.15.46</t>
  </si>
  <si>
    <t xml:space="preserve">AÇO CA-50 D = 20 MM, CORTE, DOBRA E COLOCAÇAO EM FUNDAÇÃO REF 96549</t>
  </si>
  <si>
    <t xml:space="preserve">04.15.47</t>
  </si>
  <si>
    <t xml:space="preserve">AÇO CA-50 D = 25 MM, CORTE, DOBRA E COLOCAÇAO EM FUNDAÇÃO REF 96550</t>
  </si>
  <si>
    <t xml:space="preserve">04.19.02</t>
  </si>
  <si>
    <t xml:space="preserve">CONCRETO CICLÓPICO FCK = 15MPA, 30% PEDRA DE MÃO, INCLUSIVE LANÇAMENTO REF 102487</t>
  </si>
  <si>
    <t xml:space="preserve">04.21.01</t>
  </si>
  <si>
    <t xml:space="preserve">CONCRETO 1:4:8, BRITA CALCARIA, PREPARADO EM OBRA E LANÇADO EM FUNDAÇÃO</t>
  </si>
  <si>
    <t xml:space="preserve">04.21.03</t>
  </si>
  <si>
    <t xml:space="preserve">CONCRETO 1:3:6, BRITA CALCARIA, PREPARADO EM OBRA E LANÇADO EM FUNDAÇÃO</t>
  </si>
  <si>
    <t xml:space="preserve">04.21.15</t>
  </si>
  <si>
    <t xml:space="preserve">FCK &gt;= 15 MPA, BRITA CALCÁRIA, PREPARADO EM OBRA E LANÇADO EM FUNDAÇÃO</t>
  </si>
  <si>
    <t xml:space="preserve">04.21.20</t>
  </si>
  <si>
    <t xml:space="preserve">FCK &gt;= 20 MPA, BRITA CALCÁRIA, PREPARADO EM OBRA E LANÇADO EM FUNDAÇÃO</t>
  </si>
  <si>
    <t xml:space="preserve">04.21.25</t>
  </si>
  <si>
    <t xml:space="preserve">FCK &gt;= 25 MPA, BRITA CALCÁRIA, PREPARADO EM OBRA E LANÇADO EM FUNDAÇÃO</t>
  </si>
  <si>
    <t xml:space="preserve">04.21.30</t>
  </si>
  <si>
    <t xml:space="preserve">FCK &gt;= 30 MPA, BRITA CALCÁRIA, PREPARADO EM OBRA E LANÇADO EM FUNDAÇÃO</t>
  </si>
  <si>
    <t xml:space="preserve">04.21.40</t>
  </si>
  <si>
    <t xml:space="preserve">FCK &gt;= 40 MPA, BRITA CALCÁRIA, PREPARADO EM OBRA E LANÇADO EM FUNDAÇÃO</t>
  </si>
  <si>
    <t xml:space="preserve">04.23.15</t>
  </si>
  <si>
    <t xml:space="preserve">FCK &gt;= 15 MPA, BRITA CALCARIA, USINADO CONVENCIONAL, LANÇADO EM FUNDAÇÃO</t>
  </si>
  <si>
    <t xml:space="preserve">04.23.20</t>
  </si>
  <si>
    <t xml:space="preserve">FCK &gt;= 20 MPA, BRITA CALCARIA, USINADO CONVENCIONAL, LANÇADO EM FUNDAÇÃO</t>
  </si>
  <si>
    <t xml:space="preserve">04.23.25</t>
  </si>
  <si>
    <t xml:space="preserve">FCK &gt;= 25 MPA, BRITA CALCARIA, USINADO CONVENCIONAL, LANÇADO EM FUNDAÇÃO</t>
  </si>
  <si>
    <t xml:space="preserve">04.23.30</t>
  </si>
  <si>
    <t xml:space="preserve">FCK &gt;= 30 MPA, BRITA CALCARIA, USINADO CONVENCIONAL, LANÇADO EM FUNDAÇÃO</t>
  </si>
  <si>
    <t xml:space="preserve">04.23.40</t>
  </si>
  <si>
    <t xml:space="preserve">FCK &gt;= 40 MPA, BRITA CALCARIA, USINADO CONVENCIONAL, LANÇADO EM FUNDAÇÃO</t>
  </si>
  <si>
    <t xml:space="preserve">04.27.20</t>
  </si>
  <si>
    <t xml:space="preserve">FCK &gt;= 20 MPA, BRITA CALCARIA, USINADO BOMBEAVEL, LANÇADO EM FUNDAÇÃO</t>
  </si>
  <si>
    <t xml:space="preserve">04.27.25</t>
  </si>
  <si>
    <t xml:space="preserve">FCK &gt;= 25 MPA, BRITA CALCARIA, USINADO BOMBEAVEL, LANÇADO EM FUNDAÇÃO</t>
  </si>
  <si>
    <t xml:space="preserve">04.27.30</t>
  </si>
  <si>
    <t xml:space="preserve">FCK &gt;= 30 MPA, BRITA CALCARIA, USINADO BOMBEAVEL, LANÇADO EM FUNDAÇÃO</t>
  </si>
  <si>
    <t xml:space="preserve">04.27.40</t>
  </si>
  <si>
    <t xml:space="preserve">FCK &gt;= 40 MPA, BRITA CALCARIA, USINADO BOMBEAVEL, LANÇADO EM FUNDAÇÃO</t>
  </si>
  <si>
    <t xml:space="preserve">04.30.14</t>
  </si>
  <si>
    <t xml:space="preserve">E= 15 CM PREENCHIDO COM CONCRETO  (20MPA)</t>
  </si>
  <si>
    <t xml:space="preserve">04.30.15</t>
  </si>
  <si>
    <t xml:space="preserve">E= 20 CM PREENCHIDO COM CONCRETO  (20MPA)</t>
  </si>
  <si>
    <t xml:space="preserve">04.31.01</t>
  </si>
  <si>
    <t xml:space="preserve">ARRASAMENTO ESTACA DE CONCRETO ARMADO, D &lt;= 40CM COM EQUIPAMENTO ELÉTRICO ADP REF 95601</t>
  </si>
  <si>
    <t xml:space="preserve">04.31.02</t>
  </si>
  <si>
    <t xml:space="preserve">ARRASAMENTO ESTACA DE CONCRETO ARMADO, D=41 A 60CM COM EQUIPAMENTO ELÉTRICO ADP REF 95602</t>
  </si>
  <si>
    <t xml:space="preserve">04.31.03</t>
  </si>
  <si>
    <t xml:space="preserve">ARRASAMENTO DE ESTACA DE CONCRETO ARMADO, D=61 A 80CM COM EQUIPAMENTO ELÉTRICO ADP REF 95603</t>
  </si>
  <si>
    <t xml:space="preserve">04.31.04</t>
  </si>
  <si>
    <t xml:space="preserve">ARRASAMENTO ESTACA DE CONCRETO ARMADO, D=81 A 100CM COM EQUIPAMENTO ELÉTRICO ADP REF 95604</t>
  </si>
  <si>
    <t xml:space="preserve">04.31.05</t>
  </si>
  <si>
    <t xml:space="preserve">ARRASAMENTO ESTACA DE CONCRETO ARMADO, D=101 A 150 CM COM EQUIPAMENTO ELÉTRICO ADP REF 95605</t>
  </si>
  <si>
    <t xml:space="preserve">05.01.01</t>
  </si>
  <si>
    <t xml:space="preserve">JOGADA</t>
  </si>
  <si>
    <t xml:space="preserve">T</t>
  </si>
  <si>
    <t xml:space="preserve">05.01.02</t>
  </si>
  <si>
    <t xml:space="preserve">ARRUMADA</t>
  </si>
  <si>
    <t xml:space="preserve">05.03.01</t>
  </si>
  <si>
    <t xml:space="preserve">TRAÇO 1:3:6,FORNEC. E LANÇAMENTO SOBRE ENROCAMENTO</t>
  </si>
  <si>
    <t xml:space="preserve">05.04.02</t>
  </si>
  <si>
    <t xml:space="preserve">FORMA PARA GALERIAS E CONTENÇÕES EM CHAPA DE MADEIRA COMPENSADA RESINADA 12MM, 3 APROVEITAMENTOS - FABRICAÇÃO, MONTAGEM E DESMONTAGEM</t>
  </si>
  <si>
    <t xml:space="preserve">05.04.03</t>
  </si>
  <si>
    <t xml:space="preserve">FORMA PARA ALA DE GALERIA CELULAR EM CHAPA DE MADEIRA COMPENSADA RESINADA 12MM, TRAVAMENTO METÁLICO, 3 APROVEITAMENTOS - FABRICAÇÃO, MONTAGEM E DESMONTAGEM</t>
  </si>
  <si>
    <t xml:space="preserve">05.05.01</t>
  </si>
  <si>
    <t xml:space="preserve">AÇO CA-50 OU CA-60</t>
  </si>
  <si>
    <t xml:space="preserve">05.06.01</t>
  </si>
  <si>
    <t xml:space="preserve">JUNTA ELASTICA 0-22, FUNGENBAND OU EQUIVALENTE</t>
  </si>
  <si>
    <t xml:space="preserve">05.06.02</t>
  </si>
  <si>
    <t xml:space="preserve">JUNTA ELASTICA 0-12, FUNGENBAND OU EQUIVALENTE</t>
  </si>
  <si>
    <t xml:space="preserve">05.07.15</t>
  </si>
  <si>
    <t xml:space="preserve">FCK &gt;= 15 MPA, BRITA CALCÁRIA, PREPARADO EM OBRA E LANÇADO EM GALERIAS/CONTENÇÕES</t>
  </si>
  <si>
    <t xml:space="preserve">05.07.20</t>
  </si>
  <si>
    <t xml:space="preserve">FCK &gt;= 20 MPA, BRITA CALCÁRIA, PREPARADO EM OBRA E LANÇADO EM GALERIAS/CONTENÇÕES</t>
  </si>
  <si>
    <t xml:space="preserve">05.07.25</t>
  </si>
  <si>
    <t xml:space="preserve">FCK &gt;= 25 MPA, BRITA CALCÁRIA, PREPARADO EM OBRA E LANÇADO EM GALERIAS/CONTENÇÕES</t>
  </si>
  <si>
    <t xml:space="preserve">05.07.26</t>
  </si>
  <si>
    <t xml:space="preserve">FCK &gt;= 30 MPA, BRITA CALCÁRIA, PREPARADO EM OBRA E LANÇADO EM GALERIAS/CONTENÇÕES</t>
  </si>
  <si>
    <t xml:space="preserve">05.07.30</t>
  </si>
  <si>
    <t xml:space="preserve">FCK &gt;= 40 MPA, BRITA CALCÁRIA, PREPARADO EM OBRA E LANÇADO EM GALERIAS/CONTENÇÕES</t>
  </si>
  <si>
    <t xml:space="preserve">05.07.35</t>
  </si>
  <si>
    <t xml:space="preserve">FCK &gt;= 15 MPA, BRITA CALCÁRIA, USINADO CONVENCIONAL,  LANÇADO EM GALERIAS/CONTENÇÕES</t>
  </si>
  <si>
    <t xml:space="preserve">05.07.40</t>
  </si>
  <si>
    <t xml:space="preserve">FCK &gt;= 20 MPA, BRITA CALCÁRIA, USINADO CONVENCIONAL,  LANÇADO EM GALERIAS/CONTENÇÕES</t>
  </si>
  <si>
    <t xml:space="preserve">05.07.45</t>
  </si>
  <si>
    <t xml:space="preserve">FCK &gt;= 25 MPA, BRITA CALCÁRIA, USINADO CONVENCIONAL,  LANÇADO EM GALERIAS/CONTENÇÕES</t>
  </si>
  <si>
    <t xml:space="preserve">05.07.46</t>
  </si>
  <si>
    <t xml:space="preserve">FCK &gt;= 30 MPA, BRITA CALCÁRIA, USINADO CONVENCIONAL,  LANÇADO EM GALERIAS/CONTENÇÕES</t>
  </si>
  <si>
    <t xml:space="preserve">05.07.48</t>
  </si>
  <si>
    <t xml:space="preserve">FCK &gt;= 40 MPA, BRITA CALCÁRIA, USINADO CONVENCIONAL,  LANÇADO EM GALERIAS/CONTENÇÕES</t>
  </si>
  <si>
    <t xml:space="preserve">05.09.01</t>
  </si>
  <si>
    <t xml:space="preserve">CASCALHO (COM ADENSAMENTO HIDRAULICO)</t>
  </si>
  <si>
    <t xml:space="preserve">05.09.02</t>
  </si>
  <si>
    <t xml:space="preserve">BRITA</t>
  </si>
  <si>
    <t xml:space="preserve">05.09.03</t>
  </si>
  <si>
    <t xml:space="preserve">AREIA (COM ADENSAMENTO HIDRAULICO)</t>
  </si>
  <si>
    <t xml:space="preserve">05.11.01</t>
  </si>
  <si>
    <t xml:space="preserve">MANTA GEOTEXTIL - 180 G/M2 - RES.TRACAO &gt;=  9 KN/M</t>
  </si>
  <si>
    <t xml:space="preserve">05.11.03</t>
  </si>
  <si>
    <t xml:space="preserve">MANTA GEOTEXTIL - 300 G/M2 - RES.TRACAO &gt;= 16 KN/M</t>
  </si>
  <si>
    <t xml:space="preserve">05.12.01</t>
  </si>
  <si>
    <t xml:space="preserve">DRENO BARBACÃ DN 50 MM E COMPRIMENTO DE 0,50M</t>
  </si>
  <si>
    <t xml:space="preserve">05.12.02</t>
  </si>
  <si>
    <t xml:space="preserve">DRENO BARBACÃ DN 75 MM E COMPRIMENTO DE 0,50M</t>
  </si>
  <si>
    <t xml:space="preserve">05.12.03</t>
  </si>
  <si>
    <t xml:space="preserve">D= 100 MM E COMPRIMENTO DE 0,50M</t>
  </si>
  <si>
    <t xml:space="preserve">05.13.01</t>
  </si>
  <si>
    <t xml:space="preserve">DRENO DE ALIVIO</t>
  </si>
  <si>
    <t xml:space="preserve">05.13.02</t>
  </si>
  <si>
    <t xml:space="preserve">DRENO DE SERVIÇO</t>
  </si>
  <si>
    <t xml:space="preserve">05.13.10</t>
  </si>
  <si>
    <t xml:space="preserve">LIGAÇAO DE DRENO EM LATERAL DE GALERIA</t>
  </si>
  <si>
    <t xml:space="preserve">05.16.01</t>
  </si>
  <si>
    <t xml:space="preserve">TUBO CA-1  D= 400 MM</t>
  </si>
  <si>
    <t xml:space="preserve">05.17.01</t>
  </si>
  <si>
    <t xml:space="preserve">ALA DE GALERIA CELULAR, DIMENSÃO B= 1.20M, PADRÃO SUDECAP</t>
  </si>
  <si>
    <t xml:space="preserve">05.17.02</t>
  </si>
  <si>
    <t xml:space="preserve">ALA DE GALERIA CELULAR, DIMENSÃO B= 1.30M, PADRÃO SUDECAP</t>
  </si>
  <si>
    <t xml:space="preserve">05.17.03</t>
  </si>
  <si>
    <t xml:space="preserve">ALA DE GALERIA CELULAR, DIMENSÃO B= 1.40M, PADRÃO SUDECAP</t>
  </si>
  <si>
    <t xml:space="preserve">05.17.04</t>
  </si>
  <si>
    <t xml:space="preserve">ALA DE GALERIA CELULAR, DIMENSÃO B= 1.50M, PADRÃO SUDECAP</t>
  </si>
  <si>
    <t xml:space="preserve">05.17.05</t>
  </si>
  <si>
    <t xml:space="preserve">ALA DE GALERIA CELULAR, DIMENSÃO B= 1.60M, PADRÃO SUDECAP</t>
  </si>
  <si>
    <t xml:space="preserve">05.17.06</t>
  </si>
  <si>
    <t xml:space="preserve">ALA DE GALERIA CELULAR, DIMENSÃO B= 1.70M, PADRÃO SUDECAP</t>
  </si>
  <si>
    <t xml:space="preserve">05.17.07</t>
  </si>
  <si>
    <t xml:space="preserve">ALA DE GALERIA CELULAR, DIMENSÃO B= 1.80M, PADRÃO SUDECAP</t>
  </si>
  <si>
    <t xml:space="preserve">05.17.08</t>
  </si>
  <si>
    <t xml:space="preserve">ALA DE GALERIA CELULAR, DIMENSÃO B= 1.90M, PADRÃO SUDECAP</t>
  </si>
  <si>
    <t xml:space="preserve">05.17.09</t>
  </si>
  <si>
    <t xml:space="preserve">ALA DE GALERIA CELULAR, DIMENSÃO B= 2.00M, PADRÃO SUDECAP</t>
  </si>
  <si>
    <t xml:space="preserve">05.17.10</t>
  </si>
  <si>
    <t xml:space="preserve">ALA DE GALERIA CELULAR, DIMENSÃO B= 2.10M, PADRÃO SUDECAP</t>
  </si>
  <si>
    <t xml:space="preserve">05.17.11</t>
  </si>
  <si>
    <t xml:space="preserve">ALA DE GALERIA CELULAR, DIMENSÃO B= 2.20M, PADRÃO SUDECAP</t>
  </si>
  <si>
    <t xml:space="preserve">05.17.12</t>
  </si>
  <si>
    <t xml:space="preserve">ALA DE GALERIA CELULAR, DIMENSÃO B= 2.30M, PADRÃO SUDECAP</t>
  </si>
  <si>
    <t xml:space="preserve">05.17.13</t>
  </si>
  <si>
    <t xml:space="preserve">ALA DE GALERIA CELULAR, DIMENSÃO B= 2.40M, PADRÃO SUDECAP</t>
  </si>
  <si>
    <t xml:space="preserve">05.17.14</t>
  </si>
  <si>
    <t xml:space="preserve">ALA DE GALERIA CELULAR, DIMENSÃO B= 2.50M, PADRÃO SUDECAP</t>
  </si>
  <si>
    <t xml:space="preserve">05.17.15</t>
  </si>
  <si>
    <t xml:space="preserve">ALA DE GALERIA CELULAR, DIMENSÃO B= 2.60M, PADRÃO SUDECAP</t>
  </si>
  <si>
    <t xml:space="preserve">05.17.16</t>
  </si>
  <si>
    <t xml:space="preserve">ALA DE GALERIA CELULAR, DIMENSÃO B= 2.70M, PADRÃO SUDECAP</t>
  </si>
  <si>
    <t xml:space="preserve">05.17.17</t>
  </si>
  <si>
    <t xml:space="preserve">ALA DE GALERIA CELULAR, DIMENSÃO B= 2.80M, PADRÃO SUDECAP</t>
  </si>
  <si>
    <t xml:space="preserve">05.17.18</t>
  </si>
  <si>
    <t xml:space="preserve">ALA DE GALERIA CELULAR, DIMENSÃO B= 2.90M, PADRÃO SUDECAP</t>
  </si>
  <si>
    <t xml:space="preserve">05.17.19</t>
  </si>
  <si>
    <t xml:space="preserve">ALA DE GALERIA CELULAR, DIMENSÃO B= 3.00M, PADRÃO SUDECAP</t>
  </si>
  <si>
    <t xml:space="preserve">05.19.01</t>
  </si>
  <si>
    <t xml:space="preserve">DE P.V. DE CANAL</t>
  </si>
  <si>
    <t xml:space="preserve">05.20.01</t>
  </si>
  <si>
    <t xml:space="preserve">GABIÃO TIPO CAIXA MALHA 8X10CM FIO 2,7MM ZN/AL + PVC C/ENCHIMENTO PEDRA GNAISSE H=100CM</t>
  </si>
  <si>
    <t xml:space="preserve">05.20.02</t>
  </si>
  <si>
    <t xml:space="preserve">GABIÃO TIPO CAIXA MALHA 8X10CM FIO 2,7MM ZN/AL + PVC C/ENCHIMENTO PEDRA GNAISSE H=50CM</t>
  </si>
  <si>
    <t xml:space="preserve">05.20.03</t>
  </si>
  <si>
    <t xml:space="preserve">GABIÃO TIPO CAIXA MALHA 8X10CM FIO 2,7MM ZN/AL C/ENCHIMENTO PEDRA GNAISSE H=100CM</t>
  </si>
  <si>
    <t xml:space="preserve">05.20.04</t>
  </si>
  <si>
    <t xml:space="preserve">GABIÃO TIPO CAIXA MALHA 8X10CM FIO 2,7MM ZN/AL C/ENCHIMENTO PEDRA GNAISSE H=50CM</t>
  </si>
  <si>
    <t xml:space="preserve">05.20.07</t>
  </si>
  <si>
    <t xml:space="preserve">GABIÃO TIPO COLCHAO MALHA 6X8CM FIO 2MM  ZN/AL + PVC C/ENCHIMENTO PEDRA GNAISSE  H=30CM</t>
  </si>
  <si>
    <t xml:space="preserve">05.20.08</t>
  </si>
  <si>
    <t xml:space="preserve">GABIÃO TIPO COLCHAO MALHA 6X8CM FIO 2MM  ZN/AL + PVC C/ENCHIMENTO PEDRA GNAISSE  H=23CM</t>
  </si>
  <si>
    <t xml:space="preserve">05.20.09</t>
  </si>
  <si>
    <t xml:space="preserve">GABIÃO TIPO COLCHAO MALHA 6X8CM FIO 2MM  ZN/AL + PVC C/ENCHIMENTO PEDRA GNAISSE  H=17CM</t>
  </si>
  <si>
    <t xml:space="preserve">05.20.11</t>
  </si>
  <si>
    <t xml:space="preserve">GABIÃO TIPO SACO MALHA 8X10CM FIO 2,4MM ZN/AL + PVC C/ENCHIMENTO PEDRA GNAISSE</t>
  </si>
  <si>
    <t xml:space="preserve">06.01.17</t>
  </si>
  <si>
    <t xml:space="preserve">FORMA PARA PILAR, PÉ DIREITO SIMPLES, EM TÁBUA DE MADEIRA SERRADA, 3 APROVEITAMENTOS - FABRICAÇÃO, MONTAGEM E DESMONTAGEM</t>
  </si>
  <si>
    <t xml:space="preserve">06.01.18</t>
  </si>
  <si>
    <t xml:space="preserve">FORMA PARA VIGA, PÉ DIREITO SIMPLES, ESCORAMENTO TIPO PONTALETE, EM TÁBUA DE MADEIRA SERRADA, 3 APROVEITAMENTOS - FABRICAÇÃO, MONTAGEM E DESMONTAGEM</t>
  </si>
  <si>
    <t xml:space="preserve">06.01.19</t>
  </si>
  <si>
    <t xml:space="preserve">FORMA PARA LAJE MACIÇA, PÉ DIREITO SIMPLES, ESCORAMENTO TIPO PONTALETE, EM TÁBUA DE MADEIRA SERRADA, 3 APROVEITAMENTOS - FABRICAÇÃO, MONTAGEM E DESMONTAGEM</t>
  </si>
  <si>
    <t xml:space="preserve">06.01.20</t>
  </si>
  <si>
    <t xml:space="preserve">FORMA PARA PILAR RETANGULAR, PÉ DIREITO SIMPLES, EM CHAPA DE MADEIRA COMPENSADA RESINADA 12MM, TRAVAMENTO METÁLICO, 3 APROVEITAMENTOS - FABRICAÇÃO, MONTAGEM E DESMONTAGEM</t>
  </si>
  <si>
    <t xml:space="preserve">06.01.21</t>
  </si>
  <si>
    <t xml:space="preserve">FORMA PARA VIGA RETANGULAR, PÉ DIREITO SIMPLES, EM CHAPA DE MADEIRA COMPENSADA RESINADA 12MM, ESCORAMENTO METÁLICO, 3 APROVEITAMENTOS - FABRICAÇÃO, MONTAGEM E DESMONTAGEM</t>
  </si>
  <si>
    <t xml:space="preserve">06.01.22</t>
  </si>
  <si>
    <t xml:space="preserve">FORMA PARA LAJE MACIÇA, PÉ DIREITO SIMPLES, EM CHAPA DE MADEIRA COMPENSADA RESINADA 18MM, ESCORAMENTO METÁLICO, 3 APROVEITAMENTOS - FABRICAÇÃO, MONTAGEM E DESMONTAGEM</t>
  </si>
  <si>
    <t xml:space="preserve">06.01.23</t>
  </si>
  <si>
    <t xml:space="preserve">FORMA PARA PILAR RETANGULAR, PÉ DIREITO SIMPLES, EM CHAPA DE MADEIRA COMPENSADA PLASTIFICADA 12MM, TRAVAMENTO METÁLICO, 3 APROVEITAMENTOS - FABRICAÇÃO, MONTAGEM E DESMONTAGEM</t>
  </si>
  <si>
    <t xml:space="preserve">06.01.24</t>
  </si>
  <si>
    <t xml:space="preserve">FORMA PARA VIGA RETANGULAR, PÉ DIREITO SIMPLES, EM CHAPA DE MADEIRA COMPENSADA PLASTIFICADA 12MM, ESCORAMENTO METÁLICO, 3 APROVEITAMENTOS - FABRICAÇÃO, MONTAGEM E DESMONTAGEM</t>
  </si>
  <si>
    <t xml:space="preserve">06.01.25</t>
  </si>
  <si>
    <t xml:space="preserve">FORMA PARA LAJE MACIÇA, PÉ DIREITO SIMPLES, EM CHAPA DE MADEIRA COMPENSADA PLASTIFICADA 18MM, ESCORAMENTO METÁLICO, 3 APROVEITAMENTOS - FABRICAÇÃO, MONTAGEM E DESMONTAGEM</t>
  </si>
  <si>
    <t xml:space="preserve">06.03.04</t>
  </si>
  <si>
    <t xml:space="preserve">AÇO CA-60    D = 4,2 MM (LAJES)</t>
  </si>
  <si>
    <t xml:space="preserve">06.03.05</t>
  </si>
  <si>
    <t xml:space="preserve">AÇO CA-60    D = 5 MM (LAJES)</t>
  </si>
  <si>
    <t xml:space="preserve">06.03.06</t>
  </si>
  <si>
    <t xml:space="preserve">AÇO CA-60    D = 6,4 MM (LAJES)</t>
  </si>
  <si>
    <t xml:space="preserve">06.03.21</t>
  </si>
  <si>
    <t xml:space="preserve">AÇO CA-50    D = 6,3 MM (LAJES)</t>
  </si>
  <si>
    <t xml:space="preserve">06.03.22</t>
  </si>
  <si>
    <t xml:space="preserve">AÇO CA-50    D = 8 MM (LAJES)</t>
  </si>
  <si>
    <t xml:space="preserve">06.03.23</t>
  </si>
  <si>
    <t xml:space="preserve">AÇO CA-50    D = 10 MM (LAJES)</t>
  </si>
  <si>
    <t xml:space="preserve">06.03.24</t>
  </si>
  <si>
    <t xml:space="preserve">AÇO CA-50    D = 12,5 MM (LAJES)</t>
  </si>
  <si>
    <t xml:space="preserve">06.03.25</t>
  </si>
  <si>
    <t xml:space="preserve">AÇO CA-50    D = 16 MM (LAJES)</t>
  </si>
  <si>
    <t xml:space="preserve">06.03.26</t>
  </si>
  <si>
    <t xml:space="preserve">AÇO CA-50    D = 20 MM (LAJES)</t>
  </si>
  <si>
    <t xml:space="preserve">06.03.27</t>
  </si>
  <si>
    <t xml:space="preserve">AÇO CA-50    D = 25 MM (LAJES)</t>
  </si>
  <si>
    <t xml:space="preserve">06.03.28</t>
  </si>
  <si>
    <t xml:space="preserve">AÇO CA-50    D = 32 MM (LAJES)</t>
  </si>
  <si>
    <t xml:space="preserve">06.03.31</t>
  </si>
  <si>
    <t xml:space="preserve">AÇO CA-60    D = 4,2 MM (EXCETO LAJES)</t>
  </si>
  <si>
    <t xml:space="preserve">06.03.32</t>
  </si>
  <si>
    <t xml:space="preserve">AÇO CA-60    D = 5 MM  (EXCETO LAJES)</t>
  </si>
  <si>
    <t xml:space="preserve">06.03.33</t>
  </si>
  <si>
    <t xml:space="preserve">AÇO CA-60    D = 6,4 MM  (EXCETO LAJES)</t>
  </si>
  <si>
    <t xml:space="preserve">06.03.41</t>
  </si>
  <si>
    <t xml:space="preserve">AÇO CA-50    D = 6,3 MM (EXCETO LAJES)</t>
  </si>
  <si>
    <t xml:space="preserve">06.03.42</t>
  </si>
  <si>
    <t xml:space="preserve">AÇO CA-50    D = 8 MM (EXCETO LAJES)</t>
  </si>
  <si>
    <t xml:space="preserve">06.03.43</t>
  </si>
  <si>
    <t xml:space="preserve">AÇO CA-50    D = 10 MM (EXCETO LAJES)</t>
  </si>
  <si>
    <t xml:space="preserve">06.03.44</t>
  </si>
  <si>
    <t xml:space="preserve">AÇO CA-50    D = 12,5 MM (EXCETO LAJES)</t>
  </si>
  <si>
    <t xml:space="preserve">06.03.45</t>
  </si>
  <si>
    <t xml:space="preserve">AÇO CA-50    D = 16 MM (EXCETO LAJES)</t>
  </si>
  <si>
    <t xml:space="preserve">06.03.46</t>
  </si>
  <si>
    <t xml:space="preserve">AÇO CA-50    D = 20 MM (EXCETO LAJES)</t>
  </si>
  <si>
    <t xml:space="preserve">06.03.47</t>
  </si>
  <si>
    <t xml:space="preserve">AÇO CA-50    D = 25 MM (EXCETO LAJES)</t>
  </si>
  <si>
    <t xml:space="preserve">06.03.48</t>
  </si>
  <si>
    <t xml:space="preserve">AÇO CA-50    D = 32 MM (EXCETO LAJES)</t>
  </si>
  <si>
    <t xml:space="preserve">06.04.01</t>
  </si>
  <si>
    <t xml:space="preserve">FORNECIMENTO E COLOCAÇÃO DE TELA Q-92</t>
  </si>
  <si>
    <t xml:space="preserve">06.04.02</t>
  </si>
  <si>
    <t xml:space="preserve">FORNECIMENTO E COLOCAÇÃO DE TELA Q-138</t>
  </si>
  <si>
    <t xml:space="preserve">06.04.03</t>
  </si>
  <si>
    <t xml:space="preserve">FORNECIMENTO E COLOCACAO DE TELA Q-196</t>
  </si>
  <si>
    <t xml:space="preserve">06.04.04</t>
  </si>
  <si>
    <t xml:space="preserve">FORNECIMENTO E COLOCAÇÃO DE TELA Q-61</t>
  </si>
  <si>
    <t xml:space="preserve">06.04.05</t>
  </si>
  <si>
    <t xml:space="preserve">FORNECIMENTO E COLOCACAO DE TELA Q-75</t>
  </si>
  <si>
    <t xml:space="preserve">06.04.06</t>
  </si>
  <si>
    <t xml:space="preserve">FORNECIMENTO E COLOCAÇÃO DE TELA Q-113</t>
  </si>
  <si>
    <t xml:space="preserve">06.04.07</t>
  </si>
  <si>
    <t xml:space="preserve">FORNECIMENTO E COLOCAÇÃO DE TELA Q-159</t>
  </si>
  <si>
    <t xml:space="preserve">06.04.08</t>
  </si>
  <si>
    <t xml:space="preserve">FORNECIMENTO E COLOCACAO DE TELA Q-246</t>
  </si>
  <si>
    <t xml:space="preserve">06.04.09</t>
  </si>
  <si>
    <t xml:space="preserve">FORNECIMENTO E COLOCACAO DE TELA Q-283</t>
  </si>
  <si>
    <t xml:space="preserve">06.04.10</t>
  </si>
  <si>
    <t xml:space="preserve">FORNECIMENTO E COLOCACAO DE TELA Q-335</t>
  </si>
  <si>
    <t xml:space="preserve">06.04.11</t>
  </si>
  <si>
    <t xml:space="preserve">FORNECIMENTO E COLOCACAO DE TELA Q-396</t>
  </si>
  <si>
    <t xml:space="preserve">06.04.12</t>
  </si>
  <si>
    <t xml:space="preserve">FORNECIMENTO E COLOCACAO DE TELA Q-503</t>
  </si>
  <si>
    <t xml:space="preserve">06.04.13</t>
  </si>
  <si>
    <t xml:space="preserve">FORNECIMENTO E COLOCACAO DE TELA Q-636</t>
  </si>
  <si>
    <t xml:space="preserve">06.04.14</t>
  </si>
  <si>
    <t xml:space="preserve">FORNECIMENTO E COLOCACAO DE TELA Q-785</t>
  </si>
  <si>
    <t xml:space="preserve">06.05.20</t>
  </si>
  <si>
    <t xml:space="preserve">FCK &gt;= 20 MPA, BRITA CALCÁRIA, PREPARADO EM OBRA E LANÇADO EM ESTRUTURA</t>
  </si>
  <si>
    <t xml:space="preserve">06.05.25</t>
  </si>
  <si>
    <t xml:space="preserve">FCK &gt;= 25 MPA, BRITA CALCÁRIA, PREPARADO EM OBRA E LANÇADO EM ESTRUTURA</t>
  </si>
  <si>
    <t xml:space="preserve">06.05.30</t>
  </si>
  <si>
    <t xml:space="preserve">FCK &gt;= 30 MPA, BRITA CALCÁRIA, PREPARADO EM OBRA E LANÇADO EM ESTRUTURA</t>
  </si>
  <si>
    <t xml:space="preserve">06.05.40</t>
  </si>
  <si>
    <t xml:space="preserve">FCK &gt;= 40 MPA, BRITA CALCÁRIA, PREPARADO EM OBRA E LANÇADO EM ESTRUTURA</t>
  </si>
  <si>
    <t xml:space="preserve">06.07.20</t>
  </si>
  <si>
    <t xml:space="preserve">FCK &gt;= 20 MPA, BRITA CALCÁRIA, USINADO CONVENCIONAL,  LANÇADO EM ESTRUTURA</t>
  </si>
  <si>
    <t xml:space="preserve">06.07.25</t>
  </si>
  <si>
    <t xml:space="preserve">FCK &gt;= 25 MPA, BRITA CALCÁRIA, USINADO CONVENCIONAL,  LANÇADO EM ESTRUTURA</t>
  </si>
  <si>
    <t xml:space="preserve">06.07.30</t>
  </si>
  <si>
    <t xml:space="preserve">FCK &gt;= 30 MPA, BRITA CALCÁRIA, USINADO CONVENCIONAL,  LANÇADO EM ESTRUTURA</t>
  </si>
  <si>
    <t xml:space="preserve">06.07.40</t>
  </si>
  <si>
    <t xml:space="preserve">FCK &gt;= 40 MPA, BRITA CALCÁRIA, USINADO CONVENCIONAL,  LANÇADO EM ESTRUTURA</t>
  </si>
  <si>
    <t xml:space="preserve">06.09.20</t>
  </si>
  <si>
    <t xml:space="preserve">FCK &gt;= 20 MPA, BRITA CALCÁRIA, USINADO BOMBEÁVEL, LANÇADO EM ESTRUTURA</t>
  </si>
  <si>
    <t xml:space="preserve">06.09.25</t>
  </si>
  <si>
    <t xml:space="preserve">FCK &gt;= 25 MPA, BRITA CALCÁRIA, USINADO BOMBEÁVEL, LANÇADO EM ESTRUTURA</t>
  </si>
  <si>
    <t xml:space="preserve">06.09.30</t>
  </si>
  <si>
    <t xml:space="preserve">FCK &gt;= 30 MPA, BRITA CALCÁRIA, USINADO BOMBEÁVEL, LANÇADO EM ESTRUTURA</t>
  </si>
  <si>
    <t xml:space="preserve">06.09.40</t>
  </si>
  <si>
    <t xml:space="preserve">FCK &gt;= 40 MPA, BRITA CALCÁRIA, USINADO BOMBEÁVEL, LANÇADO EM ESTRUTURA</t>
  </si>
  <si>
    <t xml:space="preserve">06.12.44</t>
  </si>
  <si>
    <t xml:space="preserve">SOBRECARGA 300KGF/M², TRELIÇA TR08, VÃO ATÉ 4 METROS, INCLUSIVE CAPEAMENTO E=4CM. ESPESSURA TOTAL DA LAJE=12CM</t>
  </si>
  <si>
    <t xml:space="preserve">06.12.45</t>
  </si>
  <si>
    <t xml:space="preserve">SOBRECARGA 300KGF/M², TRELIÇA TR12, VÃO ATÉ 5 METROS, INCLUSIVE CAPEAMENTO E=4CM. ESPESSURA TOTAL DA LAJE=16CM</t>
  </si>
  <si>
    <t xml:space="preserve">06.12.46</t>
  </si>
  <si>
    <t xml:space="preserve">SOBRECARGA 300KGF/M², TRELIÇA TR16, VÃO ATÉ 6 METROS, INCLUSIVE CAPEAMENTO E=4CM. ESPESSURA TOTAL DA LAJE=20CM</t>
  </si>
  <si>
    <t xml:space="preserve">06.12.48</t>
  </si>
  <si>
    <t xml:space="preserve">SOBRECARGA 300KGF/M², TRELIÇA TR20, VÃO ATÉ 8 METROS, INCLUSIVE CAPEAMENTO E=5CM. ESPESSURA TOTAL DA LAJE=25CM</t>
  </si>
  <si>
    <t xml:space="preserve">07.01.01</t>
  </si>
  <si>
    <t xml:space="preserve">E=  5 CM, A REVESTIR</t>
  </si>
  <si>
    <t xml:space="preserve">07.01.03</t>
  </si>
  <si>
    <t xml:space="preserve">E= 10 CM, A REVESTIR</t>
  </si>
  <si>
    <t xml:space="preserve">07.01.07</t>
  </si>
  <si>
    <t xml:space="preserve">E= 20 CM, A REVESTIR</t>
  </si>
  <si>
    <t xml:space="preserve">07.01.11</t>
  </si>
  <si>
    <t xml:space="preserve">E=  5 CM, APARENTE</t>
  </si>
  <si>
    <t xml:space="preserve">07.01.13</t>
  </si>
  <si>
    <t xml:space="preserve">E= 10 CM, APARENTE</t>
  </si>
  <si>
    <t xml:space="preserve">07.01.17</t>
  </si>
  <si>
    <t xml:space="preserve">E= 20 CM, APARENTE</t>
  </si>
  <si>
    <t xml:space="preserve">07.03.03</t>
  </si>
  <si>
    <t xml:space="preserve">07.03.05</t>
  </si>
  <si>
    <t xml:space="preserve">E= 15 CM, A REVESTIR</t>
  </si>
  <si>
    <t xml:space="preserve">07.03.07</t>
  </si>
  <si>
    <t xml:space="preserve">07.03.11</t>
  </si>
  <si>
    <t xml:space="preserve">E= 30 CM, COM OS FUROS APARENTES, TIPO COBOGO</t>
  </si>
  <si>
    <t xml:space="preserve">07.05.03</t>
  </si>
  <si>
    <t xml:space="preserve">E= 10 CM, A REVESTIR, VEDAÇAO</t>
  </si>
  <si>
    <t xml:space="preserve">07.05.05</t>
  </si>
  <si>
    <t xml:space="preserve">E= 15 CM, A REVESTIR, VEDAÇAO</t>
  </si>
  <si>
    <t xml:space="preserve">07.05.07</t>
  </si>
  <si>
    <t xml:space="preserve">E= 20 CM, A REVESTIR, VEDAÇAO</t>
  </si>
  <si>
    <t xml:space="preserve">07.05.13</t>
  </si>
  <si>
    <t xml:space="preserve">E= 10 CM, APARENTE, VEDAÇAO</t>
  </si>
  <si>
    <t xml:space="preserve">07.05.15</t>
  </si>
  <si>
    <t xml:space="preserve">E= 15 CM, APARENTE, VEDAÇAO</t>
  </si>
  <si>
    <t xml:space="preserve">07.05.17</t>
  </si>
  <si>
    <t xml:space="preserve">E= 20 CM, APARENTE, VEDAÇAO</t>
  </si>
  <si>
    <t xml:space="preserve">07.06.01</t>
  </si>
  <si>
    <t xml:space="preserve">E= 10 CM, ESTRUTURAL</t>
  </si>
  <si>
    <t xml:space="preserve">07.06.02</t>
  </si>
  <si>
    <t xml:space="preserve">E= 15 CM, ESTRUTURAL</t>
  </si>
  <si>
    <t xml:space="preserve">07.06.03</t>
  </si>
  <si>
    <t xml:space="preserve">E= 20 CM, ESTRUTURAL</t>
  </si>
  <si>
    <t xml:space="preserve">07.32.01</t>
  </si>
  <si>
    <t xml:space="preserve">DIV.MARMORE BRANCO E=2CM FERRAGEM LATAO CROMADA</t>
  </si>
  <si>
    <t xml:space="preserve">07.32.05</t>
  </si>
  <si>
    <t xml:space="preserve">DIV. EM ARDOSIA E= 2CM FERRAGEM LATAO CROMADO</t>
  </si>
  <si>
    <t xml:space="preserve">07.32.06</t>
  </si>
  <si>
    <t xml:space="preserve">DIV. EM ARDOSIA E= 2CM C/PERFIS CHAPA 18</t>
  </si>
  <si>
    <t xml:space="preserve">07.32.10</t>
  </si>
  <si>
    <t xml:space="preserve">DIV.GRANITO CINZA CORUMBA E=3CM FERRAGEM LATAO C</t>
  </si>
  <si>
    <t xml:space="preserve">07.34.50</t>
  </si>
  <si>
    <t xml:space="preserve">DIVISORIA NAVAL PAINEL/PAINEL</t>
  </si>
  <si>
    <t xml:space="preserve">07.34.51</t>
  </si>
  <si>
    <t xml:space="preserve">CONJ.FERRAGENS P/CONFECÇAO DE PORTA DE DIVISORIA, INCLUINDO FECHADURA E DOBRADIÇAS</t>
  </si>
  <si>
    <t xml:space="preserve">07.35.01</t>
  </si>
  <si>
    <t xml:space="preserve">10 CM X 10 CM (LARGURA X ALTURA)</t>
  </si>
  <si>
    <t xml:space="preserve">07.35.02</t>
  </si>
  <si>
    <t xml:space="preserve">15 CM X 10 CM (LARGURA X ALTURA)</t>
  </si>
  <si>
    <t xml:space="preserve">07.35.03</t>
  </si>
  <si>
    <t xml:space="preserve">20 CM X 10 CM (LARGURA X ALTURA)</t>
  </si>
  <si>
    <t xml:space="preserve">07.36.01</t>
  </si>
  <si>
    <t xml:space="preserve">ALTURA LIVRE= 2,5M, SAPATA CONCRETO 1:3:6, 30X50CM</t>
  </si>
  <si>
    <t xml:space="preserve">07.37.01</t>
  </si>
  <si>
    <t xml:space="preserve">07.38.01</t>
  </si>
  <si>
    <t xml:space="preserve">BLOCO DE CONCRETO APARENTE ESP= 15 CM, H= 1,80 M</t>
  </si>
  <si>
    <t xml:space="preserve">07.38.02</t>
  </si>
  <si>
    <t xml:space="preserve">BLOCO DE CONCRETO APARENTE ESP= 15 CM, H= 2,50 M</t>
  </si>
  <si>
    <t xml:space="preserve">07.38.03</t>
  </si>
  <si>
    <t xml:space="preserve">TIJOLO FURADO ESP=10CM, REBOCADO E PINTADO H=1,80M</t>
  </si>
  <si>
    <t xml:space="preserve">07.38.04</t>
  </si>
  <si>
    <t xml:space="preserve">TIJOLO FURADO ESP=10CM, REBOCADO E PINTADO H=2,50M</t>
  </si>
  <si>
    <t xml:space="preserve">07.39.01</t>
  </si>
  <si>
    <t xml:space="preserve">CHAPEU DE MURO PADRAO SUCECAP</t>
  </si>
  <si>
    <t xml:space="preserve">08.01.01</t>
  </si>
  <si>
    <t xml:space="preserve">PARA COBERTURA CERAMICA COM TESOURAS COMPLETO</t>
  </si>
  <si>
    <t xml:space="preserve">08.01.03</t>
  </si>
  <si>
    <t xml:space="preserve">PARA COBERTURA CERAMICA, CAIBROS E RIPAS</t>
  </si>
  <si>
    <t xml:space="preserve">08.01.11</t>
  </si>
  <si>
    <t xml:space="preserve">PARA COBERTURA EM TELHA ONDULADA</t>
  </si>
  <si>
    <t xml:space="preserve">08.01.12</t>
  </si>
  <si>
    <t xml:space="preserve">PARA TELHA TIPO KALHETA,  CANALETE 49 OU EQUIVALENTE</t>
  </si>
  <si>
    <t xml:space="preserve">08.01.13</t>
  </si>
  <si>
    <t xml:space="preserve">PARA TELHA TIPO KALHETAO, CANALETE 90 OU EQUIVALENTE</t>
  </si>
  <si>
    <t xml:space="preserve">08.02.01</t>
  </si>
  <si>
    <t xml:space="preserve">13,5 X 5,5 CM</t>
  </si>
  <si>
    <t xml:space="preserve">08.02.03</t>
  </si>
  <si>
    <t xml:space="preserve">10,5 X 5,5 CM</t>
  </si>
  <si>
    <t xml:space="preserve">08.02.05</t>
  </si>
  <si>
    <t xml:space="preserve">6,0 X 5,5 CM</t>
  </si>
  <si>
    <t xml:space="preserve">08.02.07</t>
  </si>
  <si>
    <t xml:space="preserve">CAIBRO 5,5 X 4,0 CM</t>
  </si>
  <si>
    <t xml:space="preserve">08.02.09</t>
  </si>
  <si>
    <t xml:space="preserve">RIPA   4 X 1,5 CM</t>
  </si>
  <si>
    <t xml:space="preserve">08.07.01</t>
  </si>
  <si>
    <t xml:space="preserve">FRANCESA</t>
  </si>
  <si>
    <t xml:space="preserve">08.07.02</t>
  </si>
  <si>
    <t xml:space="preserve">COLONIAL PLANA</t>
  </si>
  <si>
    <t xml:space="preserve">08.07.03</t>
  </si>
  <si>
    <t xml:space="preserve">COLONIAL CURVA</t>
  </si>
  <si>
    <t xml:space="preserve">08.09.05</t>
  </si>
  <si>
    <t xml:space="preserve">ONDULADA E= 5,00 MM</t>
  </si>
  <si>
    <t xml:space="preserve">08.09.06</t>
  </si>
  <si>
    <t xml:space="preserve">ONDULADA E= 6,00 MM</t>
  </si>
  <si>
    <t xml:space="preserve">08.09.08</t>
  </si>
  <si>
    <t xml:space="preserve">ONDULADA E= 8,00 MM</t>
  </si>
  <si>
    <t xml:space="preserve">08.12.40</t>
  </si>
  <si>
    <t xml:space="preserve">GALVANIZADA TRAPEZOIDAL E=0,50MM SIMPLES</t>
  </si>
  <si>
    <t xml:space="preserve">08.15.01</t>
  </si>
  <si>
    <t xml:space="preserve">CERAMICA</t>
  </si>
  <si>
    <t xml:space="preserve">08.15.06</t>
  </si>
  <si>
    <t xml:space="preserve">08.15.40</t>
  </si>
  <si>
    <t xml:space="preserve">METALICA GALVANIZADA TRAPEZOIDAL E=0,50MM(SIMPLES)</t>
  </si>
  <si>
    <t xml:space="preserve">08.15.90</t>
  </si>
  <si>
    <t xml:space="preserve">PARA TELHA KALHETAO, CANALETE 90 OU EQUIVALENTE</t>
  </si>
  <si>
    <t xml:space="preserve">08.20.01</t>
  </si>
  <si>
    <t xml:space="preserve">EM ANGELIN</t>
  </si>
  <si>
    <t xml:space="preserve">08.20.02</t>
  </si>
  <si>
    <t xml:space="preserve">EM PINUS</t>
  </si>
  <si>
    <t xml:space="preserve">08.22.01</t>
  </si>
  <si>
    <t xml:space="preserve">EM PLACAS 60 X 60 CM, LISO</t>
  </si>
  <si>
    <t xml:space="preserve">08.22.05</t>
  </si>
  <si>
    <t xml:space="preserve">EM PLACAS ACARTONADAS</t>
  </si>
  <si>
    <t xml:space="preserve">08.25.01</t>
  </si>
  <si>
    <t xml:space="preserve">FORRO EM PVC LARGURA 20,0 CM COR BRANCA</t>
  </si>
  <si>
    <t xml:space="preserve">08.85.21</t>
  </si>
  <si>
    <t xml:space="preserve">Nº 22 GSG, DESENVOLVIMENTO =  33 CM</t>
  </si>
  <si>
    <t xml:space="preserve">08.85.23</t>
  </si>
  <si>
    <t xml:space="preserve">Nº 22 GSG, DESENVOLVIMENTO =  50 CM</t>
  </si>
  <si>
    <t xml:space="preserve">08.85.25</t>
  </si>
  <si>
    <t xml:space="preserve">Nº 22 GSG, DESENVOLVIMENTO =  66 CM</t>
  </si>
  <si>
    <t xml:space="preserve">08.85.27</t>
  </si>
  <si>
    <t xml:space="preserve">Nº 22 GSG, DESENVOLVIMENTO =  75 CM</t>
  </si>
  <si>
    <t xml:space="preserve">08.85.29</t>
  </si>
  <si>
    <t xml:space="preserve">Nº 22 GSG, DESENVOLVIMENTO = 100 CM</t>
  </si>
  <si>
    <t xml:space="preserve">08.85.41</t>
  </si>
  <si>
    <t xml:space="preserve">Nº 24 GSG, DESENVOLVIMENTO =  33 CM</t>
  </si>
  <si>
    <t xml:space="preserve">08.85.43</t>
  </si>
  <si>
    <t xml:space="preserve">Nº 24 GSG, DESENVOLVIMENTO =  50 CM</t>
  </si>
  <si>
    <t xml:space="preserve">08.85.45</t>
  </si>
  <si>
    <t xml:space="preserve">Nº 24 GSG, DESENVOLVIMENTO =  66 CM</t>
  </si>
  <si>
    <t xml:space="preserve">08.85.47</t>
  </si>
  <si>
    <t xml:space="preserve">Nº 24 GSG, DESENVOLVIMENTO =  75 CM</t>
  </si>
  <si>
    <t xml:space="preserve">08.85.49</t>
  </si>
  <si>
    <t xml:space="preserve">Nº 24 GSG, DESENVOLVIMENTO = 100 CM</t>
  </si>
  <si>
    <t xml:space="preserve">08.85.61</t>
  </si>
  <si>
    <t xml:space="preserve">Nº 26 GSG, DESENVOLVIMENTO =  33 CM</t>
  </si>
  <si>
    <t xml:space="preserve">08.85.63</t>
  </si>
  <si>
    <t xml:space="preserve">Nº 26 GSG, DESENVOLVIMENTO =  50 CM</t>
  </si>
  <si>
    <t xml:space="preserve">08.85.65</t>
  </si>
  <si>
    <t xml:space="preserve">Nº 26 GSG, DESENVOLVIMENTO =  66 CM</t>
  </si>
  <si>
    <t xml:space="preserve">08.85.67</t>
  </si>
  <si>
    <t xml:space="preserve">Nº 26 GSG, DESENVOLVIMENTO =  75 CM</t>
  </si>
  <si>
    <t xml:space="preserve">08.85.69</t>
  </si>
  <si>
    <t xml:space="preserve">Nº 26 GSG, DESENVOLVIMENTO = 100 CM</t>
  </si>
  <si>
    <t xml:space="preserve">08.87.41</t>
  </si>
  <si>
    <t xml:space="preserve">Nº 24 GSG, DESENVOLVIMENTO =  15 CM</t>
  </si>
  <si>
    <t xml:space="preserve">08.87.43</t>
  </si>
  <si>
    <t xml:space="preserve">Nº 24 GSG, DESENVOLVIMENTO =  20 CM</t>
  </si>
  <si>
    <t xml:space="preserve">08.87.45</t>
  </si>
  <si>
    <t xml:space="preserve">Nº 24 GSG, DESENVOLVIMENTO =  25 CM</t>
  </si>
  <si>
    <t xml:space="preserve">08.87.47</t>
  </si>
  <si>
    <t xml:space="preserve">08.87.61</t>
  </si>
  <si>
    <t xml:space="preserve">Nº 26 GSG, DESENVOLVIMENTO =  15 CM</t>
  </si>
  <si>
    <t xml:space="preserve">08.87.63</t>
  </si>
  <si>
    <t xml:space="preserve">Nº 26 GSG, DESENVOLVIMENTO =  20 CM</t>
  </si>
  <si>
    <t xml:space="preserve">08.87.65</t>
  </si>
  <si>
    <t xml:space="preserve">Nº 26 GSG, DESENVOLVIMENTO =  25 CM</t>
  </si>
  <si>
    <t xml:space="preserve">08.87.67</t>
  </si>
  <si>
    <t xml:space="preserve">09.03.03</t>
  </si>
  <si>
    <t xml:space="preserve">ARGAMASSA TRAÇO 1:3, ESPESSURA MEDIA = 3,0 CM</t>
  </si>
  <si>
    <t xml:space="preserve">09.04.02</t>
  </si>
  <si>
    <t xml:space="preserve">ARG.TRAÇO 1:3,ESP.MEDIA=3,0 INCLUS.MANTA GEOTEXTIL</t>
  </si>
  <si>
    <t xml:space="preserve">09.07.03</t>
  </si>
  <si>
    <t xml:space="preserve">TRAÇO 1:3, ESP=2.5 CM C/ ADITIVO SIKA-1 OU EQUIVALENTE</t>
  </si>
  <si>
    <t xml:space="preserve">09.09.01</t>
  </si>
  <si>
    <t xml:space="preserve">SISTEMA A BASE DE CIMENTO IMPERMEABILIZANTE</t>
  </si>
  <si>
    <t xml:space="preserve">09.11.01</t>
  </si>
  <si>
    <t xml:space="preserve">TIPO 3 NBR-9952 COM ASFALTO MODIFICADO SBS E=4,0MM</t>
  </si>
  <si>
    <t xml:space="preserve">09.12.01</t>
  </si>
  <si>
    <t xml:space="preserve">PINTURA COM TINTA ASFALTICA IMPERMEABILIZANTE DILUIDA EM SOLVENTE, PARA MATERIAIS CIMENTICIOS, METAL E MADEIRA</t>
  </si>
  <si>
    <t xml:space="preserve">10.03.01</t>
  </si>
  <si>
    <t xml:space="preserve">D=  20 MM (1/2")</t>
  </si>
  <si>
    <t xml:space="preserve">10.03.02</t>
  </si>
  <si>
    <t xml:space="preserve">D=  25 MM (3/4")</t>
  </si>
  <si>
    <t xml:space="preserve">10.03.03</t>
  </si>
  <si>
    <t xml:space="preserve">D=  32 MM (1")</t>
  </si>
  <si>
    <t xml:space="preserve">10.03.04</t>
  </si>
  <si>
    <t xml:space="preserve">D=  40 MM (1 1/4")</t>
  </si>
  <si>
    <t xml:space="preserve">10.03.05</t>
  </si>
  <si>
    <t xml:space="preserve">D=  50 MM (1 1/2")</t>
  </si>
  <si>
    <t xml:space="preserve">10.03.06</t>
  </si>
  <si>
    <t xml:space="preserve">D=  60 MM (2")</t>
  </si>
  <si>
    <t xml:space="preserve">10.03.07</t>
  </si>
  <si>
    <t xml:space="preserve">D=  75 MM (2 1/2")</t>
  </si>
  <si>
    <t xml:space="preserve">10.03.08</t>
  </si>
  <si>
    <t xml:space="preserve">D=  85 MM (3")</t>
  </si>
  <si>
    <t xml:space="preserve">10.03.09</t>
  </si>
  <si>
    <t xml:space="preserve">D= 110 MM (4")</t>
  </si>
  <si>
    <t xml:space="preserve">10.04.03</t>
  </si>
  <si>
    <t xml:space="preserve">D=   1/2",  COM COSTURA</t>
  </si>
  <si>
    <t xml:space="preserve">10.04.04</t>
  </si>
  <si>
    <t xml:space="preserve">D=   3/4",  COM COSTURA</t>
  </si>
  <si>
    <t xml:space="preserve">10.04.05</t>
  </si>
  <si>
    <t xml:space="preserve">D=     1",  COM COSTURA</t>
  </si>
  <si>
    <t xml:space="preserve">10.04.06</t>
  </si>
  <si>
    <t xml:space="preserve">D= 1 1/4",  COM COSTURA</t>
  </si>
  <si>
    <t xml:space="preserve">10.04.07</t>
  </si>
  <si>
    <t xml:space="preserve">D= 1 1/2",  COM COSTURA</t>
  </si>
  <si>
    <t xml:space="preserve">10.04.08</t>
  </si>
  <si>
    <t xml:space="preserve">D=     2",  COM COSTURA</t>
  </si>
  <si>
    <t xml:space="preserve">10.04.09</t>
  </si>
  <si>
    <t xml:space="preserve">D= 2 1/2",  COM COSTURA</t>
  </si>
  <si>
    <t xml:space="preserve">10.04.10</t>
  </si>
  <si>
    <t xml:space="preserve">D= 3" COM COSTURA</t>
  </si>
  <si>
    <t xml:space="preserve">10.04.11</t>
  </si>
  <si>
    <t xml:space="preserve">D= 4" COM COSTURA</t>
  </si>
  <si>
    <t xml:space="preserve">10.05.03</t>
  </si>
  <si>
    <t xml:space="preserve">D=  15 MM</t>
  </si>
  <si>
    <t xml:space="preserve">10.05.04</t>
  </si>
  <si>
    <t xml:space="preserve">D=  22 MM</t>
  </si>
  <si>
    <t xml:space="preserve">10.05.05</t>
  </si>
  <si>
    <t xml:space="preserve">D=  28 MM</t>
  </si>
  <si>
    <t xml:space="preserve">10.06.01</t>
  </si>
  <si>
    <t xml:space="preserve">10.06.02</t>
  </si>
  <si>
    <t xml:space="preserve">10.06.03</t>
  </si>
  <si>
    <t xml:space="preserve">10.06.04</t>
  </si>
  <si>
    <t xml:space="preserve">D=  35 MM</t>
  </si>
  <si>
    <t xml:space="preserve">10.06.05</t>
  </si>
  <si>
    <t xml:space="preserve">D=  42 MM</t>
  </si>
  <si>
    <t xml:space="preserve">10.10.02</t>
  </si>
  <si>
    <t xml:space="preserve">D=  50 MM</t>
  </si>
  <si>
    <t xml:space="preserve">10.10.03</t>
  </si>
  <si>
    <t xml:space="preserve">D=  75 MM</t>
  </si>
  <si>
    <t xml:space="preserve">10.10.04</t>
  </si>
  <si>
    <t xml:space="preserve">D= 100 MM</t>
  </si>
  <si>
    <t xml:space="preserve">10.10.05</t>
  </si>
  <si>
    <t xml:space="preserve">D= 150 MM</t>
  </si>
  <si>
    <t xml:space="preserve">10.10.06</t>
  </si>
  <si>
    <t xml:space="preserve">D= 200 MM</t>
  </si>
  <si>
    <t xml:space="preserve">10.10.07</t>
  </si>
  <si>
    <t xml:space="preserve">D= 250 MM</t>
  </si>
  <si>
    <t xml:space="preserve">10.12.01</t>
  </si>
  <si>
    <t xml:space="preserve">D=  40 MM</t>
  </si>
  <si>
    <t xml:space="preserve">10.14.03</t>
  </si>
  <si>
    <t xml:space="preserve">10.14.04</t>
  </si>
  <si>
    <t xml:space="preserve">10.14.05</t>
  </si>
  <si>
    <t xml:space="preserve">10.18.01</t>
  </si>
  <si>
    <t xml:space="preserve">ADAPTADOR PVC ROSCA E FLANGE P/ CX.D'AGUA D= 1/2"</t>
  </si>
  <si>
    <t xml:space="preserve">10.18.02</t>
  </si>
  <si>
    <t xml:space="preserve">ADAPTADOR PVC ROSCA E FLANGE P/ CX.D'AGUA D= 3/4"</t>
  </si>
  <si>
    <t xml:space="preserve">10.18.03</t>
  </si>
  <si>
    <t xml:space="preserve">ADAPTADOR PVC ROSCA E FLANGE P/ CX.D'AGUA D= 1"</t>
  </si>
  <si>
    <t xml:space="preserve">10.18.04</t>
  </si>
  <si>
    <t xml:space="preserve">ADAPTADOR PVC ROSCA E FLANGE P/ CX.D'AGUA D=1 1/4"</t>
  </si>
  <si>
    <t xml:space="preserve">10.18.05</t>
  </si>
  <si>
    <t xml:space="preserve">ADAPTADOR PVC ROSCA E FLANGE P/ CX.D'AGUA D=1 1/2"</t>
  </si>
  <si>
    <t xml:space="preserve">10.18.06</t>
  </si>
  <si>
    <t xml:space="preserve">ADAPTADOR PVC ROSCA E FLANGE P/ CX.D'AGUA D= 2"</t>
  </si>
  <si>
    <t xml:space="preserve">10.18.08</t>
  </si>
  <si>
    <t xml:space="preserve">ADAPTADOR PVC ROSCA E FLANGE P/ CX D'AGUA D=2 1/2"</t>
  </si>
  <si>
    <t xml:space="preserve">10.20.11</t>
  </si>
  <si>
    <t xml:space="preserve">COM CANOPLA DL-1416 D= 1/2" FABRIMAR/EQUIVALENTE</t>
  </si>
  <si>
    <t xml:space="preserve">10.20.12</t>
  </si>
  <si>
    <t xml:space="preserve">COM CANOPLA DL-1416 D= 3/4" FABRIMAR/EQUIVALENTE</t>
  </si>
  <si>
    <t xml:space="preserve">10.22.01</t>
  </si>
  <si>
    <t xml:space="preserve">REGISTRO GAVETA BRUTO 1510-B 1/2"FABRIMAR /EQUIVALENTE</t>
  </si>
  <si>
    <t xml:space="preserve">10.22.02</t>
  </si>
  <si>
    <t xml:space="preserve">REGISTRO GAVETA BRUTO 1510-B 3/4"FABRIMAR /EQUIVALENTE</t>
  </si>
  <si>
    <t xml:space="preserve">10.22.03</t>
  </si>
  <si>
    <t xml:space="preserve">REGISTRO GAVETA BRUTO 1510-B  1" FABRIMAR /EQUIVALENTE</t>
  </si>
  <si>
    <t xml:space="preserve">10.22.04</t>
  </si>
  <si>
    <t xml:space="preserve">REGISTRO GAVETA BRUTO 1510-B 1 1/4" FABRIMAR/ EQUIVALENTE</t>
  </si>
  <si>
    <t xml:space="preserve">10.22.05</t>
  </si>
  <si>
    <t xml:space="preserve">REGISTRO GAVETA BRUTO 1510-B 1 1/2" FABRIMAR/ EQUIVALENTE</t>
  </si>
  <si>
    <t xml:space="preserve">10.22.06</t>
  </si>
  <si>
    <t xml:space="preserve">REGISTRO GAVETA BRUTO 1510-B  2"  FABRIMAR/EQUIVALENTE</t>
  </si>
  <si>
    <t xml:space="preserve">10.22.07</t>
  </si>
  <si>
    <t xml:space="preserve">REGISTRO GAVETA BRUTO 1502 2 1/2" DECA / EQUIVALENTE</t>
  </si>
  <si>
    <t xml:space="preserve">10.22.08</t>
  </si>
  <si>
    <t xml:space="preserve">REGISTRO GAVETA BRUTO 1502 3"     DECA / EQUIVALENTE</t>
  </si>
  <si>
    <t xml:space="preserve">10.22.09</t>
  </si>
  <si>
    <t xml:space="preserve">REGISTRO GAVETA BRUTO 1502 4"     DECA / EQUIVALENTE</t>
  </si>
  <si>
    <t xml:space="preserve">10.22.41</t>
  </si>
  <si>
    <t xml:space="preserve">COM CANOPLA C-1509 DL, D= 1/2" FABRIMAR OU EQUIVALENTE</t>
  </si>
  <si>
    <t xml:space="preserve">10.22.42</t>
  </si>
  <si>
    <t xml:space="preserve">COM CANOPLA C-1509 DL, D=3/4"  FABRIMAR OU EQUIVALENTE</t>
  </si>
  <si>
    <t xml:space="preserve">10.22.43</t>
  </si>
  <si>
    <t xml:space="preserve">COM CANOPLA C-1509 DL, D=1"    FABRIMAR OU EQUIVALENTE</t>
  </si>
  <si>
    <t xml:space="preserve">10.22.45</t>
  </si>
  <si>
    <t xml:space="preserve">COM CANOPLA C-1509 DL, D=1 1/2"FABRIMAR OU EQUIVALENTE</t>
  </si>
  <si>
    <t xml:space="preserve">10.24.01</t>
  </si>
  <si>
    <t xml:space="preserve">P/PIA BANCA,ALAVANCA,SAIDA LATERAL 1167-P FABR/EQUIVALENTE</t>
  </si>
  <si>
    <t xml:space="preserve">10.24.02</t>
  </si>
  <si>
    <t xml:space="preserve">P/PIA MISTURADOR PAREDE 1258-DL FABRIMAR/EQUIVALENTE</t>
  </si>
  <si>
    <t xml:space="preserve">10.24.03</t>
  </si>
  <si>
    <t xml:space="preserve">P/PIA C/ALAVANCA 1157-P  FABRIMAR/EQUIVALENTE</t>
  </si>
  <si>
    <t xml:space="preserve">10.24.04</t>
  </si>
  <si>
    <t xml:space="preserve">P/PIA MISTURADOR BANCA 1256-DL FABRIMAR/EQUIVALENTE</t>
  </si>
  <si>
    <t xml:space="preserve">10.24.05</t>
  </si>
  <si>
    <t xml:space="preserve">P/PIA PAREDE SAIDA LATERAL 1168-DL FABRIMAR/EQUIVALENTE</t>
  </si>
  <si>
    <t xml:space="preserve">10.24.09</t>
  </si>
  <si>
    <t xml:space="preserve">P/PIA BANCA SAIDA LATERAL 1167-DL FABRIMAR/EQUIVALENTE</t>
  </si>
  <si>
    <t xml:space="preserve">10.24.10</t>
  </si>
  <si>
    <t xml:space="preserve">P/PIA PAREDE TOP JET 1171-DL FABRIMAR/EQUIVALENTE</t>
  </si>
  <si>
    <t xml:space="preserve">10.24.12</t>
  </si>
  <si>
    <t xml:space="preserve">P/TANQUE 1153-MY FABRIMAR/EQUIVALENTE</t>
  </si>
  <si>
    <t xml:space="preserve">10.24.13</t>
  </si>
  <si>
    <t xml:space="preserve">P/TANQUE 1153-JR FABRIMAR/EQUIVALENTE</t>
  </si>
  <si>
    <t xml:space="preserve">10.24.14</t>
  </si>
  <si>
    <t xml:space="preserve">TORNEIRA AQUAPRESS ANTIVANDALISMO 1180/AV FABRIMAR OU EQUIVALENTE</t>
  </si>
  <si>
    <t xml:space="preserve">10.24.16</t>
  </si>
  <si>
    <t xml:space="preserve">DE JARDIM 1128-MY D=1/2" FABRIMAR/EQUIVALENTE</t>
  </si>
  <si>
    <t xml:space="preserve">10.24.17</t>
  </si>
  <si>
    <t xml:space="preserve">DE JARDIM 1128-MY D=3/4" FABRIMAR/EQUIVALENTE</t>
  </si>
  <si>
    <t xml:space="preserve">10.24.20</t>
  </si>
  <si>
    <t xml:space="preserve">TORNEIRA DE PRESSAO PRESMATIC BENEFIT OU EQUIVALENTE</t>
  </si>
  <si>
    <t xml:space="preserve">10.24.21</t>
  </si>
  <si>
    <t xml:space="preserve">TONEIRA P/ LAVATORIO REF.1193 LINHA PERTUTTI DOCOL OU EQUIVALENTE</t>
  </si>
  <si>
    <t xml:space="preserve">10.24.27</t>
  </si>
  <si>
    <t xml:space="preserve">P/LAVATORIO 1190-DL  D=1/2" FABRIMAR/EQUIVALENTE</t>
  </si>
  <si>
    <t xml:space="preserve">10.24.28</t>
  </si>
  <si>
    <t xml:space="preserve">TORNEIRA P/ LAVATORIO REF.1194  INNOVARE FABRIMAR OU EQUIVALENTE</t>
  </si>
  <si>
    <t xml:space="preserve">10.24.34</t>
  </si>
  <si>
    <t xml:space="preserve">DE BOIA 1350 D= 1/2" DECA OU EQUIVALENTE</t>
  </si>
  <si>
    <t xml:space="preserve">10.24.35</t>
  </si>
  <si>
    <t xml:space="preserve">DE BOIA 1350 D= 3/4" DECA OU EQUIVALENTE</t>
  </si>
  <si>
    <t xml:space="preserve">10.24.36</t>
  </si>
  <si>
    <t xml:space="preserve">DE BOIA 1350 D= 1"   DECA OU EQUIVALENTE</t>
  </si>
  <si>
    <t xml:space="preserve">10.24.37</t>
  </si>
  <si>
    <t xml:space="preserve">DE BOIA 262 PARA CX. D´AGUA  D= 3/4" CIPLA/EQUIVALENTE</t>
  </si>
  <si>
    <t xml:space="preserve">10.24.39</t>
  </si>
  <si>
    <t xml:space="preserve">CHAVE BOIA AUTOMATICA P/RESERVATORIO  LENZ/EQUIVALENTE</t>
  </si>
  <si>
    <t xml:space="preserve">10.24.42</t>
  </si>
  <si>
    <t xml:space="preserve">DE LIMPEZA 1128-JR     D=1/2"  FABRIMAR OU EQUIVALENTE</t>
  </si>
  <si>
    <t xml:space="preserve">10.24.43</t>
  </si>
  <si>
    <t xml:space="preserve">PARA BEBEDOURO 1152JR  D=1/2"  FABRIMAR OU EQUIVALENTE</t>
  </si>
  <si>
    <t xml:space="preserve">10.24.52</t>
  </si>
  <si>
    <t xml:space="preserve">TORNEIRA DE PAREDE DELICATTA COM MISTURADOR DOCOL OU EQUIVALENTE</t>
  </si>
  <si>
    <t xml:space="preserve">10.24.57</t>
  </si>
  <si>
    <t xml:space="preserve">TORNEIRA P/ COZINHA DE MESA BICA ALTA PERTUTTI OU EQUIVALENTE</t>
  </si>
  <si>
    <t xml:space="preserve">10.25.02</t>
  </si>
  <si>
    <t xml:space="preserve">P/ PIA 3 1/2X1 1/2" 1623 DARLIFLEX CROMADA/EQUIVALENTE</t>
  </si>
  <si>
    <t xml:space="preserve">10.25.11</t>
  </si>
  <si>
    <t xml:space="preserve">P/ LAVATORIO C/LADRAO 7/8" 1603 DARLIFLEX /EQUIVALENTE</t>
  </si>
  <si>
    <t xml:space="preserve">10.25.13</t>
  </si>
  <si>
    <t xml:space="preserve">P/ LAVATORIO 1601 FABRIMAR OU EQUIVALENTE</t>
  </si>
  <si>
    <t xml:space="preserve">10.25.17</t>
  </si>
  <si>
    <t xml:space="preserve">PARA TANQUE 1 1/4" 1606 DARLIFLEX CROMADA/EQUIVALENTE</t>
  </si>
  <si>
    <t xml:space="preserve">10.25.20</t>
  </si>
  <si>
    <t xml:space="preserve">P/ MICTORIO C/ FECHAM AUTOM. D= 1/2" DOCOL/EQUIVALENTE</t>
  </si>
  <si>
    <t xml:space="preserve">10.25.22</t>
  </si>
  <si>
    <t xml:space="preserve">VAL.DESCARGA E ACAB.BENEFIT DOCOL PNE OU EQUIVALENTE</t>
  </si>
  <si>
    <t xml:space="preserve">10.25.25</t>
  </si>
  <si>
    <t xml:space="preserve">DE DESCARGA 3650     D= 1 1/2" FABRIMAR OU EQUIVALENTE</t>
  </si>
  <si>
    <t xml:space="preserve">10.25.26</t>
  </si>
  <si>
    <t xml:space="preserve">VALV. DESCARGA E ACAB. ANTIVANDALISMO 1 1/2" DOCOL OU EQUIVALENTE</t>
  </si>
  <si>
    <t xml:space="preserve">10.25.51</t>
  </si>
  <si>
    <t xml:space="preserve">DE PVC P/ LAVATORIO S/ UNHO  Nº 11     CIPLA/EQUIVALENTE</t>
  </si>
  <si>
    <t xml:space="preserve">10.25.55</t>
  </si>
  <si>
    <t xml:space="preserve">VALVULA DE RETENÇAO DE PE COM CRIVO D= 3/4"</t>
  </si>
  <si>
    <t xml:space="preserve">10.25.56</t>
  </si>
  <si>
    <t xml:space="preserve">VALVULA DE RETENÇAO DE PE COM CRIVO D= 1"</t>
  </si>
  <si>
    <t xml:space="preserve">10.25.57</t>
  </si>
  <si>
    <t xml:space="preserve">VALVULA DE RETENÇAO DE PE COM CRIVO D= 1 1/2"</t>
  </si>
  <si>
    <t xml:space="preserve">10.25.59</t>
  </si>
  <si>
    <t xml:space="preserve">VALVULA DE RETENÇAO DE PE COM CRIVO D= 2"</t>
  </si>
  <si>
    <t xml:space="preserve">10.25.60</t>
  </si>
  <si>
    <t xml:space="preserve">VALVULA DE RETENÇAO UNIVERSAL D= 3/4"</t>
  </si>
  <si>
    <t xml:space="preserve">10.25.61</t>
  </si>
  <si>
    <t xml:space="preserve">VALVULA DE RETENÇAO UNIVERSAL D= 1"</t>
  </si>
  <si>
    <t xml:space="preserve">10.25.62</t>
  </si>
  <si>
    <t xml:space="preserve">VALVULA DE RETENÇAO UNIVERSAL D= 1 1/2"</t>
  </si>
  <si>
    <t xml:space="preserve">10.25.63</t>
  </si>
  <si>
    <t xml:space="preserve">VALVULA DE RETENÇAO UNIVERSAL D= 2"</t>
  </si>
  <si>
    <t xml:space="preserve">10.26.11</t>
  </si>
  <si>
    <t xml:space="preserve">GRELHA/PORTA GRELHA AÇO INOX.FECHO GIRAT.100X100MM</t>
  </si>
  <si>
    <t xml:space="preserve">10.26.12</t>
  </si>
  <si>
    <t xml:space="preserve">GRELHA/PORTA GRELHA AÇO INOX.FECHO GIRAT.150X150MM</t>
  </si>
  <si>
    <t xml:space="preserve">10.26.35</t>
  </si>
  <si>
    <t xml:space="preserve">RALO GRELHA CROMADA 10X10CM CROMADO MOLDENOX /EQUIVALENTE</t>
  </si>
  <si>
    <t xml:space="preserve">10.26.36</t>
  </si>
  <si>
    <t xml:space="preserve">RALO GRELHA CROMADA 15X15CM CROMADO MOLDENOX /EQUIVALENTE</t>
  </si>
  <si>
    <t xml:space="preserve">10.26.37</t>
  </si>
  <si>
    <t xml:space="preserve">TAMPA CEGA EM INOX P/ CAIXA SIFONADA 150X150MM</t>
  </si>
  <si>
    <t xml:space="preserve">10.27.02</t>
  </si>
  <si>
    <t xml:space="preserve">BRAÇO P/CHUVEIRO 1/2" X 0,40 M PERFLEX 1781 CR/EQUIVALENTE</t>
  </si>
  <si>
    <t xml:space="preserve">10.27.03</t>
  </si>
  <si>
    <t xml:space="preserve">BRACO P/ CHUVEIRO PVC 1/2" X 40 CM LORENZETTI/EQUIVALENTE</t>
  </si>
  <si>
    <t xml:space="preserve">10.27.11</t>
  </si>
  <si>
    <t xml:space="preserve">CHUVEIRO ARTICULADO PICCOLO 1991 CROM.FABRIMAR/EQUIVALENTE</t>
  </si>
  <si>
    <t xml:space="preserve">10.27.15</t>
  </si>
  <si>
    <t xml:space="preserve">CHUVEIRO ELETRICO CROMADO  D= 1/2"  LORENZETTI/EQUIVALENTE</t>
  </si>
  <si>
    <t xml:space="preserve">10.27.23</t>
  </si>
  <si>
    <t xml:space="preserve">DUCHINHA ACQUA-JET  C-2195 DL         FABRIMAR/EQUIVALENTE</t>
  </si>
  <si>
    <t xml:space="preserve">10.27.31</t>
  </si>
  <si>
    <t xml:space="preserve">LIGAÇAO FLEXIVEL 1/2"X0,40M 4607-40 MXF FABRIMAR OU EQUIVALENTE</t>
  </si>
  <si>
    <t xml:space="preserve">10.27.47</t>
  </si>
  <si>
    <t xml:space="preserve">TUBO P/ VALVULA DESCARGA Nº 18 C/ADAPT. D= 1 1/2"</t>
  </si>
  <si>
    <t xml:space="preserve">10.27.49</t>
  </si>
  <si>
    <t xml:space="preserve">TUBO LONGO P/CX.DESCARGA SOBREPOR 40 MM X 1,60 METROS</t>
  </si>
  <si>
    <t xml:space="preserve">10.27.51</t>
  </si>
  <si>
    <t xml:space="preserve">TUBO LIGAÇAO AGUA-VASO METAL CROM. C/ SOBRECANOPLA</t>
  </si>
  <si>
    <t xml:space="preserve">10.27.53</t>
  </si>
  <si>
    <t xml:space="preserve">TUBO LIGAÇAO AGUA-VASO PVC CROMADO C/ SOBRECANOPLA</t>
  </si>
  <si>
    <t xml:space="preserve">10.27.55</t>
  </si>
  <si>
    <t xml:space="preserve">BOLSA DE BORRACHA 340  D= 1 1/2"</t>
  </si>
  <si>
    <t xml:space="preserve">10.27.61</t>
  </si>
  <si>
    <t xml:space="preserve">SIFAO LAVATORIO COPO REGULAVEL 1"X 1 1/2"SIGMA/EQUIVALENTE</t>
  </si>
  <si>
    <t xml:space="preserve">10.27.63</t>
  </si>
  <si>
    <t xml:space="preserve">SIFAO PIA COPO REGULAVEL 1 1/2" X 1 1/2" SIGMA/EQUIVALENTE</t>
  </si>
  <si>
    <t xml:space="preserve">10.29.01</t>
  </si>
  <si>
    <t xml:space="preserve">KIT CAVALETE METAL COM REGISTRO 1/2" COPASA</t>
  </si>
  <si>
    <t xml:space="preserve">10.29.02</t>
  </si>
  <si>
    <t xml:space="preserve">KIT CAVALETE METAL COM REGISTRO 3/4" COPASA</t>
  </si>
  <si>
    <t xml:space="preserve">10.29.03</t>
  </si>
  <si>
    <t xml:space="preserve">KIT CAVALETE METAL COM REGISTRO   1" COPASA</t>
  </si>
  <si>
    <t xml:space="preserve">10.30.01</t>
  </si>
  <si>
    <t xml:space="preserve">PARAFUSO CASTELO COM BUCHA N.8 E ARRUELA</t>
  </si>
  <si>
    <t xml:space="preserve">10.35.01</t>
  </si>
  <si>
    <t xml:space="preserve">CX. ALVENARIA 30X30X50CM C/TAMPA FERRO P/REGISTRO (C X L X H)</t>
  </si>
  <si>
    <t xml:space="preserve">10.35.03</t>
  </si>
  <si>
    <t xml:space="preserve">CX. ALVENARIA 50X50X50 CM PARA HIDROMETRO C/ TAMPA (C X L X H)</t>
  </si>
  <si>
    <t xml:space="preserve">10.35.11</t>
  </si>
  <si>
    <t xml:space="preserve">CX. SIFONADA PVC C/GRELHA QUADR/RED. 150X150X50 MM (DIAM. X H X DIAM. SAÍDA)</t>
  </si>
  <si>
    <t xml:space="preserve">10.35.13</t>
  </si>
  <si>
    <t xml:space="preserve">CX. SIFONADA PVC C/GRELHA QUADR/RED. 150X185X75 MM (DIAM. X H X DIAM. SAÍDA)</t>
  </si>
  <si>
    <t xml:space="preserve">10.35.15</t>
  </si>
  <si>
    <t xml:space="preserve">CX. SIFONADA PVC C/GRELHA REDONDA 100X100X50 MM (DIAM. X H X DIAM. SAÍDA)</t>
  </si>
  <si>
    <t xml:space="preserve">10.35.20</t>
  </si>
  <si>
    <t xml:space="preserve">CX. SIFONADA PVC C/ TAMPA CEGA 250X172X50 MM (DIAM. X H X DIAM. SAÍDA)</t>
  </si>
  <si>
    <t xml:space="preserve">10.35.21</t>
  </si>
  <si>
    <t xml:space="preserve">CX. SIFONADA PVC C/ TAMPA CEGA 250X230X75 MM (DIAM. X H X DIAM. SAÍDA)</t>
  </si>
  <si>
    <t xml:space="preserve">10.35.22</t>
  </si>
  <si>
    <t xml:space="preserve">CAIXA SIFONADA PVC 100X150X50MM (DIAM. X H X DIAM. SAÍDA)</t>
  </si>
  <si>
    <t xml:space="preserve">10.35.31</t>
  </si>
  <si>
    <t xml:space="preserve">RALO PVC C/SAIDA ARTICULADA C/GRELHA E PORTA GRELHA BRANCA 100X40 MM</t>
  </si>
  <si>
    <t xml:space="preserve">10.35.33</t>
  </si>
  <si>
    <t xml:space="preserve">RALO SECO PVC SAIDA SOLDAVEL             100X40 MM</t>
  </si>
  <si>
    <t xml:space="preserve">10.35.50</t>
  </si>
  <si>
    <t xml:space="preserve">CAIXA D'AGUA POLIETILENO COM TAMPA 310 L</t>
  </si>
  <si>
    <t xml:space="preserve">10.35.51</t>
  </si>
  <si>
    <t xml:space="preserve">CAIXA D'AGUA POLIETILENO COM TAMPA 500 L</t>
  </si>
  <si>
    <t xml:space="preserve">10.35.52</t>
  </si>
  <si>
    <t xml:space="preserve">CAIXA D'AGUA POLIETILENO COM TAMPA 1000 L</t>
  </si>
  <si>
    <t xml:space="preserve">10.35.69</t>
  </si>
  <si>
    <t xml:space="preserve">CX.DE GORDURA PRE-FABRICADA SIMPLES  D=400MMX635MM</t>
  </si>
  <si>
    <t xml:space="preserve">10.35.70</t>
  </si>
  <si>
    <t xml:space="preserve">CX.DE GORDURA PRE-FABRICADA DUPLA    D=600MMX800MM</t>
  </si>
  <si>
    <t xml:space="preserve">10.35.71</t>
  </si>
  <si>
    <t xml:space="preserve">CX. D'AGUA EM FIBRA DE VIDRO COM TAMPA 8000L</t>
  </si>
  <si>
    <t xml:space="preserve">10.35.72</t>
  </si>
  <si>
    <t xml:space="preserve">RALO HEMISFERICO TIPO ABACAXI D=  50MM</t>
  </si>
  <si>
    <t xml:space="preserve">10.35.73</t>
  </si>
  <si>
    <t xml:space="preserve">RALO HEMISFERICO TIPO ABACAXI D=  75MM</t>
  </si>
  <si>
    <t xml:space="preserve">10.35.74</t>
  </si>
  <si>
    <t xml:space="preserve">RALO HEMISFERICO TIPO ABACAXI D= 100MM</t>
  </si>
  <si>
    <t xml:space="preserve">10.40.01</t>
  </si>
  <si>
    <t xml:space="preserve">CUBA DE EMBUTIR OVAL (49 X 32,5 CM),CELITE/EQUIVALENTE</t>
  </si>
  <si>
    <t xml:space="preserve">10.40.02</t>
  </si>
  <si>
    <t xml:space="preserve">CUBA EMBUTIR OVAL (49X32,5CM) CELITE/EQUIVALENTE. COMPLETO</t>
  </si>
  <si>
    <t xml:space="preserve">10.40.04</t>
  </si>
  <si>
    <t xml:space="preserve">LAVATORIO SUSPENSO (41 X 29,5 CM)AZALEA CELITE/EQUIVALENTE</t>
  </si>
  <si>
    <t xml:space="preserve">10.40.05</t>
  </si>
  <si>
    <t xml:space="preserve">LAV.SUSP.(41X29,5CM)AZALEA CELITE/EQUIVALENTE COMPLETO</t>
  </si>
  <si>
    <t xml:space="preserve">10.40.06</t>
  </si>
  <si>
    <t xml:space="preserve">LAV.SUSPENSO (46,5X34 CM)GUARAPARI, LOGASA/EQUIVALENTE</t>
  </si>
  <si>
    <t xml:space="preserve">10.40.07</t>
  </si>
  <si>
    <t xml:space="preserve">LAV.SUSP.(46,5X34CM) GUARAPARI LOGASA/EQUIVALENTE COMPLETO</t>
  </si>
  <si>
    <t xml:space="preserve">10.40.08</t>
  </si>
  <si>
    <t xml:space="preserve">LAVATORIO DE PAREDE CELITE 02007 LINHA SAVEIRO OU EQUIVALENTE</t>
  </si>
  <si>
    <t xml:space="preserve">10.40.09</t>
  </si>
  <si>
    <t xml:space="preserve">CUBA DE SOBREPOR OVAL (52X44,5 CM) CELITE /EQUIVALENTE</t>
  </si>
  <si>
    <t xml:space="preserve">10.40.10</t>
  </si>
  <si>
    <t xml:space="preserve">CUBA SOBREPOR OVAL(52X44,5 CM) CELITE/EQUIVALENTE COMPLETO</t>
  </si>
  <si>
    <t xml:space="preserve">10.40.11</t>
  </si>
  <si>
    <t xml:space="preserve">LAVAT.CANTO COR BRANCA L76 MASTER DECA/EQUIVALENTE.COMPLET</t>
  </si>
  <si>
    <t xml:space="preserve">10.40.12</t>
  </si>
  <si>
    <t xml:space="preserve">LAVAT.C/COLUNA SUSPENSA LINHA FIT-CELITE/EQUIVALENTE.COMPL</t>
  </si>
  <si>
    <t xml:space="preserve">10.40.26</t>
  </si>
  <si>
    <t xml:space="preserve">LAVAT. C/COLUNA SUSPENSA VOGUE PLUS L51-CS117 DECA OU EQUIVALENTE</t>
  </si>
  <si>
    <t xml:space="preserve">10.40.27</t>
  </si>
  <si>
    <t xml:space="preserve">LAVATORIO PEQUENO BRANCO GELO L915 RAVENA/EQUIVALENTE</t>
  </si>
  <si>
    <t xml:space="preserve">10.40.54</t>
  </si>
  <si>
    <t xml:space="preserve">LAVAT. CANTO LINHA IZY BRANCO REF.101 DECA/EQUIVALENTE</t>
  </si>
  <si>
    <t xml:space="preserve">10.41.01</t>
  </si>
  <si>
    <t xml:space="preserve">CONVENCIONAL BRANCA,AZALEA CELITE/EQUIVALENTE</t>
  </si>
  <si>
    <t xml:space="preserve">10.41.02</t>
  </si>
  <si>
    <t xml:space="preserve">CONVENCIONAL BRANCA,AZALEA CELITE/EQUIVALENTE COMPLETO</t>
  </si>
  <si>
    <t xml:space="preserve">10.41.03</t>
  </si>
  <si>
    <t xml:space="preserve">CONJUNTO ACOPLADO BRANCA, AZALEA CELITE / EQUIVALENTE</t>
  </si>
  <si>
    <t xml:space="preserve">10.41.04</t>
  </si>
  <si>
    <t xml:space="preserve">CONJ.ACOPLADO BRANCA, AZALEA CELITE/EQUIVALENTE COMPLETO</t>
  </si>
  <si>
    <t xml:space="preserve">10.41.05</t>
  </si>
  <si>
    <t xml:space="preserve">INFANTIL BRANCA, CELITE / EQUIVALENTE</t>
  </si>
  <si>
    <t xml:space="preserve">10.41.06</t>
  </si>
  <si>
    <t xml:space="preserve">INFANTIL BRANCA, CELITE / EQUIVALENTE COMPLETO</t>
  </si>
  <si>
    <t xml:space="preserve">10.41.07</t>
  </si>
  <si>
    <t xml:space="preserve">VASO SANITARIO ESP. DECA P510 S/ABERTURA E ASSENTO OU EQUIVALENTE</t>
  </si>
  <si>
    <t xml:space="preserve">10.41.09</t>
  </si>
  <si>
    <t xml:space="preserve">ASSENTO SANITARIO TONDO VOGUE PLUS OU EQUIVALENTE</t>
  </si>
  <si>
    <t xml:space="preserve">10.41.11</t>
  </si>
  <si>
    <t xml:space="preserve">CAIXA DE DESCARGA EXTERNA ALTA 6 A 9 LITROS</t>
  </si>
  <si>
    <t xml:space="preserve">10.43.01</t>
  </si>
  <si>
    <t xml:space="preserve">SIFONADO-LOUÇA BRANCA CELITE / EQUIVALENTE</t>
  </si>
  <si>
    <t xml:space="preserve">10.43.02</t>
  </si>
  <si>
    <t xml:space="preserve">SIFONADO-LOUÇA BRANCA CELITE / EQUIVALENTE COMPLETO</t>
  </si>
  <si>
    <t xml:space="preserve">10.43.03</t>
  </si>
  <si>
    <t xml:space="preserve">AÇO INOX CHAPA 22, DESENVOLVIMENTO= 1,0 M</t>
  </si>
  <si>
    <t xml:space="preserve">10.43.05</t>
  </si>
  <si>
    <t xml:space="preserve">AÇO INOX CHAPA 22, DESENVOLVIMENTO= 1,4 M</t>
  </si>
  <si>
    <t xml:space="preserve">10.45.03</t>
  </si>
  <si>
    <t xml:space="preserve">CUBA EM AÇO INOX Nº1 (46X30X15CM)C/VALVULA E SIFAO</t>
  </si>
  <si>
    <t xml:space="preserve">10.45.04</t>
  </si>
  <si>
    <t xml:space="preserve">CUBA EM AÇO INOX Nº2 (56X33X15CM)C/VALVULA E SIFAO</t>
  </si>
  <si>
    <t xml:space="preserve">10.46.03</t>
  </si>
  <si>
    <t xml:space="preserve">LOUÇA BRANCA (22LTS) C/COLUNA CELITE / EQUIVALENTE</t>
  </si>
  <si>
    <t xml:space="preserve">10.46.04</t>
  </si>
  <si>
    <t xml:space="preserve">LOUÇA BRANCA (22LTS) C/COLUNA CELITE/EQUIVALENTE COMPLETO</t>
  </si>
  <si>
    <t xml:space="preserve">10.46.05</t>
  </si>
  <si>
    <t xml:space="preserve">DE AÇO INOX COM 1 BOJO  63 X 51 CM</t>
  </si>
  <si>
    <t xml:space="preserve">10.46.10</t>
  </si>
  <si>
    <t xml:space="preserve">EM ALVENARIA, REVESTIDA AZULEJO BRANCO CONF. PROJ.</t>
  </si>
  <si>
    <t xml:space="preserve">10.47.03</t>
  </si>
  <si>
    <t xml:space="preserve">BEBEDOURO UNITARIO INOX P/ 80 PESSOAS H=1,0 METRO</t>
  </si>
  <si>
    <t xml:space="preserve">10.47.07</t>
  </si>
  <si>
    <t xml:space="preserve">BEBEDOURO INDUSTRIAL 50L</t>
  </si>
  <si>
    <t xml:space="preserve">10.47.08</t>
  </si>
  <si>
    <t xml:space="preserve">BEBEDOURO CONJUGADO INOX H= 1,00M/1,12M ATENDE 40P</t>
  </si>
  <si>
    <t xml:space="preserve">10.47.09</t>
  </si>
  <si>
    <t xml:space="preserve">BEBEDOURO EMPRESARIAL BDF300 IBBL/EQUIVALENTE -300 PESSOAS</t>
  </si>
  <si>
    <t xml:space="preserve">10.47.11</t>
  </si>
  <si>
    <t xml:space="preserve">FILTRO AP-200 CURTO AQUALAR OU SIMILAR</t>
  </si>
  <si>
    <t xml:space="preserve">10.48.01</t>
  </si>
  <si>
    <t xml:space="preserve">PAPELEIRA LOUÇA BRANCA 602 CELITE/EQUIVALENTE</t>
  </si>
  <si>
    <t xml:space="preserve">10.48.02</t>
  </si>
  <si>
    <t xml:space="preserve">PORTA TOALHA DE PAPEL CROMADO NOVOMOY OU EQUIVALENTE</t>
  </si>
  <si>
    <t xml:space="preserve">10.48.03</t>
  </si>
  <si>
    <t xml:space="preserve">PAPELEIRA EM GANCHO CROMADO</t>
  </si>
  <si>
    <t xml:space="preserve">10.48.05</t>
  </si>
  <si>
    <t xml:space="preserve">SABONETEIRA LOUÇA BRANCA REF.604 CELITE/EQUIVALENTE</t>
  </si>
  <si>
    <t xml:space="preserve">10.48.07</t>
  </si>
  <si>
    <t xml:space="preserve">MEIA-SABONETEIRA LOUÇA BRANCA REF.608 CELITE/EQUIVALENTE</t>
  </si>
  <si>
    <t xml:space="preserve">10.48.09</t>
  </si>
  <si>
    <t xml:space="preserve">PORTA SABAO LIQUIDO REF. SG4001 COLUMBUS OU EQUIVALENTE</t>
  </si>
  <si>
    <t xml:space="preserve">10.48.10</t>
  </si>
  <si>
    <t xml:space="preserve">CABIDE LOUÇA BRANCA 2 GANCHOS REF.610 CELITE/EQUIVALENTE</t>
  </si>
  <si>
    <t xml:space="preserve">10.48.12</t>
  </si>
  <si>
    <t xml:space="preserve">CABIDE EM TUBO AÇO GALV. D= 1/2"  FIXAD0 EM ALVEN.</t>
  </si>
  <si>
    <t xml:space="preserve">10.48.13</t>
  </si>
  <si>
    <t xml:space="preserve">CABIDE EM GANCHO CROMADO SIMPLES</t>
  </si>
  <si>
    <t xml:space="preserve">10.48.15</t>
  </si>
  <si>
    <t xml:space="preserve">ASSENTO BRANCO PARA VASO    500-100    CELITE/EQUIVALENTE</t>
  </si>
  <si>
    <t xml:space="preserve">10.48.17</t>
  </si>
  <si>
    <t xml:space="preserve">ASSENTO PLASTICO BRANCO P/VASO, MACIO  CIPLA/EQUIVALENTE</t>
  </si>
  <si>
    <t xml:space="preserve">10.48.28</t>
  </si>
  <si>
    <t xml:space="preserve">BANCO ARTICULADO EM INOX 70X45CM</t>
  </si>
  <si>
    <t xml:space="preserve">10.48.29</t>
  </si>
  <si>
    <t xml:space="preserve">BANCO ARTICULADO 70X45 CM FORMICA SOLIDA</t>
  </si>
  <si>
    <t xml:space="preserve">10.48.30</t>
  </si>
  <si>
    <t xml:space="preserve">JOGO MANGUEIRA SUPER FLEXIVEL ROLO 15M</t>
  </si>
  <si>
    <t xml:space="preserve">10.48.40</t>
  </si>
  <si>
    <t xml:space="preserve">TERMINAL DE VENTILAÇAO PVC D= 50MM</t>
  </si>
  <si>
    <t xml:space="preserve">10.48.42</t>
  </si>
  <si>
    <t xml:space="preserve">TERMINAL DE VENTILAÇAO PVC D= 75 MM</t>
  </si>
  <si>
    <t xml:space="preserve">10.50.02</t>
  </si>
  <si>
    <t xml:space="preserve">TUBO DE AÇO PRETO SCH-40 SEM COSTURA D= 1/2"</t>
  </si>
  <si>
    <t xml:space="preserve">10.50.03</t>
  </si>
  <si>
    <t xml:space="preserve">TUBO DE AÇO PRETO SCH-40 SEM COSTURA D= 3/4"</t>
  </si>
  <si>
    <t xml:space="preserve">10.50.12</t>
  </si>
  <si>
    <t xml:space="preserve">REGISTRO DE GAS  D= 1/2"</t>
  </si>
  <si>
    <t xml:space="preserve">10.50.13</t>
  </si>
  <si>
    <t xml:space="preserve">REGISTRO PARA GAS D= 1/2" NPT X 3/8" BM</t>
  </si>
  <si>
    <t xml:space="preserve">10.50.15</t>
  </si>
  <si>
    <t xml:space="preserve">BICO DE BUSEN</t>
  </si>
  <si>
    <t xml:space="preserve">10.50.20</t>
  </si>
  <si>
    <t xml:space="preserve">VALVULA DE ESFERA EM LATAO   D= 1/2"   NPT</t>
  </si>
  <si>
    <t xml:space="preserve">10.50.21</t>
  </si>
  <si>
    <t xml:space="preserve">VALVULA REG. GAS C/ TE REVERSIVEL PARA 2 BOTIJOES</t>
  </si>
  <si>
    <t xml:space="preserve">10.50.40</t>
  </si>
  <si>
    <t xml:space="preserve">MANGUEIRA PLASTICA PARA GAS D= 3/8" X 1,20 M</t>
  </si>
  <si>
    <t xml:space="preserve">10.71.01</t>
  </si>
  <si>
    <t xml:space="preserve">CX PASSAGEM/INSPEÇÃO PRÉ FABRICADA CONCRETO 0,3X0,3X0,3 (CXLXH) DRENAGEM ADPT REF 97895</t>
  </si>
  <si>
    <t xml:space="preserve">10.71.03</t>
  </si>
  <si>
    <t xml:space="preserve">CX PASSAGEM/INSPEÇÃO PRÉ FABRICADA CONCRETO 0,3X0,3X0,3 (CXLXH) DRENAGEM C/ GRELHA DE AÇO</t>
  </si>
  <si>
    <t xml:space="preserve">10.71.06</t>
  </si>
  <si>
    <t xml:space="preserve">CX PASSAGEM INSPEÇÃO PRÉ FABRICADA CONCRETO 0,4X0,4X0,4 (CXLXH) DRENAGEM ADPT REF 97896</t>
  </si>
  <si>
    <t xml:space="preserve">10.71.08</t>
  </si>
  <si>
    <t xml:space="preserve">CX PASSAGEM/INSPEÇÃO PRÉ FABRICADA CONCRETO 0,4X0,4X0,4 (CXLXH) DRENAGEM C/ GRELHA DE AÇO</t>
  </si>
  <si>
    <t xml:space="preserve">10.71.11</t>
  </si>
  <si>
    <t xml:space="preserve">CX PASSAGEM/INSPEÇÃO PRÉ FAB CONCRETO 0,6X0,6X0,5 (CXLXH) DRENAGEM/ESGOTO ADPT REF 97897</t>
  </si>
  <si>
    <t xml:space="preserve">10.71.13</t>
  </si>
  <si>
    <t xml:space="preserve">CX PASSAGEM/INSPEÇÃO PRÉ FABRICADA CONCRETO 0,6X0,6X0,5 (CXLXH) DRENAGEM C/ GRELHA DE AÇO</t>
  </si>
  <si>
    <t xml:space="preserve">10.71.16</t>
  </si>
  <si>
    <t xml:space="preserve">CX PASSAGEM/INSPEÇÃO PRÉ FAB CONCRETO 0,8X0,8X0,5 (CXLXH) DRENAGEM/ESGOTO ADPT REF 97898</t>
  </si>
  <si>
    <t xml:space="preserve">10.71.18</t>
  </si>
  <si>
    <t xml:space="preserve">CX PASSAGEM/INSPEÇÃO PRÉ FABRICADA CONCRETO 0,8X0,8X0,5 (CXLXH) DRENAGEM C/ GRELHA DE AÇO</t>
  </si>
  <si>
    <t xml:space="preserve">10.71.21</t>
  </si>
  <si>
    <t xml:space="preserve">CX PASSAGEM/INSPEÇÃO PRÉ FAB CONCRETO 1,0X1,0X0,5 (CXLXH) DRENAGEM/ESGOTO ADPT REF 97899</t>
  </si>
  <si>
    <t xml:space="preserve">10.71.23</t>
  </si>
  <si>
    <t xml:space="preserve">CX PASSAGEM/INSPEÇÃO PRÉ FABRICADA CONCRETO 1,0X1,0X0,5 (CXLXH) DRENAGEM C/ GRELHA DE AÇO</t>
  </si>
  <si>
    <t xml:space="preserve">10.71.26</t>
  </si>
  <si>
    <t xml:space="preserve">CAIXA DE PASSAGEM/INSPEÇÃO TIJOLO MACIÇO 0,3X0,3X0,3 (CXLXH) DRENAGEM ADPT REF 97900</t>
  </si>
  <si>
    <t xml:space="preserve">10.71.27</t>
  </si>
  <si>
    <t xml:space="preserve">ALTEAMENTO PARA CAIXA DE PASSAGEM/INSPEÇÃO TIJOLO MACIÇO 0,3X0,3 (CXL)</t>
  </si>
  <si>
    <t xml:space="preserve">10.71.28</t>
  </si>
  <si>
    <t xml:space="preserve">CAIXA DE PASSAGEM/INSPEÇÃO TIJOLO MACIÇO 0,3X0,3X0,3 (CXLXH) DRENAGEM C/ GRELHA DE AÇO</t>
  </si>
  <si>
    <t xml:space="preserve">10.71.31</t>
  </si>
  <si>
    <t xml:space="preserve">CAIXA DE PASSAGEM/INSPEÇÃO TIJOLO MACIÇO 0,4X0,4X0,4 (CXLXH) DRENAGEM ADPT REF 97901</t>
  </si>
  <si>
    <t xml:space="preserve">10.71.32</t>
  </si>
  <si>
    <t xml:space="preserve">ALTEAMENTO PARA CAIXA DE PASSAGEM/INSPEÇÃO TIJOLO MACIÇO 0,4X0,4 (CXL)</t>
  </si>
  <si>
    <t xml:space="preserve">10.71.33</t>
  </si>
  <si>
    <t xml:space="preserve">CAIXA DE PASSAGEM/INSPEÇÃO TIJOLO MACIÇO 0,4X0,4X0,4 (CXLXH) DRENAGEM C/ GRELHA DE AÇO</t>
  </si>
  <si>
    <t xml:space="preserve">10.71.36</t>
  </si>
  <si>
    <t xml:space="preserve">CAIXA PASSAGEM/INSPEÇÃO TIJOLO MACIÇO 0,6X0,6X0,6 (CXLXH) DRENAGEM/ESGOTO ADPT REF 97902</t>
  </si>
  <si>
    <t xml:space="preserve">10.71.37</t>
  </si>
  <si>
    <t xml:space="preserve">ALTEAMENTO PARA CAIXA DE PASSAGEM/INSPEÇÃO TIJOLO MACIÇO 0,6X0,6 (CXL)</t>
  </si>
  <si>
    <t xml:space="preserve">10.71.38</t>
  </si>
  <si>
    <t xml:space="preserve">CAIXA PASSAGEM/INSPEÇÃO TIJOLO MACIÇO 0,6X0,6X0,6 (CXLXH) DRENAGEM C/ GRELHA DE AÇO</t>
  </si>
  <si>
    <t xml:space="preserve">10.71.41</t>
  </si>
  <si>
    <t xml:space="preserve">CAIXA PASSAGEM/INSPEÇÃO TIJOLO MACIÇO 0,8X0,8X0,6 (CXLXH) DRENAGEM/ESGOTO ADPT REF 97903</t>
  </si>
  <si>
    <t xml:space="preserve">10.71.42</t>
  </si>
  <si>
    <t xml:space="preserve">ALTEAMENTO PARA CAIXA DE PASSAGEM/INSPEÇÃO TIJOLO MACIÇO 0,8X0,8 (CXL)</t>
  </si>
  <si>
    <t xml:space="preserve">10.71.43</t>
  </si>
  <si>
    <t xml:space="preserve">CAIXA PASSAGEM/INSPEÇÃO TIJOLO MACIÇO 0,8X0,8X0,6 (CXLXH) DRENAGEM C/GRELHA DE AÇO</t>
  </si>
  <si>
    <t xml:space="preserve">10.71.46</t>
  </si>
  <si>
    <t xml:space="preserve">CAIXA PASSAGEM/INSPEÇÃO TIJOLO MACIÇO 1,0X1,0X0,6 (CXLXH) DRENAGEM/ESGOTO ADPT REF 97904</t>
  </si>
  <si>
    <t xml:space="preserve">10.71.47</t>
  </si>
  <si>
    <t xml:space="preserve">ALTEAMENTO PARA CAIXA DE PASSAGEM/INSPEÇÃO TIJOLO MACIÇO 1,0X1,0 (CXL)</t>
  </si>
  <si>
    <t xml:space="preserve">10.71.48</t>
  </si>
  <si>
    <t xml:space="preserve">CAIXA PASSAGEM/INSPEÇÃO TIJOLO MACIÇO 1,0X1,0X0,6 (CXLXH) DRENAGEM C/ GRELHA DE AÇO</t>
  </si>
  <si>
    <t xml:space="preserve">10.71.51</t>
  </si>
  <si>
    <t xml:space="preserve">CAIXA DE PASSAGEM/INSPEÇÃO BLOCO DE CONCRETO 0,4X0,4X0,4 (CXLXH) DRENAGEM ADPT REF 97905</t>
  </si>
  <si>
    <t xml:space="preserve">10.71.52</t>
  </si>
  <si>
    <t xml:space="preserve">ALTEAMENTO PARA CAIXA DE PASSAGEM/INSPEÇÃO BLOCO DE CONCRETO 0,4X0,4 (CXL)</t>
  </si>
  <si>
    <t xml:space="preserve">10.71.53</t>
  </si>
  <si>
    <t xml:space="preserve">CX PASSAGEM INSPEÇÃO BLOCO DE CONCRETO 0,4X0,4X0,4 M (CXLXH) GRELHA DE AÇO ADP REF 97905</t>
  </si>
  <si>
    <t xml:space="preserve">10.71.56</t>
  </si>
  <si>
    <t xml:space="preserve">CX PASSAGEM/INSPEÇÃO BLOCO DE CONCRETO 0,6X0,6X0,6 (CXLXH) DRENAGEM/ESGOTO ADPT REF 97906</t>
  </si>
  <si>
    <t xml:space="preserve">10.71.57</t>
  </si>
  <si>
    <t xml:space="preserve">ALTEAMENTO PARA CAIXA DE PASSAGEM/INSPEÇÃO BLOCO DE CONCRETO 0,6X0,6 (CXL)</t>
  </si>
  <si>
    <t xml:space="preserve">10.71.58</t>
  </si>
  <si>
    <t xml:space="preserve">CX PASSAGEM/INSPEÇÃO BLOCO DE CONCRETO 0,6X0,6X0,6 M (CXLXH) GRELHA DE AÇO ADP REF 97906</t>
  </si>
  <si>
    <t xml:space="preserve">10.71.61</t>
  </si>
  <si>
    <t xml:space="preserve">CX PASSAGEM/INSPEÇÃO BLOCO DE CONCRETO 0,8X0,8X0,6 (CXLXH) DRENAGEM/ESGOTO ADPT REF 97907</t>
  </si>
  <si>
    <t xml:space="preserve">10.71.62</t>
  </si>
  <si>
    <t xml:space="preserve">ALTEAMENTO PARA CAIXA DE PASSAGEM/INSPEÇÃO BLOCO DE CONCRETO 0,8X0,8 (CXL)</t>
  </si>
  <si>
    <t xml:space="preserve">10.71.63</t>
  </si>
  <si>
    <t xml:space="preserve">CX PASSAGEM INSPEÇÃO BLOCO DE CONCRETO 0,8X0,8X0,6 M (CXLXH) GRELHA DE AÇO ADP REF 97907</t>
  </si>
  <si>
    <t xml:space="preserve">10.71.66</t>
  </si>
  <si>
    <t xml:space="preserve">CX PASSAGEM/INSPEÇÃO BLOCO DE CONCRETO 1,0X1,0X0,6 (CXLXH) DRENAGEM/ESGOTO ADPT REF 97908</t>
  </si>
  <si>
    <t xml:space="preserve">10.71.67</t>
  </si>
  <si>
    <t xml:space="preserve">ALTEAMENTO PARA CAIXA DE PASSAGEM/INSPEÇÃO BLOCO DE CONCRETO 1,0X1,0 (CXL)</t>
  </si>
  <si>
    <t xml:space="preserve">10.71.68</t>
  </si>
  <si>
    <t xml:space="preserve">CX PASSAGEM INSPEÇÃO BLOCO DE CONCRETO 1,0X1,0X0,6 M (CXLXH) GRELHA DE AÇO ADP REF 97908</t>
  </si>
  <si>
    <t xml:space="preserve">10.74.01</t>
  </si>
  <si>
    <t xml:space="preserve">TIPO 1 -  60 X  40 X  60 CM (C X L X H)</t>
  </si>
  <si>
    <t xml:space="preserve">10.74.02</t>
  </si>
  <si>
    <t xml:space="preserve">TIPO 1 -  60 X  40 X  80 CM (C X L X H)</t>
  </si>
  <si>
    <t xml:space="preserve">10.74.03</t>
  </si>
  <si>
    <t xml:space="preserve">TIPO 1 -  80 X  40 X  60 CM (C X L X H)</t>
  </si>
  <si>
    <t xml:space="preserve">10.74.04</t>
  </si>
  <si>
    <t xml:space="preserve">TIPO 1 -  80 X  40 X  80 CM (C X L X H)</t>
  </si>
  <si>
    <t xml:space="preserve">10.74.05</t>
  </si>
  <si>
    <t xml:space="preserve">TIPO 1 - 100 X  40 X  60 CM (C X L X H)</t>
  </si>
  <si>
    <t xml:space="preserve">10.74.06</t>
  </si>
  <si>
    <t xml:space="preserve">TIPO 1 - 100 X  40 X  80 CM (C X L X H)</t>
  </si>
  <si>
    <t xml:space="preserve">10.78.01</t>
  </si>
  <si>
    <t xml:space="preserve">CONJ. QUADRO E REQUADRO CANT.2" E 1 3/4"</t>
  </si>
  <si>
    <t xml:space="preserve">10.79.01</t>
  </si>
  <si>
    <t xml:space="preserve">PLACA FERRO FUNDIDO P/IDENTIFICAR A CAIXA PASSAGEM</t>
  </si>
  <si>
    <t xml:space="preserve">10.80.01</t>
  </si>
  <si>
    <t xml:space="preserve">CENTRIFUGA DE SUCÇAO E RECALQUE 1/2 HP  D= 2"</t>
  </si>
  <si>
    <t xml:space="preserve">10.80.02</t>
  </si>
  <si>
    <t xml:space="preserve">CENTRIFUGA DE SUCÇAO E RECALQUE 1/2 HP  D= 3"</t>
  </si>
  <si>
    <t xml:space="preserve">10.80.11</t>
  </si>
  <si>
    <t xml:space="preserve">MOTO-BOMBA 0,5CV Vm=5M3/H,SUC=1 1/2"/R=1 1/2",TRIF</t>
  </si>
  <si>
    <t xml:space="preserve">10.80.12</t>
  </si>
  <si>
    <t xml:space="preserve">MOTO-BOMBA 1HP,SUC=1 1/2"/R=1 1/4",Vm=5M3/H,HM=16M</t>
  </si>
  <si>
    <t xml:space="preserve">10.90.01</t>
  </si>
  <si>
    <t xml:space="preserve">EXTINTOR DE INCENDIO CO2, CAPACIDADE = 6 L</t>
  </si>
  <si>
    <t xml:space="preserve">10.90.02</t>
  </si>
  <si>
    <t xml:space="preserve">EXTINTOR DE INCENDIO AGUA PRESSURIZADA CAPAC.= 10L</t>
  </si>
  <si>
    <t xml:space="preserve">10.90.03</t>
  </si>
  <si>
    <t xml:space="preserve">EXTINTOR DE INCENDIO  TIPO PO QUIMICO - 6KG</t>
  </si>
  <si>
    <t xml:space="preserve">10.90.04</t>
  </si>
  <si>
    <t xml:space="preserve">EXTINTOR PO QUIMICO SECO ABC 4KG CAP.2-A: 20-B: C</t>
  </si>
  <si>
    <t xml:space="preserve">10.90.05</t>
  </si>
  <si>
    <t xml:space="preserve">EXTINTOR PO QUIMICO SECO BC 20B:C</t>
  </si>
  <si>
    <t xml:space="preserve">10.90.14</t>
  </si>
  <si>
    <t xml:space="preserve">REGISTRO DE GAVETA D=63MM (2 1/2")</t>
  </si>
  <si>
    <t xml:space="preserve">10.90.15</t>
  </si>
  <si>
    <t xml:space="preserve">REGISTRO GLOBO D=13MM (1/2")</t>
  </si>
  <si>
    <t xml:space="preserve">10.90.16</t>
  </si>
  <si>
    <t xml:space="preserve">REGISTRO GLOBO D=25MM (1")</t>
  </si>
  <si>
    <t xml:space="preserve">10.90.17</t>
  </si>
  <si>
    <t xml:space="preserve">REGISTRO GLOBO ANGULAR D= 63 MM P/ HIDRANTE</t>
  </si>
  <si>
    <t xml:space="preserve">10.90.18</t>
  </si>
  <si>
    <t xml:space="preserve">ADAPTADOR DE ROSCA 5 FIOS, D= 63 X 38 MM</t>
  </si>
  <si>
    <t xml:space="preserve">10.90.19</t>
  </si>
  <si>
    <t xml:space="preserve">ESGUICHO TIPO AGULHETA, JUNTA DE UNIAO D=38 MM</t>
  </si>
  <si>
    <t xml:space="preserve">10.90.20</t>
  </si>
  <si>
    <t xml:space="preserve">ABRIGO PARA EXTINTOR INCENDIO CH18 60X40X30 CM</t>
  </si>
  <si>
    <t xml:space="preserve">10.90.22</t>
  </si>
  <si>
    <t xml:space="preserve">ABRIGO PARA HIDRANTE INTERNO 75X45X17 CM</t>
  </si>
  <si>
    <t xml:space="preserve">10.90.23</t>
  </si>
  <si>
    <t xml:space="preserve">ABRIGO PARA HIDRANTE INTERNO 90X60X17 CM</t>
  </si>
  <si>
    <t xml:space="preserve">10.90.24</t>
  </si>
  <si>
    <t xml:space="preserve">SINALIZADOR PARA EXTINTOR DE INCENDIO EM PVC</t>
  </si>
  <si>
    <t xml:space="preserve">10.90.25</t>
  </si>
  <si>
    <t xml:space="preserve">HIDRANTE DE RECALQUE COMPLETO EM CX. ALVENARIA</t>
  </si>
  <si>
    <t xml:space="preserve">10.90.26</t>
  </si>
  <si>
    <t xml:space="preserve">CHAVE STORZ EM ALUMÍNIO 1 1/2"</t>
  </si>
  <si>
    <t xml:space="preserve">10.90.28</t>
  </si>
  <si>
    <t xml:space="preserve">MANGUEIRA FIBRA SINTETICA TIPO 2 D=38 MM X 15 M</t>
  </si>
  <si>
    <t xml:space="preserve">10.90.29</t>
  </si>
  <si>
    <t xml:space="preserve">MANGUEIRA FIBRA SINTETICA TIPO 2 D=38 MM X 20 M</t>
  </si>
  <si>
    <t xml:space="preserve">10.90.32</t>
  </si>
  <si>
    <t xml:space="preserve">PRESSOSTATO TELEMECANIQUE XML B004, A2511</t>
  </si>
  <si>
    <t xml:space="preserve">10.90.35</t>
  </si>
  <si>
    <t xml:space="preserve">MANOMETRO WILLY C/ ESCALA DE LEITURA 0 A 100 PSI</t>
  </si>
  <si>
    <t xml:space="preserve">10.90.38</t>
  </si>
  <si>
    <t xml:space="preserve">CILINDRO DE PRESSAO OU MOLA PNEUMATICA D= 150 MM</t>
  </si>
  <si>
    <t xml:space="preserve">10.90.41</t>
  </si>
  <si>
    <t xml:space="preserve">QUADRO DE FORÇA P/ MOTOR DE 1,5CV, 220V, TRIFASICO</t>
  </si>
  <si>
    <t xml:space="preserve">10.90.44</t>
  </si>
  <si>
    <t xml:space="preserve">CONJ. ELETROBOMBA LEVE 1,5CV, 220V, TRIFASICO</t>
  </si>
  <si>
    <t xml:space="preserve">10.90.48</t>
  </si>
  <si>
    <t xml:space="preserve">LUM.DE EMERGENCIA AUTONOMA IE-16 (LAMP.8W)-SAIDA</t>
  </si>
  <si>
    <t xml:space="preserve">10.90.52</t>
  </si>
  <si>
    <t xml:space="preserve">VALVULA DE RETENÇAO HORIZONTAL PORTINHOLA D= 13MM</t>
  </si>
  <si>
    <t xml:space="preserve">10.90.57</t>
  </si>
  <si>
    <t xml:space="preserve">VALVULA DE RETENÇAO HORIZONTAL PORTINHOLA D= 63MM</t>
  </si>
  <si>
    <t xml:space="preserve">10.90.77</t>
  </si>
  <si>
    <t xml:space="preserve">QUADRO DE FORCA P/ MOTOR DE 3CV. 220V TRIFASICO</t>
  </si>
  <si>
    <t xml:space="preserve">10.90.78</t>
  </si>
  <si>
    <t xml:space="preserve">CONJ. ELETROBOMBA LEVE 3CV. 220V TRIFASICO</t>
  </si>
  <si>
    <t xml:space="preserve">10.90.86</t>
  </si>
  <si>
    <t xml:space="preserve">BOTOEIRA COMANDO MANUAL TIPO LIGA/DESLIGA</t>
  </si>
  <si>
    <t xml:space="preserve">10.90.87</t>
  </si>
  <si>
    <t xml:space="preserve">AVISADOR SONORO E VISUAL</t>
  </si>
  <si>
    <t xml:space="preserve">11.01.02</t>
  </si>
  <si>
    <t xml:space="preserve">D= 3/4"</t>
  </si>
  <si>
    <t xml:space="preserve">11.01.03</t>
  </si>
  <si>
    <t xml:space="preserve">D= 1"</t>
  </si>
  <si>
    <t xml:space="preserve">11.01.04</t>
  </si>
  <si>
    <t xml:space="preserve">D= 1 1/4"</t>
  </si>
  <si>
    <t xml:space="preserve">11.01.05</t>
  </si>
  <si>
    <t xml:space="preserve">D= 1 1/2"</t>
  </si>
  <si>
    <t xml:space="preserve">11.01.06</t>
  </si>
  <si>
    <t xml:space="preserve">D= 2"</t>
  </si>
  <si>
    <t xml:space="preserve">11.01.07</t>
  </si>
  <si>
    <t xml:space="preserve">D= 2 1/2"</t>
  </si>
  <si>
    <t xml:space="preserve">11.01.08</t>
  </si>
  <si>
    <t xml:space="preserve">D= 3"</t>
  </si>
  <si>
    <t xml:space="preserve">11.01.09</t>
  </si>
  <si>
    <t xml:space="preserve">D= 4"</t>
  </si>
  <si>
    <t xml:space="preserve">11.02.04</t>
  </si>
  <si>
    <t xml:space="preserve">D= 25MM (3/4")</t>
  </si>
  <si>
    <t xml:space="preserve">11.02.05</t>
  </si>
  <si>
    <t xml:space="preserve">D= 32MM (1")</t>
  </si>
  <si>
    <t xml:space="preserve">11.03.01</t>
  </si>
  <si>
    <t xml:space="preserve">ELETRODUTO FLEXIVEL SEALTUBO D= 1" OU EQUIVALENTE</t>
  </si>
  <si>
    <t xml:space="preserve">11.03.02</t>
  </si>
  <si>
    <t xml:space="preserve">ELETRODUTO FLEXIVEL SEALTUBO D= 1 1/2" OU EQUIVALENTE</t>
  </si>
  <si>
    <t xml:space="preserve">11.03.03</t>
  </si>
  <si>
    <t xml:space="preserve">ELETRODUTO FLEXIVEL SEALTUBO D= 2" OU EQUIVALENTE</t>
  </si>
  <si>
    <t xml:space="preserve">11.05.02</t>
  </si>
  <si>
    <t xml:space="preserve">11.05.03</t>
  </si>
  <si>
    <t xml:space="preserve">11.05.04</t>
  </si>
  <si>
    <t xml:space="preserve">11.05.05</t>
  </si>
  <si>
    <t xml:space="preserve">11.05.06</t>
  </si>
  <si>
    <t xml:space="preserve">11.05.07</t>
  </si>
  <si>
    <t xml:space="preserve">11.05.08</t>
  </si>
  <si>
    <t xml:space="preserve">11.11.01</t>
  </si>
  <si>
    <t xml:space="preserve">ELETROCALHA PERFURADA CH. 24 C/TAMPA - 100X50 MM</t>
  </si>
  <si>
    <t xml:space="preserve">11.11.02</t>
  </si>
  <si>
    <t xml:space="preserve">ELETROCALHA PERFURADA CH. 24 C/ TAMPA - 100X75 MM</t>
  </si>
  <si>
    <t xml:space="preserve">11.11.03</t>
  </si>
  <si>
    <t xml:space="preserve">ELETROCALHA PERFURADA CH. 24 C/ TAMPA - 100X100 MM</t>
  </si>
  <si>
    <t xml:space="preserve">11.11.04</t>
  </si>
  <si>
    <t xml:space="preserve">ELETROCALHA PERFURADA CH. 24 C/ TAMPA - 150X50 MM</t>
  </si>
  <si>
    <t xml:space="preserve">11.11.05</t>
  </si>
  <si>
    <t xml:space="preserve">ELETROCALHA PERFURADA CH. 24 C/ TAMPA - 200X100 MM</t>
  </si>
  <si>
    <t xml:space="preserve">11.11.06</t>
  </si>
  <si>
    <t xml:space="preserve">ELETROCALHA PERFURADA CH. 20 C/ TAMPA - 400X100 MM</t>
  </si>
  <si>
    <t xml:space="preserve">11.11.10</t>
  </si>
  <si>
    <t xml:space="preserve">SUPORTE VERTICAL P /ELETROCALHA 100X50 MM</t>
  </si>
  <si>
    <t xml:space="preserve">11.11.11</t>
  </si>
  <si>
    <t xml:space="preserve">SUPORTE VERTICAL P/ ELETROCALHA 100X75 MM</t>
  </si>
  <si>
    <t xml:space="preserve">11.11.12</t>
  </si>
  <si>
    <t xml:space="preserve">SUPORTE VERTICAL P/ELETROCALHA 150X75 MM</t>
  </si>
  <si>
    <t xml:space="preserve">11.11.13</t>
  </si>
  <si>
    <t xml:space="preserve">SUPORTE VERTICAL P/ELETROCALHA 200X100 MM </t>
  </si>
  <si>
    <t xml:space="preserve">11.11.16</t>
  </si>
  <si>
    <t xml:space="preserve">MÃO FRANCESA SIMPLES 100MM P/ ELETROCALHA</t>
  </si>
  <si>
    <t xml:space="preserve">11.11.17</t>
  </si>
  <si>
    <t xml:space="preserve">MÃO FRANCESA SIMPLES 200MM P/ ELETROCALHA</t>
  </si>
  <si>
    <t xml:space="preserve">11.11.18</t>
  </si>
  <si>
    <t xml:space="preserve">MÃO FRANCESA SIMPLES 400MM P/ ELETROCALHA</t>
  </si>
  <si>
    <t xml:space="preserve">11.11.19</t>
  </si>
  <si>
    <t xml:space="preserve">VERGALHÃO DE AÇO ROSCA TOTAL D=1/4" L=3000MM</t>
  </si>
  <si>
    <t xml:space="preserve">11.11.20</t>
  </si>
  <si>
    <t xml:space="preserve">CURVA HORIZ. 90°  C/  TAMPA P/  ELETROCALHA  100X50 MM</t>
  </si>
  <si>
    <t xml:space="preserve">11.11.21</t>
  </si>
  <si>
    <t xml:space="preserve">CURVA HORIZ. 90°  C/ TAMPA P/ ELETROCALHA 100X75 MM</t>
  </si>
  <si>
    <t xml:space="preserve">11.11.22</t>
  </si>
  <si>
    <t xml:space="preserve">CURVA HORIZ. 90°  C/ TAMPA P/ ELETROCALHA  100X100 MM</t>
  </si>
  <si>
    <t xml:space="preserve">11.11.23</t>
  </si>
  <si>
    <t xml:space="preserve">CURVA HORIZ. 90°  C/ TAMPA P/ ELETROCALHA  150X50 MM</t>
  </si>
  <si>
    <t xml:space="preserve">11.11.24</t>
  </si>
  <si>
    <t xml:space="preserve">CURVA HORIZ.  90° C/ TAMPA  P/ ELETROCALHA 200X100MM</t>
  </si>
  <si>
    <t xml:space="preserve">11.11.25</t>
  </si>
  <si>
    <t xml:space="preserve">CURVA HORIZ. 90° C/ TAMPA P/ ELETROCALHA  400X100 MM</t>
  </si>
  <si>
    <t xml:space="preserve">11.11.30</t>
  </si>
  <si>
    <t xml:space="preserve">CURVA VERT. MULTI FUNÇÃO 45°/90°  P/ ELETR. 100X50 MM</t>
  </si>
  <si>
    <t xml:space="preserve">11.11.31</t>
  </si>
  <si>
    <t xml:space="preserve">CURVA VERT. MULTI FUNÇÃO 45°/ 90°  P/ ELETR. 100X75 MM</t>
  </si>
  <si>
    <t xml:space="preserve">11.11.32</t>
  </si>
  <si>
    <t xml:space="preserve">CURVA VERT. MULTI FUNÇÃO 45°/ 90°  P/ ELETR. 100X100MM</t>
  </si>
  <si>
    <t xml:space="preserve">11.11.33</t>
  </si>
  <si>
    <t xml:space="preserve">CURVA VERT. MULTI FUNÇÃO 45°/ 90°  P/ ELETR. 150X50 MM</t>
  </si>
  <si>
    <t xml:space="preserve">11.11.34</t>
  </si>
  <si>
    <t xml:space="preserve">CURVA VERT. MULTI FUNÇÃO 45°/ 90°  P/ ELETR. 200X100 MM</t>
  </si>
  <si>
    <t xml:space="preserve">11.11.35</t>
  </si>
  <si>
    <t xml:space="preserve">CURVA VERT. MULTI FUNÇÃO 45°/ 90°  P/ ELETR. 400X100 MM</t>
  </si>
  <si>
    <t xml:space="preserve">11.11.40</t>
  </si>
  <si>
    <t xml:space="preserve">DERIVAÇÃO  "T" HORIZ. 90°  P/ ELETR. 100X50 MM </t>
  </si>
  <si>
    <t xml:space="preserve">11.11.41</t>
  </si>
  <si>
    <t xml:space="preserve">DERIVAÇÃO  "T" HORIZ. 90°  P/ ELETR. 100X75 MM </t>
  </si>
  <si>
    <t xml:space="preserve">11.11.42</t>
  </si>
  <si>
    <t xml:space="preserve">DERIVAÇÃO  "T" HORIZ. 90°  P/ ELETR. 100X100 MM </t>
  </si>
  <si>
    <t xml:space="preserve">11.11.43</t>
  </si>
  <si>
    <t xml:space="preserve">DERIVAÇÃO  "T" HORIZ. 90°  P/ ELETR. 150X50 MM </t>
  </si>
  <si>
    <t xml:space="preserve">11.11.44</t>
  </si>
  <si>
    <t xml:space="preserve">DERIVAÇÃO  "T" HORIZ. 90°  P/ ELETR. 200X100 MM </t>
  </si>
  <si>
    <t xml:space="preserve">11.11.45</t>
  </si>
  <si>
    <t xml:space="preserve">DERIVAÇÃO  "T" HORIZ. 90°  P/ ELETR. 400X100 MM </t>
  </si>
  <si>
    <t xml:space="preserve">11.11.50</t>
  </si>
  <si>
    <t xml:space="preserve">FLANGE DE ACABAMENTO   P/ ELETR. 100X50 MM</t>
  </si>
  <si>
    <t xml:space="preserve">11.11.51</t>
  </si>
  <si>
    <t xml:space="preserve">FLANGE DE ACABAMENTO P/ ELETR. 100X75 MM</t>
  </si>
  <si>
    <t xml:space="preserve">11.11.52</t>
  </si>
  <si>
    <t xml:space="preserve">FLANGE DE ACABAMENTO P/ ELETR. 100X100 MM</t>
  </si>
  <si>
    <t xml:space="preserve">11.11.53</t>
  </si>
  <si>
    <t xml:space="preserve">FLANGE DE ACABAMENTO P/ ELETR. 150X50 MM</t>
  </si>
  <si>
    <t xml:space="preserve">11.11.54</t>
  </si>
  <si>
    <t xml:space="preserve">FLANGE DE ACABAMENTO P/ ELETR. 200X100 MM</t>
  </si>
  <si>
    <t xml:space="preserve">11.11.55</t>
  </si>
  <si>
    <t xml:space="preserve">FLANGE DE ACABAMENTO P/ ELETR. 400X100 MM</t>
  </si>
  <si>
    <t xml:space="preserve">11.11.60</t>
  </si>
  <si>
    <t xml:space="preserve">TERMINAL PARA ELETROCALHA  100X50 MM</t>
  </si>
  <si>
    <t xml:space="preserve">11.11.61</t>
  </si>
  <si>
    <t xml:space="preserve">TERMINAL PARA ELETROCALHA  100X75 MM</t>
  </si>
  <si>
    <t xml:space="preserve">11.11.62</t>
  </si>
  <si>
    <t xml:space="preserve">TERMINAL PARA ELETROCALHA  100X100 MM</t>
  </si>
  <si>
    <t xml:space="preserve">11.11.63</t>
  </si>
  <si>
    <t xml:space="preserve">TERMINAL PARA ELETROCALHA  150X50 MM</t>
  </si>
  <si>
    <t xml:space="preserve">11.11.64</t>
  </si>
  <si>
    <t xml:space="preserve">TERMINAL PARA ELETROCALHA 200X100 MM</t>
  </si>
  <si>
    <t xml:space="preserve">11.11.65</t>
  </si>
  <si>
    <t xml:space="preserve">TERMINAL PARA ELETROCALHA  400X100 MM</t>
  </si>
  <si>
    <t xml:space="preserve">11.11.66</t>
  </si>
  <si>
    <t xml:space="preserve">TALA RETA P/ EMENDA DE ELETROCALHA 50MM</t>
  </si>
  <si>
    <t xml:space="preserve">11.11.67</t>
  </si>
  <si>
    <t xml:space="preserve">TALA RETA P/ EMENDA DE ELETROCALHA 75MM</t>
  </si>
  <si>
    <t xml:space="preserve">11.11.68</t>
  </si>
  <si>
    <t xml:space="preserve">TALA RETA P/ EMENDA DE ELETROCALHA 100MM</t>
  </si>
  <si>
    <t xml:space="preserve">11.11.70</t>
  </si>
  <si>
    <t xml:space="preserve">REDUÇÃO CONCENTRICA  150X50 P/ 100/75/50 X50 MM</t>
  </si>
  <si>
    <t xml:space="preserve">11.12.01</t>
  </si>
  <si>
    <t xml:space="preserve">PERFILADO CH 22 PERFURADO  COM TAMPA  38 x 38 MM</t>
  </si>
  <si>
    <t xml:space="preserve">11.12.10</t>
  </si>
  <si>
    <t xml:space="preserve">VERGALHÃO DE AÇO ROSCA TOTAL D=3/8" L=3000MM</t>
  </si>
  <si>
    <t xml:space="preserve">11.12.11</t>
  </si>
  <si>
    <t xml:space="preserve">GANCHO CURTO P/ PERFILADO FIXADO NO TETO</t>
  </si>
  <si>
    <t xml:space="preserve">11.12.12</t>
  </si>
  <si>
    <t xml:space="preserve">GANCHO CURTO PARA LUMINARIA</t>
  </si>
  <si>
    <t xml:space="preserve">11.12.13</t>
  </si>
  <si>
    <t xml:space="preserve">GANCHO LONGO PARA PERFILADO</t>
  </si>
  <si>
    <t xml:space="preserve">11.12.14</t>
  </si>
  <si>
    <t xml:space="preserve">SAIDA LATERAL DUPLA  3/4"</t>
  </si>
  <si>
    <t xml:space="preserve">11.12.15</t>
  </si>
  <si>
    <t xml:space="preserve">SAIDA FINAL 3/4"</t>
  </si>
  <si>
    <t xml:space="preserve">11.12.16</t>
  </si>
  <si>
    <t xml:space="preserve">SAIDA SUPERIOR 3/4"</t>
  </si>
  <si>
    <t xml:space="preserve">11.12.17</t>
  </si>
  <si>
    <t xml:space="preserve">PROLONGADOR SEXTAVADO GALV. P/  TIRANTE 1/4"X50  MM</t>
  </si>
  <si>
    <t xml:space="preserve">11.12.18</t>
  </si>
  <si>
    <t xml:space="preserve">JUNÇÃO INTERNA "I"</t>
  </si>
  <si>
    <t xml:space="preserve">11.12.19</t>
  </si>
  <si>
    <t xml:space="preserve">JUNÇÃO INTERNA "L"</t>
  </si>
  <si>
    <t xml:space="preserve">11.12.20</t>
  </si>
  <si>
    <t xml:space="preserve">JUNÇÃO INTERNA "T"</t>
  </si>
  <si>
    <t xml:space="preserve">11.12.21</t>
  </si>
  <si>
    <t xml:space="preserve">JUNÇÃO INTERNA "X"</t>
  </si>
  <si>
    <t xml:space="preserve">11.12.30</t>
  </si>
  <si>
    <t xml:space="preserve">CAIXA REF.114- 70- G COM TOMADA 10A 250V E FIXAÇÃO </t>
  </si>
  <si>
    <t xml:space="preserve">11.12.31</t>
  </si>
  <si>
    <t xml:space="preserve">CAIXA REF 114 -71-G  COM TOMADA 20A 250V  E FIXAÇÃO </t>
  </si>
  <si>
    <t xml:space="preserve">11.14.03</t>
  </si>
  <si>
    <t xml:space="preserve">CAIXA 2" X 4" P/ TOMADA DE PISO, REF. TP04 OU EQUIVALENTE.</t>
  </si>
  <si>
    <t xml:space="preserve">11.14.04</t>
  </si>
  <si>
    <t xml:space="preserve">DE PASSAGEM, EMBUTIR 230X230X102MM CPE-20 OU EQUIVALENTE</t>
  </si>
  <si>
    <t xml:space="preserve">11.14.06</t>
  </si>
  <si>
    <t xml:space="preserve">DE PASSAGEM, EMBUTIR 330X330X122MM CPE-30 OU EQUIVALENTE</t>
  </si>
  <si>
    <t xml:space="preserve">11.14.09</t>
  </si>
  <si>
    <t xml:space="preserve">DE PASSAGEM P/ PISO 100X100X60MM -WETZEL OU EQUIVALENTE</t>
  </si>
  <si>
    <t xml:space="preserve">11.14.10</t>
  </si>
  <si>
    <t xml:space="preserve">DE PASSAGEM P/PISO 150X150X100MM-WETZEL OU EQUIVALENTE</t>
  </si>
  <si>
    <t xml:space="preserve">11.14.11</t>
  </si>
  <si>
    <t xml:space="preserve">DE PASSAGEM P/ PISO 200X200X100MM-WETZEL OU EQUIVALENTE</t>
  </si>
  <si>
    <t xml:space="preserve">11.14.12</t>
  </si>
  <si>
    <t xml:space="preserve">DE PASSAGEM P/ PISO 300X300X120MM-WETZEL OU EQUIVALENTE</t>
  </si>
  <si>
    <t xml:space="preserve">11.14.14</t>
  </si>
  <si>
    <t xml:space="preserve">DE PASSAGEM P/PISO 400X400X200MM-WETZEL OU EQUIVALENTE</t>
  </si>
  <si>
    <t xml:space="preserve">11.14.16</t>
  </si>
  <si>
    <t xml:space="preserve">DE PASSAGEM SOBREPOR C/SAIDAS 152X152X82MM  CPS-15 OU EQUIVALENTE</t>
  </si>
  <si>
    <t xml:space="preserve">11.14.17</t>
  </si>
  <si>
    <t xml:space="preserve">DE PASSAGEM SOBREPOR C/SAIDAS 202X202X102MM CPS-20 OU EQUIVALENTE</t>
  </si>
  <si>
    <t xml:space="preserve">11.14.19</t>
  </si>
  <si>
    <t xml:space="preserve">DE PASSAGEM SOBREPOR C/SAIDAS 302X302X122MM CPS-30 OU EQUIVALENTE</t>
  </si>
  <si>
    <t xml:space="preserve">11.14.20</t>
  </si>
  <si>
    <t xml:space="preserve">CAIXA DE PASSAGEM EM PVC 4"X2" PRETA P/ELETRODUTO ROSCÁVEL/SOLDÁVEL</t>
  </si>
  <si>
    <t xml:space="preserve">11.14.21</t>
  </si>
  <si>
    <t xml:space="preserve">CAIXA DE PASSAGEM EM PVC 4"X4" AMARELA P/ELETRODUTO FLEXIVEL CORRUGADO</t>
  </si>
  <si>
    <t xml:space="preserve">11.14.23</t>
  </si>
  <si>
    <t xml:space="preserve">DE EMBUTIR OCTOGONAL PVC 4X4" TIGRE OU EQUIVALENTE</t>
  </si>
  <si>
    <t xml:space="preserve">11.14.24</t>
  </si>
  <si>
    <t xml:space="preserve">DE FERRO ESMALTADO RETANGULAR 2" X 4" P.THOMEU/EQUIVALENTE</t>
  </si>
  <si>
    <t xml:space="preserve">11.14.25</t>
  </si>
  <si>
    <t xml:space="preserve">DE FERRO ESMALTADO QUADRADA   4" X 4" P.THOMEU/EQUIVALENTE</t>
  </si>
  <si>
    <t xml:space="preserve">11.14.26</t>
  </si>
  <si>
    <t xml:space="preserve">DE FERRO ESMALTADO OCTOGONAL  3" X 3" P.THOMEU/EQUIVALENTE</t>
  </si>
  <si>
    <t xml:space="preserve">11.14.28</t>
  </si>
  <si>
    <t xml:space="preserve">DE FERRO ESMALTADO COM FUNDO MOVEL 2" P.THOMEU/EQUIVALENTE</t>
  </si>
  <si>
    <t xml:space="preserve">11.14.29</t>
  </si>
  <si>
    <t xml:space="preserve">DE FERRO ESMALTADO HEXAGONAL COM FUNDO MOVEL 3"</t>
  </si>
  <si>
    <t xml:space="preserve">11.14.30</t>
  </si>
  <si>
    <t xml:space="preserve">DE FERRO ESMALTADO COM FUNDO MOVEL 4" P.THOMEU/EQUIVALENTE</t>
  </si>
  <si>
    <t xml:space="preserve">11.14.31</t>
  </si>
  <si>
    <t xml:space="preserve">DE FERRO ESMALTADO C/FUNDO MOVEL OCTOGONAL DUPLO</t>
  </si>
  <si>
    <t xml:space="preserve">11.14.32</t>
  </si>
  <si>
    <t xml:space="preserve">CAIXA OCTOGONAL FUNDO MOVEL EM PVC 4"X4" AMARELA P/ELETRODUTO FLEXIVEL CORRUGADO</t>
  </si>
  <si>
    <t xml:space="preserve">11.14.34</t>
  </si>
  <si>
    <t xml:space="preserve">CAIXA DE PASSAGEM EM PVC 4"X2" AMARELA P/ELETRODUTO FLEXIVEL CORRUGADO</t>
  </si>
  <si>
    <t xml:space="preserve">11.14.35</t>
  </si>
  <si>
    <t xml:space="preserve">CAIXA DE EMBUTIR 4X2" REF. AQUATIC PIAL OU EQUIVALENTE</t>
  </si>
  <si>
    <t xml:space="preserve">11.14.37</t>
  </si>
  <si>
    <t xml:space="preserve">TIPO 1, 30X30X40CM C/FUNDO DE BRITA E TAMPA CONCR.</t>
  </si>
  <si>
    <t xml:space="preserve">11.14.38</t>
  </si>
  <si>
    <t xml:space="preserve">TIPO 2, 40x40x60CM C/FUNDO DE BRITA E TAMPA CONCR.</t>
  </si>
  <si>
    <t xml:space="preserve">11.14.39</t>
  </si>
  <si>
    <t xml:space="preserve">TIPO 3, 50x50x60CM C/FUNDO DE BRITA E TAMPA CONCR.</t>
  </si>
  <si>
    <t xml:space="preserve">11.14.40</t>
  </si>
  <si>
    <t xml:space="preserve">25X25X50CM C/ FUNDO DE BRITA E TAMPA DE CONCRETO</t>
  </si>
  <si>
    <t xml:space="preserve">11.14.42</t>
  </si>
  <si>
    <t xml:space="preserve">ALVEN. E CONC. 40X40X60CM C/TAMPA DE FERRO FUNDIDO</t>
  </si>
  <si>
    <t xml:space="preserve">11.14.44</t>
  </si>
  <si>
    <t xml:space="preserve">P/ REFLETOR TIPO 1, 70x70x50 CM, COM GRADE</t>
  </si>
  <si>
    <t xml:space="preserve">11.14.46</t>
  </si>
  <si>
    <t xml:space="preserve">P/ REFLETOR TIPO 2, 90x90x65 CM, COM GRADE</t>
  </si>
  <si>
    <t xml:space="preserve">11.14.49</t>
  </si>
  <si>
    <t xml:space="preserve">TIPO ZA PASSEIO COM TAMPA ARTICULADA 28X28X40 CM</t>
  </si>
  <si>
    <t xml:space="preserve">11.14.50</t>
  </si>
  <si>
    <t xml:space="preserve">TIPO ZB PASSEIO COM TAMPA ARTICULADA 52X44X77 CM</t>
  </si>
  <si>
    <t xml:space="preserve">11.14.51</t>
  </si>
  <si>
    <t xml:space="preserve">TIPO ZC PASSEIO COM TAMPA ARTICULADA 90X90X82 CM</t>
  </si>
  <si>
    <t xml:space="preserve">11.15.01</t>
  </si>
  <si>
    <t xml:space="preserve">ATE 6 CIRCUITOS</t>
  </si>
  <si>
    <t xml:space="preserve">11.15.02</t>
  </si>
  <si>
    <t xml:space="preserve">ATE 12 CIRCUITOS</t>
  </si>
  <si>
    <t xml:space="preserve">11.15.31</t>
  </si>
  <si>
    <t xml:space="preserve">C/ BARRAMENTO 100A, 16 POSICOES - PADRAO DIN</t>
  </si>
  <si>
    <t xml:space="preserve">11.17.02</t>
  </si>
  <si>
    <t xml:space="preserve">CONDULETE D= 3/4"</t>
  </si>
  <si>
    <t xml:space="preserve">11.17.06</t>
  </si>
  <si>
    <t xml:space="preserve">CONDULETE D= 1"</t>
  </si>
  <si>
    <t xml:space="preserve">11.17.09</t>
  </si>
  <si>
    <t xml:space="preserve">CONDULETE D= 2"</t>
  </si>
  <si>
    <t xml:space="preserve">11.17.10</t>
  </si>
  <si>
    <t xml:space="preserve">CONDULETE DUPLO 3/4</t>
  </si>
  <si>
    <t xml:space="preserve">11.17.15</t>
  </si>
  <si>
    <t xml:space="preserve">TAMPA CEGA P/ CONDULETE D= 3/4"</t>
  </si>
  <si>
    <t xml:space="preserve">11.17.17</t>
  </si>
  <si>
    <t xml:space="preserve">CONJ. TAMPA E INTERRUPTOR SIMPLES P/ COND. 3/4"</t>
  </si>
  <si>
    <t xml:space="preserve">11.17.18</t>
  </si>
  <si>
    <t xml:space="preserve">CONJ. TAMPA E INTERRUPTOR PARALELO P/ COND. 3/4"</t>
  </si>
  <si>
    <t xml:space="preserve">11.17.20</t>
  </si>
  <si>
    <t xml:space="preserve">CONJ. TAMPA E 2 INTERRUPTOR SIMPLES P/COND. 3/4"</t>
  </si>
  <si>
    <t xml:space="preserve">11.17.28</t>
  </si>
  <si>
    <t xml:space="preserve">CONJ. TAMPA COM  TOMADA  PADRÃO BRASILEIRO EM CONDULETE</t>
  </si>
  <si>
    <t xml:space="preserve">11.17.30</t>
  </si>
  <si>
    <t xml:space="preserve">CJ TAMPA C/ 1 TOMADA 2P+T E UNIVERSAL</t>
  </si>
  <si>
    <t xml:space="preserve">11.17.36</t>
  </si>
  <si>
    <t xml:space="preserve">CONJ. TAMPA C/  INTER E TOMADA PADRAO BRASILEIRO EM CONDULETE</t>
  </si>
  <si>
    <t xml:space="preserve">11.18.07</t>
  </si>
  <si>
    <t xml:space="preserve">MONOPOLAR 5KA 40A</t>
  </si>
  <si>
    <t xml:space="preserve">11.18.10</t>
  </si>
  <si>
    <t xml:space="preserve">MONOPOLAR 5KA 70A</t>
  </si>
  <si>
    <t xml:space="preserve">11.18.16</t>
  </si>
  <si>
    <t xml:space="preserve">BIPOLAR 10KA 40A</t>
  </si>
  <si>
    <t xml:space="preserve">11.18.18</t>
  </si>
  <si>
    <t xml:space="preserve">BIPOLAR 10KA 60A</t>
  </si>
  <si>
    <t xml:space="preserve">11.18.28</t>
  </si>
  <si>
    <t xml:space="preserve">TRIPOLAR 10KA 40A</t>
  </si>
  <si>
    <t xml:space="preserve">11.18.30</t>
  </si>
  <si>
    <t xml:space="preserve">TRIPOLAR 10KA 60A</t>
  </si>
  <si>
    <t xml:space="preserve">11.18.31</t>
  </si>
  <si>
    <t xml:space="preserve">TRIPOLAR 10KA 70A</t>
  </si>
  <si>
    <t xml:space="preserve">11.18.33</t>
  </si>
  <si>
    <t xml:space="preserve">TRIPOLAR 10KA 100A</t>
  </si>
  <si>
    <t xml:space="preserve">11.18.34</t>
  </si>
  <si>
    <t xml:space="preserve">TRIPOLAR 10KA 120A</t>
  </si>
  <si>
    <t xml:space="preserve">11.18.36</t>
  </si>
  <si>
    <t xml:space="preserve">TRIPOLAR 10KA 150A</t>
  </si>
  <si>
    <t xml:space="preserve">11.18.37</t>
  </si>
  <si>
    <t xml:space="preserve">TRIPOLAR 10KA 175A</t>
  </si>
  <si>
    <t xml:space="preserve">11.18.38</t>
  </si>
  <si>
    <t xml:space="preserve">TRIPOLAR 10KA 200A</t>
  </si>
  <si>
    <t xml:space="preserve">11.19.01</t>
  </si>
  <si>
    <t xml:space="preserve">MONOPOLAR 10A</t>
  </si>
  <si>
    <t xml:space="preserve">11.19.02</t>
  </si>
  <si>
    <t xml:space="preserve">MONOPOLAR 16A</t>
  </si>
  <si>
    <t xml:space="preserve">11.19.03</t>
  </si>
  <si>
    <t xml:space="preserve">MONOPOLAR 20A</t>
  </si>
  <si>
    <t xml:space="preserve">11.19.04</t>
  </si>
  <si>
    <t xml:space="preserve">MONOPOLAR 25A</t>
  </si>
  <si>
    <t xml:space="preserve">11.19.05</t>
  </si>
  <si>
    <t xml:space="preserve">MONOPOLAR 32A</t>
  </si>
  <si>
    <t xml:space="preserve">11.19.06</t>
  </si>
  <si>
    <t xml:space="preserve">MONOPOLAR 40A</t>
  </si>
  <si>
    <t xml:space="preserve">11.19.07</t>
  </si>
  <si>
    <t xml:space="preserve">MONOPOLAR 50A</t>
  </si>
  <si>
    <t xml:space="preserve">11.19.08</t>
  </si>
  <si>
    <t xml:space="preserve">MONOPOLAR 63A</t>
  </si>
  <si>
    <t xml:space="preserve">11.19.09</t>
  </si>
  <si>
    <t xml:space="preserve">BIPOLAR 10A</t>
  </si>
  <si>
    <t xml:space="preserve">11.19.10</t>
  </si>
  <si>
    <t xml:space="preserve">BIPOLAR 16A</t>
  </si>
  <si>
    <t xml:space="preserve">11.19.11</t>
  </si>
  <si>
    <t xml:space="preserve">BIPOLAR 20A</t>
  </si>
  <si>
    <t xml:space="preserve">11.19.12</t>
  </si>
  <si>
    <t xml:space="preserve">BIPOLAR 25A</t>
  </si>
  <si>
    <t xml:space="preserve">11.19.13</t>
  </si>
  <si>
    <t xml:space="preserve">BIPOLAR 32A</t>
  </si>
  <si>
    <t xml:space="preserve">11.19.14</t>
  </si>
  <si>
    <t xml:space="preserve">BIPOLAR 40A</t>
  </si>
  <si>
    <t xml:space="preserve">11.19.15</t>
  </si>
  <si>
    <t xml:space="preserve">BIPOLAR 50A</t>
  </si>
  <si>
    <t xml:space="preserve">11.19.16</t>
  </si>
  <si>
    <t xml:space="preserve">BIPOLAR 63A</t>
  </si>
  <si>
    <t xml:space="preserve">11.19.17</t>
  </si>
  <si>
    <t xml:space="preserve">TRIPOLAR 10A</t>
  </si>
  <si>
    <t xml:space="preserve">11.19.18</t>
  </si>
  <si>
    <t xml:space="preserve">TRIPOLAR 16A</t>
  </si>
  <si>
    <t xml:space="preserve">11.19.19</t>
  </si>
  <si>
    <t xml:space="preserve">TRIPOLAR 20A</t>
  </si>
  <si>
    <t xml:space="preserve">11.19.20</t>
  </si>
  <si>
    <t xml:space="preserve">TRIPOLAR 25A</t>
  </si>
  <si>
    <t xml:space="preserve">11.19.21</t>
  </si>
  <si>
    <t xml:space="preserve">TRIPOLAR 32A</t>
  </si>
  <si>
    <t xml:space="preserve">11.19.22</t>
  </si>
  <si>
    <t xml:space="preserve">TRIPOLAR 40A</t>
  </si>
  <si>
    <t xml:space="preserve">11.19.23</t>
  </si>
  <si>
    <t xml:space="preserve">TRIPOLAR 50A</t>
  </si>
  <si>
    <t xml:space="preserve">11.19.24</t>
  </si>
  <si>
    <t xml:space="preserve">TRIPOLAR 63A</t>
  </si>
  <si>
    <t xml:space="preserve">11.20.01</t>
  </si>
  <si>
    <t xml:space="preserve">BIPOLAR 25A-30MA,2MOD.REF:WRX22530 ELETROMAR/EQUIVALENTE</t>
  </si>
  <si>
    <t xml:space="preserve">11.20.02</t>
  </si>
  <si>
    <t xml:space="preserve">BIPOLAR 40A-30MA, 2 MOD. REF. WRX 24030 ELETROMAR OU EQUIVALENTE</t>
  </si>
  <si>
    <t xml:space="preserve">11.22.01</t>
  </si>
  <si>
    <t xml:space="preserve">RELE FOTOELETRICO 1200VA RM-10 - 120V OU EQUIVALENTE</t>
  </si>
  <si>
    <t xml:space="preserve">11.22.02</t>
  </si>
  <si>
    <t xml:space="preserve">RELE FOTOELETRICO 1800VA RM-10 - 220V OU EQUIVALENTE</t>
  </si>
  <si>
    <t xml:space="preserve">11.22.03</t>
  </si>
  <si>
    <t xml:space="preserve">BASE P/ RELE FOTOELETRICO</t>
  </si>
  <si>
    <t xml:space="preserve">11.22.05</t>
  </si>
  <si>
    <t xml:space="preserve">CHAVE MAGNETICA EXTERNA 1 X 30 A  MOD. 6904 OU EQUIVALENTE</t>
  </si>
  <si>
    <t xml:space="preserve">11.22.06</t>
  </si>
  <si>
    <t xml:space="preserve">CHAVE MAGNETICA EXTERNA 1 X 50 A  MOD. 6905 OU EQUIVALENTE</t>
  </si>
  <si>
    <t xml:space="preserve">11.22.07</t>
  </si>
  <si>
    <t xml:space="preserve">CHAVE MAGNETICA EXTERNA 2 X 30 A  MOD. 6906 OU EQUIVALENTE</t>
  </si>
  <si>
    <t xml:space="preserve">11.23.04</t>
  </si>
  <si>
    <t xml:space="preserve">CONDUTOR #  1,5 MM2</t>
  </si>
  <si>
    <t xml:space="preserve">11.23.05</t>
  </si>
  <si>
    <t xml:space="preserve">CONDUTOR #  2,5 MM2</t>
  </si>
  <si>
    <t xml:space="preserve">11.23.06</t>
  </si>
  <si>
    <t xml:space="preserve">CONDUTOR #  4,0 MM2</t>
  </si>
  <si>
    <t xml:space="preserve">11.23.07</t>
  </si>
  <si>
    <t xml:space="preserve">CONDUTOR #  6,0 MM2</t>
  </si>
  <si>
    <t xml:space="preserve">11.23.08</t>
  </si>
  <si>
    <t xml:space="preserve">CONDUTOR # 10,0 MM2</t>
  </si>
  <si>
    <t xml:space="preserve">11.24.04</t>
  </si>
  <si>
    <t xml:space="preserve">#   1,5 MM2, ISOLAMENTO 750V</t>
  </si>
  <si>
    <t xml:space="preserve">11.24.05</t>
  </si>
  <si>
    <t xml:space="preserve">#   2,5 MM2, ISOLAMENTO 750V</t>
  </si>
  <si>
    <t xml:space="preserve">11.24.06</t>
  </si>
  <si>
    <t xml:space="preserve">#   4,0 MM2, ISOLAMENTO 750V</t>
  </si>
  <si>
    <t xml:space="preserve">11.24.07</t>
  </si>
  <si>
    <t xml:space="preserve">#   6,0 MM2, ISOLAMENTO 750V</t>
  </si>
  <si>
    <t xml:space="preserve">11.24.08</t>
  </si>
  <si>
    <t xml:space="preserve">#  10,0 MM2, ISOLAMENTO 750V</t>
  </si>
  <si>
    <t xml:space="preserve">11.24.09</t>
  </si>
  <si>
    <t xml:space="preserve">#  16,0 MM2, ISOLAMENTO 750V</t>
  </si>
  <si>
    <t xml:space="preserve">11.24.10</t>
  </si>
  <si>
    <t xml:space="preserve">#  25,0 MM2, ISOLAMENTO 750V</t>
  </si>
  <si>
    <t xml:space="preserve">11.24.11</t>
  </si>
  <si>
    <t xml:space="preserve">#  35,0 MM2, ISOLAMENTO 750V</t>
  </si>
  <si>
    <t xml:space="preserve">11.24.12</t>
  </si>
  <si>
    <t xml:space="preserve">#  50,0 MM2, ISOLAMENTO 750V</t>
  </si>
  <si>
    <t xml:space="preserve">11.24.13</t>
  </si>
  <si>
    <t xml:space="preserve">#  70,0 MM2, ISOLAMENTO 750V</t>
  </si>
  <si>
    <t xml:space="preserve">11.24.14</t>
  </si>
  <si>
    <t xml:space="preserve">#  95,0 MM2, ISOLAMENTO 750V</t>
  </si>
  <si>
    <t xml:space="preserve">11.24.15</t>
  </si>
  <si>
    <t xml:space="preserve"># 120,0 MM2, ISOLAMENTO 750V</t>
  </si>
  <si>
    <t xml:space="preserve">11.24.40</t>
  </si>
  <si>
    <t xml:space="preserve">C/1 CONDUTOR # 1 X   1,5 MM2, ISOLAMENTO 1KV</t>
  </si>
  <si>
    <t xml:space="preserve">11.24.41</t>
  </si>
  <si>
    <t xml:space="preserve">C/1 CONDUTOR # 1 X   2,5 MM2, ISOLAMENTO 1KV</t>
  </si>
  <si>
    <t xml:space="preserve">11.24.42</t>
  </si>
  <si>
    <t xml:space="preserve">C/1 CONDUTOR # 1 X   4,0 MM2, ISOLAMENTO 1KV</t>
  </si>
  <si>
    <t xml:space="preserve">11.24.43</t>
  </si>
  <si>
    <t xml:space="preserve">C/1 CONDUTOR # 1 X   6,0 MM2, ISOLAMENTO 1KV</t>
  </si>
  <si>
    <t xml:space="preserve">11.24.44</t>
  </si>
  <si>
    <t xml:space="preserve">C/1 CONDUTOR # 1 X  10,0 MM2, ISOLAMENTO 1KV</t>
  </si>
  <si>
    <t xml:space="preserve">11.24.45</t>
  </si>
  <si>
    <t xml:space="preserve">C/1 CONDUTOR # 1 X  16,0 MM2, ISOLAMENTO 1KV</t>
  </si>
  <si>
    <t xml:space="preserve">11.24.46</t>
  </si>
  <si>
    <t xml:space="preserve">C/1 CONDUTOR # 1 X  25,0 MM2, ISOLAMENTO 1KV</t>
  </si>
  <si>
    <t xml:space="preserve">11.24.47</t>
  </si>
  <si>
    <t xml:space="preserve">C/1 CONDUTOR # 1 X  35,0 MM2, ISOLAMENTO 1KV</t>
  </si>
  <si>
    <t xml:space="preserve">11.24.48</t>
  </si>
  <si>
    <t xml:space="preserve">C/1 CONDUTOR # 1 X  50,0 MM2, ISOLAMENTO 1KV</t>
  </si>
  <si>
    <t xml:space="preserve">11.24.49</t>
  </si>
  <si>
    <t xml:space="preserve">C/1 CONDUTOR # 1 X  70,0 MM2, ISOLAMENTO 1KV</t>
  </si>
  <si>
    <t xml:space="preserve">11.24.50</t>
  </si>
  <si>
    <t xml:space="preserve">C/1 CONDUTOR # 1 X  95,0 MM2, ISOLAMENTO 1KV</t>
  </si>
  <si>
    <t xml:space="preserve">11.24.51</t>
  </si>
  <si>
    <t xml:space="preserve">C/1 CONDUTOR # 1 X 120,0 MM2, ISOLAMENTO 1KV</t>
  </si>
  <si>
    <t xml:space="preserve">11.24.52</t>
  </si>
  <si>
    <t xml:space="preserve">C/1 CONDUTOR # 1 X 150,0 MM2, ISOLAMENTO 1KV</t>
  </si>
  <si>
    <t xml:space="preserve">11.24.53</t>
  </si>
  <si>
    <t xml:space="preserve">C/1 CONDUTOR # 1 X 185,0 MM2, ISOLAMENTO 1KV</t>
  </si>
  <si>
    <t xml:space="preserve">11.24.54</t>
  </si>
  <si>
    <t xml:space="preserve">C/1 CONDUTOR # 1 X 240,0 MM2, ISOLAMENTO 1KV</t>
  </si>
  <si>
    <t xml:space="preserve">11.30.13</t>
  </si>
  <si>
    <t xml:space="preserve">INTERRUPTOR SIMPLES  10A/250V R.1000 SEM PLACA OU EQUIVALENTE</t>
  </si>
  <si>
    <t xml:space="preserve">11.30.14</t>
  </si>
  <si>
    <t xml:space="preserve">INTERRUPTOR PARALELO 10A/250V R.1001 SEM PLACA OU EQUIVALENTE</t>
  </si>
  <si>
    <t xml:space="preserve">11.30.21</t>
  </si>
  <si>
    <t xml:space="preserve">TOMADA 10A/250V-2P   SEM PLACA R.54328 SILENTOQUE OU EQUIVALENTE</t>
  </si>
  <si>
    <t xml:space="preserve">11.30.22</t>
  </si>
  <si>
    <t xml:space="preserve">TOMADA 2P+T 10A-250V, S/ PLACA REF.685044 P.LEGRAN OU EQUIVALENTE</t>
  </si>
  <si>
    <t xml:space="preserve">11.30.23</t>
  </si>
  <si>
    <t xml:space="preserve">TOMADA 2P+T 20A-250V, SEM PLACA R.54333 OU EQUIVALENTE</t>
  </si>
  <si>
    <t xml:space="preserve">11.30.38</t>
  </si>
  <si>
    <t xml:space="preserve">CONJ. COM 2 INTER. SIMPLES R.2000 SEM PLACA OU EQUIVALENTE</t>
  </si>
  <si>
    <t xml:space="preserve">11.30.39</t>
  </si>
  <si>
    <t xml:space="preserve">CONJ. 1 INTER.SIMPLES + 1 PARALELO R.2001 S/ PLACA OU EQUIVALENTE</t>
  </si>
  <si>
    <t xml:space="preserve">11.30.40</t>
  </si>
  <si>
    <t xml:space="preserve">CONJUNTO 2 INTERRUPTORES PARALELOS S/ PLACA R.2014 OU EQUIVALENTE</t>
  </si>
  <si>
    <t xml:space="preserve">11.30.44</t>
  </si>
  <si>
    <t xml:space="preserve">CONJUNTO 3 INTERRUPTORES SIMPLES SEM PLACA R.3000 OU EQUIVALENTE</t>
  </si>
  <si>
    <t xml:space="preserve">11.30.45</t>
  </si>
  <si>
    <t xml:space="preserve">CONJ 2 INTERRUP. SIMPLES+1 PARALELO SEM PLACA</t>
  </si>
  <si>
    <t xml:space="preserve">11.30.46</t>
  </si>
  <si>
    <t xml:space="preserve">CONJ 1 INTERRUP. SIMPLES+2 PARALELOS SEM PLACA</t>
  </si>
  <si>
    <t xml:space="preserve">11.30.49</t>
  </si>
  <si>
    <t xml:space="preserve">PLACA TERMOPLASTICA CINZA 4X4" CEGA PIAL OU EQUIVALENTE</t>
  </si>
  <si>
    <t xml:space="preserve">11.30.50</t>
  </si>
  <si>
    <t xml:space="preserve">PLACA TERMOPLASTICA 2X4" COM FURO CENTRAL PIAL/SIM OU EQUIVALENTE</t>
  </si>
  <si>
    <t xml:space="preserve">11.30.51</t>
  </si>
  <si>
    <t xml:space="preserve">PLACA TERMOPLASTICA CINZA PARA CAIXA 2" X 4"</t>
  </si>
  <si>
    <t xml:space="preserve">11.30.52</t>
  </si>
  <si>
    <t xml:space="preserve">PLACA TERMOPLASTICA CINZA PARA CAIXA 4" X 4"</t>
  </si>
  <si>
    <t xml:space="preserve">11.31.01</t>
  </si>
  <si>
    <t xml:space="preserve">INTER. SIMPLES (1MOD) 10A-250V-R.6110 00 PIAL/EQUIVALENTE</t>
  </si>
  <si>
    <t xml:space="preserve">11.31.02</t>
  </si>
  <si>
    <t xml:space="preserve">INTER. PARAL. (1MOD) 10A-250V-R.6110 01 PIAL/EQUIVALENTE</t>
  </si>
  <si>
    <t xml:space="preserve">11.31.03</t>
  </si>
  <si>
    <t xml:space="preserve">INTER. BIP. SIMPLES (1MOD) 10A-250V-R.6120 05 PIAL OU EQUIVALENTE</t>
  </si>
  <si>
    <t xml:space="preserve">11.31.04</t>
  </si>
  <si>
    <t xml:space="preserve">INTER. INTERM. (1MOD) 10A-250V-R.6120 07 PIAL/EQUIVALENTE</t>
  </si>
  <si>
    <t xml:space="preserve">11.31.06</t>
  </si>
  <si>
    <t xml:space="preserve">TOM. 2P UNIV. (1 MOD) 10A-250V R .6150 40 PIAL/EQUIVALENTE</t>
  </si>
  <si>
    <t xml:space="preserve">11.31.07</t>
  </si>
  <si>
    <t xml:space="preserve">TOM. 2P+T UNIV.(2 MOD) 20A-250V R.6150 60 PIAL/EQUIVALENTE</t>
  </si>
  <si>
    <t xml:space="preserve">11.31.09</t>
  </si>
  <si>
    <t xml:space="preserve">CIGARRA 50/60HZ 127V - R.6110 40 PIAL/EQUIVALENTE</t>
  </si>
  <si>
    <t xml:space="preserve">11.31.10</t>
  </si>
  <si>
    <t xml:space="preserve">ACESS.SAIDA FIO D=11MM (1 MOD) R.6110 48 PIAL/EQUIVALENTE</t>
  </si>
  <si>
    <t xml:space="preserve">11.31.11</t>
  </si>
  <si>
    <t xml:space="preserve">PULSADOR P/ CAMPAINHA (1 MOD) 2A-250V R.61002 PIAL OU EQUIVALENTE</t>
  </si>
  <si>
    <t xml:space="preserve">11.31.12</t>
  </si>
  <si>
    <t xml:space="preserve">SUPORTE P/ CX 2X4" (I MOD VERT) R.6121 21 PIAL/EQUIVALENTE</t>
  </si>
  <si>
    <t xml:space="preserve">11.31.13</t>
  </si>
  <si>
    <t xml:space="preserve">SUPORTE P/ CX 2X4"(ATE 3 MOD) R.6121 22 PIAL/EQUIVALENTE</t>
  </si>
  <si>
    <t xml:space="preserve">11.31.14</t>
  </si>
  <si>
    <t xml:space="preserve">SUPORTE P/ CX 4X4"(ATE 6 MOD.)R.6121 24 PIAL/EQUIVALENTE</t>
  </si>
  <si>
    <t xml:space="preserve">11.31.15</t>
  </si>
  <si>
    <t xml:space="preserve">PLACA P/CX. 2X4"-LINHA PIALPLUS, PIAL/EQUIVALENTE</t>
  </si>
  <si>
    <t xml:space="preserve">11.31.16</t>
  </si>
  <si>
    <t xml:space="preserve">PLACA P/CX. 4X4"-LINHA PIALPLUS, PIAL/EQUIVALENTE</t>
  </si>
  <si>
    <t xml:space="preserve">11.37.02</t>
  </si>
  <si>
    <t xml:space="preserve">1X16W SOQUETE ANTIVIBRAT. REF.3540 ITAIM OU EQUIV.</t>
  </si>
  <si>
    <t xml:space="preserve">11.37.06</t>
  </si>
  <si>
    <t xml:space="preserve">2X14W SOQUETE ANTIVIBRAT. REF.3007 ITAIM OU EQUIV.</t>
  </si>
  <si>
    <t xml:space="preserve">11.37.07</t>
  </si>
  <si>
    <t xml:space="preserve">2X16W SOQUETE ANTIVIBRAT. REF.3540 ITAIM OU EQUIV.</t>
  </si>
  <si>
    <t xml:space="preserve">11.37.08</t>
  </si>
  <si>
    <t xml:space="preserve">2X28W SOQUETE ANTIVIBRAT. REF.3007 ITAIM OU EQUIV.</t>
  </si>
  <si>
    <t xml:space="preserve">11.37.20</t>
  </si>
  <si>
    <t xml:space="preserve">2X32W SOQUETE ANTIVIBRAT. REF.3540 ITAIM OU EQUIV.</t>
  </si>
  <si>
    <t xml:space="preserve">11.37.21</t>
  </si>
  <si>
    <t xml:space="preserve">2X10W COMPLETA 60CM (LAMPADA LED E SOQUETE)</t>
  </si>
  <si>
    <t xml:space="preserve">11.37.22</t>
  </si>
  <si>
    <t xml:space="preserve">2X18W COMPLETA 60CM (LAMPADA LED E SOQUETE)</t>
  </si>
  <si>
    <t xml:space="preserve">11.37.24</t>
  </si>
  <si>
    <t xml:space="preserve">2X18W COMPLETA 120CM (LAMPADA LED E SOQUETE)</t>
  </si>
  <si>
    <t xml:space="preserve">11.37.28</t>
  </si>
  <si>
    <t xml:space="preserve">LUMINARIA EMERG FAROIS DUPLOS HALOGENIO 55W WETZEL OU EQUIVALENTE</t>
  </si>
  <si>
    <t xml:space="preserve">11.37.29</t>
  </si>
  <si>
    <t xml:space="preserve">2X18W CIRCULAR COMPACTA REF.BLENDA ITAIM/EQUIV.</t>
  </si>
  <si>
    <t xml:space="preserve">11.37.30</t>
  </si>
  <si>
    <t xml:space="preserve">2X32W FLUORESC. SOBREPOR REF.LPT-22 ITAIM OU EQUIV</t>
  </si>
  <si>
    <t xml:space="preserve">11.37.31</t>
  </si>
  <si>
    <t xml:space="preserve">2X32W/127W SOBREPOR REF.OCT 1369 INDELPA OU EQUIV.</t>
  </si>
  <si>
    <t xml:space="preserve">11.38.02</t>
  </si>
  <si>
    <t xml:space="preserve">1X16W SOQUETE ANTIVIBRAT. REF.2540 ITAIM OU EQUIV.</t>
  </si>
  <si>
    <t xml:space="preserve">11.38.03</t>
  </si>
  <si>
    <t xml:space="preserve">1X28W SOQUETE ANTIVIBRAT. REF.2837 ITAIM OU EQUIV.</t>
  </si>
  <si>
    <t xml:space="preserve">11.38.04</t>
  </si>
  <si>
    <t xml:space="preserve">1X32W SOQUETE ANTIVIBRAT. REF.2540 ITAIM OU EQUIV.</t>
  </si>
  <si>
    <t xml:space="preserve">11.38.05</t>
  </si>
  <si>
    <t xml:space="preserve">2X14W SOQUETE ANTIVIBRAT. REF.2007 ITAIM OU EQUIV.</t>
  </si>
  <si>
    <t xml:space="preserve">11.38.06</t>
  </si>
  <si>
    <t xml:space="preserve">2X16W SOQUETE ANTIVIBRAT. REF.2540 ITAIM OU EQUIV.</t>
  </si>
  <si>
    <t xml:space="preserve">11.38.07</t>
  </si>
  <si>
    <t xml:space="preserve">2X28W SOQUETE ANTIVIBRAT. REF.2007 ITAIM OU EQUIV.</t>
  </si>
  <si>
    <t xml:space="preserve">11.38.08</t>
  </si>
  <si>
    <t xml:space="preserve">2X32W SOQUETE ANTIVIBRAT. REF.2540 ITAIM OU EQUIV.</t>
  </si>
  <si>
    <t xml:space="preserve">11.38.09</t>
  </si>
  <si>
    <t xml:space="preserve">11.38.10</t>
  </si>
  <si>
    <t xml:space="preserve">11.38.12</t>
  </si>
  <si>
    <t xml:space="preserve">11.43.02</t>
  </si>
  <si>
    <t xml:space="preserve">GLOBO VIDRO ESFERICO LEITOSO 10X20 CM</t>
  </si>
  <si>
    <t xml:space="preserve">11.45.01</t>
  </si>
  <si>
    <t xml:space="preserve">ARANDEA EXTERNA P/ 1 LAMP. FLUORESC. COMPACTA 20W</t>
  </si>
  <si>
    <t xml:space="preserve">11.45.02</t>
  </si>
  <si>
    <t xml:space="preserve">ARAND. P/ LAMP. FLUOR.ELETRON. 20W REF.ITAIM EQUIV</t>
  </si>
  <si>
    <t xml:space="preserve">11.45.46</t>
  </si>
  <si>
    <t xml:space="preserve">TIPO TARTARUGA - LUMIFOR OU EQUIVALENTE</t>
  </si>
  <si>
    <t xml:space="preserve">11.54.02</t>
  </si>
  <si>
    <t xml:space="preserve">P/ 1 LAMP.VM,VS,400 MOD.PL 400-MA TECNOWAT/EQUIVALENTE</t>
  </si>
  <si>
    <t xml:space="preserve">11.54.03</t>
  </si>
  <si>
    <t xml:space="preserve">P/ 1 LAMP.VM,VS 400 C/BASE MOD.PL 400-MVR TECNOWAT OU EQUIVALENTE</t>
  </si>
  <si>
    <t xml:space="preserve">11.55.01</t>
  </si>
  <si>
    <t xml:space="preserve">RECEPTACULO DE PORCELANA NORMAL E-27</t>
  </si>
  <si>
    <t xml:space="preserve">11.55.02</t>
  </si>
  <si>
    <t xml:space="preserve">RECEPTACULO DE PORCELANA E40</t>
  </si>
  <si>
    <t xml:space="preserve">11.55.04</t>
  </si>
  <si>
    <t xml:space="preserve">SUPORTE LUMINARIA PETALA SL-1/2 TOPO 114MM TECNOW. OU EQUIVALENTE</t>
  </si>
  <si>
    <t xml:space="preserve">11.55.06</t>
  </si>
  <si>
    <t xml:space="preserve">SUPORTE LUMINARIA PETALA SL-2/2 TOPO 114MM TECNOW. OU EQUIVALENTE</t>
  </si>
  <si>
    <t xml:space="preserve">11.55.08</t>
  </si>
  <si>
    <t xml:space="preserve">SUPORTE LUMINARIA PETALA SL-3/2 TOPO 114MM TECNOW. OU EQUIVALENTE</t>
  </si>
  <si>
    <t xml:space="preserve">11.55.20</t>
  </si>
  <si>
    <t xml:space="preserve">SOQUETE PARA LAMPADA FLUORESCENTE</t>
  </si>
  <si>
    <t xml:space="preserve">11.56.01</t>
  </si>
  <si>
    <t xml:space="preserve">HT=4,5M / HL=3,8M /B=89MM /DT=60,3MM PADRAO CEMIG</t>
  </si>
  <si>
    <t xml:space="preserve">11.56.03</t>
  </si>
  <si>
    <t xml:space="preserve">HT=8,0M / HL=7,0M /DB=115MM /DT=80MM PADRAO CEMIG</t>
  </si>
  <si>
    <t xml:space="preserve">11.56.04</t>
  </si>
  <si>
    <t xml:space="preserve">HT=12,0M / HL=9,8M /DB=139MM /DT=89MM</t>
  </si>
  <si>
    <t xml:space="preserve">11.60.02</t>
  </si>
  <si>
    <t xml:space="preserve">LAMPADA LED 7W SOQUETE ROSCA</t>
  </si>
  <si>
    <t xml:space="preserve">11.60.03</t>
  </si>
  <si>
    <t xml:space="preserve">LAMPADA LED 9W SOQUETE ROSCA</t>
  </si>
  <si>
    <t xml:space="preserve">11.60.06</t>
  </si>
  <si>
    <t xml:space="preserve">LÂMPADA MILHO LED 9W 800 LUMENS BASE E27</t>
  </si>
  <si>
    <t xml:space="preserve">11.60.07</t>
  </si>
  <si>
    <t xml:space="preserve">LÂMPADA MILHO LED 12W 1000 LUMENS BASE E27</t>
  </si>
  <si>
    <t xml:space="preserve">11.60.08</t>
  </si>
  <si>
    <t xml:space="preserve">LÂMPADA MILHO LED 16W 1400 LUMENS BASE E27</t>
  </si>
  <si>
    <t xml:space="preserve">11.60.09</t>
  </si>
  <si>
    <t xml:space="preserve">LÂMPADA MILHO LED 24W 2200 LUMENS BASE E27</t>
  </si>
  <si>
    <t xml:space="preserve">11.60.10</t>
  </si>
  <si>
    <t xml:space="preserve">LÂMPADA MILHO LED 36W 3300 LUMENS BASE E27</t>
  </si>
  <si>
    <t xml:space="preserve">11.60.12</t>
  </si>
  <si>
    <t xml:space="preserve">LÂMPADA MILHO LED 50W 4800 LUMENS BASE E27</t>
  </si>
  <si>
    <t xml:space="preserve">11.60.13</t>
  </si>
  <si>
    <t xml:space="preserve">LÂMPADA TUBULAR LED 10W 1000 LUMENS SOQUETE G13 60CM</t>
  </si>
  <si>
    <t xml:space="preserve">11.60.14</t>
  </si>
  <si>
    <t xml:space="preserve">LÂMPADA TUBULAR LED 18W 1350 LUMENS SOQUETE G13 60CM</t>
  </si>
  <si>
    <t xml:space="preserve">11.60.16</t>
  </si>
  <si>
    <t xml:space="preserve">LÂMPADA TUBULAR LED 18W 2100 LUMENS SOQUETE G13 120CM</t>
  </si>
  <si>
    <t xml:space="preserve">11.60.17</t>
  </si>
  <si>
    <t xml:space="preserve">LÂMPADA BULBO LED 5W 400 LUMENS BASE E27</t>
  </si>
  <si>
    <t xml:space="preserve">11.60.18</t>
  </si>
  <si>
    <t xml:space="preserve">LÂMPADA BULBO LED 7W 600 LUMENS BASE E27</t>
  </si>
  <si>
    <t xml:space="preserve">11.60.19</t>
  </si>
  <si>
    <t xml:space="preserve">LÂMPADA BULBO LED 9W 800 LUMENS BASE E27</t>
  </si>
  <si>
    <t xml:space="preserve">11.60.20</t>
  </si>
  <si>
    <t xml:space="preserve">LÂMPADA BULBO LED 13W 1500 LUMENS BASE E27</t>
  </si>
  <si>
    <t xml:space="preserve">11.60.50</t>
  </si>
  <si>
    <t xml:space="preserve">11.60.51</t>
  </si>
  <si>
    <t xml:space="preserve">LÂMPADA TUBULAR LED 18W 1800 LUMENS SOQUETE G13 120CM</t>
  </si>
  <si>
    <t xml:space="preserve">11.61.02</t>
  </si>
  <si>
    <t xml:space="preserve">TIPO A1, CARGA INSTALADA ATÉ 5,0KW (1F+N)</t>
  </si>
  <si>
    <t xml:space="preserve">11.61.03</t>
  </si>
  <si>
    <t xml:space="preserve">TIPO A2, CARGA INSTALADA DE 5,1KW ATÉ 6,5KW (1F+N)</t>
  </si>
  <si>
    <t xml:space="preserve">11.61.04</t>
  </si>
  <si>
    <t xml:space="preserve">TIPO A3, CARGA INSTALADA DE 6,3KW ATÉ 10,0KW (1F+N)</t>
  </si>
  <si>
    <t xml:space="preserve">11.61.05</t>
  </si>
  <si>
    <t xml:space="preserve">TIPO B1, CARGA INSTALADA ATÉ 10,0KW (2F+N)</t>
  </si>
  <si>
    <t xml:space="preserve">11.61.06</t>
  </si>
  <si>
    <t xml:space="preserve">TIPO B2, CARGA INSTALADA DE 10,1 ATÉ 15,0KW (2F+N)</t>
  </si>
  <si>
    <t xml:space="preserve">11.61.07</t>
  </si>
  <si>
    <t xml:space="preserve">TIPO C1, DEMANDA PROVÁVEL ATÉ 15,0KW (3F+N)</t>
  </si>
  <si>
    <t xml:space="preserve">11.61.08</t>
  </si>
  <si>
    <t xml:space="preserve">TIPO C2, DEMANDA PROVÁVEL DE 15,1 ATÉ 23,0KW (3F+N)</t>
  </si>
  <si>
    <t xml:space="preserve">11.61.09</t>
  </si>
  <si>
    <t xml:space="preserve">TIPO C3, DEMANDA PROVÁVEL DE 23,1 ATÉ 27,0KW (3F+N)</t>
  </si>
  <si>
    <t xml:space="preserve">11.61.10</t>
  </si>
  <si>
    <t xml:space="preserve">TIPO C4, DEMANDA PROVÁVEL DE 27,1 ATÉ 38,0KW (3F+N)</t>
  </si>
  <si>
    <t xml:space="preserve">11.61.11</t>
  </si>
  <si>
    <t xml:space="preserve">TIPO C5, DEMANDA PROVÁVEL DE 38,1 ATÉ 47,0KW (3F+N)</t>
  </si>
  <si>
    <t xml:space="preserve">11.61.12</t>
  </si>
  <si>
    <t xml:space="preserve">TIPO C6, DEMANDA PROVÁVEL DE 47,1 ATÉ 57,0KW (3F+N)</t>
  </si>
  <si>
    <t xml:space="preserve">11.61.13</t>
  </si>
  <si>
    <t xml:space="preserve">TIPO C7, DEMANDA PROVÁVEL DE 57,1 ATÉ 66,0KW (3F+N)</t>
  </si>
  <si>
    <t xml:space="preserve">11.61.14</t>
  </si>
  <si>
    <t xml:space="preserve">TIPO C8, DEMANDA PROVÁVEL DE 66,1 ATÉ 75,0KW (3F+N)</t>
  </si>
  <si>
    <t xml:space="preserve">11.62.02</t>
  </si>
  <si>
    <t xml:space="preserve">11.62.03</t>
  </si>
  <si>
    <t xml:space="preserve">11.62.04</t>
  </si>
  <si>
    <t xml:space="preserve">11.62.05</t>
  </si>
  <si>
    <t xml:space="preserve">11.62.06</t>
  </si>
  <si>
    <t xml:space="preserve">11.62.07</t>
  </si>
  <si>
    <t xml:space="preserve">11.62.08</t>
  </si>
  <si>
    <t xml:space="preserve">11.62.09</t>
  </si>
  <si>
    <t xml:space="preserve">11.62.10</t>
  </si>
  <si>
    <t xml:space="preserve">11.62.11</t>
  </si>
  <si>
    <t xml:space="preserve">11.62.12</t>
  </si>
  <si>
    <t xml:space="preserve">11.62.13</t>
  </si>
  <si>
    <t xml:space="preserve">11.62.14</t>
  </si>
  <si>
    <t xml:space="preserve">11.80.01</t>
  </si>
  <si>
    <t xml:space="preserve">TELEFONICO TIPO FI 2 X 0,6 MM2 PADRAO TELEBRAS</t>
  </si>
  <si>
    <t xml:space="preserve">11.80.02</t>
  </si>
  <si>
    <t xml:space="preserve">CABO CI50.10</t>
  </si>
  <si>
    <t xml:space="preserve">11.80.03</t>
  </si>
  <si>
    <t xml:space="preserve">CABO CI50.20</t>
  </si>
  <si>
    <t xml:space="preserve">11.80.04</t>
  </si>
  <si>
    <t xml:space="preserve">CABO CI50.30</t>
  </si>
  <si>
    <t xml:space="preserve">11.80.05</t>
  </si>
  <si>
    <t xml:space="preserve">CABO CI50.50</t>
  </si>
  <si>
    <t xml:space="preserve">11.80.07</t>
  </si>
  <si>
    <t xml:space="preserve">CABO CCE-APL-50.2</t>
  </si>
  <si>
    <t xml:space="preserve">11.80.09</t>
  </si>
  <si>
    <t xml:space="preserve">CABO CCE-APL-50.4</t>
  </si>
  <si>
    <t xml:space="preserve">11.80.11</t>
  </si>
  <si>
    <t xml:space="preserve">CABO CCE-APL-50.6</t>
  </si>
  <si>
    <t xml:space="preserve">11.80.12</t>
  </si>
  <si>
    <t xml:space="preserve">CABO CTP-APL-5N 50.10</t>
  </si>
  <si>
    <t xml:space="preserve">11.80.13</t>
  </si>
  <si>
    <t xml:space="preserve">CABO CTP-APL-5N 50.20</t>
  </si>
  <si>
    <t xml:space="preserve">11.80.14</t>
  </si>
  <si>
    <t xml:space="preserve">CABO CTP-APL-5N 50.30</t>
  </si>
  <si>
    <t xml:space="preserve">11.80.15</t>
  </si>
  <si>
    <t xml:space="preserve">CABO CTP-APL-5N 50.50</t>
  </si>
  <si>
    <t xml:space="preserve">11.80.20</t>
  </si>
  <si>
    <t xml:space="preserve">CABO UTP 4 PARES-CATEGORIA 5E-FURUKAWA OU EQUIVALENTE</t>
  </si>
  <si>
    <t xml:space="preserve">11.81.02</t>
  </si>
  <si>
    <t xml:space="preserve">TOMADA 4P PARA TELEFONE R.5003 S/ PLACA</t>
  </si>
  <si>
    <t xml:space="preserve">11.81.03</t>
  </si>
  <si>
    <t xml:space="preserve">TOMADA RJ11 C/ PLACA P/ CAIXA 4"X2" - SILENTOQUE OU EQUIVALENTE</t>
  </si>
  <si>
    <t xml:space="preserve">11.81.09</t>
  </si>
  <si>
    <t xml:space="preserve">PLACA 2X4" COM FURO CENTRAL PARA TOMADA JACK</t>
  </si>
  <si>
    <t xml:space="preserve">11.82.01</t>
  </si>
  <si>
    <t xml:space="preserve">ANEL GUIA AGS-1</t>
  </si>
  <si>
    <t xml:space="preserve">11.82.05</t>
  </si>
  <si>
    <t xml:space="preserve">ANEL GUIA AGS-5</t>
  </si>
  <si>
    <t xml:space="preserve">11.82.06</t>
  </si>
  <si>
    <t xml:space="preserve">CABO COAXIAL P/ ANTENA OU EQUIVALENTE</t>
  </si>
  <si>
    <t xml:space="preserve">11.82.07</t>
  </si>
  <si>
    <t xml:space="preserve">CABO OPTICO CF0A 4 FIBRAS</t>
  </si>
  <si>
    <t xml:space="preserve">11.82.10</t>
  </si>
  <si>
    <t xml:space="preserve">CANALETA SUPORTE (CAN-5)</t>
  </si>
  <si>
    <t xml:space="preserve">11.82.15</t>
  </si>
  <si>
    <t xml:space="preserve">ABRAÇADEIRA BC-1</t>
  </si>
  <si>
    <t xml:space="preserve">11.82.16</t>
  </si>
  <si>
    <t xml:space="preserve">ABRAÇADEIRA BC-2</t>
  </si>
  <si>
    <t xml:space="preserve">11.82.17</t>
  </si>
  <si>
    <t xml:space="preserve">ABRAÇADEIRA BC-3</t>
  </si>
  <si>
    <t xml:space="preserve">11.82.18</t>
  </si>
  <si>
    <t xml:space="preserve">ABRAÇADEIRA BC-4</t>
  </si>
  <si>
    <t xml:space="preserve">11.82.20</t>
  </si>
  <si>
    <t xml:space="preserve">BORNE FEMEA PARA PINO BANANA</t>
  </si>
  <si>
    <t xml:space="preserve">11.82.21</t>
  </si>
  <si>
    <t xml:space="preserve">BLOCO DE LIGAÇAO INTERNA TIPO BLI-10 P. TELEBRAS</t>
  </si>
  <si>
    <t xml:space="preserve">11.82.50</t>
  </si>
  <si>
    <t xml:space="preserve">TOMADA RJ 45 S/ PLACA</t>
  </si>
  <si>
    <t xml:space="preserve">11.82.54</t>
  </si>
  <si>
    <t xml:space="preserve">GUIA DE CABOS P/ RACK 1U</t>
  </si>
  <si>
    <t xml:space="preserve">11.82.55</t>
  </si>
  <si>
    <t xml:space="preserve">BLOCO PARA 50 PARES K110-50SS OU EQUIVALENTE</t>
  </si>
  <si>
    <t xml:space="preserve">11.82.56</t>
  </si>
  <si>
    <t xml:space="preserve">CALHA COM 8 TOMADAS 19"</t>
  </si>
  <si>
    <t xml:space="preserve">11.82.57</t>
  </si>
  <si>
    <t xml:space="preserve">CALHA COM 4 TOMADAS 19"</t>
  </si>
  <si>
    <t xml:space="preserve">11.82.58</t>
  </si>
  <si>
    <t xml:space="preserve">PATCH CORDS TIPO 110-CATEG.5E-REF.K-PC5E15-1,5M OU EQUIVALENTE</t>
  </si>
  <si>
    <t xml:space="preserve">74.28.11</t>
  </si>
  <si>
    <t xml:space="preserve">TOMADA RJ45, 8 FIOS, CAT 5E (APENAS MODULO)</t>
  </si>
  <si>
    <t xml:space="preserve">11.82.60</t>
  </si>
  <si>
    <t xml:space="preserve">MODULO HITOP EMBUTIR, 19" 16U OU EQUIVALENTE</t>
  </si>
  <si>
    <t xml:space="preserve">11.82.62</t>
  </si>
  <si>
    <t xml:space="preserve">PAINEL CEGO, REF. KN-BLIND DA PLP OU EQUIVALENTE</t>
  </si>
  <si>
    <t xml:space="preserve">11.82.64</t>
  </si>
  <si>
    <t xml:space="preserve">ORGANIZADOR DE CABOS 1U ALLKONNECT OU EQUIVALENTE</t>
  </si>
  <si>
    <t xml:space="preserve">11.82.66</t>
  </si>
  <si>
    <t xml:space="preserve">PATCH PAINEL 24 PORTAS CATEG.5E MAXITELECOM/SIMIL. OU EQUIVALENTE</t>
  </si>
  <si>
    <t xml:space="preserve">11.82.67</t>
  </si>
  <si>
    <t xml:space="preserve">PATCH PAINEL 48 PORTAS CATEG.5E MAXITELECOM/SIMIL. OU EQUIVALENTE</t>
  </si>
  <si>
    <t xml:space="preserve">11.82.70</t>
  </si>
  <si>
    <t xml:space="preserve">IDENTIF. TESTE E CERTIFICACAO PONTOS REDE LOGICA OU EQUIVALENTE</t>
  </si>
  <si>
    <t xml:space="preserve">11.83.01</t>
  </si>
  <si>
    <t xml:space="preserve">HASTE DE ATERRAMENTO DE AÇO COBREADO 15MM X 2400MM</t>
  </si>
  <si>
    <t xml:space="preserve">11.83.02</t>
  </si>
  <si>
    <t xml:space="preserve">CONECTOR CABO HASTE CHT-1 DE ATERRAMENTO P.TELEMAR</t>
  </si>
  <si>
    <t xml:space="preserve">11.83.11</t>
  </si>
  <si>
    <t xml:space="preserve">HASTE DE ATERRAMENTO AÇO GALV. 3/4" X 3,0 MM</t>
  </si>
  <si>
    <t xml:space="preserve">11.83.13</t>
  </si>
  <si>
    <t xml:space="preserve">HASTE ATERRAMENTO AÇO ZINCADO 25X25X2500MM P.CEMIG</t>
  </si>
  <si>
    <t xml:space="preserve">11.83.14</t>
  </si>
  <si>
    <t xml:space="preserve">HASTE ATERRAMENTO 17MM X 2400 MM</t>
  </si>
  <si>
    <t xml:space="preserve">11.84.01</t>
  </si>
  <si>
    <t xml:space="preserve">P20 20X20X20 CM - FERRO FUNDIDO</t>
  </si>
  <si>
    <t xml:space="preserve">11.84.02</t>
  </si>
  <si>
    <t xml:space="preserve">R1 35X60X50 CM P.TELEBRAS INCLUSIVE ARO E TAMPA</t>
  </si>
  <si>
    <t xml:space="preserve">11.84.03</t>
  </si>
  <si>
    <t xml:space="preserve">R2 107X52X50 CM - ALVEN. E CONC. TAMPA TIPO TR2-FF</t>
  </si>
  <si>
    <t xml:space="preserve">11.85.01</t>
  </si>
  <si>
    <t xml:space="preserve">Nº2 (20X20X12)CM, C/ PORTA E FUNDO DE MADEIRA</t>
  </si>
  <si>
    <t xml:space="preserve">11.85.02</t>
  </si>
  <si>
    <t xml:space="preserve">Nº3 (40X40X12)CM, C/ PORTA E FUNDO DE MADEIRA</t>
  </si>
  <si>
    <t xml:space="preserve">11.85.03</t>
  </si>
  <si>
    <t xml:space="preserve">Nº4 (60X60X12)CM, C/ PORTA E FUNDO DE MADEIRA</t>
  </si>
  <si>
    <t xml:space="preserve">11.85.04</t>
  </si>
  <si>
    <t xml:space="preserve">Nº5 (80X80X12)CM, C/ PORTA E FUNDO DE MADEIRA</t>
  </si>
  <si>
    <t xml:space="preserve">11.85.05</t>
  </si>
  <si>
    <t xml:space="preserve">Nº6 (100X100X12)CM, C/ PORTA E FUNDO DE MADEIRA</t>
  </si>
  <si>
    <t xml:space="preserve">11.91.02</t>
  </si>
  <si>
    <t xml:space="preserve">CABO DE COBRE NU # 10MM2</t>
  </si>
  <si>
    <t xml:space="preserve">11.91.03</t>
  </si>
  <si>
    <t xml:space="preserve">CABO DE COBRE NU # 16 MM2</t>
  </si>
  <si>
    <t xml:space="preserve">11.91.04</t>
  </si>
  <si>
    <t xml:space="preserve">CABO DE COBRE NU # 25 MM2</t>
  </si>
  <si>
    <t xml:space="preserve">11.91.05</t>
  </si>
  <si>
    <t xml:space="preserve">CABO DE COBRE NU # 35 MM2</t>
  </si>
  <si>
    <t xml:space="preserve">11.91.06</t>
  </si>
  <si>
    <t xml:space="preserve">CABO DE COBRE NU # 50 MM2</t>
  </si>
  <si>
    <t xml:space="preserve">11.91.09</t>
  </si>
  <si>
    <t xml:space="preserve">CABO DE COBRE NU # 70MM2</t>
  </si>
  <si>
    <t xml:space="preserve">11.92.01</t>
  </si>
  <si>
    <t xml:space="preserve">TERMINAL AEREO (CAPTOR), ACO GALV. D= 3/8"X250MM</t>
  </si>
  <si>
    <t xml:space="preserve">11.92.02</t>
  </si>
  <si>
    <t xml:space="preserve">CONECTOR DE BRONZE C/FURO VERTICAL P/CAPTOR</t>
  </si>
  <si>
    <t xml:space="preserve">11.92.03</t>
  </si>
  <si>
    <t xml:space="preserve">CAIXA EQUALIZACAO DE POLIPROPILENO 180X145MM B.6MM</t>
  </si>
  <si>
    <t xml:space="preserve">11.92.04</t>
  </si>
  <si>
    <t xml:space="preserve">MOLDE P/ SOLDA EXOTERMICA HCL 5/8".50-5</t>
  </si>
  <si>
    <t xml:space="preserve">11.92.05</t>
  </si>
  <si>
    <t xml:space="preserve">BISNAGA DE POLIURETANO SIKAFLEX 300ML</t>
  </si>
  <si>
    <t xml:space="preserve">11.92.06</t>
  </si>
  <si>
    <t xml:space="preserve">PRESILHA LATAO P/CABO 35/50MM2 C/PARAFUSO/BUCHA S6</t>
  </si>
  <si>
    <t xml:space="preserve">11.92.07</t>
  </si>
  <si>
    <t xml:space="preserve">CONECTOR MINI-GAR 16 A 35MM2 P/TERMINAIS AEREOS</t>
  </si>
  <si>
    <t xml:space="preserve">11.92.08</t>
  </si>
  <si>
    <t xml:space="preserve">CX MET.(38X32)CM C/PLACA DE COBRE P/EQUALIZACAO</t>
  </si>
  <si>
    <t xml:space="preserve">11.92.09</t>
  </si>
  <si>
    <t xml:space="preserve">TERMINAL AEREO EM LATAO SEXT. 5/16X250 TEL-023</t>
  </si>
  <si>
    <t xml:space="preserve">11.92.12</t>
  </si>
  <si>
    <t xml:space="preserve">GRAMPO TIPO X ESTAMPADO COBRE 35 MM2</t>
  </si>
  <si>
    <t xml:space="preserve">11.92.13</t>
  </si>
  <si>
    <t xml:space="preserve">PRESILHA LATAO 16 MM2 FURO C/DIAMETRO DE 5MM</t>
  </si>
  <si>
    <t xml:space="preserve">TUBO EM COBRE FLEXÍVEL, DN 1/2", COM ISOLAMENTO, INSTALADO EM FORRO, PARA RAMAL DE ALIMENTAÇÃO DE AR CONDICIONADO, INCLUSO FIXADOR. AF_11/2021</t>
  </si>
  <si>
    <t xml:space="preserve">57,88</t>
  </si>
  <si>
    <t xml:space="preserve">11.92.15</t>
  </si>
  <si>
    <t xml:space="preserve">CONECTOR EMENDA E MEDICAO P/CABOS COBRE 16 A 50MM2</t>
  </si>
  <si>
    <t xml:space="preserve">11.92.16</t>
  </si>
  <si>
    <t xml:space="preserve">TERMINAL DE 1 COMPRESSAO 1 FURO DE 16 MM2</t>
  </si>
  <si>
    <t xml:space="preserve">11.92.17</t>
  </si>
  <si>
    <t xml:space="preserve">CAIXA DE EQUALIZACAO 20X20CM C/9TERMINAIS BARR.6MM</t>
  </si>
  <si>
    <t xml:space="preserve">11.92.18</t>
  </si>
  <si>
    <t xml:space="preserve">HASTE ALTA CAMADA 254 MICRONS 5/8"X2,40M</t>
  </si>
  <si>
    <t xml:space="preserve">11.92.19</t>
  </si>
  <si>
    <t xml:space="preserve">TERMINAL DE 1 COMPRESSAO 1 FURO 35 MM2</t>
  </si>
  <si>
    <t xml:space="preserve">11.92.20</t>
  </si>
  <si>
    <t xml:space="preserve">TERMINAL DE COMPRESSAO EM COBRE ESTANHADO TEL-5035 OU EQUIVALENTE</t>
  </si>
  <si>
    <t xml:space="preserve">11.92.21</t>
  </si>
  <si>
    <t xml:space="preserve">PARAFUSO SEXT.AÇO INOX ROSCA SOB. M6X45MM TEL-5346 OU EQUIVALENTE</t>
  </si>
  <si>
    <t xml:space="preserve">11.92.22</t>
  </si>
  <si>
    <t xml:space="preserve">PORCA SEXTAVADA EM AÇO INOX REF. TEL-5414 OU EQUIVALENTE</t>
  </si>
  <si>
    <t xml:space="preserve">11.92.23</t>
  </si>
  <si>
    <t xml:space="preserve">PARAFUSO FENDA AUTOTARRAXANTE INOX 4,2X32MM</t>
  </si>
  <si>
    <t xml:space="preserve">11.92.24</t>
  </si>
  <si>
    <t xml:space="preserve">ABRACADEIRA PVC TIPO COLAR 1"</t>
  </si>
  <si>
    <t xml:space="preserve">11.92.25</t>
  </si>
  <si>
    <t xml:space="preserve">BARRA CHATA DE ALUMINIO 7/8"X1/8"X3000MM</t>
  </si>
  <si>
    <t xml:space="preserve">11.92.26</t>
  </si>
  <si>
    <t xml:space="preserve">MASTRO DN = 1 1/2" 3M</t>
  </si>
  <si>
    <t xml:space="preserve">11.92.27</t>
  </si>
  <si>
    <t xml:space="preserve">PARA RAIO TIPO FRANKLIN 4PONTAS LATAO CROMADO350MM</t>
  </si>
  <si>
    <t xml:space="preserve">11.92.28</t>
  </si>
  <si>
    <t xml:space="preserve">ARRUELA DE PRESSAO EM ACO INOX REF. TEL-5303 OU EQUIVALENTE</t>
  </si>
  <si>
    <t xml:space="preserve">11.92.30</t>
  </si>
  <si>
    <t xml:space="preserve">CX.INSPECAO EM PVC 300X300MM TAMPA FOFO TIPO SOLO</t>
  </si>
  <si>
    <t xml:space="preserve">11.92.31</t>
  </si>
  <si>
    <t xml:space="preserve">CONECTOR DE PRESSAO 35MM2 TEL-5015 OU EQUIVALENTE</t>
  </si>
  <si>
    <t xml:space="preserve">11.92.32</t>
  </si>
  <si>
    <t xml:space="preserve">BARRA GALVANIZADA A FOGO DIAM. 3/8"X3,4M (RE-BAR)</t>
  </si>
  <si>
    <t xml:space="preserve">11.92.33</t>
  </si>
  <si>
    <t xml:space="preserve">TERMINAL EM LATAO 16-50MM2 TEL-5099 OU EQUIVALENTE</t>
  </si>
  <si>
    <t xml:space="preserve">11.92.34</t>
  </si>
  <si>
    <t xml:space="preserve">SUPORTE EM LATAO DIAMETRO 1/4"</t>
  </si>
  <si>
    <t xml:space="preserve">11.92.42</t>
  </si>
  <si>
    <t xml:space="preserve">CAIXA DE EQUALIZACAO 40X40X15CM COM 11 TERMINAIS</t>
  </si>
  <si>
    <t xml:space="preserve">11.92.43</t>
  </si>
  <si>
    <t xml:space="preserve">MOLDE PPS 35-2 PARA SOLDA EXOTERMICA</t>
  </si>
  <si>
    <t xml:space="preserve">11.92.44</t>
  </si>
  <si>
    <t xml:space="preserve">CARTUCHO Nº45 PARA SOLDA EXOTERMICA</t>
  </si>
  <si>
    <t xml:space="preserve">11.92.45</t>
  </si>
  <si>
    <t xml:space="preserve">ALICATE PEQUENO Z-200</t>
  </si>
  <si>
    <t xml:space="preserve">11.92.46</t>
  </si>
  <si>
    <t xml:space="preserve">SELANTE ELASTICO MONOCOMPONENTE A BASE DE POLIURETANO PARA JUNTAS DIVERSAS 310ML</t>
  </si>
  <si>
    <t xml:space="preserve">11.92.48</t>
  </si>
  <si>
    <t xml:space="preserve">TERMINAL COMPRES.COBRE ESTANH. 1 FURO 50MM TEL5050 OU EQUIVALENTE</t>
  </si>
  <si>
    <t xml:space="preserve">11.92.49</t>
  </si>
  <si>
    <t xml:space="preserve">CARTUCHO P/ SOLDA NUMERO 115 TEL-99115 OU EQUIVALENTE</t>
  </si>
  <si>
    <t xml:space="preserve">11.93.02</t>
  </si>
  <si>
    <t xml:space="preserve">SUPRESSOR DE SURTO VCL 275V 45KA CLAMPER/EQUIVALENTE</t>
  </si>
  <si>
    <t xml:space="preserve">12.05.01</t>
  </si>
  <si>
    <t xml:space="preserve">KIT PORTA PRONTA, COMPLETA, VÃO LIVRE 60X210CM, ESPUMA EXPANSIVA PARCIAL, FORNECIMENTO E INSTALAÇÃO ADP REF 90788</t>
  </si>
  <si>
    <t xml:space="preserve">12.05.02</t>
  </si>
  <si>
    <t xml:space="preserve">KIT PORTA PRONTA, COMPLETA, VÃO LIVRE 70X210CM, ESPUMA EXPANSIVA PARCIAL, FORNECIMENTO E INSTALAÇÃO ADP REF 90789</t>
  </si>
  <si>
    <t xml:space="preserve">12.05.03</t>
  </si>
  <si>
    <t xml:space="preserve">KIT PORTA PRONTA, COMPLETA, VÃO LIVRE 80X210CM, ESPUMA EXPANSIVA PARCIAL, FORNECIMENTO E INSTALAÇÃO ADP REF 90790</t>
  </si>
  <si>
    <t xml:space="preserve">12.05.04</t>
  </si>
  <si>
    <t xml:space="preserve">KIT PORTA PRONTA, COMPLETA, VÃO LIVRE 90X210CM, ESPUMA EXPANSIVA TOTAL, FORNECIMENTO E INSTALAÇÃO ADP REF 100675</t>
  </si>
  <si>
    <t xml:space="preserve">12.06.01</t>
  </si>
  <si>
    <t xml:space="preserve">PORTA COMPLETA (PORTA COM DOBRADIÇAS, MARCO, ALIZAR E FECHADURA) 60X210CM, FORNECIMENTO E INSTALAÇÃO REF 90841</t>
  </si>
  <si>
    <t xml:space="preserve">12.06.02</t>
  </si>
  <si>
    <t xml:space="preserve">PORTA COMPLETA (PORTA COM DOBRADIÇAS, MARCO, ALIZAR E FECHADURA) 70X210CM, FORNECIMENTO E INSTALAÇÃO REF 90842</t>
  </si>
  <si>
    <t xml:space="preserve">12.06.03</t>
  </si>
  <si>
    <t xml:space="preserve">PORTA COMPLETA (PORTA COM DOBRADIÇAS, MARCO, ALIZAR E FECHADURA) 80X210CM, FORNECIMENTO E INSTALAÇÃO REF 90843</t>
  </si>
  <si>
    <t xml:space="preserve">12.06.04</t>
  </si>
  <si>
    <t xml:space="preserve">PORTA COMPLETA (PORTA COM DOBRADIÇAS, MARCO, ALIZAR E FECHADURAS) 90X210CM, FORNECIMENTO E INSTALAÇÃO REF 90844</t>
  </si>
  <si>
    <t xml:space="preserve">12.07.01</t>
  </si>
  <si>
    <t xml:space="preserve">FOLHA DE PORTA DE MADEIRA PARA VÃO 60X210CM, E=35MM, NUCLEO SARRAFEADO, INC. DOBRADIÇA, FORNECIMENTO E INSTALAÇÃO ADP REF 90820</t>
  </si>
  <si>
    <t xml:space="preserve">12.07.02</t>
  </si>
  <si>
    <t xml:space="preserve">FOLHA DE PORTA DE MADEIRA PARA VÃO 70X210CM, E=35MM, NUCLEO SARRAFEADO, INC. DOBRADIÇA, FORNECIMENTO E INSTALAÇÃO ADP REF 90821</t>
  </si>
  <si>
    <t xml:space="preserve">12.07.03</t>
  </si>
  <si>
    <t xml:space="preserve">FOLHA DE PORTA DE MADEIRA PARA VÃO 80X210CM, E=35MM, NUCLEO SARRAFEADO, INC. DOBRADIÇA, FORNECIMENTO E INSTALAÇÃO ADP REF 90822</t>
  </si>
  <si>
    <t xml:space="preserve">12.07.04</t>
  </si>
  <si>
    <t xml:space="preserve">FOLHA DE PORTA DE MADEIRA PARA VÃO 90X210CM, E=35MM, NUCLEO SARRAFEADO, INC. DOBRADIÇA, FORNECIMENTO E INSTALAÇÃO ADP REF 90823</t>
  </si>
  <si>
    <t xml:space="preserve">12.08.01</t>
  </si>
  <si>
    <t xml:space="preserve">MARCO DE MADEIRA PARA PORTAS, FIXADO COM ARGAMASSA, SEM ALIZARES, FORNECIMENTO E INSTALAÇÃO REF 90806</t>
  </si>
  <si>
    <t xml:space="preserve">12.08.02</t>
  </si>
  <si>
    <t xml:space="preserve">ALIZAR L=7CM PARA PORTA, FIXADO COM PREGOS, FORNECIMENTO E INSTALAÇÃO REF 100659</t>
  </si>
  <si>
    <t xml:space="preserve">12.50.01</t>
  </si>
  <si>
    <t xml:space="preserve">FECHADURA COMPLETA PARA PORTAS EXTERNAS, FORNECIMENTO E INSTALAÇÃO REF 90830</t>
  </si>
  <si>
    <t xml:space="preserve">12.50.02</t>
  </si>
  <si>
    <t xml:space="preserve">FECHADURA COMPLETA PARA PORTAS INTERNAS, FORNECIMENTO E INSTALAÇÃO REF 90830</t>
  </si>
  <si>
    <t xml:space="preserve">12.50.03</t>
  </si>
  <si>
    <t xml:space="preserve">FECHADURA COMPLETA PARA PORTAS DE BANHEIRO, FORNECIMENTO E INSTALAÇÃO REF 90830</t>
  </si>
  <si>
    <t xml:space="preserve">12.50.04</t>
  </si>
  <si>
    <t xml:space="preserve">FECHADURA COMPLETA PARA PORTAS INTERNAS/EXTERNAS, FORNECIMENTO E INSTALAÇÃO REF 90830</t>
  </si>
  <si>
    <t xml:space="preserve">12.50.06</t>
  </si>
  <si>
    <t xml:space="preserve">TRINCO TARJETA PARA PORTAS, FORNECIMENTO E INSTALAÇÃO REF 100705</t>
  </si>
  <si>
    <t xml:space="preserve">12.50.07</t>
  </si>
  <si>
    <t xml:space="preserve">TARJETA LIVRE-OCUPADO PARA PORTAS, FORNECIMENTO E INSTALAÇÃO REF 100705</t>
  </si>
  <si>
    <t xml:space="preserve">13.01.01</t>
  </si>
  <si>
    <t xml:space="preserve">JANELAS DE ALUMÍNIO - MÁXIMO AR, COM VIDROS, BATENTES E FERRAGENS, SEM CONTRA MARCO REF 94569</t>
  </si>
  <si>
    <t xml:space="preserve">13.01.02</t>
  </si>
  <si>
    <t xml:space="preserve">JANELAS DE ALUMÍNIO DE CORRER, 2 FOLHAS, COM VIDROS, BATENTES E FERRAGENS, SEM CONTRA MARCO REF 94570</t>
  </si>
  <si>
    <t xml:space="preserve">13.01.03</t>
  </si>
  <si>
    <t xml:space="preserve">JANELAS DE ALUMÍNIO DE CORRER, 3 FOLHAS, 2 VENEZIANAS, 1 COM VIDRO, BATENTES E FERRAGENS, SEM CONTRA MARCO REF 94572</t>
  </si>
  <si>
    <t xml:space="preserve">13.01.04</t>
  </si>
  <si>
    <t xml:space="preserve">JANELAS DE ALUMÍNIO DE CORRER, 4 FOLHAS, COM VIDROS, BATENTES E FERRAGENS, SEM CONTRA MARCO REF 94573</t>
  </si>
  <si>
    <t xml:space="preserve">13.01.05</t>
  </si>
  <si>
    <t xml:space="preserve">JANELAS DE ALUMÍNIO DE CORRER, 6 FOLHAS(2 VENEZIANAS FIXAS, 2 DE CORRER, 2 COM VIDRO) BATENTES E FERRAGENS, SEM CONTRA MARCO REF 94580</t>
  </si>
  <si>
    <t xml:space="preserve">13.01.10</t>
  </si>
  <si>
    <t xml:space="preserve">CONTRAMARCO DE ALUMÍNIO, FIXAÇÃO COM PARAFUSOS REF 94590</t>
  </si>
  <si>
    <t xml:space="preserve">13.02.01</t>
  </si>
  <si>
    <t xml:space="preserve">PORTA DE ALUMÍNIO DE ABRIR COM LAMBRI, FIXAÇÃO COM PARAFUSOS ADP REF 91338</t>
  </si>
  <si>
    <t xml:space="preserve">13.31.11</t>
  </si>
  <si>
    <t xml:space="preserve">PORTÃO COM TUBOS E TELAS DE AÇO, 1 FOLHA - CHUMBADO EM ESTRUTURA - FORNECIMENTO E INSTALAÇÃO</t>
  </si>
  <si>
    <t xml:space="preserve">13.31.12</t>
  </si>
  <si>
    <t xml:space="preserve">PORTÃO COM TUBOS E TELAS DE AÇO, 1 FOLHA - SOLDADO EM ESTRUTURA - FORNECIMENTO E INSTALAÇÃO</t>
  </si>
  <si>
    <t xml:space="preserve">13.31.13</t>
  </si>
  <si>
    <t xml:space="preserve">PORTÃO COM TUBOS E TELAS DE AÇO, 2 FOLHAS - CHUMBADO EM ESTRUTURA - FORNECIMENTO E INSTALAÇÃO</t>
  </si>
  <si>
    <t xml:space="preserve">13.31.14</t>
  </si>
  <si>
    <t xml:space="preserve">PORTÃO COM TUBOS E TELAS DE AÇO, 2 FOLHAS - SOLDADO EM ESTRUTURA - FORNECIMENTO E INSTALAÇÃO</t>
  </si>
  <si>
    <t xml:space="preserve">13.31.51</t>
  </si>
  <si>
    <t xml:space="preserve">PORTÃO COM TUBOS (2") E TELAS DE AÇO, 1 FOLHA, 1,10 X 2,25M - PADRÃO SUDECAP - PRODUÇÃO EM SERRALHERIA</t>
  </si>
  <si>
    <t xml:space="preserve">13.31.52</t>
  </si>
  <si>
    <t xml:space="preserve">PORTÃO COM TUBOS (2") E TELAS DE AÇO, 2 FOLHAS, 3,00 X 2,25M - PADRÃO SUDECAP - PRODUÇÃO EM SERRALHERIA</t>
  </si>
  <si>
    <t xml:space="preserve">13.31.53</t>
  </si>
  <si>
    <t xml:space="preserve">DOBRADIÇA TUBULAR DE GIRO PARA PORTÃO DE TUBO (2") E TELA DE AÇO</t>
  </si>
  <si>
    <t xml:space="preserve">13.38.04</t>
  </si>
  <si>
    <t xml:space="preserve">GRADE EM FERRO FIXADO EM VÃOS DE JANELAS ADP REF 99861</t>
  </si>
  <si>
    <t xml:space="preserve">13.38.27</t>
  </si>
  <si>
    <t xml:space="preserve">GRADIL NYLOFOR H=1.03 M INCLUSIVE POSTE OU EQUIVALENTE</t>
  </si>
  <si>
    <t xml:space="preserve">13.38.28</t>
  </si>
  <si>
    <t xml:space="preserve">GRADIL NYLOFOR H=1.53 M INCLUSIVE POSTE OU EQUIVALENTE</t>
  </si>
  <si>
    <t xml:space="preserve">13.38.29</t>
  </si>
  <si>
    <t xml:space="preserve">GRADIL NYLOFOR H=2.03 M INCLUSIVE POSTE OU EQUIVALENTE</t>
  </si>
  <si>
    <t xml:space="preserve">13.38.30</t>
  </si>
  <si>
    <t xml:space="preserve">GRADIL NYLOFOR H=2.43 M INCLUSIVE POSTE OU EQUIVALENTE</t>
  </si>
  <si>
    <t xml:space="preserve">13.40.53</t>
  </si>
  <si>
    <t xml:space="preserve">BARRA DE APOIO EM AÇO INOX P/LAVATÓRIO RETANGULAR D=32MM L=49X64X49CM E=1,5MM (ABNT NBR 9050:2020)</t>
  </si>
  <si>
    <t xml:space="preserve">13.40.55</t>
  </si>
  <si>
    <t xml:space="preserve">BARRA DE APOIO EM AÇO INOX P/LAVATÓRIO DE CANTO D=32MM E=1,5MM (ABNT NBR 9050:2020)</t>
  </si>
  <si>
    <t xml:space="preserve">13.40.56</t>
  </si>
  <si>
    <t xml:space="preserve">BARRA DE APOIO EM AÇO INOX RETA D=32MM L=80CM E=1,5MM (ABNT NBR 9050:2020)</t>
  </si>
  <si>
    <t xml:space="preserve">13.40.57</t>
  </si>
  <si>
    <t xml:space="preserve">BARRA DE APOIO EM AÇO INOX LATERAL COM REFORÇO D=32MM L= 80CM E=1,5MM (ABNT NBR 9050:2020)</t>
  </si>
  <si>
    <t xml:space="preserve">13.40.58</t>
  </si>
  <si>
    <t xml:space="preserve">BARRA DE APOIO EM AÇO INOX EM "L" D=32MM 70X70CM E=1,5MM (ABNT NBR 9050:2020)</t>
  </si>
  <si>
    <t xml:space="preserve">13.40.59</t>
  </si>
  <si>
    <t xml:space="preserve">BARRA DE APOIO EM AÇO INOX RETA D=32MM L=40CM E=1,5MM (ABNT NBR 9050:2020)</t>
  </si>
  <si>
    <t xml:space="preserve">13.40.65</t>
  </si>
  <si>
    <t xml:space="preserve">BARRA APOIO DEFICIENTE TUBO METAL.CROMADO D=1 1/2"</t>
  </si>
  <si>
    <t xml:space="preserve">13.40.81</t>
  </si>
  <si>
    <t xml:space="preserve">GUARDA-CORPO COM PILARETES DE CONCRETO D=150MM A CADA 150 CM E 7 TUBOS GALV. 1 1/4 " E FECHAMENTO INFERIOR EM TELA DE ARAME ONDULADO GALV. FIO Nº 12, TUBO INDUSTRIAL CHAPA 14 - 2,00 M (NBR 6591)</t>
  </si>
  <si>
    <t xml:space="preserve">13.40.82</t>
  </si>
  <si>
    <t xml:space="preserve">GUARDA CORPO MOD. “TUBOS VERTICAIS”, COM MONTANTES D=2”, FIXAÇÃO A CADA 144 CM, TUBOS VERTICAIS INTERMEDIÁRIOS D= 1 1/4", TUBO INDUSTRIAL CHAPA 16 - 1,50 MM (NBR 6591)</t>
  </si>
  <si>
    <t xml:space="preserve">13.40.83</t>
  </si>
  <si>
    <t xml:space="preserve">GUARDA CORPO MOD. “TUBOS VERTICAIS”, COM MONTANTES D=2”, FIXAÇÃO A CADA 144 CM, TUBOS VERTICAIS INTERMEDIÁRIOS D= 1 1/4", CORRIMÃO DUPLO, TUBO INDUSTRIAL CHAPA 16 - 1,50 MM (NBR 6591)</t>
  </si>
  <si>
    <t xml:space="preserve">13.40.84</t>
  </si>
  <si>
    <t xml:space="preserve">GUARDA-CORPO MOD. “TIPO TELA”, COM MONTANTES D=2”, A CADA 100 CM E FECHAMENTO EM TELA DE ARAME ONDULADO GALV. FIO Nº 12, FIXADA COM CANTONEIRAS E BARRAS CHATAS, TUBO INDUSTRIAL CHAPA 16 - 1,50 MM (NBR 6591)</t>
  </si>
  <si>
    <t xml:space="preserve">13.40.85</t>
  </si>
  <si>
    <t xml:space="preserve">GUARDA-CORPO MOD. “TIPO TELA”, COM MONTANTES D=2”, A CADA 100 CM E FECHAMENTO EM TELA DE ARAME ONDULADO GALV. FIO Nº 12, FIXADA COM CANTONEIRAS E BARRAS CHATAS, CORRIMÃO DUPLO, TUBO INDUSTRIAL CHAPA 16 - 1,50 MM (NBR 6591)</t>
  </si>
  <si>
    <t xml:space="preserve">13.55.01</t>
  </si>
  <si>
    <t xml:space="preserve">ALÇAPAO - 60X60 CM, CAIXILHO CHAPA 18</t>
  </si>
  <si>
    <t xml:space="preserve">13.55.02</t>
  </si>
  <si>
    <t xml:space="preserve">ALÇAPAO - 80X80 CM, CAIXILHO CHAPA 18</t>
  </si>
  <si>
    <t xml:space="preserve">13.55.21</t>
  </si>
  <si>
    <t xml:space="preserve">ESCADA MARINHEIRO-TB GALV.D=3/4" C/ GRADIL-TIPO 2</t>
  </si>
  <si>
    <t xml:space="preserve">13.55.30</t>
  </si>
  <si>
    <t xml:space="preserve">BATE-RODAS EM TUBO GALVANIZADO PINTADO D=3"</t>
  </si>
  <si>
    <t xml:space="preserve">13.91.04</t>
  </si>
  <si>
    <t xml:space="preserve">ALAMBRADO PARA QUADRA ESPORTIVA, TUBOS HORIZONTAIS DE 2" E MONTANTES DE 3", E=2MM, H ATÉ 5,00M</t>
  </si>
  <si>
    <t xml:space="preserve">13.93.01</t>
  </si>
  <si>
    <t xml:space="preserve">GRELHA DE AÇO 0,5X0,5 (CXL) PARA CAIXA PASSAGEM/INSPEÇÃO DE 0,3X0,3 (CXL)</t>
  </si>
  <si>
    <t xml:space="preserve">13.93.02</t>
  </si>
  <si>
    <t xml:space="preserve">GRELHA DE AÇO 0,6X0,6 (CXL) PARA CAIXA PASSAGEM/INSPEÇÃO DE 0,4X0,4 (CXL)</t>
  </si>
  <si>
    <t xml:space="preserve">13.93.03</t>
  </si>
  <si>
    <t xml:space="preserve">GRELHA DE AÇO 0,8X0,8 (CXL) PARA CAIXA PASSAGEM/INSPEÇÃO DE 0,6X0,6 (CXL)</t>
  </si>
  <si>
    <t xml:space="preserve">13.93.04</t>
  </si>
  <si>
    <t xml:space="preserve">GRELHA DE AÇO 1,0X1,0 (CXL) PARA CAIXA PASSAGEM/INSPEÇÃO DE 0,8X0,8 (CXL)</t>
  </si>
  <si>
    <t xml:space="preserve">13.93.05</t>
  </si>
  <si>
    <t xml:space="preserve">GRELHA DE AÇO 1,2X1,2 (CXL) PARA CAIXA PASSAGEM/INSPEÇÃO DE 1,0X1,0 (CXL)</t>
  </si>
  <si>
    <t xml:space="preserve">14.05.05</t>
  </si>
  <si>
    <t xml:space="preserve">CHAPISCO COM ARGAMASSA 1:3 CIM./AREIA, A COLHER</t>
  </si>
  <si>
    <t xml:space="preserve">14.05.07</t>
  </si>
  <si>
    <t xml:space="preserve">CHAPISCO COM ARGAMASSA 1:3 CIM./AREIA, A PENEIRA</t>
  </si>
  <si>
    <t xml:space="preserve">14.05.21</t>
  </si>
  <si>
    <t xml:space="preserve">EMBOÇO COM ARGAMASSA 1:6 CIMENTO E AREIA</t>
  </si>
  <si>
    <t xml:space="preserve">14.05.31</t>
  </si>
  <si>
    <t xml:space="preserve">REBOCO COM ARGAMASSA 1:7 CIMENTO E AREIA</t>
  </si>
  <si>
    <t xml:space="preserve">14.05.34</t>
  </si>
  <si>
    <t xml:space="preserve">REBOCO COM ARGAMASSA 1:4</t>
  </si>
  <si>
    <t xml:space="preserve">14.05.41</t>
  </si>
  <si>
    <t xml:space="preserve">REBOCO COM ARGAMASSA 1:4 E SIKA 1 /EQUIVALENTE</t>
  </si>
  <si>
    <t xml:space="preserve">14.05.43</t>
  </si>
  <si>
    <t xml:space="preserve">REBOCO COM ARGAMASSA 1:4 NATADO (BARRA LISA)</t>
  </si>
  <si>
    <t xml:space="preserve">14.05.61</t>
  </si>
  <si>
    <t xml:space="preserve">REBOCO TIPO MASSA FINA COM ARGAMASSA 1:7</t>
  </si>
  <si>
    <t xml:space="preserve">14.05.71</t>
  </si>
  <si>
    <t xml:space="preserve">SULCO NO REBOCO LARGURA=2CM</t>
  </si>
  <si>
    <t xml:space="preserve">14.05.77</t>
  </si>
  <si>
    <t xml:space="preserve">ABERTURA DE JUNTA EM ARGAMASSA DE REVEST.L=1 A 2CM</t>
  </si>
  <si>
    <t xml:space="preserve">14.06.01</t>
  </si>
  <si>
    <t xml:space="preserve">REVESTIMENTO COM ARGAMASSA BARITADA</t>
  </si>
  <si>
    <t xml:space="preserve">14.07.01</t>
  </si>
  <si>
    <t xml:space="preserve">REVESTIMENTO DE PAREDES INTERNAS E TETOS EM GESSO</t>
  </si>
  <si>
    <t xml:space="preserve">14.17.20</t>
  </si>
  <si>
    <t xml:space="preserve">REVESTIMENTO PAREDES INTERNAS EM CERAMICA ESMALTADA EXTRA, ÁREA ATÉ 2025 CM2 REF 87265</t>
  </si>
  <si>
    <t xml:space="preserve">14.17.21</t>
  </si>
  <si>
    <t xml:space="preserve">REVESTIMENTO PAREDES EXTERNAS EM CERAMICA ESMALTADA, ÁREA ATÉ 200 CM2 REF 104588</t>
  </si>
  <si>
    <t xml:space="preserve">14.21.03</t>
  </si>
  <si>
    <t xml:space="preserve">ARREMATE EM ARDOSIA H=5CM</t>
  </si>
  <si>
    <t xml:space="preserve">14.21.05</t>
  </si>
  <si>
    <t xml:space="preserve">ARDOSIA 40 X 40 CM</t>
  </si>
  <si>
    <t xml:space="preserve">14.21.10</t>
  </si>
  <si>
    <t xml:space="preserve">MARMORE BRANCO NACIONAL, E= 2 CM</t>
  </si>
  <si>
    <t xml:space="preserve">14.21.11</t>
  </si>
  <si>
    <t xml:space="preserve">GRANITO CINZA CORUMBA E=2CM</t>
  </si>
  <si>
    <t xml:space="preserve">14.35.02</t>
  </si>
  <si>
    <t xml:space="preserve">CANTONEIRA ALUMINIO P/ ACABAMENTO DE QUINA DS-020</t>
  </si>
  <si>
    <t xml:space="preserve">15.02.05</t>
  </si>
  <si>
    <t xml:space="preserve">E= 6,0 CM, SEM JUNTA FCK&gt;= 20 MPA (MANUAL)</t>
  </si>
  <si>
    <t xml:space="preserve">15.02.07</t>
  </si>
  <si>
    <t xml:space="preserve">E=  8,0 CM, SEM JUNTA FCK &gt;= 20 MPA (MANUAL)</t>
  </si>
  <si>
    <t xml:space="preserve">15.02.09</t>
  </si>
  <si>
    <t xml:space="preserve">E= 10,0 CM, SEM JUNTA FCK &gt;= 20MPA</t>
  </si>
  <si>
    <t xml:space="preserve">15.02.15</t>
  </si>
  <si>
    <t xml:space="preserve">E=  6 CM, COM JUNTA DE MADEIRA DE 2 X 2 M</t>
  </si>
  <si>
    <t xml:space="preserve">15.02.17</t>
  </si>
  <si>
    <t xml:space="preserve">E=  8 CM, COM JUNTA DE MADEIRA DE 2 X 2 M</t>
  </si>
  <si>
    <t xml:space="preserve">15.02.19</t>
  </si>
  <si>
    <t xml:space="preserve">E= 10 CM, COM JUNTA DE MADEIRA DE 2 X 2 M</t>
  </si>
  <si>
    <t xml:space="preserve">15.04.05</t>
  </si>
  <si>
    <t xml:space="preserve">E= 2,0 CM</t>
  </si>
  <si>
    <t xml:space="preserve">15.04.06</t>
  </si>
  <si>
    <t xml:space="preserve">E= 2,5 CM</t>
  </si>
  <si>
    <t xml:space="preserve">15.04.07</t>
  </si>
  <si>
    <t xml:space="preserve">E= 3,0 CM</t>
  </si>
  <si>
    <t xml:space="preserve">15.05.06</t>
  </si>
  <si>
    <t xml:space="preserve">E= 2,5 CM, COM JUNTA DE 2 X 2 M</t>
  </si>
  <si>
    <t xml:space="preserve">15.05.07</t>
  </si>
  <si>
    <t xml:space="preserve">E= 3,0 CM, COM JUNTA DE 2 X 2 M</t>
  </si>
  <si>
    <t xml:space="preserve">15.05.16</t>
  </si>
  <si>
    <t xml:space="preserve">E= 2,5 CM, COM JUNTA DE 1 X 1 M</t>
  </si>
  <si>
    <t xml:space="preserve">15.05.17</t>
  </si>
  <si>
    <t xml:space="preserve">E= 3,0 CM, COM JUNTA DE 1 X 1 M</t>
  </si>
  <si>
    <t xml:space="preserve">15.05.26</t>
  </si>
  <si>
    <t xml:space="preserve">E= 2,5 CM, COM JUNTA DE 0,60 X 0,60 M</t>
  </si>
  <si>
    <t xml:space="preserve">15.05.27</t>
  </si>
  <si>
    <t xml:space="preserve">E= 3,0 CM, COM JUNTA DE 0,60 X 0,60 M</t>
  </si>
  <si>
    <t xml:space="preserve">15.06.05</t>
  </si>
  <si>
    <t xml:space="preserve">15.06.06</t>
  </si>
  <si>
    <t xml:space="preserve">15.06.07</t>
  </si>
  <si>
    <t xml:space="preserve">15.07.06</t>
  </si>
  <si>
    <t xml:space="preserve">E= 2,5 CM COM JUNTA DE 2 X 2 M</t>
  </si>
  <si>
    <t xml:space="preserve">15.07.07</t>
  </si>
  <si>
    <t xml:space="preserve">E= 3,0 CM COM JUNTA DE 2 X 2 M</t>
  </si>
  <si>
    <t xml:space="preserve">15.07.16</t>
  </si>
  <si>
    <t xml:space="preserve">E= 2,5 CM COM JUNTA DE 1 X 1 M</t>
  </si>
  <si>
    <t xml:space="preserve">15.07.17</t>
  </si>
  <si>
    <t xml:space="preserve">E= 3,0 CM COM JUNTA DE 1 X 1 M</t>
  </si>
  <si>
    <t xml:space="preserve">15.07.26</t>
  </si>
  <si>
    <t xml:space="preserve">E= 2,5 CM COM JUNTA DE 0,60 X 0,60 M</t>
  </si>
  <si>
    <t xml:space="preserve">15.07.27</t>
  </si>
  <si>
    <t xml:space="preserve">E= 3,0 CM COM JUNTA DE 0,60 X 0,60 M</t>
  </si>
  <si>
    <t xml:space="preserve">15.08.01</t>
  </si>
  <si>
    <t xml:space="preserve">15.08.02</t>
  </si>
  <si>
    <t xml:space="preserve">15.15.05</t>
  </si>
  <si>
    <t xml:space="preserve">TACO DE IPE EXTRA 7 X 21 CM</t>
  </si>
  <si>
    <t xml:space="preserve">15.17.23</t>
  </si>
  <si>
    <t xml:space="preserve">ASSENTAMENTO PISO CERÂMICO, PLACAS ATÉ 2025 CM2, EM AMBIENTES DE ÁREA MENOR QUE 5 M2 REF 87246</t>
  </si>
  <si>
    <t xml:space="preserve">15.17.24</t>
  </si>
  <si>
    <t xml:space="preserve">ASSENTAMENTO PISO CERÂMICO, PLACAS ATÉ 2025 CM2, EM AMBIENTES DE ÁREA ENTRE 5 E 10 M2 REF 87247</t>
  </si>
  <si>
    <t xml:space="preserve">15.17.25</t>
  </si>
  <si>
    <t xml:space="preserve">ASSENTAMENTO PISO CERÂMICO, PLACAS ATÉ 2025 CM2, EM AMBIENTES DE ÁREA MAIOR QUE 10 M2 REF 87248</t>
  </si>
  <si>
    <t xml:space="preserve">15.20.05</t>
  </si>
  <si>
    <t xml:space="preserve">15.20.07</t>
  </si>
  <si>
    <t xml:space="preserve">MARMORE BRANCO NACIONAL E= 2 CM</t>
  </si>
  <si>
    <t xml:space="preserve">15.20.09</t>
  </si>
  <si>
    <t xml:space="preserve">MARMORE BRANCO NACIONAL E= 3 CM</t>
  </si>
  <si>
    <t xml:space="preserve">15.22.05</t>
  </si>
  <si>
    <t xml:space="preserve">20 X 20 CM, NA COR NATURAL</t>
  </si>
  <si>
    <t xml:space="preserve">15.22.10</t>
  </si>
  <si>
    <t xml:space="preserve">20 X 20 CM, DIRECIONAL EM COR AMARELA/VERMELHA</t>
  </si>
  <si>
    <t xml:space="preserve">15.22.11</t>
  </si>
  <si>
    <t xml:space="preserve">20 X 20 CM, TATIL EM COR AMARELA/VERMELHA</t>
  </si>
  <si>
    <t xml:space="preserve">15.25.05</t>
  </si>
  <si>
    <t xml:space="preserve">PISO VINILICO 30 X 30 CM E= 2 MM FIXADO COM COLA</t>
  </si>
  <si>
    <t xml:space="preserve">15.25.25</t>
  </si>
  <si>
    <t xml:space="preserve">PISO DE BORRACHA PASTILHADO 50X50CMX3MM C/ COLA PLURIG.</t>
  </si>
  <si>
    <t xml:space="preserve">15.25.26</t>
  </si>
  <si>
    <t xml:space="preserve">PISO DE BORRACHA RECICLADA COR PRETA (PLAYGROUND) 50x50CM 15MM</t>
  </si>
  <si>
    <t xml:space="preserve">15.33.05</t>
  </si>
  <si>
    <t xml:space="preserve">CERAMICO MACIÇO PRENSADO, TIPO MORGAN OU EQUIVALENTE</t>
  </si>
  <si>
    <t xml:space="preserve">15.35.01</t>
  </si>
  <si>
    <t xml:space="preserve">PASSEIO / PISO DE CONCRETO, 20MPA, H=6CM, JUNTA MANUAL A CADA 2M</t>
  </si>
  <si>
    <t xml:space="preserve">15.35.02</t>
  </si>
  <si>
    <t xml:space="preserve">PASSEIO / PISO DE CONCRETO, 20MPA, H=8CM (CONCRETO 6CM, ARGAMASSA 2CM), JUNTA MANUAL A CADA 2M</t>
  </si>
  <si>
    <t xml:space="preserve">15.35.03</t>
  </si>
  <si>
    <t xml:space="preserve">PASSEIO / PISO DE CONCRETO ARMADO, 20MPA, H=8CM, JUNTA MANUAL A CADA 2M</t>
  </si>
  <si>
    <t xml:space="preserve">15.35.04</t>
  </si>
  <si>
    <t xml:space="preserve">PASSEIO / PISO DE CONCRETO USINADO ARMADO, 20MPA, H=8CM, JUNTA SERRADA A CADA 3M</t>
  </si>
  <si>
    <t xml:space="preserve">15.35.05</t>
  </si>
  <si>
    <t xml:space="preserve">PASSEIO / PISO DE CONCRETO ARMADO POLIDO, 30MPA, H=8CM, JUNTA SERRADA A CADA 3M</t>
  </si>
  <si>
    <t xml:space="preserve">15.35.34</t>
  </si>
  <si>
    <t xml:space="preserve">APLICAÇÃO DE LONA PLÁSTICA (150 MICRA) PARA EXECUÇÃO DE PAVIMENTOS DE CONCRETO REF 97113</t>
  </si>
  <si>
    <t xml:space="preserve">15.35.35</t>
  </si>
  <si>
    <t xml:space="preserve">APLICAÇÃO DE LONA PLÁSTICA (200 MICRA) PARA EXECUÇÃO DE PAVIMENTOS DE CONCRETO REF 97113</t>
  </si>
  <si>
    <t xml:space="preserve">15.37.05</t>
  </si>
  <si>
    <t xml:space="preserve">CALÇADA PORTUGUESA-FORNEC. E ASSENT.,INCL. COLCHAO</t>
  </si>
  <si>
    <t xml:space="preserve">15.37.10</t>
  </si>
  <si>
    <t xml:space="preserve">REMOÇAO E REASSENTAMENTO DE CALÇADA PORTUGUESA</t>
  </si>
  <si>
    <t xml:space="preserve">15.40.04</t>
  </si>
  <si>
    <t xml:space="preserve">SUCUPIRA OU IPE H= 7 CM</t>
  </si>
  <si>
    <t xml:space="preserve">15.46.02</t>
  </si>
  <si>
    <t xml:space="preserve">ARDOSIA H= 5 CM</t>
  </si>
  <si>
    <t xml:space="preserve">15.46.04</t>
  </si>
  <si>
    <t xml:space="preserve">ARDOSIA H= 7 CM</t>
  </si>
  <si>
    <t xml:space="preserve">15.46.08</t>
  </si>
  <si>
    <t xml:space="preserve">MARMORE BRANCO, H= 7 CM</t>
  </si>
  <si>
    <t xml:space="preserve">15.48.02</t>
  </si>
  <si>
    <t xml:space="preserve">H= 5 CM</t>
  </si>
  <si>
    <t xml:space="preserve">15.48.04</t>
  </si>
  <si>
    <t xml:space="preserve">H= 7 CM</t>
  </si>
  <si>
    <t xml:space="preserve">15.54.02</t>
  </si>
  <si>
    <t xml:space="preserve">SOLEIRA DE MARMORE BRANCO, E= 2 CM</t>
  </si>
  <si>
    <t xml:space="preserve">15.54.03</t>
  </si>
  <si>
    <t xml:space="preserve">SOLEIRA DE MARMORE BRANCO, E= 3 CM</t>
  </si>
  <si>
    <t xml:space="preserve">15.54.05</t>
  </si>
  <si>
    <t xml:space="preserve">SOLEIRA DE ARDOSIA, E= 2 CM</t>
  </si>
  <si>
    <t xml:space="preserve">15.54.07</t>
  </si>
  <si>
    <t xml:space="preserve">SOLEIRA DE GRANITO CINZA CORUMBA E= 2 CM</t>
  </si>
  <si>
    <t xml:space="preserve">15.58.02</t>
  </si>
  <si>
    <t xml:space="preserve">PEITORIL DE MARMORE BRANCO, E= 2 CM</t>
  </si>
  <si>
    <t xml:space="preserve">15.58.03</t>
  </si>
  <si>
    <t xml:space="preserve">PEITORIL DE MARMORE BRANCO, E= 3 CM</t>
  </si>
  <si>
    <t xml:space="preserve">15.58.05</t>
  </si>
  <si>
    <t xml:space="preserve">PEITORIL DE ARDOSIA,  E= 2 CM</t>
  </si>
  <si>
    <t xml:space="preserve">15.60.20</t>
  </si>
  <si>
    <t xml:space="preserve">FCK &gt;= 20 MPA, L= 20 CM</t>
  </si>
  <si>
    <t xml:space="preserve">15.60.25</t>
  </si>
  <si>
    <t xml:space="preserve">FCK &gt;= 20 MPA, L= 25 CM</t>
  </si>
  <si>
    <t xml:space="preserve">15.60.36</t>
  </si>
  <si>
    <t xml:space="preserve">FCK &gt;= 20 MPA, L= 36 CM</t>
  </si>
  <si>
    <t xml:space="preserve">15.60.40</t>
  </si>
  <si>
    <t xml:space="preserve">FCK &gt;= 20 MPA, L= 40 CM</t>
  </si>
  <si>
    <t xml:space="preserve">15.60.56</t>
  </si>
  <si>
    <t xml:space="preserve">FCK &gt;= 20 MPA, L= 56 CM</t>
  </si>
  <si>
    <t xml:space="preserve">15.60.60</t>
  </si>
  <si>
    <t xml:space="preserve">FCK &gt;= 20 MPA, P/ J1, COM C=2,20M</t>
  </si>
  <si>
    <t xml:space="preserve">15.60.61</t>
  </si>
  <si>
    <t xml:space="preserve">FCK &gt;= 20 MPA, P/ J7, COM C=3,20M</t>
  </si>
  <si>
    <t xml:space="preserve">15.63.01</t>
  </si>
  <si>
    <t xml:space="preserve">SOLO EM AREA DE PASSEIO</t>
  </si>
  <si>
    <t xml:space="preserve">16.02.01</t>
  </si>
  <si>
    <t xml:space="preserve">VIDRO LISO INCOLOR, E = 4 MM, EM ESQUADRIA DE ALUMÍNIO OU PVC, FIXADO COM BAGUETE, FORNECIMENTO E INSTALAÇÃO REF 102162</t>
  </si>
  <si>
    <t xml:space="preserve">16.02.04</t>
  </si>
  <si>
    <t xml:space="preserve">VIDRO LISO INCOLOR, E = 5 MM, EM ESQUADRIA DE ALUMÍNIO OU PVC, FIXADO COM BAGUETE, FORNECIMENTO E INSTALAÇÃO REF 102164</t>
  </si>
  <si>
    <t xml:space="preserve">16.02.05</t>
  </si>
  <si>
    <t xml:space="preserve">VIDRO LISO INCOLOR, E = 6 MM, EM ESQUADRIA DE ALUMÍNIO OU PVC, FIXADO COM BAGUETE, FORNECIMENTO E INSTALAÇÃO REF 102166</t>
  </si>
  <si>
    <t xml:space="preserve">16.02.20</t>
  </si>
  <si>
    <t xml:space="preserve">VIDRO IMPRESSO, E = 4 MM, EM ESQUADRIA DE ALUMÍNIO OU PVC, FIXADO COM BAGUETE, FORNECIMENTO E INSTALAÇÃO REF 102170</t>
  </si>
  <si>
    <t xml:space="preserve">16.02.30</t>
  </si>
  <si>
    <t xml:space="preserve">VIDRO ARAMADO, E = 6 MM, EM ESQUADRIA DE ALUMÍNIO OU PVC, FIXADO COM BAGUETE, FORNECIMENTO E INSTALAÇÃO REF 102171</t>
  </si>
  <si>
    <t xml:space="preserve">16.02.31</t>
  </si>
  <si>
    <t xml:space="preserve">VIDRO ARAMADO, E = 7 MM, EM ESQUADRIA DE ALUMÍNIO OU PVC, FIXADO COM BAGUETE, FORNECIMENTO E INSTALAÇÃO REF 102172</t>
  </si>
  <si>
    <t xml:space="preserve">16.02.40</t>
  </si>
  <si>
    <t xml:space="preserve">VIDRO LAMINADO, E = 8 MM, FIXADO COM SILICONE ESTRUTURAL EM CORTINA DE VIDRO, FORNECIMENTO E INSTALAÇÃO ADP REF 102173</t>
  </si>
  <si>
    <t xml:space="preserve">16.02.41</t>
  </si>
  <si>
    <t xml:space="preserve">VIDRO LAMINADO, E = 12 MM, FIXADO COM SILICONE ESTRUTURAL EM CORTINA DE VIDRO, FORNECIMENTO E INSTALAÇÃO ADP REF 102174</t>
  </si>
  <si>
    <t xml:space="preserve">16.02.42</t>
  </si>
  <si>
    <t xml:space="preserve">VIDRO LAMINADO, E = 15 MM, FIXADO COM SILICONE ESTRUTURAL EM CORTINA DE VIDRO, FORNECIMENTO E INSTALAÇÃO ADP REF 102175</t>
  </si>
  <si>
    <t xml:space="preserve">16.02.43</t>
  </si>
  <si>
    <t xml:space="preserve">VIDRO LAMINADO, E = 8 MM, ENCAIXADO EM PERFIL U, FORNECIMENTO E INSTALAÇÃO ADP REF 102176</t>
  </si>
  <si>
    <t xml:space="preserve">16.02.44</t>
  </si>
  <si>
    <t xml:space="preserve">VIDRO LAMINADO, E = 12 MM, ENCAIXADO EM PERFIL U, FORNECIMENTO E INSTALAÇÃO ADP REF 102177</t>
  </si>
  <si>
    <t xml:space="preserve">16.02.45</t>
  </si>
  <si>
    <t xml:space="preserve">VIDRO LAMINADO, E = 15 MM, ENCAIXADO EM PERFIL U, FORNECIMENTO E INSTALAÇÃO REF 102178</t>
  </si>
  <si>
    <t xml:space="preserve">16.02.50</t>
  </si>
  <si>
    <t xml:space="preserve">VIDRO TEMPERADO, E = 6 MM, ENCAIXADO EM PERFIL U, FORNECIMENTO E INSTALAÇÃO REF 102179</t>
  </si>
  <si>
    <t xml:space="preserve">16.02.51</t>
  </si>
  <si>
    <t xml:space="preserve">VIDRO TEMPERADO, E = 8 MM, ENCAIXADO EM PERFIL U, FORNECIMENTO E INSTALAÇÃO REF 102180</t>
  </si>
  <si>
    <t xml:space="preserve">16.02.52</t>
  </si>
  <si>
    <t xml:space="preserve">VIDRO TEMPERADO, E = 10 MM, ENCAIXADO EM PERFIL U, FORNECIMENTO E INSTALAÇÃO REF 102181</t>
  </si>
  <si>
    <t xml:space="preserve">16.20.20</t>
  </si>
  <si>
    <t xml:space="preserve">ESPELHO CRISTAL, E = 4 MM, APARAFUSADO, ÁREA MENOR OU IGUAL A 1,0 M2, FORNECIMENTO E INSTALAÇÃO REF 102143</t>
  </si>
  <si>
    <t xml:space="preserve">16.20.30</t>
  </si>
  <si>
    <t xml:space="preserve">ESPELHO CRISTAL, E = 4 MM, ADERIDO COM ADESIVO FIXA-ESPELHO E FITA DUPLA-FACE, FORNECIMENTO E INSTALAÇÃO ADP REF 102146</t>
  </si>
  <si>
    <t xml:space="preserve">16.20.40</t>
  </si>
  <si>
    <t xml:space="preserve">ESPELHO CRISTAL, E = 4 MM, ADERIDO COM ADESIVO FIXA-ESPELHO, FORNECIMENTO E INSTALAÇÃO ADP REF 102147</t>
  </si>
  <si>
    <t xml:space="preserve">17.03.01</t>
  </si>
  <si>
    <t xml:space="preserve">EMASSAMENTO COM MASSA ACRÍLICA E LIXAMENTO EM PAREDES EXTERNAS, UMA DEMÃO, ADP REF 96130</t>
  </si>
  <si>
    <t xml:space="preserve">17.03.02</t>
  </si>
  <si>
    <t xml:space="preserve">EMASSAMENTO COM MASSA ACRÍLICA E LIXAMENTO EM PAREDES EXTERNAS, DUAS DEMÃOS, ADP REF 96135</t>
  </si>
  <si>
    <t xml:space="preserve">17.03.05</t>
  </si>
  <si>
    <t xml:space="preserve">APLICAÇÃO MANUAL DE FUNDO SELADOR ACRÍLICO EM PAREDES EXTERNAS REF 88415</t>
  </si>
  <si>
    <t xml:space="preserve">17.03.07</t>
  </si>
  <si>
    <t xml:space="preserve">APLICAÇÃO MANUAL DE FUNDO PREPARADOR DE SUPERFÍCIE EM PAREDES EXTERNAS REF 88415</t>
  </si>
  <si>
    <t xml:space="preserve">17.03.21</t>
  </si>
  <si>
    <t xml:space="preserve">PINTURA COM TINTA ACRÍLICA FOSCA EM PAREDES EXTERNAS, APLICAÇÃO MANUAL, DUAS DEMÃOS REF 95626</t>
  </si>
  <si>
    <t xml:space="preserve">17.03.26</t>
  </si>
  <si>
    <t xml:space="preserve">PINTURA COM TINTA ACRÍLICA SEMI BRILHO EM PAREDES EXTERNAS, APLICAÇÃO MANUAL, DUAS DEMÃOS REF 95626</t>
  </si>
  <si>
    <t xml:space="preserve">17.03.27</t>
  </si>
  <si>
    <t xml:space="preserve">PINTURA COM ESMALTE SINTÉTICO ALTO BRILHO EM PAREDES EXTERNAS, APLICAÇÃO MANUAL, DUAS DEMÃOS REF 95626</t>
  </si>
  <si>
    <t xml:space="preserve">17.04.01</t>
  </si>
  <si>
    <t xml:space="preserve">EMASSAMENTO COM MASSA PVA E LIXAMENTO EM TETOS DE ÁREAS INTERNAS, UMA DEMÃO REF 88494</t>
  </si>
  <si>
    <t xml:space="preserve">17.04.02</t>
  </si>
  <si>
    <t xml:space="preserve">EMASSAMENTO COM MASSA PVA E LIXAMENTO EM TETOS DE ÁREAS INTERNAS, DUAS DEMÃOS REF 88496</t>
  </si>
  <si>
    <t xml:space="preserve">17.04.03</t>
  </si>
  <si>
    <t xml:space="preserve">EMASSAMENTO COM MASSA PVA E LIXAMENTO EM PAREDES INTERNAS, UMA DEMÃO REF 88495</t>
  </si>
  <si>
    <t xml:space="preserve">17.04.04</t>
  </si>
  <si>
    <t xml:space="preserve">EMASSAMENTO COM MASSA PVA E LIXAMENTO EM PAREDES INTERNAS, DUAS DEMÃOS REF 88497</t>
  </si>
  <si>
    <t xml:space="preserve">17.04.05</t>
  </si>
  <si>
    <t xml:space="preserve">APLICAÇÃO MANUAL DE FUNDO SELADOR ACRÍLICO EM TETOS DE ÁREAS INTERNAS REF 88484</t>
  </si>
  <si>
    <t xml:space="preserve">17.04.06</t>
  </si>
  <si>
    <t xml:space="preserve">APLICAÇÃO MANUAL DE FUNDO SELADOR ACRÍLICO EM PAREDES INTERNAS REF 88485</t>
  </si>
  <si>
    <t xml:space="preserve">17.04.07</t>
  </si>
  <si>
    <t xml:space="preserve">APLICAÇÃO MANUAL DE FUNDO PREPARADOR EM TETOS DE ÁREAS INTERNAS REF 88484</t>
  </si>
  <si>
    <t xml:space="preserve">17.04.08</t>
  </si>
  <si>
    <t xml:space="preserve">APLICAÇÃO MANUAL DE FUNDO PREPARADOR EM PAREDES INTERNAS REF 88485</t>
  </si>
  <si>
    <t xml:space="preserve">17.04.21</t>
  </si>
  <si>
    <t xml:space="preserve">PINTURA COM TINTA ACRÍLICA FOSCA EM TETOS DE ÁREAS INTERNAS, APLICAÇÃO MANUAL, DUAS DEMÃOS REF 88488</t>
  </si>
  <si>
    <t xml:space="preserve">17.04.22</t>
  </si>
  <si>
    <t xml:space="preserve">PINTURA COM TINTA ACRÍLICA FOSCA EM PAREDES INTERNAS, APLICAÇÃO MANUAL, DUAS DEMÃOS REF 88489</t>
  </si>
  <si>
    <t xml:space="preserve">17.04.26</t>
  </si>
  <si>
    <t xml:space="preserve">PINTURA COM TINTA ACRÍLICA SEMI BRILHO EM TETOS DE ÁREAS INTERNAS, APLICAÇÃO MANUAL, DUAS DEMÃOS REF 88488</t>
  </si>
  <si>
    <t xml:space="preserve">17.04.27</t>
  </si>
  <si>
    <t xml:space="preserve">PINTURA COM TINTA ACRÍLICA SEMI BRILHO EM PAREDES INTERNAS, APLICAÇÃO MANUAL, DUAS DEMÃOS REF 88489</t>
  </si>
  <si>
    <t xml:space="preserve">17.04.28</t>
  </si>
  <si>
    <t xml:space="preserve">PINTURA COM ESMALTE SINTÉTICO ACETINADO EM PAREDES INTERNAS, APLICAÇÃO MANUAL, DUAS DEMÃOS REF 88489</t>
  </si>
  <si>
    <t xml:space="preserve">17.06.01</t>
  </si>
  <si>
    <t xml:space="preserve">PREPARO DO PISO CIMENTADO PARA PINTURA - LIXAMENTO E LIMPEZA REF 102488</t>
  </si>
  <si>
    <t xml:space="preserve">17.06.11</t>
  </si>
  <si>
    <t xml:space="preserve">PINTURA DE PISO COM TINTA EPÓXI, APLICAÇÃO MANUAL, 2 DEMÃOS, INCLUSO PRIMER EPÓXI REF 102494</t>
  </si>
  <si>
    <t xml:space="preserve">17.06.21</t>
  </si>
  <si>
    <t xml:space="preserve">PINTURA DE PISO COM TINTA ACRÍLICA, APLICAÇÃO MANUAL, 2 DEMÃOS, INCLUSO FUNDO PREPARADOR REF 102491</t>
  </si>
  <si>
    <t xml:space="preserve">17.06.22</t>
  </si>
  <si>
    <t xml:space="preserve">PINTURA DE PISO COM TINTA ACRÍLICA, APLICAÇÃO MANUAL, 3 DEMÃOS, INCLUSO FUNDO PREPARADOR REF 102492</t>
  </si>
  <si>
    <t xml:space="preserve">17.08.01</t>
  </si>
  <si>
    <t xml:space="preserve">PREPARO DA SUPERFÍCIE METÁLICA PARA PINTURA - LIXAMENTO MANUAL REF 100717</t>
  </si>
  <si>
    <t xml:space="preserve">17.08.11</t>
  </si>
  <si>
    <t xml:space="preserve">APLICAÇÃO MANUAL DE FUNDO (TIPO ZARCÃO) EM SUPERFÍCIES METÁLICAS (POR DEMÃO) REF 100722</t>
  </si>
  <si>
    <t xml:space="preserve">17.08.21</t>
  </si>
  <si>
    <t xml:space="preserve">PINTURA COM ESMALTE SINTÉTICO FOSCO 2 EM 1 (FUNDO E ACABAMENTO) EM SUPERFÍCIE METÁLICA, APLICAÇÃO MANUAL, (POR DEMÃO) REF 100726</t>
  </si>
  <si>
    <t xml:space="preserve">17.08.22</t>
  </si>
  <si>
    <t xml:space="preserve">PINTURA COM ESMALTE SINTÉTICO FOSCO EM SUPERFÍCIE METÁLICA, APLICAÇÃO MANUAL, DUAS DEMÃOS REF 100762</t>
  </si>
  <si>
    <t xml:space="preserve">17.08.23</t>
  </si>
  <si>
    <t xml:space="preserve">PINTURA COM ESMALTE SINTÉTICO ACETINADO EM SUPERFÍCIE METÁLICA, EXCETO PERFIL, APLICAÇÃO MANUAL, DUAS DEMÃOS REF 100758</t>
  </si>
  <si>
    <t xml:space="preserve">17.08.24</t>
  </si>
  <si>
    <t xml:space="preserve">PINTURA COM ESMALTE SINTÉTICO ALTO BRILHO EM SUPERFÍCIE METÁLICA, EXCETO PERFIL, APLICAÇÃO MANUAL, DUAS DEMÃOS REF 100760</t>
  </si>
  <si>
    <t xml:space="preserve">17.10.01</t>
  </si>
  <si>
    <t xml:space="preserve">PREPARO DE SUPERFÍCIE DE MADEIRA PARA PINTURA - LIXAMENTO MANUAL REF 102193</t>
  </si>
  <si>
    <t xml:space="preserve">17.10.02</t>
  </si>
  <si>
    <t xml:space="preserve">LIXAMENTO + APLICAÇÃO DE FUNDO PREPARADOR EM SUPERFÍCIE DE MADEIRA REF 102197</t>
  </si>
  <si>
    <t xml:space="preserve">17.10.03</t>
  </si>
  <si>
    <t xml:space="preserve">LIXAMENTO + APLICAÇÃO DE MASSA ACRÍLICA EM SUPERFÍCIE DE MADEIRA REF 102201</t>
  </si>
  <si>
    <t xml:space="preserve">17.10.11</t>
  </si>
  <si>
    <t xml:space="preserve">APLICAÇÃO MANUAL DE VERNIZ SINTÉTICO EM SUPERFÍCIES DE MADEIRA, DUAS DEMÃOS REF 102213</t>
  </si>
  <si>
    <t xml:space="preserve">17.10.12</t>
  </si>
  <si>
    <t xml:space="preserve">APLICAÇÃO MANUAL DE VERNIZ POLIURETÂNICO EM SUPERFÍCIES DE MADEIRA, DUAS DEMÃOS REF 102215</t>
  </si>
  <si>
    <t xml:space="preserve">17.10.13</t>
  </si>
  <si>
    <t xml:space="preserve">APLICAÇÃO MANUAL DE PINTURA IMUNIZANTE EM SUPERFÍCIES DE MADEIRA, DUAS DEMÃOS REF 102234</t>
  </si>
  <si>
    <t xml:space="preserve">17.10.21</t>
  </si>
  <si>
    <t xml:space="preserve">PINTURA COM ESMALTE SINTÉTICO FOSCO EM SUPERFÍCIE DE MADEIRA, APLICAÇÃO MANUAL, DUAS DEMÃOS REF 102218</t>
  </si>
  <si>
    <t xml:space="preserve">17.10.22</t>
  </si>
  <si>
    <t xml:space="preserve">PINTURA COM ESMALTE SINTÉTICO ACETINADO EM SUPERFÍCIE DE MADEIRA, APLICAÇÃO MANUAL, DUAS DEMÃOS REF 102219</t>
  </si>
  <si>
    <t xml:space="preserve">17.10.23</t>
  </si>
  <si>
    <t xml:space="preserve">PINTURA COM ESMALTE SINTÉTICO ALTO BRILHO EM SUPERFÍCIE DE MADEIRA, APLICAÇÃO MANUAL, DUAS DEMÃOS REF 102220</t>
  </si>
  <si>
    <t xml:space="preserve">17.44.01</t>
  </si>
  <si>
    <t xml:space="preserve">POLIMENTO INCLUS. ESTUCAMENTO DE CONCRETO APARENTE</t>
  </si>
  <si>
    <t xml:space="preserve">17.44.03</t>
  </si>
  <si>
    <t xml:space="preserve">VERNIZ ACRILICO SOBRE CONCRETO APARENTE A 2 DEMAOS</t>
  </si>
  <si>
    <t xml:space="preserve">17.44.05</t>
  </si>
  <si>
    <t xml:space="preserve">SILICONE SOBRE CONCRETO</t>
  </si>
  <si>
    <t xml:space="preserve">17.44.07</t>
  </si>
  <si>
    <t xml:space="preserve">SILICONE SOBRE  ALVENARIA, PEDRA OU CERAMICOS</t>
  </si>
  <si>
    <t xml:space="preserve">18.02.05</t>
  </si>
  <si>
    <t xml:space="preserve">TRAVE FUTEBOL SALAO F.G. D=76MM C/REDE NYLON DUPLO</t>
  </si>
  <si>
    <t xml:space="preserve">18.02.08</t>
  </si>
  <si>
    <t xml:space="preserve">TRAVE FUTEBOL CAMPO F.G. D=100MM REDE NYLON DUPLO</t>
  </si>
  <si>
    <t xml:space="preserve">18.02.13</t>
  </si>
  <si>
    <t xml:space="preserve">REDE VOLEY COM MASTROS DE TUBOS F.G. D=76MM</t>
  </si>
  <si>
    <t xml:space="preserve">18.02.17</t>
  </si>
  <si>
    <t xml:space="preserve">REDE DE PETECA COM MASTROS DE TUBOS F.G. D=76MM</t>
  </si>
  <si>
    <t xml:space="preserve">18.02.23</t>
  </si>
  <si>
    <t xml:space="preserve">TABELA BASQUETE OFICIAL C/ESTR. SUPORTE PISO</t>
  </si>
  <si>
    <t xml:space="preserve">18.05.03</t>
  </si>
  <si>
    <t xml:space="preserve">DE DENOMINAÇAO DE RUA, EM FERRO ESMALTADO 45X20 CM</t>
  </si>
  <si>
    <t xml:space="preserve">18.05.05</t>
  </si>
  <si>
    <t xml:space="preserve">DE INAUGURAÇAO, EM ALUMINIO FUNDIDO 60 X 40 CM</t>
  </si>
  <si>
    <t xml:space="preserve">18.05.17</t>
  </si>
  <si>
    <t xml:space="preserve">DE ALUMINIO FUNDIDO 3 X 3 CM C/ NUMERAÇAO DE PORTA</t>
  </si>
  <si>
    <t xml:space="preserve">18.05.21</t>
  </si>
  <si>
    <t xml:space="preserve">CHAPINHA DE ALUMINIO/LATAO, D= 3CM, C/ Nº IMPRESSO</t>
  </si>
  <si>
    <t xml:space="preserve">18.05.22</t>
  </si>
  <si>
    <t xml:space="preserve">PLACA ALUM.ANODIZADO NATURAL 25X25CM,E=1,5MM IDENT</t>
  </si>
  <si>
    <t xml:space="preserve">18.05.23</t>
  </si>
  <si>
    <t xml:space="preserve">PLACA CHAPA AÇO ESCOVADO 25X12CM,E=1,0MM P/IDENTIF</t>
  </si>
  <si>
    <t xml:space="preserve">18.05.24</t>
  </si>
  <si>
    <t xml:space="preserve">PLACA ALUM.ANOD.70X61CM,FIX.C/METALON C/ 6 INDIC.</t>
  </si>
  <si>
    <t xml:space="preserve">18.05.25</t>
  </si>
  <si>
    <t xml:space="preserve">PLACA 1,20X1,30M C/MOLDURA TUBO D=50MM CHAPA 50CM</t>
  </si>
  <si>
    <t xml:space="preserve">18.05.26</t>
  </si>
  <si>
    <t xml:space="preserve">PLACA 1,20X1,30M C/MOLDURA TUBO D=50MM CHAPA 90CM</t>
  </si>
  <si>
    <t xml:space="preserve">18.05.27</t>
  </si>
  <si>
    <t xml:space="preserve">PLACA CHAPA INOX ESCOV.70X28CM C/2 INDIC.FIX.LAJE</t>
  </si>
  <si>
    <t xml:space="preserve">18.05.28</t>
  </si>
  <si>
    <t xml:space="preserve">PLACA CHAPA INOX ESCOV.70X44CM C/3 INDIC.FIX.LAJE</t>
  </si>
  <si>
    <t xml:space="preserve">18.05.29</t>
  </si>
  <si>
    <t xml:space="preserve">PLACA ALUM.15X15CM,C/PICTOGRAMA PELICULA ADESIVA</t>
  </si>
  <si>
    <t xml:space="preserve">18.06.01</t>
  </si>
  <si>
    <t xml:space="preserve">PLACA TÁTIL EM BRAILLE ALUMÍNIO 30X10 CM &lt;= 3 PALAVRAS</t>
  </si>
  <si>
    <t xml:space="preserve">18.06.02</t>
  </si>
  <si>
    <t xml:space="preserve">PLACA TÁTIL EM BRAILLE ALUMÍNIO 30X10 CM (PALAV./SIMB)</t>
  </si>
  <si>
    <t xml:space="preserve">18.06.04</t>
  </si>
  <si>
    <t xml:space="preserve">PLACA TÁTIL EM BRAILLE ALUMÍNIO 20X8 CM (1 PALAVRA)</t>
  </si>
  <si>
    <t xml:space="preserve">18.06.05</t>
  </si>
  <si>
    <t xml:space="preserve">PLACA TÁTIL EM BRAILLE ALUMÍNIO 7X4 CM (ANDARES:T,1,2)</t>
  </si>
  <si>
    <t xml:space="preserve">18.06.06</t>
  </si>
  <si>
    <t xml:space="preserve">PLACA EM BRAILLE ALUM. 10X3 CM CORRIMAO (EX:INICIO/FIM)</t>
  </si>
  <si>
    <t xml:space="preserve">18.06.07</t>
  </si>
  <si>
    <t xml:space="preserve">PLACA EM BRAILLE ALUM. 10X3 CM CORRIMAO (EX:ANDAR 2)</t>
  </si>
  <si>
    <t xml:space="preserve">18.06.20</t>
  </si>
  <si>
    <t xml:space="preserve">ANEL PARA CORRIMAO PLASTICO EM ABS PRETO OU CINZA</t>
  </si>
  <si>
    <t xml:space="preserve">18.06.21</t>
  </si>
  <si>
    <t xml:space="preserve">ANEL PLASTICO ABS CROMADO PARA CORRIMAO</t>
  </si>
  <si>
    <t xml:space="preserve">18.06.22</t>
  </si>
  <si>
    <t xml:space="preserve">ANEL DE BORRACHA FLEXÍVEL PRETO PARA CORRIMAO</t>
  </si>
  <si>
    <t xml:space="preserve">18.06.30</t>
  </si>
  <si>
    <t xml:space="preserve">FAIXA P/ DEGRAUS 3X20 CM CORES AMARELO,AZUL,PRETO</t>
  </si>
  <si>
    <t xml:space="preserve">18.06.31</t>
  </si>
  <si>
    <t xml:space="preserve">FAIXA P/ DEGRAUS REFLETIVA 3X20 CM</t>
  </si>
  <si>
    <t xml:space="preserve">18.08.05</t>
  </si>
  <si>
    <t xml:space="preserve">DE CONCRETO APOIADA EM PAREDES</t>
  </si>
  <si>
    <t xml:space="preserve">18.08.08</t>
  </si>
  <si>
    <t xml:space="preserve">DE CONCRETO APOIADA EM CONSOLE DE METALON</t>
  </si>
  <si>
    <t xml:space="preserve">18.08.27</t>
  </si>
  <si>
    <t xml:space="preserve">DE MARMORE BRANCO E=2CM APOIADA EM CONSOLE METALON</t>
  </si>
  <si>
    <t xml:space="preserve">18.08.31</t>
  </si>
  <si>
    <t xml:space="preserve">DE ARDOSIA E=2 CM APOIADA CONSOLE METALON</t>
  </si>
  <si>
    <t xml:space="preserve">18.08.33</t>
  </si>
  <si>
    <t xml:space="preserve">DE ARDOSIA E= 2 CM, APOIADA EM PAREDES</t>
  </si>
  <si>
    <t xml:space="preserve">18.08.39</t>
  </si>
  <si>
    <t xml:space="preserve">DE GRANITO CINZA CORUMBA 2CM APOIADA CONSOLE MET</t>
  </si>
  <si>
    <t xml:space="preserve">18.08.41</t>
  </si>
  <si>
    <t xml:space="preserve">DE GRANITO CINZA CORUMBA 2CM APOIADA EM PAREDES</t>
  </si>
  <si>
    <t xml:space="preserve">18.08.86</t>
  </si>
  <si>
    <t xml:space="preserve">RODABANCA EM ARDOSIA E=2CM, H=7CM</t>
  </si>
  <si>
    <t xml:space="preserve">18.08.92</t>
  </si>
  <si>
    <t xml:space="preserve">RODABANCA EM MARMORE BRANCO, E= 2 CM  H= 7 CM</t>
  </si>
  <si>
    <t xml:space="preserve">18.08.97</t>
  </si>
  <si>
    <t xml:space="preserve">RODABANCA EM GRANITO CINZA CORUMBA E=2CM H=10CM</t>
  </si>
  <si>
    <t xml:space="preserve">18.09.09</t>
  </si>
  <si>
    <t xml:space="preserve">DE ARDOSIA E=2 CM FIXADA EM PAREDES</t>
  </si>
  <si>
    <t xml:space="preserve">18.09.10</t>
  </si>
  <si>
    <t xml:space="preserve">DE ARDOSIA E=2 CM APOIADA EM CONSOLE DE METALON</t>
  </si>
  <si>
    <t xml:space="preserve">18.09.12</t>
  </si>
  <si>
    <t xml:space="preserve">DE MARMORE DE BRANCO E=2CM APOIADA CONSOLE METALON</t>
  </si>
  <si>
    <t xml:space="preserve">18.09.13</t>
  </si>
  <si>
    <t xml:space="preserve">DE GRANITO CINZA CORUMBA E=2CM EMBUTIDA PAREDE</t>
  </si>
  <si>
    <t xml:space="preserve">18.09.16</t>
  </si>
  <si>
    <t xml:space="preserve">DE CONCRETO APOIADA EM CONSOLE METALON 20X30MM</t>
  </si>
  <si>
    <t xml:space="preserve">18.10.01</t>
  </si>
  <si>
    <t xml:space="preserve">PLACA DE CONCR. APOIADA ALV. TIJ. MACIÇO REBOCADA</t>
  </si>
  <si>
    <t xml:space="preserve">18.10.02</t>
  </si>
  <si>
    <t xml:space="preserve">DE CONCRETO 0,30X1,50X0,40M</t>
  </si>
  <si>
    <t xml:space="preserve">18.10.03</t>
  </si>
  <si>
    <t xml:space="preserve">BANCO PRE-MOLDADO CONCRETO 45X150X45CM PREMO/EQUIVALENTE</t>
  </si>
  <si>
    <t xml:space="preserve">18.10.06</t>
  </si>
  <si>
    <t xml:space="preserve">BANCO DE CONCRETO MOLDADO IN LOCO L=50CM E H= 40CM</t>
  </si>
  <si>
    <t xml:space="preserve">18.10.54</t>
  </si>
  <si>
    <t xml:space="preserve">CONJUNTO DE CONCRETO PRÉ FABRICADO DE MESA PARA JOGOS E 2 BANCOS</t>
  </si>
  <si>
    <t xml:space="preserve">18.10.55</t>
  </si>
  <si>
    <t xml:space="preserve">CONJUNTO ACESSÍVEL DE CONCRETO PRÉ-FABRICADO DE MESA PARA JOGOS E 2 BANCOS</t>
  </si>
  <si>
    <t xml:space="preserve">18.41.01</t>
  </si>
  <si>
    <t xml:space="preserve">ROTACAO DIAGONAL DUPLA - APARELHO TRIPLO CONJUGADO</t>
  </si>
  <si>
    <t xml:space="preserve">18.41.04</t>
  </si>
  <si>
    <t xml:space="preserve">ESQUI TRIPLO CONJUGADO</t>
  </si>
  <si>
    <t xml:space="preserve">18.41.05</t>
  </si>
  <si>
    <t xml:space="preserve">SIMULADOR DE CAMINHADA TRIPLO CONJUGADO</t>
  </si>
  <si>
    <t xml:space="preserve">18.41.06</t>
  </si>
  <si>
    <t xml:space="preserve">SIMULADOR DE CAVALGADA TRIPLO CONJUGADO</t>
  </si>
  <si>
    <t xml:space="preserve">18.41.07</t>
  </si>
  <si>
    <t xml:space="preserve">SIMULADOR DE REMO (REMADA SENTADA)</t>
  </si>
  <si>
    <t xml:space="preserve">18.52.27</t>
  </si>
  <si>
    <t xml:space="preserve">AMARELINHA - PINTADA NO PISO</t>
  </si>
  <si>
    <t xml:space="preserve">18.71.01</t>
  </si>
  <si>
    <t xml:space="preserve">MEIO FIO EM CONCRETO PRE-MOLDADO FCK&gt;=20MPA, PADRÃO SUDECAP TIPO A, 30 X 14,2/12 (H X L1/L2), COMPRIMENTO 80 CM</t>
  </si>
  <si>
    <t xml:space="preserve">18.71.02</t>
  </si>
  <si>
    <t xml:space="preserve">MEIO FIO EM CONCRETO PRE-MOLDADO FCK&gt;=20MPA, PADRÃO SUDECAP TIPO B, 40 X 15/12 (H X L1/L2), COMPRIMENTO 80CM</t>
  </si>
  <si>
    <t xml:space="preserve">18.71.03</t>
  </si>
  <si>
    <t xml:space="preserve">CORDAO DE TIJOLOS MACIÇOS - CUTELO - CHAPISCADOS</t>
  </si>
  <si>
    <t xml:space="preserve">18.71.10</t>
  </si>
  <si>
    <t xml:space="preserve">CORDAO DE CONC. PRÉ FABRICADO BOLEADO 10X10</t>
  </si>
  <si>
    <t xml:space="preserve">18.71.11</t>
  </si>
  <si>
    <t xml:space="preserve">DELIMITADOR FÍSICO DE CONCRETO PRE FABRICADO</t>
  </si>
  <si>
    <t xml:space="preserve">18.72.01</t>
  </si>
  <si>
    <t xml:space="preserve">18.72.02</t>
  </si>
  <si>
    <t xml:space="preserve">DE PEDRA</t>
  </si>
  <si>
    <t xml:space="preserve">18.73.01</t>
  </si>
  <si>
    <t xml:space="preserve">18.74.06</t>
  </si>
  <si>
    <t xml:space="preserve">CERCA ALVEN. MOURAO PV  E TELA GALV.#2"FIO12 4 FIOS FARPADO</t>
  </si>
  <si>
    <t xml:space="preserve">18.74.07</t>
  </si>
  <si>
    <t xml:space="preserve">CERCA MOURAO PV E TELA GALV.#2"FIO12 E 4 FIOS FARPADO</t>
  </si>
  <si>
    <t xml:space="preserve">18.76.01</t>
  </si>
  <si>
    <t xml:space="preserve">CESTO COLETOR RESÍDUO (LIXEIRA) METÁLICO CILINDRICO DIÂMETRO 220 MM, PADRÃO SLU MC22</t>
  </si>
  <si>
    <t xml:space="preserve">18.76.02</t>
  </si>
  <si>
    <t xml:space="preserve">CESTO COLETOR RESÍDUO (LIXEIRA) METÁLICO CILINDRICO DIÂMETRO 250 MM, PADRÃO SLU MC25</t>
  </si>
  <si>
    <t xml:space="preserve">18.76.03</t>
  </si>
  <si>
    <t xml:space="preserve">CESTO COLETOR RESÍDUO (LIXEIRA) METÁLICO SIMPLES QUADRADO PADRÃO SLU MQS</t>
  </si>
  <si>
    <t xml:space="preserve">18.76.04</t>
  </si>
  <si>
    <t xml:space="preserve">CESTO COLETOR RESÍDUO (LIXEIRA) METÁLICO DUPLO QUADRADO PADRÃO SLU MQD</t>
  </si>
  <si>
    <t xml:space="preserve">19.03.01</t>
  </si>
  <si>
    <t xml:space="preserve">DN=300MM</t>
  </si>
  <si>
    <t xml:space="preserve">19.03.04</t>
  </si>
  <si>
    <t xml:space="preserve">DN=600MM</t>
  </si>
  <si>
    <t xml:space="preserve">19.03.08</t>
  </si>
  <si>
    <t xml:space="preserve">DN=1200MM</t>
  </si>
  <si>
    <t xml:space="preserve">19.03.10</t>
  </si>
  <si>
    <t xml:space="preserve">DN=400MM</t>
  </si>
  <si>
    <t xml:space="preserve">19.03.11</t>
  </si>
  <si>
    <t xml:space="preserve">DN=800MM</t>
  </si>
  <si>
    <t xml:space="preserve">19.04.01</t>
  </si>
  <si>
    <t xml:space="preserve">DN=  400 MM</t>
  </si>
  <si>
    <t xml:space="preserve">19.04.02</t>
  </si>
  <si>
    <t xml:space="preserve">DN=  500 MM</t>
  </si>
  <si>
    <t xml:space="preserve">19.04.03</t>
  </si>
  <si>
    <t xml:space="preserve">DN=  600 MM</t>
  </si>
  <si>
    <t xml:space="preserve">19.04.05</t>
  </si>
  <si>
    <t xml:space="preserve">DN=  800 MM</t>
  </si>
  <si>
    <t xml:space="preserve">19.04.07</t>
  </si>
  <si>
    <t xml:space="preserve">DN= 1000 MM</t>
  </si>
  <si>
    <t xml:space="preserve">19.04.09</t>
  </si>
  <si>
    <t xml:space="preserve">DN= 1200 MM</t>
  </si>
  <si>
    <t xml:space="preserve">19.04.11</t>
  </si>
  <si>
    <t xml:space="preserve">DN= 1500 MM</t>
  </si>
  <si>
    <t xml:space="preserve">19.05.01</t>
  </si>
  <si>
    <t xml:space="preserve">19.05.02</t>
  </si>
  <si>
    <t xml:space="preserve">19.05.03</t>
  </si>
  <si>
    <t xml:space="preserve">19.05.05</t>
  </si>
  <si>
    <t xml:space="preserve">19.05.07</t>
  </si>
  <si>
    <t xml:space="preserve">19.05.09</t>
  </si>
  <si>
    <t xml:space="preserve">19.05.11</t>
  </si>
  <si>
    <t xml:space="preserve">19.06.03</t>
  </si>
  <si>
    <t xml:space="preserve">19.06.05</t>
  </si>
  <si>
    <t xml:space="preserve">19.06.07</t>
  </si>
  <si>
    <t xml:space="preserve">19.06.09</t>
  </si>
  <si>
    <t xml:space="preserve">19.06.11</t>
  </si>
  <si>
    <t xml:space="preserve">19.07.01</t>
  </si>
  <si>
    <t xml:space="preserve">TRAÇO 1:3:6, INCLUSIVE LANÇAMENTO</t>
  </si>
  <si>
    <t xml:space="preserve">19.08.01</t>
  </si>
  <si>
    <t xml:space="preserve">FORMA PARA BERÇO, EM TABUA, INCLUSIVE DESFORMA</t>
  </si>
  <si>
    <t xml:space="preserve">19.09.01</t>
  </si>
  <si>
    <t xml:space="preserve">PARA REDE TUBULAR METALICA</t>
  </si>
  <si>
    <t xml:space="preserve">19.10.02</t>
  </si>
  <si>
    <t xml:space="preserve">ALA DE REDE TUBULAR D=  500 MM</t>
  </si>
  <si>
    <t xml:space="preserve">19.10.03</t>
  </si>
  <si>
    <t xml:space="preserve">ALA DE REDE TUBULAR D=  600 MM</t>
  </si>
  <si>
    <t xml:space="preserve">19.10.04</t>
  </si>
  <si>
    <t xml:space="preserve">ALA DE REDE TUBULAR D=  700 MM</t>
  </si>
  <si>
    <t xml:space="preserve">19.10.05</t>
  </si>
  <si>
    <t xml:space="preserve">ALA DE REDE TUBULAR D=  800 MM</t>
  </si>
  <si>
    <t xml:space="preserve">19.10.06</t>
  </si>
  <si>
    <t xml:space="preserve">ALA DE REDE TUBULAR D=  900 MM</t>
  </si>
  <si>
    <t xml:space="preserve">19.10.07</t>
  </si>
  <si>
    <t xml:space="preserve">ALA DE REDE TUBULAR D=  1000 MM</t>
  </si>
  <si>
    <t xml:space="preserve">19.10.08</t>
  </si>
  <si>
    <t xml:space="preserve">ALA DE REDE TUBULAR D=  1100 MM</t>
  </si>
  <si>
    <t xml:space="preserve">19.10.09</t>
  </si>
  <si>
    <t xml:space="preserve">ALA DE REDE TUBULAR D=  1200 MM</t>
  </si>
  <si>
    <t xml:space="preserve">19.10.10</t>
  </si>
  <si>
    <t xml:space="preserve">ALA DE REDE TUBULAR D=  1300 MM</t>
  </si>
  <si>
    <t xml:space="preserve">19.10.11</t>
  </si>
  <si>
    <t xml:space="preserve">ALA DE REDE TUBULAR D=  1500 MM</t>
  </si>
  <si>
    <t xml:space="preserve">19.10.12</t>
  </si>
  <si>
    <t xml:space="preserve">FORMA PARA ALA DE REDE TUBULAR EM CHAPA DE MADEIRA COMPENSADA RESINADA 12MM, TRAVAMENTO METÁLICO, 3 APROVEITAMENTOS - FABRICAÇÃO, MONTAGEM E DESMONTAGEM</t>
  </si>
  <si>
    <t xml:space="preserve">19.11.03</t>
  </si>
  <si>
    <t xml:space="preserve">CAIXA PARA BOCA DE LOBO SIMPLES / BLOCO DE CONCRETO</t>
  </si>
  <si>
    <t xml:space="preserve">19.11.04</t>
  </si>
  <si>
    <t xml:space="preserve">CAIXA PARA BOCA DE LOBO DUPLA / BLOCO DE CONCRETO</t>
  </si>
  <si>
    <t xml:space="preserve">19.12.03</t>
  </si>
  <si>
    <t xml:space="preserve">ALTEAMENTO DE CAIXA PARA BOCA DE LOBO SIMPLES / BLOCO DE CONCRETO</t>
  </si>
  <si>
    <t xml:space="preserve">19.12.04</t>
  </si>
  <si>
    <t xml:space="preserve">ALTEAMENTO DE CAIXA PARA BOCA DE LOBO DUPLA / BLOCO DE CONCRETO</t>
  </si>
  <si>
    <t xml:space="preserve">19.13.01</t>
  </si>
  <si>
    <t xml:space="preserve">TIPO A (FERRO FUNDIDO) - PADRAO SUDECAP</t>
  </si>
  <si>
    <t xml:space="preserve">19.13.02</t>
  </si>
  <si>
    <t xml:space="preserve">TIPO B (CONCRETO) - PADRAO SUDECAP</t>
  </si>
  <si>
    <t xml:space="preserve">19.14.01</t>
  </si>
  <si>
    <t xml:space="preserve">19.14.02</t>
  </si>
  <si>
    <t xml:space="preserve">19.15.02</t>
  </si>
  <si>
    <t xml:space="preserve">D=  500 MM</t>
  </si>
  <si>
    <t xml:space="preserve">19.15.03</t>
  </si>
  <si>
    <t xml:space="preserve">D=  600 MM</t>
  </si>
  <si>
    <t xml:space="preserve">19.15.04</t>
  </si>
  <si>
    <t xml:space="preserve">D=  700 MM</t>
  </si>
  <si>
    <t xml:space="preserve">19.15.05</t>
  </si>
  <si>
    <t xml:space="preserve">D=  800 MM</t>
  </si>
  <si>
    <t xml:space="preserve">19.15.06</t>
  </si>
  <si>
    <t xml:space="preserve">D=  900 MM</t>
  </si>
  <si>
    <t xml:space="preserve">19.15.07</t>
  </si>
  <si>
    <t xml:space="preserve">D= 1000 MM</t>
  </si>
  <si>
    <t xml:space="preserve">19.15.08</t>
  </si>
  <si>
    <t xml:space="preserve">D= 1100 MM</t>
  </si>
  <si>
    <t xml:space="preserve">19.15.09</t>
  </si>
  <si>
    <t xml:space="preserve">D= 1200 MM</t>
  </si>
  <si>
    <t xml:space="preserve">19.15.10</t>
  </si>
  <si>
    <t xml:space="preserve">D= 1300 MM</t>
  </si>
  <si>
    <t xml:space="preserve">19.15.11</t>
  </si>
  <si>
    <t xml:space="preserve">D= 1500 MM</t>
  </si>
  <si>
    <t xml:space="preserve">19.16.02</t>
  </si>
  <si>
    <t xml:space="preserve">19.16.03</t>
  </si>
  <si>
    <t xml:space="preserve">19.16.04</t>
  </si>
  <si>
    <t xml:space="preserve">19.16.05</t>
  </si>
  <si>
    <t xml:space="preserve">19.16.06</t>
  </si>
  <si>
    <t xml:space="preserve">19.16.07</t>
  </si>
  <si>
    <t xml:space="preserve">19.16.08</t>
  </si>
  <si>
    <t xml:space="preserve">19.16.09</t>
  </si>
  <si>
    <t xml:space="preserve">19.16.10</t>
  </si>
  <si>
    <t xml:space="preserve">19.16.11</t>
  </si>
  <si>
    <t xml:space="preserve">19.17.02</t>
  </si>
  <si>
    <t xml:space="preserve">19.17.03</t>
  </si>
  <si>
    <t xml:space="preserve">19.17.04</t>
  </si>
  <si>
    <t xml:space="preserve">19.17.05</t>
  </si>
  <si>
    <t xml:space="preserve">19.17.06</t>
  </si>
  <si>
    <t xml:space="preserve">19.17.07</t>
  </si>
  <si>
    <t xml:space="preserve">19.17.08</t>
  </si>
  <si>
    <t xml:space="preserve">19.17.09</t>
  </si>
  <si>
    <t xml:space="preserve">19.17.10</t>
  </si>
  <si>
    <t xml:space="preserve">19.17.11</t>
  </si>
  <si>
    <t xml:space="preserve">19.18.02</t>
  </si>
  <si>
    <t xml:space="preserve">19.18.03</t>
  </si>
  <si>
    <t xml:space="preserve">19.18.04</t>
  </si>
  <si>
    <t xml:space="preserve">19.18.05</t>
  </si>
  <si>
    <t xml:space="preserve">19.18.06</t>
  </si>
  <si>
    <t xml:space="preserve">19.18.07</t>
  </si>
  <si>
    <t xml:space="preserve">19.18.08</t>
  </si>
  <si>
    <t xml:space="preserve">19.18.09</t>
  </si>
  <si>
    <t xml:space="preserve">19.18.10</t>
  </si>
  <si>
    <t xml:space="preserve">19.18.11</t>
  </si>
  <si>
    <t xml:space="preserve">19.19.02</t>
  </si>
  <si>
    <t xml:space="preserve">19.19.03</t>
  </si>
  <si>
    <t xml:space="preserve">19.19.04</t>
  </si>
  <si>
    <t xml:space="preserve">19.19.05</t>
  </si>
  <si>
    <t xml:space="preserve">19.19.06</t>
  </si>
  <si>
    <t xml:space="preserve">19.19.07</t>
  </si>
  <si>
    <t xml:space="preserve">19.19.08</t>
  </si>
  <si>
    <t xml:space="preserve">19.19.09</t>
  </si>
  <si>
    <t xml:space="preserve">19.19.10</t>
  </si>
  <si>
    <t xml:space="preserve">19.19.11</t>
  </si>
  <si>
    <t xml:space="preserve">19.20.02</t>
  </si>
  <si>
    <t xml:space="preserve">19.20.03</t>
  </si>
  <si>
    <t xml:space="preserve">19.20.04</t>
  </si>
  <si>
    <t xml:space="preserve">19.20.05</t>
  </si>
  <si>
    <t xml:space="preserve">19.20.06</t>
  </si>
  <si>
    <t xml:space="preserve">19.20.07</t>
  </si>
  <si>
    <t xml:space="preserve">19.20.08</t>
  </si>
  <si>
    <t xml:space="preserve">19.20.09</t>
  </si>
  <si>
    <t xml:space="preserve">19.20.10</t>
  </si>
  <si>
    <t xml:space="preserve">19.20.11</t>
  </si>
  <si>
    <t xml:space="preserve">19.21.01</t>
  </si>
  <si>
    <t xml:space="preserve">TIPO A-ALVEN. E=20CM REVESTIDA, C/DEGRAUS AÇO CA25</t>
  </si>
  <si>
    <t xml:space="preserve">19.21.02</t>
  </si>
  <si>
    <t xml:space="preserve">TIPO B-ANEL CONCRETO CA-1, C/ DEGRAUS EM AÇO CA 25</t>
  </si>
  <si>
    <t xml:space="preserve">19.22.02</t>
  </si>
  <si>
    <t xml:space="preserve">FERRO FUNDIDO NODULAR</t>
  </si>
  <si>
    <t xml:space="preserve">19.22.03</t>
  </si>
  <si>
    <t xml:space="preserve">REBAIXAMENTO DE TAMPAO DE PV EM ATE 20 CM</t>
  </si>
  <si>
    <t xml:space="preserve">19.22.04</t>
  </si>
  <si>
    <t xml:space="preserve">ALTEAMENTO DE TAMPAO DE PV EM ATE 20 CM</t>
  </si>
  <si>
    <t xml:space="preserve">19.23.02</t>
  </si>
  <si>
    <t xml:space="preserve">19.23.03</t>
  </si>
  <si>
    <t xml:space="preserve">19.23.04</t>
  </si>
  <si>
    <t xml:space="preserve">19.23.05</t>
  </si>
  <si>
    <t xml:space="preserve">19.23.06</t>
  </si>
  <si>
    <t xml:space="preserve">19.23.07</t>
  </si>
  <si>
    <t xml:space="preserve">19.23.08</t>
  </si>
  <si>
    <t xml:space="preserve">19.23.09</t>
  </si>
  <si>
    <t xml:space="preserve">19.23.10</t>
  </si>
  <si>
    <t xml:space="preserve">19.23.11</t>
  </si>
  <si>
    <t xml:space="preserve">19.24.02</t>
  </si>
  <si>
    <t xml:space="preserve">19.24.03</t>
  </si>
  <si>
    <t xml:space="preserve">19.24.04</t>
  </si>
  <si>
    <t xml:space="preserve">19.24.05</t>
  </si>
  <si>
    <t xml:space="preserve">19.24.06</t>
  </si>
  <si>
    <t xml:space="preserve">19.24.07</t>
  </si>
  <si>
    <t xml:space="preserve">19.24.08</t>
  </si>
  <si>
    <t xml:space="preserve">19.24.09</t>
  </si>
  <si>
    <t xml:space="preserve">19.24.10</t>
  </si>
  <si>
    <t xml:space="preserve">19.24.11</t>
  </si>
  <si>
    <t xml:space="preserve">19.25.01</t>
  </si>
  <si>
    <t xml:space="preserve">DRENO PADRÃO SUDECAP TIPO A - AREIA GROSSA, BRITA 2 E TUBO PERFURADO EM PVC DN 200MM, L=50CM</t>
  </si>
  <si>
    <t xml:space="preserve">19.25.02</t>
  </si>
  <si>
    <t xml:space="preserve">DRENO - PADRÃO SUDECAP TIPO B - MANTA DRENANTE, BRITA 3, TUBO PERFURADO EM PVC DN 160MM, L=50CM</t>
  </si>
  <si>
    <t xml:space="preserve">19.25.03</t>
  </si>
  <si>
    <t xml:space="preserve">DRENO DE TALVEGUE TIPO A (BRITA E MANTA DRENANTE)</t>
  </si>
  <si>
    <t xml:space="preserve">19.27.01</t>
  </si>
  <si>
    <t xml:space="preserve">TIPO A - SACO DE RAFIA</t>
  </si>
  <si>
    <t xml:space="preserve">19.27.02</t>
  </si>
  <si>
    <t xml:space="preserve">TIPO B - SACO RAFIA 50KG (SOLO/CIMENTO-50KG/M3)</t>
  </si>
  <si>
    <t xml:space="preserve">19.30.04</t>
  </si>
  <si>
    <t xml:space="preserve">TIPO A - (50X10)CM - DES-R01</t>
  </si>
  <si>
    <t xml:space="preserve">19.30.05</t>
  </si>
  <si>
    <t xml:space="preserve">TIPO B - (50X10)CM - DES-R01</t>
  </si>
  <si>
    <t xml:space="preserve">19.30.06</t>
  </si>
  <si>
    <t xml:space="preserve">TIPO C - (50X10)CM - DES-R01</t>
  </si>
  <si>
    <t xml:space="preserve">19.31.01</t>
  </si>
  <si>
    <t xml:space="preserve">TIPO 2 - D= 200 MM, PREMOLDADA DE CONCRETO E GRELHA</t>
  </si>
  <si>
    <t xml:space="preserve">19.31.02</t>
  </si>
  <si>
    <t xml:space="preserve">TIPO 2 - D= 300 MM, PREMOLDADA DE CONCRETO</t>
  </si>
  <si>
    <t xml:space="preserve">19.31.03</t>
  </si>
  <si>
    <t xml:space="preserve">TIPO 2 - D= 400 MM, PREMOLDADA DE CONCRETO</t>
  </si>
  <si>
    <t xml:space="preserve">19.31.04</t>
  </si>
  <si>
    <t xml:space="preserve">TIPO 2 - D= 500 MM, PREMOLDADA DE CONCRETO</t>
  </si>
  <si>
    <t xml:space="preserve">19.31.05</t>
  </si>
  <si>
    <t xml:space="preserve">TIPO 2 - D= 600 MM, PREMOLDADA DE CONCRETO</t>
  </si>
  <si>
    <t xml:space="preserve">19.31.07</t>
  </si>
  <si>
    <t xml:space="preserve">TIPO 3-30X20CM CONCRETO 20MPA C/ GRELHA AÇO CA-25</t>
  </si>
  <si>
    <t xml:space="preserve">19.31.08</t>
  </si>
  <si>
    <t xml:space="preserve">TIPO 3-30X20CM CONCRETO 20MPA C/ TAMPA DE CONCRETO</t>
  </si>
  <si>
    <t xml:space="preserve">19.31.09</t>
  </si>
  <si>
    <t xml:space="preserve">30X20CM CONCRETO 20MPA C/ TAMPA CONCRETO PERFURADA</t>
  </si>
  <si>
    <t xml:space="preserve">19.31.10</t>
  </si>
  <si>
    <t xml:space="preserve">TIPO 5 - 30X20 CM CONCRETO 20MPA A CEU ABERTO</t>
  </si>
  <si>
    <t xml:space="preserve">19.31.15</t>
  </si>
  <si>
    <t xml:space="preserve">TIPO 1-80X40X60CM TRAPEZOIDAL  DE CONCRETO 20,0MPA</t>
  </si>
  <si>
    <t xml:space="preserve">19.32.01</t>
  </si>
  <si>
    <t xml:space="preserve">TIPO A - MADEIRA ROLIÇA D= 6 A 10 CM</t>
  </si>
  <si>
    <t xml:space="preserve">19.32.02</t>
  </si>
  <si>
    <t xml:space="preserve">TIPO B - MADEIRA ROLIÇA D= 11 A 15 CM</t>
  </si>
  <si>
    <t xml:space="preserve">19.33.01</t>
  </si>
  <si>
    <t xml:space="preserve">TIPO A - MADEIRA ROLIÇA D= 11 A 15 CM</t>
  </si>
  <si>
    <t xml:space="preserve">19.33.02</t>
  </si>
  <si>
    <t xml:space="preserve">TIPO B - PERFIL I-8"</t>
  </si>
  <si>
    <t xml:space="preserve">19.51.01</t>
  </si>
  <si>
    <t xml:space="preserve">ESTRUTURA DE ESCORAMENTO TIPO PONTALETEAMENTO</t>
  </si>
  <si>
    <t xml:space="preserve">19.52.03</t>
  </si>
  <si>
    <t xml:space="preserve">PV H=1,0M,(BALAO 0,60)COPASA 062/1 NA 104 EM ANEIS</t>
  </si>
  <si>
    <t xml:space="preserve">19.52.05</t>
  </si>
  <si>
    <t xml:space="preserve">ADICIONAL DE PREÇO P/ ACRESCIMO DE ALTURA PV 0,6M</t>
  </si>
  <si>
    <t xml:space="preserve">19.52.07</t>
  </si>
  <si>
    <t xml:space="preserve">PV H=1,5M (BALAO 1,0M) COPASA 039/1 EM ANEIS</t>
  </si>
  <si>
    <t xml:space="preserve">19.52.09</t>
  </si>
  <si>
    <t xml:space="preserve">ADICIONAL DE PREÇO ACRESCIMO ALTURA PV 1,0M ANEL</t>
  </si>
  <si>
    <t xml:space="preserve">19.53.01</t>
  </si>
  <si>
    <t xml:space="preserve">LASTRO DE PEDRA BRITADA</t>
  </si>
  <si>
    <t xml:space="preserve">19.56.01</t>
  </si>
  <si>
    <t xml:space="preserve">ASSENTAMENTO TUBO DE QUEDA PVC D=200MM, H=1,0M</t>
  </si>
  <si>
    <t xml:space="preserve">19.56.02</t>
  </si>
  <si>
    <t xml:space="preserve">ASSENTAMENTO DE TUBO DE QUEDA PVC D=250MM, H= 1,0M</t>
  </si>
  <si>
    <t xml:space="preserve">19.56.03</t>
  </si>
  <si>
    <t xml:space="preserve">ADICIONAL DE PREÇO ACREC.ALTURA TUBO QUEDA 200MM</t>
  </si>
  <si>
    <t xml:space="preserve">19.56.04</t>
  </si>
  <si>
    <t xml:space="preserve">ADICIONAL DE PRECO ACREC.ALTURA TUBO QUEDA 250MM</t>
  </si>
  <si>
    <t xml:space="preserve">19.59.01</t>
  </si>
  <si>
    <t xml:space="preserve">PROFUNDIDADE DE REDE ATE 1,25M</t>
  </si>
  <si>
    <t xml:space="preserve">19.59.02</t>
  </si>
  <si>
    <t xml:space="preserve">PROFUNDIDADE REDE 1,25 A 3,0M INCL. ESCORAMENTO</t>
  </si>
  <si>
    <t xml:space="preserve">19.59.03</t>
  </si>
  <si>
    <t xml:space="preserve">PROFUNDIDADE REDE 3,0 A 4,0M INCL. ESCORAMENTO</t>
  </si>
  <si>
    <t xml:space="preserve">19.60.01</t>
  </si>
  <si>
    <t xml:space="preserve">PROFUNDIDADE ATE 1,25</t>
  </si>
  <si>
    <t xml:space="preserve">19.60.02</t>
  </si>
  <si>
    <t xml:space="preserve">PROFUNDIDADE DE 1,25 A 3,0M INCL. ESCORAMENTO</t>
  </si>
  <si>
    <t xml:space="preserve">19.60.03</t>
  </si>
  <si>
    <t xml:space="preserve">PROFUNDIDADE DE 3,0 A 4,0M INCL. ESCORAMENTO</t>
  </si>
  <si>
    <t xml:space="preserve">19.70.03</t>
  </si>
  <si>
    <t xml:space="preserve">D= 100MM</t>
  </si>
  <si>
    <t xml:space="preserve">19.70.04</t>
  </si>
  <si>
    <t xml:space="preserve">D= 150MM</t>
  </si>
  <si>
    <t xml:space="preserve">19.70.05</t>
  </si>
  <si>
    <t xml:space="preserve">D= 200MM</t>
  </si>
  <si>
    <t xml:space="preserve">19.70.06</t>
  </si>
  <si>
    <t xml:space="preserve">D= 250MM</t>
  </si>
  <si>
    <t xml:space="preserve">19.70.07</t>
  </si>
  <si>
    <t xml:space="preserve">D= 300MM</t>
  </si>
  <si>
    <t xml:space="preserve">19.70.09</t>
  </si>
  <si>
    <t xml:space="preserve">D= 400MM</t>
  </si>
  <si>
    <t xml:space="preserve">19.91.01</t>
  </si>
  <si>
    <t xml:space="preserve">19.91.02</t>
  </si>
  <si>
    <t xml:space="preserve">AREIA</t>
  </si>
  <si>
    <t xml:space="preserve">19.91.03</t>
  </si>
  <si>
    <t xml:space="preserve">CASCALHO</t>
  </si>
  <si>
    <t xml:space="preserve">20.01.01</t>
  </si>
  <si>
    <t xml:space="preserve">REGULARIZAÇAO E COMPACTAÇAO DO SUBLEITO</t>
  </si>
  <si>
    <t xml:space="preserve">20.01.02</t>
  </si>
  <si>
    <t xml:space="preserve">REGULARIZAÇAO, COMPACT.DO SUBLEITO C/PLACA VIBRAT</t>
  </si>
  <si>
    <t xml:space="preserve">20.03.01</t>
  </si>
  <si>
    <t xml:space="preserve">COMPACTADO (PROCTOR INTERMEDIARIO)</t>
  </si>
  <si>
    <t xml:space="preserve">20.04.03</t>
  </si>
  <si>
    <t xml:space="preserve">COM BRITA BICA CORRIDA (AGREGADO DE PEDREIRA)</t>
  </si>
  <si>
    <t xml:space="preserve">20.04.04</t>
  </si>
  <si>
    <t xml:space="preserve">COM FUNDO DE PEDREIRA (AGREGADO DE PEDREIRA)</t>
  </si>
  <si>
    <t xml:space="preserve">20.05.03</t>
  </si>
  <si>
    <t xml:space="preserve">20.05.04</t>
  </si>
  <si>
    <t xml:space="preserve">20.06.03</t>
  </si>
  <si>
    <t xml:space="preserve">20.06.04</t>
  </si>
  <si>
    <t xml:space="preserve">COM MATERIAL RECICLADO DA SLU</t>
  </si>
  <si>
    <t xml:space="preserve">20.06.05</t>
  </si>
  <si>
    <t xml:space="preserve">COM BRITA BICA CORRIDA COM 5% DE CIMENTO (AGREGADO DE PEDREIRA)</t>
  </si>
  <si>
    <t xml:space="preserve">20.06.10</t>
  </si>
  <si>
    <t xml:space="preserve">COM MATERIAL FRESADO</t>
  </si>
  <si>
    <t xml:space="preserve">20.07.03</t>
  </si>
  <si>
    <t xml:space="preserve">20.10.02</t>
  </si>
  <si>
    <t xml:space="preserve">DMT &lt;= 10KM</t>
  </si>
  <si>
    <t xml:space="preserve">20.10.03</t>
  </si>
  <si>
    <t xml:space="preserve">DMT &gt; 10KM</t>
  </si>
  <si>
    <t xml:space="preserve">20.12.01</t>
  </si>
  <si>
    <t xml:space="preserve">PINTURA DE LIGAÇAO COM RR-1C</t>
  </si>
  <si>
    <t xml:space="preserve">20.17.01</t>
  </si>
  <si>
    <t xml:space="preserve">COM COLCHAO DE AREIA</t>
  </si>
  <si>
    <t xml:space="preserve">20.18.01</t>
  </si>
  <si>
    <t xml:space="preserve">20.19.10</t>
  </si>
  <si>
    <t xml:space="preserve">PISO INTERTRAVADO E= 6,0CM 35MPA C/ COLCHAO AREIA</t>
  </si>
  <si>
    <t xml:space="preserve">20.19.11</t>
  </si>
  <si>
    <t xml:space="preserve">PISO INTERTRAVADO 10X20CM E= 6,0CM 35MPA C/ COLCHAO AREIA</t>
  </si>
  <si>
    <t xml:space="preserve">20.19.14</t>
  </si>
  <si>
    <t xml:space="preserve">PISO INTERTRAVADO E= 8,0CM 35MPA C/ COLCHAO AREIA</t>
  </si>
  <si>
    <t xml:space="preserve">20.20.01</t>
  </si>
  <si>
    <t xml:space="preserve">FRESAGEM ATE 5,0 CM</t>
  </si>
  <si>
    <t xml:space="preserve">20.20.02</t>
  </si>
  <si>
    <t xml:space="preserve">FRESAGEM DE 5 A 10 CM</t>
  </si>
  <si>
    <t xml:space="preserve">21.30.06</t>
  </si>
  <si>
    <t xml:space="preserve">GRAMA SAO CARLOS - AXONOPUS COMPRESSUS</t>
  </si>
  <si>
    <t xml:space="preserve">21.30.07</t>
  </si>
  <si>
    <t xml:space="preserve">GRAMA ESMERALDA - WILD ZOYSIA</t>
  </si>
  <si>
    <t xml:space="preserve">21.30.08</t>
  </si>
  <si>
    <t xml:space="preserve">GRAMA AMENDOIM - ARACHIS REPENS</t>
  </si>
  <si>
    <t xml:space="preserve">21.31.01</t>
  </si>
  <si>
    <t xml:space="preserve">DE ARVORES HMIN= 1,80M, COVA 60X60X60 CM</t>
  </si>
  <si>
    <t xml:space="preserve">21.31.02</t>
  </si>
  <si>
    <t xml:space="preserve">DE ARVORES HMIN=&gt; 2,50M, COVA 60X120X60 CM</t>
  </si>
  <si>
    <t xml:space="preserve">21.31.07</t>
  </si>
  <si>
    <t xml:space="preserve">DE ARBUSTOS ORNAMENTAIS EM GERAL</t>
  </si>
  <si>
    <t xml:space="preserve">21.31.08</t>
  </si>
  <si>
    <t xml:space="preserve">DE FORRAçAO</t>
  </si>
  <si>
    <t xml:space="preserve">21.32.01</t>
  </si>
  <si>
    <t xml:space="preserve">TERRA VEGETAL</t>
  </si>
  <si>
    <t xml:space="preserve">21.32.02</t>
  </si>
  <si>
    <t xml:space="preserve">ADUBO ORGANICO</t>
  </si>
  <si>
    <t xml:space="preserve">21.32.03</t>
  </si>
  <si>
    <t xml:space="preserve">ADUBO MINERAL 10-10-10</t>
  </si>
  <si>
    <t xml:space="preserve">21.32.04</t>
  </si>
  <si>
    <t xml:space="preserve">ADUBO MINERAL 4-14-8</t>
  </si>
  <si>
    <t xml:space="preserve">21.32.05</t>
  </si>
  <si>
    <t xml:space="preserve">CALCAREO DOLOMITICO (ACIMA DE 1T)</t>
  </si>
  <si>
    <t xml:space="preserve">21.33.01</t>
  </si>
  <si>
    <t xml:space="preserve">ARVORE - SIBIPIRUNA - CAESALPINIA PELTOPOHOROIDES</t>
  </si>
  <si>
    <t xml:space="preserve">21.33.02</t>
  </si>
  <si>
    <t xml:space="preserve">ARVORE - IPE ROSA - TABEBUIA AVELLANEDAE</t>
  </si>
  <si>
    <t xml:space="preserve">21.33.03</t>
  </si>
  <si>
    <t xml:space="preserve">ARVORE- PAU-FERRO - CAESALPINIA FERREA LEIOSTACHYA</t>
  </si>
  <si>
    <t xml:space="preserve">21.33.04</t>
  </si>
  <si>
    <t xml:space="preserve">ARVORE - ACASSIA MINOSA- ACASSIA PODALYRIIFOLIA</t>
  </si>
  <si>
    <t xml:space="preserve">21.33.05</t>
  </si>
  <si>
    <t xml:space="preserve">ARVORE - JACARANDA MIMOSO - JACARANDA CUSPIDIFOLIA</t>
  </si>
  <si>
    <t xml:space="preserve">21.33.40</t>
  </si>
  <si>
    <t xml:space="preserve">FORRAÇAO - ACALIPHA - ACALIPHA REPTANS</t>
  </si>
  <si>
    <t xml:space="preserve">21.33.41</t>
  </si>
  <si>
    <t xml:space="preserve">FORRAÇAO - WEDELIA - WEDELIA PALUDOSA</t>
  </si>
  <si>
    <t xml:space="preserve">21.33.42</t>
  </si>
  <si>
    <t xml:space="preserve">FORRAÇAO - CLOROFITO - CLOROFITUM</t>
  </si>
  <si>
    <t xml:space="preserve">21.33.50</t>
  </si>
  <si>
    <t xml:space="preserve">ARBUSTO - BELA EMILIA - PLUMBAGO CAPENSIS</t>
  </si>
  <si>
    <t xml:space="preserve">21.33.51</t>
  </si>
  <si>
    <t xml:space="preserve">ARBUSTO - CAMARA - LANTANA CAMARA</t>
  </si>
  <si>
    <t xml:space="preserve">21.33.70</t>
  </si>
  <si>
    <t xml:space="preserve">PALMEIRA - LICURI</t>
  </si>
  <si>
    <t xml:space="preserve">21.34.05</t>
  </si>
  <si>
    <t xml:space="preserve">TUTORAMENTO E AMARRIO PARA ARVORES</t>
  </si>
  <si>
    <t xml:space="preserve">21.35.01</t>
  </si>
  <si>
    <t xml:space="preserve">SUP. ARVORE PEQ. PORTE (ATE 3M)INCLUS. CORTE LENHA</t>
  </si>
  <si>
    <t xml:space="preserve">21.35.02</t>
  </si>
  <si>
    <t xml:space="preserve">SUPRESSAO ARVORE MEDIO PORTE INCLUS. CORTE LENHA</t>
  </si>
  <si>
    <t xml:space="preserve">21.35.03</t>
  </si>
  <si>
    <t xml:space="preserve">SUPRESSAO ARVORE GRANDE PORTE INCLUS. CORTE LENHA</t>
  </si>
  <si>
    <t xml:space="preserve">40.07.03</t>
  </si>
  <si>
    <t xml:space="preserve">CONCRETO CICLOPICO 1:4:8 C/ 30% PEDRA, LANC. FUND.</t>
  </si>
  <si>
    <t xml:space="preserve">40.07.10</t>
  </si>
  <si>
    <t xml:space="preserve">CONCRETO CICLOPICO 1:3:6 C/ 30% PEDRA, LANC. FUND.</t>
  </si>
  <si>
    <t xml:space="preserve">40.08.05</t>
  </si>
  <si>
    <t xml:space="preserve">CONCRETO 1:4:8, B1-B2 CALCARIA - PREPARO</t>
  </si>
  <si>
    <t xml:space="preserve">40.08.07</t>
  </si>
  <si>
    <t xml:space="preserve">CONCRETO 1:3:6, B1-B2 CALCARIA - PREPARO</t>
  </si>
  <si>
    <t xml:space="preserve">40.08.19</t>
  </si>
  <si>
    <t xml:space="preserve">CONCRETO FCK &gt;= 15 MPA, B1-B2 CALCARIA - PREPARO</t>
  </si>
  <si>
    <t xml:space="preserve">40.08.23</t>
  </si>
  <si>
    <t xml:space="preserve">CONCRETO FCK &gt;= 20 MPA, B1-B2 CALCARIA - PREPARO</t>
  </si>
  <si>
    <t xml:space="preserve">40.08.25</t>
  </si>
  <si>
    <t xml:space="preserve">CONCRETO FCK &gt;= 25 MPA, B1-B2 CALCARIA - PREPARO</t>
  </si>
  <si>
    <t xml:space="preserve">40.08.30</t>
  </si>
  <si>
    <t xml:space="preserve">CONCRETO FCK &gt;= 30 MPA, B1-B2 CALCARIA - PREPARO</t>
  </si>
  <si>
    <t xml:space="preserve">40.08.40</t>
  </si>
  <si>
    <t xml:space="preserve">CONCRETO FCK &gt;= 40 MPA, B1-B2 CALCARIA - PREPARO</t>
  </si>
  <si>
    <t xml:space="preserve">40.09.05</t>
  </si>
  <si>
    <t xml:space="preserve">CONCRETO 1:4:8, B1-B2 CALCARIA,LANCADO EM FUNDACAO</t>
  </si>
  <si>
    <t xml:space="preserve">40.09.07</t>
  </si>
  <si>
    <t xml:space="preserve">CONCRETO 1:3:6, B1-B2 CALCARIA,LANCADO EM FUNDACAO</t>
  </si>
  <si>
    <t xml:space="preserve">40.09.19</t>
  </si>
  <si>
    <t xml:space="preserve">CONCRETO FCK &gt;= 15 MPA, BRITA CALCÁRIA, PREPARADO EM OBRA E LANÇADO EM FUNDAÇÃO</t>
  </si>
  <si>
    <t xml:space="preserve">40.09.23</t>
  </si>
  <si>
    <t xml:space="preserve">CONCRETO FCK &gt;= 20 MPA, BRITA CALCÁRIA, PREPARADO EM OBRA E LANÇADO EM FUNDAÇÃO</t>
  </si>
  <si>
    <t xml:space="preserve">40.09.25</t>
  </si>
  <si>
    <t xml:space="preserve">CONCRETO FCK &gt;= 25 MPA, BRITA CALCÁRIA, PREPARADO EM OBRA E LANÇADO EM FUNDAÇÃO</t>
  </si>
  <si>
    <t xml:space="preserve">40.09.30</t>
  </si>
  <si>
    <t xml:space="preserve">CONCRETO FCK &gt;= 30 MPA, BRITA CALCÁRIA, PREPARADO EM OBRA E LANÇADO EM FUNDAÇÃO</t>
  </si>
  <si>
    <t xml:space="preserve">40.09.40</t>
  </si>
  <si>
    <t xml:space="preserve">CONCRETO FCK &gt;= 40 MPA, BRITA CALCÁRIA, PREPARADO EM OBRA E LANÇADO EM FUNDAÇÃO</t>
  </si>
  <si>
    <t xml:space="preserve">40.10.23</t>
  </si>
  <si>
    <t xml:space="preserve">CONCRETO FCK &gt;= 20 MPA, BRITA CALCÁRIA, PREPARADO EM OBRA E LANÇADO EM ESTRUTURA</t>
  </si>
  <si>
    <t xml:space="preserve">40.10.25</t>
  </si>
  <si>
    <t xml:space="preserve">CONCRETO FCK &gt;= 25 MPA, BRITA CALCÁRIA, PREPARADO EM OBRA E LANÇADO EM ESTRUTURA</t>
  </si>
  <si>
    <t xml:space="preserve">40.10.30</t>
  </si>
  <si>
    <t xml:space="preserve">CONCRETO FCK &gt;= 30 MPA, BRITA CALCÁRIA, PREPARADO EM OBRA E LANÇADO EM ESTRUTURA</t>
  </si>
  <si>
    <t xml:space="preserve">40.10.40</t>
  </si>
  <si>
    <t xml:space="preserve">CONCRETO FCK &gt;= 40 MPA, BRITA CALCÁRIA, PREPARADO EM OBRA E LANÇADO EM ESTRUTURA</t>
  </si>
  <si>
    <t xml:space="preserve">40.11.01</t>
  </si>
  <si>
    <t xml:space="preserve">SOLO CIMENTO 1:10</t>
  </si>
  <si>
    <t xml:space="preserve">40.16.01</t>
  </si>
  <si>
    <t xml:space="preserve">LANÇAMENTO DE CONCRETO CONVENCIONAL EM FUNDAÇÕES</t>
  </si>
  <si>
    <t xml:space="preserve">40.16.02</t>
  </si>
  <si>
    <t xml:space="preserve">LANÇAMENTO DE CONCRETO BOMBEADO EM FUNDAÇÕES</t>
  </si>
  <si>
    <t xml:space="preserve">40.16.11</t>
  </si>
  <si>
    <t xml:space="preserve">LANÇAMENTO DE CONCRETO CONVENCIONAL EM ESTRUTURA</t>
  </si>
  <si>
    <t xml:space="preserve">40.16.12</t>
  </si>
  <si>
    <t xml:space="preserve">LANÇAMENTO DE CONCRETO BOMBEÁVEL  EM ESTRUTURA</t>
  </si>
  <si>
    <t xml:space="preserve">40.20.05</t>
  </si>
  <si>
    <t xml:space="preserve">FORMA DE TABUA DE PINHO DE 3a. TIPO B (3 APROV.)</t>
  </si>
  <si>
    <t xml:space="preserve">40.20.07</t>
  </si>
  <si>
    <t xml:space="preserve">FORMA DE TABUA DE PINHO DE 3a. TIPO C (5 APROV.)</t>
  </si>
  <si>
    <t xml:space="preserve">40.20.11</t>
  </si>
  <si>
    <t xml:space="preserve">FORMA DE TABUA DE PINHO DE 3a. TIPO E (P/ BERCO)</t>
  </si>
  <si>
    <t xml:space="preserve">40.20.15</t>
  </si>
  <si>
    <t xml:space="preserve">FORMA DE COMPENSADO RESINADO E=12MM TIPO B (3 APR)</t>
  </si>
  <si>
    <t xml:space="preserve">40.20.17</t>
  </si>
  <si>
    <t xml:space="preserve">FORMA DE COMPENSADO RESINADO E=12MM TIPO C (5 APR)</t>
  </si>
  <si>
    <t xml:space="preserve">40.20.25</t>
  </si>
  <si>
    <t xml:space="preserve">FORMA DE COMPENSADO RESINADO E=20MM TIPO E (5 APR)</t>
  </si>
  <si>
    <t xml:space="preserve">40.20.27</t>
  </si>
  <si>
    <t xml:space="preserve">FORMA DE COMPENSADO RESINADO E=20MM TIPO F (7 APR)</t>
  </si>
  <si>
    <t xml:space="preserve">40.20.80</t>
  </si>
  <si>
    <t xml:space="preserve">ESCORAMENTO DESCONTINUO TIPO A (MADEIRA 6 A 10CM)</t>
  </si>
  <si>
    <t xml:space="preserve">40.20.81</t>
  </si>
  <si>
    <t xml:space="preserve">ESCORAMENTO DESCONTINUIO TIPO B-MADEIRA 11 A 15CM</t>
  </si>
  <si>
    <t xml:space="preserve">40.20.82</t>
  </si>
  <si>
    <t xml:space="preserve">ESCORAMENTO CONTINUO TIPO A</t>
  </si>
  <si>
    <t xml:space="preserve">40.20.83</t>
  </si>
  <si>
    <t xml:space="preserve">ESCORAMENTO CONTINUO TIPO B</t>
  </si>
  <si>
    <t xml:space="preserve">40.22.05</t>
  </si>
  <si>
    <t xml:space="preserve">ACO CA-25 - DEGRAUS</t>
  </si>
  <si>
    <t xml:space="preserve">40.22.10</t>
  </si>
  <si>
    <t xml:space="preserve">ACO CA-50, D&lt;= 12.7MM - CORTE,DOBRAMENTO,COLOCACAO</t>
  </si>
  <si>
    <t xml:space="preserve">40.22.12</t>
  </si>
  <si>
    <t xml:space="preserve">ACO CA-50, D &gt; 12.7MM - CORTE,DOBRAMENTO,COLOCACAO</t>
  </si>
  <si>
    <t xml:space="preserve">40.22.20</t>
  </si>
  <si>
    <t xml:space="preserve">ACO CA-60 - CORTE, DOBRAMENTO E COLOCACAO</t>
  </si>
  <si>
    <t xml:space="preserve">40.22.30</t>
  </si>
  <si>
    <t xml:space="preserve">ACO CA-50  E CA-60 - CORTE, DOBRAMENTO E COLOCACAO</t>
  </si>
  <si>
    <t xml:space="preserve">40.24.11</t>
  </si>
  <si>
    <t xml:space="preserve">ARGAMASSA DE CIMENTO E AREIA 1:1</t>
  </si>
  <si>
    <t xml:space="preserve">40.24.13</t>
  </si>
  <si>
    <t xml:space="preserve">ARGAMASSA DE CIMENTO E AREIA 1:2</t>
  </si>
  <si>
    <t xml:space="preserve">40.24.15</t>
  </si>
  <si>
    <t xml:space="preserve">ARGAMASSA DE CIMENTO E AREIA 1:3</t>
  </si>
  <si>
    <t xml:space="preserve">40.24.17</t>
  </si>
  <si>
    <t xml:space="preserve">ARGAMASSA DE CIMENTO E AREIA 1:4</t>
  </si>
  <si>
    <t xml:space="preserve">40.24.19</t>
  </si>
  <si>
    <t xml:space="preserve">ARGAMASSA DE CIMENTO E AREIA 1:5</t>
  </si>
  <si>
    <t xml:space="preserve">40.24.21</t>
  </si>
  <si>
    <t xml:space="preserve">ARGAMASSA DE CIMENTO E AREIA 1:6</t>
  </si>
  <si>
    <t xml:space="preserve">40.24.23</t>
  </si>
  <si>
    <t xml:space="preserve">ARGAMASSA DE CIMENTO E AREIA 1:7</t>
  </si>
  <si>
    <t xml:space="preserve">40.24.25</t>
  </si>
  <si>
    <t xml:space="preserve">ARGAMASSA DE CIMENTO E AREIA 1:8</t>
  </si>
  <si>
    <t xml:space="preserve">40.24.26</t>
  </si>
  <si>
    <t xml:space="preserve">ARGAMASSA DE CIMENTO E AREIA 1:3  COM ADITIVO IMPERMEABILIZANTE ADAPTADO REF 100475</t>
  </si>
  <si>
    <t xml:space="preserve">40.26.05</t>
  </si>
  <si>
    <t xml:space="preserve">ARGAMASSA DE CIMENTO, AREIA E PEDRISCO 1:2:2</t>
  </si>
  <si>
    <t xml:space="preserve">40.30.05</t>
  </si>
  <si>
    <t xml:space="preserve">ALVENARIA TIJOLO MACICO REQ., E =  5CM, A REVESTIR</t>
  </si>
  <si>
    <t xml:space="preserve">40.30.06</t>
  </si>
  <si>
    <t xml:space="preserve">ALVENARIA TIJOLO MACICO REQ., E = 10CM, A REVESTIR</t>
  </si>
  <si>
    <t xml:space="preserve">40.30.07</t>
  </si>
  <si>
    <t xml:space="preserve">ALVENARIA TIJOLO MACICO REQ., E = 20CM, A REVESTIR</t>
  </si>
  <si>
    <t xml:space="preserve">40.30.10</t>
  </si>
  <si>
    <t xml:space="preserve">ALVENARIA TIJOLO MACICO REQ., E =  5CM, APARENTE</t>
  </si>
  <si>
    <t xml:space="preserve">40.30.11</t>
  </si>
  <si>
    <t xml:space="preserve">ALVENARIA TIJOLO MACICO REQ., E = 10CM, APARENTE</t>
  </si>
  <si>
    <t xml:space="preserve">40.30.12</t>
  </si>
  <si>
    <t xml:space="preserve">ALVENARIA TIJOLO MACICO REQ., E = 20CM, APARENTE</t>
  </si>
  <si>
    <t xml:space="preserve">40.30.20</t>
  </si>
  <si>
    <t xml:space="preserve">ALVENARIA TIJOLO FURADO, E = 10CM, A REVESTIR</t>
  </si>
  <si>
    <t xml:space="preserve">40.30.21</t>
  </si>
  <si>
    <t xml:space="preserve">ALVENARIA TIJOLO FURADO, E = 15CM, A REVESTIR</t>
  </si>
  <si>
    <t xml:space="preserve">40.30.22</t>
  </si>
  <si>
    <t xml:space="preserve">ALVENARIA TIJOLO FURADO, E = 20CM, A REVESTIR</t>
  </si>
  <si>
    <t xml:space="preserve">40.30.30</t>
  </si>
  <si>
    <t xml:space="preserve">ALVENARIA BLOCO DE CONCRETO, E = 10CM, A REVESTIR</t>
  </si>
  <si>
    <t xml:space="preserve">40.30.31</t>
  </si>
  <si>
    <t xml:space="preserve">ALVENARIA BLOCO DE CONCRETO, E = 15CM, A REVESTIR</t>
  </si>
  <si>
    <t xml:space="preserve">40.30.32</t>
  </si>
  <si>
    <t xml:space="preserve">ALVENARIA BLOCO DE CONCRETO, E = 20CM, A REVESTIR</t>
  </si>
  <si>
    <t xml:space="preserve">40.30.35</t>
  </si>
  <si>
    <t xml:space="preserve">ALVENARIA BLOCO DE CONCRETO, E = 10CM, APARENTE</t>
  </si>
  <si>
    <t xml:space="preserve">40.30.36</t>
  </si>
  <si>
    <t xml:space="preserve">ALVENARIA BLOCO DE CONCRETO, E = 15CM, APARENTE</t>
  </si>
  <si>
    <t xml:space="preserve">40.30.37</t>
  </si>
  <si>
    <t xml:space="preserve">ALVENARIA BLOCO DE CONCRETO, E = 20CM, APARENTE</t>
  </si>
  <si>
    <t xml:space="preserve">40.31.02</t>
  </si>
  <si>
    <t xml:space="preserve">CHAPISCO COM ARGAMASSA 1:3, A COLHER</t>
  </si>
  <si>
    <t xml:space="preserve">40.31.03</t>
  </si>
  <si>
    <t xml:space="preserve">CHAPISCO COM ARGAMASSA 1:3, A PENEIRA</t>
  </si>
  <si>
    <t xml:space="preserve">40.31.04</t>
  </si>
  <si>
    <t xml:space="preserve">CHAPISCO C/ ARG.DE CIMENTO, AREIA, PEDRISCO 1:2:2</t>
  </si>
  <si>
    <t xml:space="preserve">40.31.05</t>
  </si>
  <si>
    <t xml:space="preserve">EMBOCO COM ARGAMASSA 1:7</t>
  </si>
  <si>
    <t xml:space="preserve">40.31.06</t>
  </si>
  <si>
    <t xml:space="preserve">REBOCO PAULISTA COM ARGAMASSA 1:7</t>
  </si>
  <si>
    <t xml:space="preserve">40.31.07</t>
  </si>
  <si>
    <t xml:space="preserve">REBOCO PAULISTA COM ARGAMASSA 1:4</t>
  </si>
  <si>
    <t xml:space="preserve">40.31.08</t>
  </si>
  <si>
    <t xml:space="preserve">EM AZULEJO BRANCO 15X15 CM, EXTRA</t>
  </si>
  <si>
    <t xml:space="preserve">40.32.05</t>
  </si>
  <si>
    <t xml:space="preserve">ESCAVACAO MANUAL H &lt;= 1.5M</t>
  </si>
  <si>
    <t xml:space="preserve">40.32.07</t>
  </si>
  <si>
    <t xml:space="preserve">ESCAVACAO MANUAL 1,5 &lt; H &lt;= 3,0 M</t>
  </si>
  <si>
    <t xml:space="preserve">40.32.09</t>
  </si>
  <si>
    <t xml:space="preserve">ESCAVACAO MANUAL H &gt; 3,0 M</t>
  </si>
  <si>
    <t xml:space="preserve">40.32.10</t>
  </si>
  <si>
    <t xml:space="preserve">ESCAV. MECANICA DE VALAS C/ DESC. LATERAL H&lt;=1,5M</t>
  </si>
  <si>
    <t xml:space="preserve">40.32.11</t>
  </si>
  <si>
    <t xml:space="preserve">ESCAV.MECANICA DE VALAS DESC. LATERAL 1,5M&lt;H&lt;=3,0M</t>
  </si>
  <si>
    <t xml:space="preserve">40.32.12</t>
  </si>
  <si>
    <t xml:space="preserve">ESCAV.MECANICA DE VALAS DESC. LATERAL 3,0M&lt;H&lt;=5,0M</t>
  </si>
  <si>
    <t xml:space="preserve">40.32.13</t>
  </si>
  <si>
    <t xml:space="preserve">ESCAV. MECANICA DE VALAS C/ DESC. LATERAL H&gt;=5,0M</t>
  </si>
  <si>
    <t xml:space="preserve">40.32.15</t>
  </si>
  <si>
    <t xml:space="preserve">ESCAV.MECANICA DE VALAS C/ DESC.S/CAMINHAO H&lt;=1,5M</t>
  </si>
  <si>
    <t xml:space="preserve">40.32.16</t>
  </si>
  <si>
    <t xml:space="preserve">ESCAV.MECANICA DE VALAS DESC.S/CAMINHAO 1,5M&lt;H&lt;=3M</t>
  </si>
  <si>
    <t xml:space="preserve">40.32.17</t>
  </si>
  <si>
    <t xml:space="preserve">ESCAV.MECANICA DE VALAS DESC.S/CAMINHAO 3,0M&lt;H&lt;=5M</t>
  </si>
  <si>
    <t xml:space="preserve">40.32.18</t>
  </si>
  <si>
    <t xml:space="preserve">ESCAV. MECANICA DE VALAS DESC.S/ CAMINHAO H&gt;=5,0M</t>
  </si>
  <si>
    <t xml:space="preserve">40.32.22</t>
  </si>
  <si>
    <t xml:space="preserve">REGULARIZACAO E COMPACTACAO MANUAL DE TERRENO</t>
  </si>
  <si>
    <t xml:space="preserve">40.32.23</t>
  </si>
  <si>
    <t xml:space="preserve">REGULARIZAÇAO E COMPACT.TERRENO C/PLACA VIBRATORIA</t>
  </si>
  <si>
    <t xml:space="preserve">40.32.30</t>
  </si>
  <si>
    <t xml:space="preserve">REATERRO MANUAL DE VALAS</t>
  </si>
  <si>
    <t xml:space="preserve">40.32.31</t>
  </si>
  <si>
    <t xml:space="preserve">REATERRO COMPACTADO C/ PLACA VIBRATORIA</t>
  </si>
  <si>
    <t xml:space="preserve">40.32.32</t>
  </si>
  <si>
    <t xml:space="preserve">REATERRO COMPACTADO COM ROLO VIBRATORIO</t>
  </si>
  <si>
    <t xml:space="preserve">40.32.40</t>
  </si>
  <si>
    <t xml:space="preserve">CARGA MANUAL SOBRE CAMINHOES</t>
  </si>
  <si>
    <t xml:space="preserve">40.32.41</t>
  </si>
  <si>
    <t xml:space="preserve">CARGA MECANICA SOBRE CAMINHOES</t>
  </si>
  <si>
    <t xml:space="preserve">40.33.01</t>
  </si>
  <si>
    <t xml:space="preserve">TRACO 1;3;6, FORNEC.E LANCAMENTO SOBRE ENROCAMENTO</t>
  </si>
  <si>
    <t xml:space="preserve">40.34.01</t>
  </si>
  <si>
    <t xml:space="preserve">TRANSPORTE DMT &lt;= 10KM</t>
  </si>
  <si>
    <t xml:space="preserve">40.34.02</t>
  </si>
  <si>
    <t xml:space="preserve">TRANSPORTE DMT &gt; 10 KM</t>
  </si>
  <si>
    <t xml:space="preserve">40.39.01</t>
  </si>
  <si>
    <t xml:space="preserve">ROCAMENTO E TRANSP.&lt;20M-VEGETACAO MARGINAL A LAGOA</t>
  </si>
  <si>
    <t xml:space="preserve">40.39.05</t>
  </si>
  <si>
    <t xml:space="preserve">CARGA MANUAL DE VEGETACAO SOBRE CAMINHAO</t>
  </si>
  <si>
    <t xml:space="preserve">40.39.06</t>
  </si>
  <si>
    <t xml:space="preserve">DESCARGA E ESPALHAMENTO DE BOTA FORA</t>
  </si>
  <si>
    <t xml:space="preserve">40.39.07</t>
  </si>
  <si>
    <t xml:space="preserve">TRANSPORTE DMT &lt;= 5KM</t>
  </si>
  <si>
    <t xml:space="preserve">40.39.08</t>
  </si>
  <si>
    <t xml:space="preserve">TRANSPORTE 5KM&lt; DMT&lt;=10KM</t>
  </si>
  <si>
    <t xml:space="preserve">40.39.09</t>
  </si>
  <si>
    <t xml:space="preserve">TRANSPORTE 10KM&lt;DMT&lt;=15KM</t>
  </si>
  <si>
    <t xml:space="preserve">40.39.10</t>
  </si>
  <si>
    <t xml:space="preserve">TRANSPORTE 15KM&lt;DMT&lt;=20KM</t>
  </si>
  <si>
    <t xml:space="preserve">40.40.01</t>
  </si>
  <si>
    <t xml:space="preserve">40.41.01</t>
  </si>
  <si>
    <t xml:space="preserve">MANTA GEOTEXTIL - 300G/M2 - RES. TRACAO &gt;= 16KN/M</t>
  </si>
  <si>
    <t xml:space="preserve">40.42.01</t>
  </si>
  <si>
    <t xml:space="preserve">40.43.01</t>
  </si>
  <si>
    <t xml:space="preserve">40.60.35</t>
  </si>
  <si>
    <t xml:space="preserve">INSTALACAO HIDRAULICA - ESCRITORIO EMPREITEIRA</t>
  </si>
  <si>
    <t xml:space="preserve">40.60.37</t>
  </si>
  <si>
    <t xml:space="preserve">INSTALACAO ELETRICA - ESCR.EMPR/DEPOSITO/VESTIARIO</t>
  </si>
  <si>
    <t xml:space="preserve">40.60.40</t>
  </si>
  <si>
    <t xml:space="preserve">INSTALACAO HIDRAULICA - VESTIARIO</t>
  </si>
  <si>
    <t xml:space="preserve">40.60.50</t>
  </si>
  <si>
    <t xml:space="preserve">INSTALAÇAO ELETRICA - ESCRITORIO TIPO I</t>
  </si>
  <si>
    <t xml:space="preserve">40.60.51</t>
  </si>
  <si>
    <t xml:space="preserve">INSTALAÇAO ELETRICA - ESCRITORIO TIPO II</t>
  </si>
  <si>
    <t xml:space="preserve">40.60.52</t>
  </si>
  <si>
    <t xml:space="preserve">INSTALAÇAO ELETRICA - VESTIARIO TIPO I</t>
  </si>
  <si>
    <t xml:space="preserve">40.60.53</t>
  </si>
  <si>
    <t xml:space="preserve">INSTALAÇAO ELETRICA - VESTIARIO TIPO II</t>
  </si>
  <si>
    <t xml:space="preserve">40.60.54</t>
  </si>
  <si>
    <t xml:space="preserve">INSTALAÇAO ELETRICA - VESTIARIO TIPO III</t>
  </si>
  <si>
    <t xml:space="preserve">40.60.55</t>
  </si>
  <si>
    <t xml:space="preserve">INSTALAÇA0 ELETRICA - DEPOSITO TIPO I</t>
  </si>
  <si>
    <t xml:space="preserve">40.60.56</t>
  </si>
  <si>
    <t xml:space="preserve">INSTALAÇAO ELETRICA - DEPOSITO TIPO II</t>
  </si>
  <si>
    <t xml:space="preserve">40.60.57</t>
  </si>
  <si>
    <t xml:space="preserve">INSTALAÇAO ELETRICA - DEPOSITO TIPO III</t>
  </si>
  <si>
    <t xml:space="preserve">40.60.58</t>
  </si>
  <si>
    <t xml:space="preserve">INSTALAÇAO ELETRICA - SANITARIO TIPO I</t>
  </si>
  <si>
    <t xml:space="preserve">40.60.59</t>
  </si>
  <si>
    <t xml:space="preserve">INSTALAÇAO ELETRICA - SANITARIO TIPO II</t>
  </si>
  <si>
    <t xml:space="preserve">40.60.60</t>
  </si>
  <si>
    <t xml:space="preserve">INSTALAÇAO ELETRICA - SANITARIO TIPO III</t>
  </si>
  <si>
    <t xml:space="preserve">40.60.61</t>
  </si>
  <si>
    <t xml:space="preserve">INSTALAÇAO ELETRICA - REFEITORIO TIPO I</t>
  </si>
  <si>
    <t xml:space="preserve">40.60.62</t>
  </si>
  <si>
    <t xml:space="preserve">INSTALAÇAO ELETRICA - REFEITORIO TIPO II</t>
  </si>
  <si>
    <t xml:space="preserve">40.60.70</t>
  </si>
  <si>
    <t xml:space="preserve">INSTALAÇAO HIDRAULICA - ESCRITORIO TIPO I E II</t>
  </si>
  <si>
    <t xml:space="preserve">40.60.71</t>
  </si>
  <si>
    <t xml:space="preserve">INSTALAÇAO HIDRAULICA - SANITARIO TIPO I</t>
  </si>
  <si>
    <t xml:space="preserve">40.60.72</t>
  </si>
  <si>
    <t xml:space="preserve">INSTALAÇAO HIDROSANITARIA TIPO II</t>
  </si>
  <si>
    <t xml:space="preserve">40.60.73</t>
  </si>
  <si>
    <t xml:space="preserve">INSTALAÇAO HIDROSANITARIA - SANITARIO TIPO III</t>
  </si>
  <si>
    <t xml:space="preserve">40.60.74</t>
  </si>
  <si>
    <t xml:space="preserve">INSTALAÇAO HIDROSANITARIA - REFEITORIO I E II</t>
  </si>
  <si>
    <t xml:space="preserve">40.80.30</t>
  </si>
  <si>
    <t xml:space="preserve">TAMPAO DE FERRO FUNDIDO T5</t>
  </si>
  <si>
    <t xml:space="preserve">40.80.35</t>
  </si>
  <si>
    <t xml:space="preserve">TAMPAO DE FERRO FUNDIDO T 109</t>
  </si>
  <si>
    <t xml:space="preserve">40.80.50</t>
  </si>
  <si>
    <t xml:space="preserve">40.80.55</t>
  </si>
  <si>
    <t xml:space="preserve">40.80.56</t>
  </si>
  <si>
    <t xml:space="preserve">EQUIPE DE ESGOTO PARA REDE E LIGACAO</t>
  </si>
  <si>
    <t xml:space="preserve">H</t>
  </si>
  <si>
    <t xml:space="preserve">40.87.04</t>
  </si>
  <si>
    <t xml:space="preserve">DN= 400 MM</t>
  </si>
  <si>
    <t xml:space="preserve">40.87.05</t>
  </si>
  <si>
    <t xml:space="preserve">DN= 500 MM</t>
  </si>
  <si>
    <t xml:space="preserve">40.87.06</t>
  </si>
  <si>
    <t xml:space="preserve">DN= 600 MM</t>
  </si>
  <si>
    <t xml:space="preserve">40.87.08</t>
  </si>
  <si>
    <t xml:space="preserve">DN= 800 MM</t>
  </si>
  <si>
    <t xml:space="preserve">40.87.10</t>
  </si>
  <si>
    <t xml:space="preserve">40.87.15</t>
  </si>
  <si>
    <t xml:space="preserve">41.01.01</t>
  </si>
  <si>
    <t xml:space="preserve">ESCRITORIO DA EMPREITEIRA</t>
  </si>
  <si>
    <t xml:space="preserve">41.01.02</t>
  </si>
  <si>
    <t xml:space="preserve">VESTIARIO/SANITARIO</t>
  </si>
  <si>
    <t xml:space="preserve">41.01.03</t>
  </si>
  <si>
    <t xml:space="preserve">BARRACAO DE PESSOAL</t>
  </si>
  <si>
    <t xml:space="preserve">41.01.04</t>
  </si>
  <si>
    <t xml:space="preserve">DEPOSITO E FERRAMENTARIA</t>
  </si>
  <si>
    <t xml:space="preserve">41.02.01</t>
  </si>
  <si>
    <t xml:space="preserve">INSTALACAO PROVISORIA DE AGUA</t>
  </si>
  <si>
    <t xml:space="preserve">42.02.08</t>
  </si>
  <si>
    <t xml:space="preserve">COPIA HEROGRAFICA FORMATO A1</t>
  </si>
  <si>
    <t xml:space="preserve">42.02.09</t>
  </si>
  <si>
    <t xml:space="preserve">COPIA XEROX A4 OU OFICIO</t>
  </si>
  <si>
    <t xml:space="preserve">42.03.01</t>
  </si>
  <si>
    <t xml:space="preserve">ANDAIME COM ESTRADOS</t>
  </si>
  <si>
    <t xml:space="preserve">43.01.01</t>
  </si>
  <si>
    <t xml:space="preserve">EQUIPE DE TOPOGRAFIA - PROJETO</t>
  </si>
  <si>
    <t xml:space="preserve">43.01.02</t>
  </si>
  <si>
    <t xml:space="preserve">MARCO DE CONCRETO 10CM DE TOPO X 15CM BASE X 50CM ALTURA</t>
  </si>
  <si>
    <t xml:space="preserve">43.01.03</t>
  </si>
  <si>
    <t xml:space="preserve">EQUIPE DE TOPOGRAFIA - OBRA</t>
  </si>
  <si>
    <t xml:space="preserve">43.01.10</t>
  </si>
  <si>
    <t xml:space="preserve">COMPUTADOR COM SOFTWARES (AUTOCAD, OFFICE)</t>
  </si>
  <si>
    <t xml:space="preserve">43.02.01</t>
  </si>
  <si>
    <t xml:space="preserve">EQUIPAMENTOS E MATERIAIS PARA ELABORAÇÃO DE CADASTROS</t>
  </si>
  <si>
    <t xml:space="preserve">DIA</t>
  </si>
  <si>
    <t xml:space="preserve">44.01.01</t>
  </si>
  <si>
    <t xml:space="preserve">ENGENHEIRO SENIOR</t>
  </si>
  <si>
    <t xml:space="preserve">44.01.02</t>
  </si>
  <si>
    <t xml:space="preserve">ENGENHEIRO INTERMEDIARIO</t>
  </si>
  <si>
    <t xml:space="preserve">44.01.03</t>
  </si>
  <si>
    <t xml:space="preserve">ENGENHEIRO JUNIOR</t>
  </si>
  <si>
    <t xml:space="preserve">44.01.04</t>
  </si>
  <si>
    <t xml:space="preserve">ENGENHEIRO TRAINEE</t>
  </si>
  <si>
    <t xml:space="preserve">44.01.05</t>
  </si>
  <si>
    <t xml:space="preserve">TECNICO DE SEGURANCA</t>
  </si>
  <si>
    <t xml:space="preserve">44.01.06</t>
  </si>
  <si>
    <t xml:space="preserve">MESTRE DE OBRAS</t>
  </si>
  <si>
    <t xml:space="preserve">44.01.07</t>
  </si>
  <si>
    <t xml:space="preserve">ENCARREGADO</t>
  </si>
  <si>
    <t xml:space="preserve">44.01.09</t>
  </si>
  <si>
    <t xml:space="preserve">ALMOXARIFE</t>
  </si>
  <si>
    <t xml:space="preserve">44.01.10</t>
  </si>
  <si>
    <t xml:space="preserve">APONTADOR</t>
  </si>
  <si>
    <t xml:space="preserve">44.01.12</t>
  </si>
  <si>
    <t xml:space="preserve">SERVENTE</t>
  </si>
  <si>
    <t xml:space="preserve">44.01.14</t>
  </si>
  <si>
    <t xml:space="preserve">ENGENHEIRO TRAINEE (CH 6 H/DIA)</t>
  </si>
  <si>
    <t xml:space="preserve">44.01.15</t>
  </si>
  <si>
    <t xml:space="preserve">ENGENHEIRO TRAINEE (CH 7 H/DIA)</t>
  </si>
  <si>
    <t xml:space="preserve">44.01.16</t>
  </si>
  <si>
    <t xml:space="preserve">ENGENHEIRO JUNIOR (CH 6 H/DIA)</t>
  </si>
  <si>
    <t xml:space="preserve">44.01.17</t>
  </si>
  <si>
    <t xml:space="preserve">ENGENHEIRO JUNIOR (CH 7 H/DIA)</t>
  </si>
  <si>
    <t xml:space="preserve">44.01.18</t>
  </si>
  <si>
    <t xml:space="preserve">ENGENHEIRO INTERMEDIÁRIO (CH 6 H/DIA)</t>
  </si>
  <si>
    <t xml:space="preserve">44.01.19</t>
  </si>
  <si>
    <t xml:space="preserve">ENGENHEIRO INTERMEDIÁRIO (CH 7 H/DIA)</t>
  </si>
  <si>
    <t xml:space="preserve">44.01.20</t>
  </si>
  <si>
    <t xml:space="preserve">ENGENHEIRO SENIOR (CH 6 H/DIA)</t>
  </si>
  <si>
    <t xml:space="preserve">44.01.21</t>
  </si>
  <si>
    <t xml:space="preserve">ENGENHEIRO SENIOR (CH 7 H/DIA)</t>
  </si>
  <si>
    <t xml:space="preserve">44.01.22</t>
  </si>
  <si>
    <t xml:space="preserve">VIGILÂNCIA DE OBRAS - EM DIAS ÚTEIS (CONSIDERANDO INÍCIO AS 17H DE SEGUNDA A QUINTA E 16H NA SEXTA) E 24 HORAS POR DIA AOS SÁBADOS, DOMINGOS E FERIADOS</t>
  </si>
  <si>
    <t xml:space="preserve">44.01.23</t>
  </si>
  <si>
    <t xml:space="preserve">VIGILÂNCIA DE OBRAS - 24 HORAS EM DIAS ÚTEIS, SÁBADOS, DOMINGOS E FERIADOS</t>
  </si>
  <si>
    <t xml:space="preserve">45.01.01</t>
  </si>
  <si>
    <t xml:space="preserve">LOCACAO VEICULO POPULAR MOTOR 1.0 C/ AR E SEGURO SEM COMBUSTIVEL</t>
  </si>
  <si>
    <t xml:space="preserve">45.01.03</t>
  </si>
  <si>
    <t xml:space="preserve">LOCAÇÃO VEICULO TIPO PICAPE LEVE C/ SEGURO SEM COMBUSTÍVEL</t>
  </si>
  <si>
    <t xml:space="preserve">45.01.05</t>
  </si>
  <si>
    <t xml:space="preserve">LOCAÇÃO VEÍCULO UTILITÁRIO 4 PORTAS  E 7 LUGARES C/ SEGURO SEM COMBUSTÍVEL</t>
  </si>
  <si>
    <t xml:space="preserve">45.02.01</t>
  </si>
  <si>
    <t xml:space="preserve">GASOLINA</t>
  </si>
  <si>
    <t xml:space="preserve">L</t>
  </si>
  <si>
    <t xml:space="preserve">45.02.02</t>
  </si>
  <si>
    <t xml:space="preserve">ETANOL</t>
  </si>
  <si>
    <t xml:space="preserve">45.02.03</t>
  </si>
  <si>
    <t xml:space="preserve">OLEO DIESEL</t>
  </si>
  <si>
    <t xml:space="preserve">47.01.02</t>
  </si>
  <si>
    <t xml:space="preserve">CAIBRO DE PARAJU APARELHADO NAS 4 FACES 7x4 CM</t>
  </si>
  <si>
    <t xml:space="preserve">47.01.03</t>
  </si>
  <si>
    <t xml:space="preserve">RIPA DE PARAJU APARELHADA NAS 4 FACES 4x1,5 CM</t>
  </si>
  <si>
    <t xml:space="preserve">47.02.03</t>
  </si>
  <si>
    <t xml:space="preserve">PORTA EM COMPENSADO RESINADO 10MM 80X210CM</t>
  </si>
  <si>
    <t xml:space="preserve">47.03.01</t>
  </si>
  <si>
    <t xml:space="preserve">MAPOTECA P/ PROJETO 1,40X1,10X1,40M E PEÇA 8X8 CM</t>
  </si>
  <si>
    <t xml:space="preserve">47.03.02</t>
  </si>
  <si>
    <t xml:space="preserve">CONJ.MESA (130X60CM) 2 BANCOS(130X40CM) MADEIRIT</t>
  </si>
  <si>
    <t xml:space="preserve">47.03.03</t>
  </si>
  <si>
    <t xml:space="preserve">BANCO 130X40 CM EM MADEIRIT P/ VESTIARIO</t>
  </si>
  <si>
    <t xml:space="preserve">48.05.07</t>
  </si>
  <si>
    <t xml:space="preserve">JANELA DE CORRER DE FERRO 1x1/8", AREA &gt; 1,0 M2</t>
  </si>
  <si>
    <t xml:space="preserve">50.01.09</t>
  </si>
  <si>
    <t xml:space="preserve">CHI/VIBROACABADORA DE ASFALTO SOBRE ESTEIRAS, LARG. PAVIM. 2,13 M A 4,55 M, POT. 74 KW/ 100 HP, CAP. 400 T/ H</t>
  </si>
  <si>
    <t xml:space="preserve">50.01.70</t>
  </si>
  <si>
    <t xml:space="preserve">CHP/VASSOURA MECANICA REBOCAVEL COM ESCOVA CILINDRICA LARGURA UTIL DE VARRIMENTO = 2,44M</t>
  </si>
  <si>
    <t xml:space="preserve">50.01.71</t>
  </si>
  <si>
    <t xml:space="preserve">CHI/VASSOURA MECANICA REBOCAVEL COM ESCOVA CILINDRICA LARGURA UTIL DE VARRIMENTO = 2,44M</t>
  </si>
  <si>
    <t xml:space="preserve">50.01.72</t>
  </si>
  <si>
    <t xml:space="preserve">CHP/FRESADORA DE ASFALTO A FRIO SOBRE RODAS, LARG. FRESAGEM 1,00 M, POT. 155 KW/208 HP</t>
  </si>
  <si>
    <t xml:space="preserve">50.05.10</t>
  </si>
  <si>
    <t xml:space="preserve">CHP/BETONEIRA 400 L, SEM CARREGADOR</t>
  </si>
  <si>
    <t xml:space="preserve">50.05.11</t>
  </si>
  <si>
    <t xml:space="preserve">CHI/BETONEIRA 400 L, SEM CARREGADOR</t>
  </si>
  <si>
    <t xml:space="preserve">50.06.02</t>
  </si>
  <si>
    <t xml:space="preserve">CHP/BOMBA HIDROSUL 2" ASI-250-36M3/H C/20M MANGUEI</t>
  </si>
  <si>
    <t xml:space="preserve">50.06.03</t>
  </si>
  <si>
    <t xml:space="preserve">CHI/BOMBA HIDROSUL 2" AS1-250-36M3/H C/20M MANGUE</t>
  </si>
  <si>
    <t xml:space="preserve">50.06.04</t>
  </si>
  <si>
    <t xml:space="preserve">CHP/BOMBA HIDROSUL 3" ASI-500-72M3/H C/20M MANGUEI</t>
  </si>
  <si>
    <t xml:space="preserve">50.06.05</t>
  </si>
  <si>
    <t xml:space="preserve">CHI/BOMBA HIDROSUL 3" ASI-500-72M3/H C/20M MANGUEI</t>
  </si>
  <si>
    <t xml:space="preserve">50.10.08</t>
  </si>
  <si>
    <t xml:space="preserve">CHP/CAMINHAO BASCULANTE FORD 1317 WE</t>
  </si>
  <si>
    <t xml:space="preserve">50.10.09</t>
  </si>
  <si>
    <t xml:space="preserve">CHI/CAMINHAO BASCULANTE FORD 1317 WE</t>
  </si>
  <si>
    <t xml:space="preserve">50.10.12</t>
  </si>
  <si>
    <t xml:space="preserve">CHP/CAMINHAO BASCULANTE FORD 1519</t>
  </si>
  <si>
    <t xml:space="preserve">50.10.13</t>
  </si>
  <si>
    <t xml:space="preserve">CHI/CAMINHAO BASCULANTE FORD 1519</t>
  </si>
  <si>
    <t xml:space="preserve">50.10.36</t>
  </si>
  <si>
    <t xml:space="preserve">CHP/CAMINHAO TANQUE FORD 1317 WE, 6.000L</t>
  </si>
  <si>
    <t xml:space="preserve">50.10.37</t>
  </si>
  <si>
    <t xml:space="preserve">CHI/CAMINHAO TANQUE FORD 1317 WE, 6.000L</t>
  </si>
  <si>
    <t xml:space="preserve">50.10.50</t>
  </si>
  <si>
    <t xml:space="preserve">CHP/CAMINHAO TANQUE FORD 1317 WE TRUCADO, 10000</t>
  </si>
  <si>
    <t xml:space="preserve">50.10.51</t>
  </si>
  <si>
    <t xml:space="preserve">CHI/CAMINHAO TANQUE FORD 1317 WE TRUCADO, 10000 L</t>
  </si>
  <si>
    <t xml:space="preserve">50.10.68</t>
  </si>
  <si>
    <t xml:space="preserve">CHP/CAMINHAO CARROCERIA FORD 1317 WE</t>
  </si>
  <si>
    <t xml:space="preserve">50.10.69</t>
  </si>
  <si>
    <t xml:space="preserve">CHI/CAMINHAO CARROCERIA FORD 1317 WE</t>
  </si>
  <si>
    <t xml:space="preserve">50.10.80</t>
  </si>
  <si>
    <t xml:space="preserve">CHP/GUINDASTE ARTICULADO COM CAPACIDADE MÁXIMA DE 3300KG E ALCANCE MÁXIMO HORIZONTAL DE 9 METROS OU EQUIVALENTE</t>
  </si>
  <si>
    <t xml:space="preserve">50.10.81</t>
  </si>
  <si>
    <t xml:space="preserve">CHI/GUINDASTE ARTICULADO COM CAPACIDADE MÁXIMA DE 3300KG E ALCANCE MÁXIMO HORIZONTAL DE 9 METROS OU EQUIVALENTE</t>
  </si>
  <si>
    <t xml:space="preserve">50.10.82</t>
  </si>
  <si>
    <t xml:space="preserve">CHP/CAM.GUINDAUTO FORD F-1319 MADAL PBK - 6500</t>
  </si>
  <si>
    <t xml:space="preserve">50.10.83</t>
  </si>
  <si>
    <t xml:space="preserve">CHI/CAM.GUINDAUTO FORD F-1319 MADAL PBK - 6500</t>
  </si>
  <si>
    <t xml:space="preserve">50.11.10</t>
  </si>
  <si>
    <t xml:space="preserve">CHP/PÁ CARREGADEIRA 180HP CAPACIDADE CAÇAMBA 3M3 OU EQUIVALENTE</t>
  </si>
  <si>
    <t xml:space="preserve">50.11.11</t>
  </si>
  <si>
    <t xml:space="preserve">CHI/PÁ CARREGADEIRA 180HP CAPACIDADE CAÇAMBA 3M3 OU EQUIVALENTE</t>
  </si>
  <si>
    <t xml:space="preserve">50.11.28</t>
  </si>
  <si>
    <t xml:space="preserve">CHP/PÁ CARREGADEIRA 140HP CAPACIDADE CAÇAMBA 1,7M3 OU EQUIVALENTE</t>
  </si>
  <si>
    <t xml:space="preserve">50.11.29</t>
  </si>
  <si>
    <t xml:space="preserve">CHI/PÁ CARREGADEIRA 140HP CAPACIDADE CAÇAMBA 1,7M3 OU EQUIVALENTE</t>
  </si>
  <si>
    <t xml:space="preserve">50.11.30</t>
  </si>
  <si>
    <t xml:space="preserve">CHP/MINI-CARREGADEIRA DE PNEUS 61HP COM VASSOURA DE 1500MM OU EQUIVALENTE</t>
  </si>
  <si>
    <t xml:space="preserve">50.11.31</t>
  </si>
  <si>
    <t xml:space="preserve">CHI/MINI-CARREGADEIRA DE PNEUS 61HP COM VASSOURA DE 1500MM OU EQUIVALENTE</t>
  </si>
  <si>
    <t xml:space="preserve">50.13.22</t>
  </si>
  <si>
    <t xml:space="preserve">CHP/ROLO COMPACTADOR VIBRATORIO TANDEM, ACO LISO, POTENCIA 57 HP, PESO SEM/COM LASTRO 6,5/9,4 T, LARGURA DE TRABALHO 1,20 M OU EQUIVALENTE</t>
  </si>
  <si>
    <t xml:space="preserve">50.13.23</t>
  </si>
  <si>
    <t xml:space="preserve">CHI/ROLO COMPACTADOR VIBRATORIO TANDEM, ACO LISO, POTENCIA 57 HP, PESO SEM/COM LASTRO 6,5/9,4 T, LARGURA DE TRABALHO 1,20 M OU EQUIVALENTE</t>
  </si>
  <si>
    <t xml:space="preserve">50.13.40</t>
  </si>
  <si>
    <t xml:space="preserve">CHP/ROLO VIBRAT. DYNAPAC CA-25 LISO - STD  P/SOLOS</t>
  </si>
  <si>
    <t xml:space="preserve">50.13.41</t>
  </si>
  <si>
    <t xml:space="preserve">CHI/ROLO VIBRAT. DYNAPAC CA-25 LISO - STD  P/SOLOS</t>
  </si>
  <si>
    <t xml:space="preserve">50.13.42</t>
  </si>
  <si>
    <t xml:space="preserve">CHP/ROLO VIBRATÓRIO PÉ DE CARNEIRO 100HP PESO OPERACIONAL 11000KG OU EQUIVALENTE</t>
  </si>
  <si>
    <t xml:space="preserve">50.13.43</t>
  </si>
  <si>
    <t xml:space="preserve">CHI/ROLO VIBRATÓRIO PÉ DE CARNEIRO 100HP PESO OPERACIONAL 11000KG OU EQUIVALENTE</t>
  </si>
  <si>
    <t xml:space="preserve">50.13.44</t>
  </si>
  <si>
    <t xml:space="preserve">CHP/ROLO VIBRATÓRIO LISO 80HP PESO OPERACIONAL 7000KG LARGURA 1,68M OU EQUIVALENTE</t>
  </si>
  <si>
    <t xml:space="preserve">50.13.45</t>
  </si>
  <si>
    <t xml:space="preserve">CHI/ROLO VIBRATÓRIO LISO 80HP PESO OPERACIONAL 7000KG LARGURA 1,68M OU EQUIVALENTE</t>
  </si>
  <si>
    <t xml:space="preserve">50.13.46</t>
  </si>
  <si>
    <t xml:space="preserve">CHP/ROLO VIBRATÓRIO PÉ DE CARNEIRO 80HP PESO OPERACIONAL 7000KG OU EQUIVALENTE</t>
  </si>
  <si>
    <t xml:space="preserve">50.13.47</t>
  </si>
  <si>
    <t xml:space="preserve">CHI/ROLO VIBRATÓRIO PÉ DE CARNEIRO 80HP PESO OPERACIONAL 7000KG OU EQUIVALENTE</t>
  </si>
  <si>
    <t xml:space="preserve">50.13.50</t>
  </si>
  <si>
    <t xml:space="preserve">CHP/ROLO VIBRATÓRIO DE TAMBOR DUPLO 24 HP, PESO OPERACIONAL 1700KG E TAMBOR 0,90M OU EQUIVALENTE</t>
  </si>
  <si>
    <t xml:space="preserve">50.13.51</t>
  </si>
  <si>
    <t xml:space="preserve">CHI/ROLO VIBRATÓRIO DE TAMBOR DUPLO 24 HP, PESO OPERACIONAL 1700KG E TAMBOR 0,90M OU EQUIVALENTE</t>
  </si>
  <si>
    <t xml:space="preserve">50.13.54</t>
  </si>
  <si>
    <t xml:space="preserve">CHP/ROLO DE PNEUS MASSA OPERACIONAL 10000KG LARGURA ROLAMENTO 1,80M E 99HP OU EQUIVALENTE</t>
  </si>
  <si>
    <t xml:space="preserve">50.13.55</t>
  </si>
  <si>
    <t xml:space="preserve">CHI/ROLO DE PNEUS MASSA OPERACIONAL 10000KG LARGURA ROLAMENTO 1,80M E 99HP OU EQUIVALENTE</t>
  </si>
  <si>
    <t xml:space="preserve">50.13.74</t>
  </si>
  <si>
    <t xml:space="preserve">CHP/COMPACTADOR VIBRATÓRIO DE PLACA 9,0 HP DIESEL OU EQUIVALENTE</t>
  </si>
  <si>
    <t xml:space="preserve">50.13.75</t>
  </si>
  <si>
    <t xml:space="preserve">CHI/COMPACTADOR VIBRATÓRIO DE PLACA 9,0 HP DIESEL OU EQUIVALENTE</t>
  </si>
  <si>
    <t xml:space="preserve">50.13.78</t>
  </si>
  <si>
    <t xml:space="preserve">CHP/COMPACTADOR VIBRATÓRIO DE PLACA 3,0 HP DIESEL OU EQUIVALENTE</t>
  </si>
  <si>
    <t xml:space="preserve">50.13.79</t>
  </si>
  <si>
    <t xml:space="preserve">CHI/COMPACTADOR VIBRATÓRIO DE PLACA 3,0 HP DIESEL OU EQUIVALENTE</t>
  </si>
  <si>
    <t xml:space="preserve">50.14.10</t>
  </si>
  <si>
    <t xml:space="preserve">CHP/COMPRESSOR PORTÁTIL, MOTOR DIESEL, 275 PCM, 7 BAR, 54,4KW, OU EQUIVALENTE</t>
  </si>
  <si>
    <t xml:space="preserve">50.14.11</t>
  </si>
  <si>
    <t xml:space="preserve">CHI/COMPRESSOR PORTÁTIL, MOTOR DIESEL, 275 PCM, 7 BAR, 54,4KW, OU EQUIVALENTE</t>
  </si>
  <si>
    <t xml:space="preserve">50.16.52</t>
  </si>
  <si>
    <t xml:space="preserve">CHP/CAMIN.DISTR.BETUME FORD 1519, ALMEIDA D-72 D</t>
  </si>
  <si>
    <t xml:space="preserve">50.16.53</t>
  </si>
  <si>
    <t xml:space="preserve">CHI/CAMIN.DISTR.BETUME FORD 1519, ALMEIDA D-72 D</t>
  </si>
  <si>
    <t xml:space="preserve">50.19.62</t>
  </si>
  <si>
    <t xml:space="preserve">CHP/ROMPEDOR PNEUMATICO MANUAL, PADRAO, PESO DE 30 KG, OU EQUIVALENTE</t>
  </si>
  <si>
    <t xml:space="preserve">50.19.63</t>
  </si>
  <si>
    <t xml:space="preserve">CHI/ROMPEDOR PNEUMATICO MANUAL, PADRAO, PESO DE 30 KG, OU EQUIVALENTE</t>
  </si>
  <si>
    <t xml:space="preserve">50.19.66</t>
  </si>
  <si>
    <t xml:space="preserve">MARTELO DEMOLIDOR ELETRICO, 2.000 W,  1.000 IMPACTOS POR MINUTO, FORÇA DE IMPACTO ENTRE 62 E 69 J, PESO DE 30 KG, OU EQUIVALENTE</t>
  </si>
  <si>
    <t xml:space="preserve">50.20.06</t>
  </si>
  <si>
    <t xml:space="preserve">CHP/RETROESCAVADEIRA TRAÇÃO 4X2, 85HP, CAÇAMBA 610MM / 0,22M3 OU EQUIVALENTE</t>
  </si>
  <si>
    <t xml:space="preserve">50.20.07</t>
  </si>
  <si>
    <t xml:space="preserve">CHI/RETROESCAVADEIRA TRAÇÃO 4X2, 85HP, CAÇAMBA 610MM / 0,22M3 OU EQUIVALENTE</t>
  </si>
  <si>
    <t xml:space="preserve">50.20.18</t>
  </si>
  <si>
    <t xml:space="preserve">CHP/ESCAVADEIRA HIDRAULICA SOBRE ESTEIRAS, CACAMBA 0,98M3, PESO OPERACIONAL 17T, POTENCIA BRUTA 119HP, OU EQUIVALENTE</t>
  </si>
  <si>
    <t xml:space="preserve">50.20.19</t>
  </si>
  <si>
    <t xml:space="preserve">CHI/ESCAVADEIRA HIDRAULICA SOBRE ESTEIRAS, CACAMBA 0,98M3, PESO OPERACIONAL 17T, POTENCIA BRUTA 119HP, OU EQUIVALENTE</t>
  </si>
  <si>
    <t xml:space="preserve">50.20.20</t>
  </si>
  <si>
    <t xml:space="preserve">CHP/ESCAVADEIRA HIDRAULICA SOBRE ESTEIRAS, CACAMBA 1,3M3, PESO OPERACIONAL 22T, POTÊNCIA BRUTA 156HP, OU EQUIVALENTE</t>
  </si>
  <si>
    <t xml:space="preserve">50.20.21</t>
  </si>
  <si>
    <t xml:space="preserve">CHI/ESCAVADEIRA HIDRAULICA SOBRE ESTEIRAS, CACAMBA 1,3M3, PESO OPERACIONAL 22T, POTÊNCIA BRUTA 156HP, OU EQUIVALENTE</t>
  </si>
  <si>
    <t xml:space="preserve">50.21.01</t>
  </si>
  <si>
    <t xml:space="preserve">CHP/ROCADEIRA COSTAL COM MOTOR A GASOLINA DE *32* CC</t>
  </si>
  <si>
    <t xml:space="preserve">50.21.02</t>
  </si>
  <si>
    <t xml:space="preserve">CHI/ROCADEIRA COSTAL COM MOTOR A GASOLINA DE *32* CC</t>
  </si>
  <si>
    <t xml:space="preserve">50.25.08</t>
  </si>
  <si>
    <t xml:space="preserve">CHP/GRADE DE DISCOS MECANICA 20X24" COM 20 DISCOS 24" X 6MM  COM PNEUS PARA TRANSPORTE</t>
  </si>
  <si>
    <t xml:space="preserve">50.25.09</t>
  </si>
  <si>
    <t xml:space="preserve">CHI/GRADE DE DISCOS MECANICA 20X24" COM 20 DISCOS 24" X 6MM  COM PNEUS PARA TRANSPORTE</t>
  </si>
  <si>
    <t xml:space="preserve">50.27.16</t>
  </si>
  <si>
    <t xml:space="preserve">CHP/ GUINDASTE WTTA - 16G</t>
  </si>
  <si>
    <t xml:space="preserve">50.27.17</t>
  </si>
  <si>
    <t xml:space="preserve">CHI/ GUINDASTE WTTA - 16G</t>
  </si>
  <si>
    <t xml:space="preserve">50.31.10</t>
  </si>
  <si>
    <t xml:space="preserve">CHP/GRUPO DE SOLDAGEM C/GERADOR A DIESEL PARA SOLDA ELETRICA, SOBRE 02 RODAS, COM MOTOR 4 CILINDROS, 375A TN5 B/56 C/3 KVA, OU EQUIVALENTE</t>
  </si>
  <si>
    <t xml:space="preserve">50.31.11</t>
  </si>
  <si>
    <t xml:space="preserve">CHI/GRUPO DE SOLDAGEM C/GERADOR A DIESEL PARA SOLDA ELETRICA, SOBRE 02 RODAS, COM MOTOR 4 CILINDROS, 375A TN5 B/56 C/3 KVA, OU EQUIVALENTE</t>
  </si>
  <si>
    <t xml:space="preserve">50.32.08</t>
  </si>
  <si>
    <t xml:space="preserve">CHP/MOTONIVELADORA POTENCIA BASICA LIQUIDA (PRIMEIRA MARCHA) 125HP/93KW , PESO BRUTO 16T, LARGURA DA LAMINA DE 3,7 M, OU EQUIVALENTE</t>
  </si>
  <si>
    <t xml:space="preserve">50.32.09</t>
  </si>
  <si>
    <t xml:space="preserve">CHI/MOTONIVELADORA POTENCIA BASICA LIQUIDA (PRIMEIRA MARCHA) 125HP/93KW , PESO BRUTO 16T, LARGURA DA LAMINA DE 3,7 M, OU EQUIVALENTE</t>
  </si>
  <si>
    <t xml:space="preserve">50.36.08</t>
  </si>
  <si>
    <t xml:space="preserve">CHP/TRATOR COM LAMINA E ESCARIFICADOR D8</t>
  </si>
  <si>
    <t xml:space="preserve">50.36.09</t>
  </si>
  <si>
    <t xml:space="preserve">CHI/TRATOR COM LAMINA E ESCARIFICADOR D8</t>
  </si>
  <si>
    <t xml:space="preserve">50.36.10</t>
  </si>
  <si>
    <t xml:space="preserve">CHP/TRATOR DE ESTEIRAS, POTENCIA DE 177HP/132KW, PESO OPERACIONAL DE 16,5T, COM LAMINA COM CAPACIDADE DE 3,18M3, OU EQUIVALENTE</t>
  </si>
  <si>
    <t xml:space="preserve">50.36.11</t>
  </si>
  <si>
    <t xml:space="preserve">CHI/TRATOR DE ESTEIRAS, POTENCIA DE 177HP/132KW, PESO OPERACIONAL DE 16,5T, COM LAMINA COM CAPACIDADE DE 3,18M3, OU EQUIVALENTE</t>
  </si>
  <si>
    <t xml:space="preserve">50.36.66</t>
  </si>
  <si>
    <t xml:space="preserve">CHP/TRATOR DE PNEUS COM POTENCIA DE 105 CV, TRACAO 4 X 4, PESO COM LASTRO DE 5500 KG, OU EQUIVALENTE</t>
  </si>
  <si>
    <t xml:space="preserve">50.36.67</t>
  </si>
  <si>
    <t xml:space="preserve">CHI/TRATOR DE PNEUS COM POTENCIA DE 105 CV, TRACAO 4 X 4, PESO COM LASTRO DE 5500 KG, OU EQUIVALENTE</t>
  </si>
  <si>
    <t xml:space="preserve">50.39.10</t>
  </si>
  <si>
    <t xml:space="preserve">CHP/VIBRADOR DE IMERSAO COM MANGOTE DE 45MM</t>
  </si>
  <si>
    <t xml:space="preserve">50.39.11</t>
  </si>
  <si>
    <t xml:space="preserve">CHI/VIBRADOR DE IMERSAO COM MANGOTE DE 45MM</t>
  </si>
  <si>
    <t xml:space="preserve">50.41.01</t>
  </si>
  <si>
    <t xml:space="preserve">CHP/MOTOSSERRA PORTATIL COM MOTOR A GASOLINA DE 60 CILINDRADAS, OU EQUIVALENTE</t>
  </si>
  <si>
    <t xml:space="preserve">50.41.02</t>
  </si>
  <si>
    <t xml:space="preserve">CHI/MOTOSSERRA PORTATIL COM MOTOR A GASOLINA DE 60 CILINDRADAS, OU EQUIVALENTE</t>
  </si>
  <si>
    <t xml:space="preserve">50.41.11</t>
  </si>
  <si>
    <t xml:space="preserve">CHP/MÁQUINA CORTADORA DE PISO (SERRA CLIPPER), À GASOLINA, 13HP, ÚMIDO OU À SECO, OU EQUIVALENTE</t>
  </si>
  <si>
    <t xml:space="preserve">50.41.12</t>
  </si>
  <si>
    <t xml:space="preserve">CHI/MÁQUINA CORTADORA DE PISO (SERRA CLIPPER), À GASOLINA, 13HP, ÚMIDO OU À SECO, OU EQUIVALENTE</t>
  </si>
  <si>
    <t xml:space="preserve">50.41.14</t>
  </si>
  <si>
    <t xml:space="preserve">CHP - REBOQUE PARA BANHEIRO QUÍMICO</t>
  </si>
  <si>
    <t xml:space="preserve">50.41.15</t>
  </si>
  <si>
    <t xml:space="preserve">CHP DE IMPRESSORA MULTIFUNCIONAL A3</t>
  </si>
  <si>
    <t xml:space="preserve">50.42.01</t>
  </si>
  <si>
    <t xml:space="preserve">CHP/SERRA CIRCULAR DE BANCADA, MOTOR ELÉTRICO 1800W, COIFA P/DISCO 10", OU EQUIVALENTE</t>
  </si>
  <si>
    <t xml:space="preserve">50.42.02</t>
  </si>
  <si>
    <t xml:space="preserve">CHI/SERRA CIRCULAR DE BANCADA, MOTOR ELÉTRICO 1800W, COIFA P/DISCO 10", OU EQUIVALENTE</t>
  </si>
  <si>
    <t xml:space="preserve">50.43.01</t>
  </si>
  <si>
    <t xml:space="preserve">CHP - TERRÔMETRO 20 KO E RESISTIVIDADE DO SOLO </t>
  </si>
  <si>
    <t xml:space="preserve">50.43.02</t>
  </si>
  <si>
    <t xml:space="preserve">CHI - TERRÔMETRO 20 KO E RESISTIVIDADE DO SOLO </t>
  </si>
  <si>
    <t xml:space="preserve">50.01.08</t>
  </si>
  <si>
    <t xml:space="preserve">CHP/VIBROACABADORA DE ASFALTO SOBRE ESTEIRAS, LARG. PAVIM. 2,13 M A 4,55 M POT. 74 KW/100 HP, CAP. 400 T/H</t>
  </si>
  <si>
    <t xml:space="preserve">CHI/VIBROACABADORA DE ASFALTO SOBRE ESTEIRAS, LARG. PAVIM. 2,13 M A 4,55 M POT. 74 KW/100 HP, CAP. 400 T/H</t>
  </si>
  <si>
    <t xml:space="preserve">50.01.30</t>
  </si>
  <si>
    <t xml:space="preserve">CHP/USINA DE LAMA ASFÁLTICA COM CAPACIDADE DE 5M3 E POTÊNCIA 30HP OU EQUIVALENTE - EXCLUSIVE CAMINHÃO</t>
  </si>
  <si>
    <t xml:space="preserve">50.01.31</t>
  </si>
  <si>
    <t xml:space="preserve">CHI/USINA DE LAMA ASFÁLTICA COM CAPACIDADE DE 5M3 E POTÊNCIA 30HP OU EQUIVALENTE - EXCLUSIVE CAMINHÃO</t>
  </si>
  <si>
    <t xml:space="preserve">50.01.32</t>
  </si>
  <si>
    <t xml:space="preserve">CHP/CAMINHAO LAMA ASFALTICA</t>
  </si>
  <si>
    <t xml:space="preserve">50.01.33</t>
  </si>
  <si>
    <t xml:space="preserve">CHI/CAMINHAO LAMA ASFALTICA</t>
  </si>
  <si>
    <t xml:space="preserve">CHP/VASSOURA MECANICA (CMV - VM 2440)</t>
  </si>
  <si>
    <t xml:space="preserve">CHI/VASSOURA MECANICA (CMV - VM 2440)</t>
  </si>
  <si>
    <t xml:space="preserve">CHP/FRESADORA WIRTGEN W 100</t>
  </si>
  <si>
    <t xml:space="preserve">50.04.10</t>
  </si>
  <si>
    <t xml:space="preserve">CHP/BATE ESTACA MAGAN 850 PM, 44 HP</t>
  </si>
  <si>
    <t xml:space="preserve">50.04.11</t>
  </si>
  <si>
    <t xml:space="preserve">CHI/BATE ESTACA MAGAN 850 PM, 44 HP</t>
  </si>
  <si>
    <t xml:space="preserve">CHP/BETONEIRA 320 L, SEM CARREGADOR</t>
  </si>
  <si>
    <t xml:space="preserve">CHI/BETONEIRA 320 L, SEM CARREGADOR</t>
  </si>
  <si>
    <t xml:space="preserve">CHP/BOMBA HIDROSUL 2" ASB-250-36M3/H C/20M MANGUEI</t>
  </si>
  <si>
    <t xml:space="preserve">CHI/BOMBA HIDROSUL 2" ASB-250-36M3/H C/20M MANGUEI</t>
  </si>
  <si>
    <t xml:space="preserve">CHP/BOMBA HIDROSUL 3" ASB-500-72M3/H C/20M MANGUEI</t>
  </si>
  <si>
    <t xml:space="preserve">CHI/BOMBA HIDROSUL 3" ASB-500-72M3/H C/20M MANGUEI</t>
  </si>
  <si>
    <t xml:space="preserve">CHP/CAMINHAO BASCULANTE</t>
  </si>
  <si>
    <t xml:space="preserve">CHI/CAMINHAO BASCULANTE</t>
  </si>
  <si>
    <t xml:space="preserve">CHP/CAMINHAO TANQUE, 6.000L</t>
  </si>
  <si>
    <t xml:space="preserve">CHI/CAMINHAO TANQUE, 6.000L</t>
  </si>
  <si>
    <t xml:space="preserve">CHP/CAMINHAO TANQUE, 10000L</t>
  </si>
  <si>
    <t xml:space="preserve">CHI/CAMINHAO TANQUE, 10000L</t>
  </si>
  <si>
    <t xml:space="preserve">CHP/CAMINHAO CARROCERIA</t>
  </si>
  <si>
    <t xml:space="preserve">CHI/CAMINHAO CARROCERIA</t>
  </si>
  <si>
    <t xml:space="preserve">CHP/CAM.GUINDAUTO MADAL PKB - 6500 OU EQUIVALENTE</t>
  </si>
  <si>
    <t xml:space="preserve">CHI/CAM.GUINDAUTO MADAL PKB - 6500 OU EQUIVALENTE</t>
  </si>
  <si>
    <t xml:space="preserve">CHP/MINI-CARREGADEIRA DE PNEUS 61HP COM VASSOURA DE 1500MM OU EQUIVALENTE </t>
  </si>
  <si>
    <t xml:space="preserve">CHI/MINI-CARREGADEIRA DE PNEUS 61HP COM VASSOURA DE 1500MM OU EQUIVALENTE </t>
  </si>
  <si>
    <t xml:space="preserve">CHP/ROLO COMPACTADOR VIBRATORIO DE UM CILINDRO LISO DE ACO, POTENCIA 125 HP, PESO SEM/COM LASTRO 10,75/12,92 T, IMPACTO DINAMICO 31,5/18,5 T, LARGURA TRABALHO 2,15 M</t>
  </si>
  <si>
    <t xml:space="preserve">CHI/ROLO COMPACTADOR VIBRATORIO DE UM CILINDRO LISO DE ACO, POTENCIA 125 HP, PESO SEM/COM LASTRO 10,75/12,92 T, IMPACTO DINAMICO 31,5/18,5 T, LARGURA TRABALHO 2,15 M</t>
  </si>
  <si>
    <t xml:space="preserve">CHP/CAMIN.DISTR.BETUME</t>
  </si>
  <si>
    <t xml:space="preserve">CHI/CAMIN.DISTR.BETUME</t>
  </si>
  <si>
    <t xml:space="preserve">50.19.16</t>
  </si>
  <si>
    <t xml:space="preserve">CHP/PERFURATRIZ BJ 571-5L 78PCM</t>
  </si>
  <si>
    <t xml:space="preserve">50.19.17</t>
  </si>
  <si>
    <t xml:space="preserve">CHI/PERFURATRIZ BJ 571-5L 78PCM</t>
  </si>
  <si>
    <t xml:space="preserve">CHP-ROCADEIRA ECHO MODELO SRM-3550</t>
  </si>
  <si>
    <t xml:space="preserve">CHI-ROCADEIRA ECHO MODELO SRM-3550</t>
  </si>
  <si>
    <t xml:space="preserve">CHP/GRADE DE DISCO TATU 20-24</t>
  </si>
  <si>
    <t xml:space="preserve">CHI/GRADE DE DISCO TATU 20-24</t>
  </si>
  <si>
    <t xml:space="preserve">CHP/ GUINDASTE HIDRAULICO AUTOPROPELIDO, COM LANCA TELESCOPICA 28,80 M, CAPACIDADE MAXIMA 30 T, POTENCIA 97 KW, TRACAO 4 X 4</t>
  </si>
  <si>
    <t xml:space="preserve">CHI/ GUINDASTE HIDRAULICO AUTOPROPELIDO, COM LANCA TELESCOPICA 28,80 M, CAPACIDADE MAXIMA 30 T, POTENCIA 97 KW, TRACAO 4 X 4</t>
  </si>
  <si>
    <t xml:space="preserve">CHP/TRATOR DE ESTEIRAS, POTENCIA DE 347 HP, PESO OPERACIONAL DE 38,5 T, COM LAMINA COM CAPACIDADE DE 8,70M3</t>
  </si>
  <si>
    <t xml:space="preserve">CHI/TRATOR DE ESTEIRAS, POTENCIA DE 347 HP, PESO OPERACIONAL DE 38,5 T, COM LAMINA COM CAPACIDADE DE 8,70M3</t>
  </si>
  <si>
    <t xml:space="preserve">50.37.06</t>
  </si>
  <si>
    <t xml:space="preserve">CHP/USINA DE ASFALTO CAP40/60 UA2 MF 40E C/PURIFIC</t>
  </si>
  <si>
    <t xml:space="preserve">50.37.22</t>
  </si>
  <si>
    <t xml:space="preserve">CHP/USINA DE ASFALTO A FRIO, CAPACIDADE DE 30 A 40 T/H, ELETRICA, POTENCIA DE 20 CV, OU EQUIVALENTE</t>
  </si>
  <si>
    <t xml:space="preserve">50.37.23</t>
  </si>
  <si>
    <t xml:space="preserve">CHI/USINA DE ASFALTO A FRIO, CAPACIDADE DE 30 A 40 T/H, ELETRICA, POTENCIA DE 20 CV, OU EQUIVALENTE</t>
  </si>
  <si>
    <t xml:space="preserve">50.40.02</t>
  </si>
  <si>
    <t xml:space="preserve">CHP/CAMINHONETE - GASOLINA</t>
  </si>
  <si>
    <t xml:space="preserve">50.40.03</t>
  </si>
  <si>
    <t xml:space="preserve">CHI/CAMINHONETE - GASOLINA</t>
  </si>
  <si>
    <t xml:space="preserve">50.40.06</t>
  </si>
  <si>
    <t xml:space="preserve">CHP/VEICULO POPULAR 1.0 AR CONDICIONADO - GASOLINA</t>
  </si>
  <si>
    <t xml:space="preserve">50.40.07</t>
  </si>
  <si>
    <t xml:space="preserve">CHI/VEICULO POPULAR 1.0 AR CONDICIONADO - GASOLINA</t>
  </si>
  <si>
    <t xml:space="preserve">50.40.08</t>
  </si>
  <si>
    <t xml:space="preserve">CHP/VEICULO UTILITARIO  1.8  16V 4 PORTAS 7 LUGARES</t>
  </si>
  <si>
    <t xml:space="preserve">50.40.09</t>
  </si>
  <si>
    <t xml:space="preserve">CHI/VEICULO UTILITARIO  1.8  16V 4 PORTAS 7 LUGARES</t>
  </si>
  <si>
    <t xml:space="preserve">54.01.01</t>
  </si>
  <si>
    <t xml:space="preserve">POLIDORA DE PISO, 100KG, D=450MM, MOTOR ELÉTRICO 4HP (LOCAÇÃO)</t>
  </si>
  <si>
    <t xml:space="preserve">54.01.08</t>
  </si>
  <si>
    <t xml:space="preserve">VIBROACABADORA DE ASFALTO SOBRE ESTEIRAS, LARG. PAVIM. 2,13 M A 4,55 M POT. 74 KW/100 HP, CAP. 400 T/H OU EQUIVALENTE</t>
  </si>
  <si>
    <t xml:space="preserve">54.01.30</t>
  </si>
  <si>
    <t xml:space="preserve">USINA DE LAMA ASFÁLTICA COM CAPACIDADE DE 5M3 E POTÊNCIA 30HP OU EQUIVALENTE - EXCLUSIVE CAMINHÃO</t>
  </si>
  <si>
    <t xml:space="preserve">54.01.38</t>
  </si>
  <si>
    <t xml:space="preserve">MINI-CARREGADEIRA DE PNEUS 61HP COM VASSOURA DE 1500MM OU EQUIVALENTE </t>
  </si>
  <si>
    <t xml:space="preserve">54.01.40</t>
  </si>
  <si>
    <t xml:space="preserve">FRESADORA/APLAINADORA DE ASFALTO A FRIO SOBRE RODAS, LARG. FRESAGEM 1,00 M, POT. 155 KW/208 HP OU EQUIVALENTE</t>
  </si>
  <si>
    <t xml:space="preserve">54.01.70</t>
  </si>
  <si>
    <t xml:space="preserve">VASSOURA MECANICA REBOCAVEL COM ESCOVA CILINDRICA LARGURA UTIL DE VARRIMENTO = 2,44M OU EQUIVALENTE</t>
  </si>
  <si>
    <t xml:space="preserve">54.04.11</t>
  </si>
  <si>
    <t xml:space="preserve">MOTOR DIESEL 3 CILINDROS 50/55CV OU EQUIVALENTE</t>
  </si>
  <si>
    <t xml:space="preserve">54.05.10</t>
  </si>
  <si>
    <t xml:space="preserve">BETONEIRA CAPACIDADE NOMINAL 400 L, CAPACIDADE DE MISTURA  280 L, MOTOR ELETRICO TRIFASICO 220/380 V POTENCIA 2 CV, SEM CARREGADOR</t>
  </si>
  <si>
    <t xml:space="preserve">54.06.02</t>
  </si>
  <si>
    <t xml:space="preserve">BOMBA HIDROSUL ASI-250 (36 M3/H 2") OU EQUIVALENTE</t>
  </si>
  <si>
    <t xml:space="preserve">54.06.04</t>
  </si>
  <si>
    <t xml:space="preserve">BOMBA HIDROSUL ASI-500 (72 M3/H 3") OU EQUIVALENTE</t>
  </si>
  <si>
    <t xml:space="preserve">54.10.10</t>
  </si>
  <si>
    <t xml:space="preserve">CAMINHAO TOCO, PESO BRUTO TOTAL 10000 KG, CARGA UTIL MAXIMA 7200 KG, DISTANCIA ENTRE EIXOS 4,50 M, POTENCIA 190 CV (INCLUI CABINE E CHASSI, NAO INCLUI CARROCERIA) OU EQUIVALENTE</t>
  </si>
  <si>
    <t xml:space="preserve">54.10.12</t>
  </si>
  <si>
    <t xml:space="preserve">CAMINHAO TOCO, PESO BRUTO TOTAL 15000 KG, CARGA UTIL MAXIMA 9800 KG, DISTANCIA ENTRE EIXOS 5,00 M, POTENCIA 200 CV (INCLUI CABINE E CHASSI, NAO INCLUI CARROCERIA) OU EQUIVALENTE</t>
  </si>
  <si>
    <t xml:space="preserve">54.10.80</t>
  </si>
  <si>
    <t xml:space="preserve">GUINDASTE ARTICULADO COM CAPACIDADE MÁXIMA DE 3300KG E ALCANCE MÁXIMO HORIZONTAL DE 9 METROS OU EQUIVALENTE</t>
  </si>
  <si>
    <t xml:space="preserve">54.11.10</t>
  </si>
  <si>
    <t xml:space="preserve">PÁ CARREGADEIRA 180HP CAPACIDADE CAÇAMBA 3M3 OU EQUIVALENTE</t>
  </si>
  <si>
    <t xml:space="preserve">54.11.28</t>
  </si>
  <si>
    <t xml:space="preserve">PÁ CARREGADEIRA 140HP CAPACIDADE CAÇAMBA 1,7M3 OU EQUIVALENTE</t>
  </si>
  <si>
    <t xml:space="preserve">54.13.22</t>
  </si>
  <si>
    <t xml:space="preserve">ROLO COMPACTADOR VIBRATORIO TANDEM, ACO LISO, POTENCIA 57 HP, PESO SEM/COM LASTRO 6,5/9,4 T, LARGURA DE TRABALHO 1,20 M OU EQUIVALENTE</t>
  </si>
  <si>
    <t xml:space="preserve">54.13.40</t>
  </si>
  <si>
    <t xml:space="preserve">ROLO COMPACTADOR VIBRATORIO DE UM CILINDRO LISO DE ACO, POTENCIA 125 HP, PESO SEM/COM LASTRO 10,75/12,92 T, IMPACTO DINAMICO 31,5/18,5 T, LARGURA TRABALHO 2,15 M OU EQUIVALENTE</t>
  </si>
  <si>
    <t xml:space="preserve">54.13.42</t>
  </si>
  <si>
    <t xml:space="preserve">ROLO VIBRATÓRIO PÉ DE CARNEIRO 100HP PESO OPERACIONAL 11000KG OU EQUIVALENTE</t>
  </si>
  <si>
    <t xml:space="preserve">54.13.44</t>
  </si>
  <si>
    <t xml:space="preserve">ROLO VIBRATÓRIO LISO 80HP PESO OPERACIONAL 7000KG LARGURA 1,68M OU EQUIVALENTE</t>
  </si>
  <si>
    <t xml:space="preserve">54.13.46</t>
  </si>
  <si>
    <t xml:space="preserve">ROLO VIBRATÓRIO PÉ DE CARNEIRO 80HP PESO OPERACIONAL 7000KG OU EQUIVALENTE</t>
  </si>
  <si>
    <t xml:space="preserve">54.13.50</t>
  </si>
  <si>
    <t xml:space="preserve">ROLO VIBRATÓRIO DE TAMBOR DUPLO 24 HP, PESO OPERACIONAL 1700KG E TAMBOR 0,90M OU EQUIVALENTE</t>
  </si>
  <si>
    <t xml:space="preserve">54.13.54</t>
  </si>
  <si>
    <t xml:space="preserve">ROLO DE PNEUS MASSA OPERACIONAL 10000KG LARGURA ROLAMENTO 1,80M E 99HP OU EQUIVALENTE</t>
  </si>
  <si>
    <t xml:space="preserve">54.13.74</t>
  </si>
  <si>
    <t xml:space="preserve">COMPACTADOR VIBRATÓRIO DE PLACA 9,0 HP DIESEL OU EQUIVALENTE</t>
  </si>
  <si>
    <t xml:space="preserve">54.13.78</t>
  </si>
  <si>
    <t xml:space="preserve">COMPACTADOR VIBRATÓRIO DE PLACA 3,0 HP DIESEL OU EQUIVALENTE</t>
  </si>
  <si>
    <t xml:space="preserve">54.14.10</t>
  </si>
  <si>
    <t xml:space="preserve">COMPRESSOR PORTÁTIL, MOTOR DIESEL, 275 PCM, 7 BAR, 54,4KW, OU EQUIVALENTE</t>
  </si>
  <si>
    <t xml:space="preserve">54.16.50</t>
  </si>
  <si>
    <t xml:space="preserve">ESPARGIDOR DE ASFALTO 9,5HP, 6000L, 36 BICOS, VAZÃO POR BICO 12L/HORA, OU EQUIVALENTE</t>
  </si>
  <si>
    <t xml:space="preserve">54.19.62</t>
  </si>
  <si>
    <t xml:space="preserve">ROMPEDOR PNEUMATICO MANUAL, PADRAO, PESO DE 30 KG, OU EQUIVALENTE</t>
  </si>
  <si>
    <t xml:space="preserve">54.19.66</t>
  </si>
  <si>
    <t xml:space="preserve">MÊS</t>
  </si>
  <si>
    <t xml:space="preserve">54.20.06</t>
  </si>
  <si>
    <t xml:space="preserve">RETROESCAVADEIRA TRAÇÃO 4X2, 85HP, CAÇAMBA 610MM / 0,22M3 OU EQUIVALENTE</t>
  </si>
  <si>
    <t xml:space="preserve">54.20.18</t>
  </si>
  <si>
    <t xml:space="preserve">ESCAVADEIRA HIDRAULICA SOBRE ESTEIRAS, CACAMBA 0,98M3, PESO OPERACIONAL 17T, POTENCIA BRUTA 119HP, OU EQUIVALENTE</t>
  </si>
  <si>
    <t xml:space="preserve">54.20.20</t>
  </si>
  <si>
    <t xml:space="preserve">ESCAVADEIRA HIDRAULICA SOBRE ESTEIRAS, CACAMBA 1,3M3, PESO OPERACIONAL 22T, POTÊNCIA BRUTA 156HP, OU EQUIVALENTE</t>
  </si>
  <si>
    <t xml:space="preserve">54.25.08</t>
  </si>
  <si>
    <t xml:space="preserve">GRADE DE DISCOS MECANICA COM PNEUS PARA TRANSPORTE, 20X24", COM 20 DISCOS 24" X 6MM, OU EQUIVALENTE</t>
  </si>
  <si>
    <t xml:space="preserve">54.27.16</t>
  </si>
  <si>
    <t xml:space="preserve">GUINDASTE HIDRAULICO AUTOPROPELIDO, COM LANCA TELESCOPICA 28,80 M, CAPACIDADE MAXIMA 30 T, POTENCIA 97 KW, TRACAO 4 X 4, OU EQUIVALENTE</t>
  </si>
  <si>
    <t xml:space="preserve">54.31.10</t>
  </si>
  <si>
    <t xml:space="preserve">GRUPO DE SOLDAGEM C/GERADOR A DIESEL PARA SOLDA ELETRICA, SOBRE 02 RODAS, COM MOTOR 4 CILINDROS, 375A TN5 B/56 C/3 KVA, OU EQUIVALENTE</t>
  </si>
  <si>
    <t xml:space="preserve">54.32.08</t>
  </si>
  <si>
    <t xml:space="preserve">MOTONIVELADORA POTENCIA BASICA LIQUIDA (PRIMEIRA MARCHA) 125HP/93KW , PESO BRUTO 16T, LARGURA DA LAMINA DE 3,7 M, OU EQUIVALENTE</t>
  </si>
  <si>
    <t xml:space="preserve">54.34.01</t>
  </si>
  <si>
    <t xml:space="preserve">MOTOSSERRA PORTATIL COM MOTOR A GASOLINA DE 60 CILINDRADAS, OU EQUIVALENTE</t>
  </si>
  <si>
    <t xml:space="preserve">54.34.02</t>
  </si>
  <si>
    <t xml:space="preserve">ROCADEIRA COSTAL COM MOTOR A GASOLINA, 1KW, 32CM3(CC), OU EQUIVALENTE</t>
  </si>
  <si>
    <t xml:space="preserve">54.36.08</t>
  </si>
  <si>
    <t xml:space="preserve">TRATOR DE ESTEIRAS, POTENCIA DE 347 HP, PESO OPERACIONAL DE 38,5 T, COM LAMINA COM CAPACIDADE DE 8,70M3, OU EQUIVALENTE</t>
  </si>
  <si>
    <t xml:space="preserve">54.36.10</t>
  </si>
  <si>
    <t xml:space="preserve">TRATOR DE ESTEIRAS, POTENCIA DE 177HP/132KW, PESO OPERACIONAL DE 16,5T, COM LAMINA COM CAPACIDADE DE 3,18M3, OU EQUIVALENTE</t>
  </si>
  <si>
    <t xml:space="preserve">54.36.66</t>
  </si>
  <si>
    <t xml:space="preserve">TRATOR DE PNEUS COM POTENCIA DE 105 CV, TRACAO 4 X 4, PESO COM LASTRO DE 5500 KG, OU EQUIVALENTE</t>
  </si>
  <si>
    <t xml:space="preserve">54.39.10</t>
  </si>
  <si>
    <t xml:space="preserve">MANGOTE P/ VIBRADOR DE IMERSAO PENDULAR D= 45MM x 5M, OU EQUIVALENTE</t>
  </si>
  <si>
    <t xml:space="preserve">54.39.11</t>
  </si>
  <si>
    <t xml:space="preserve">MOTOR P/ VIBRADOR DE IMERSAO TRIFASICO 220/380V 2CV, OU EQUIVALENTE</t>
  </si>
  <si>
    <t xml:space="preserve">54.40.01</t>
  </si>
  <si>
    <t xml:space="preserve">LOCAÇÃO VEÍCULO TIPO PICAPE LEVE C/ SEGURO</t>
  </si>
  <si>
    <t xml:space="preserve">54.40.04</t>
  </si>
  <si>
    <t xml:space="preserve">LOCAÇÃO VEÍCULO UTILITÁRIO 4 PORTAS E 7 LUGARES C/ SEGURO</t>
  </si>
  <si>
    <t xml:space="preserve">54.40.06</t>
  </si>
  <si>
    <t xml:space="preserve">LOCAÇÃO VEÍCULO POPULAR MOTOR 1.0 C/ AR E SEGURO</t>
  </si>
  <si>
    <t xml:space="preserve">54.40.20</t>
  </si>
  <si>
    <t xml:space="preserve">DENTE PARA FRESADORA DE ASFALTO COMPACTA</t>
  </si>
  <si>
    <t xml:space="preserve">54.40.22</t>
  </si>
  <si>
    <t xml:space="preserve">PORTA DENTE PARA FRESADORA DE ASFALTO COMPACTA</t>
  </si>
  <si>
    <t xml:space="preserve">54.40.24</t>
  </si>
  <si>
    <t xml:space="preserve">APOIO PARA PORTA DENTE FRESADORA DE ASFALTO COMPACTA</t>
  </si>
  <si>
    <t xml:space="preserve">54.40.30</t>
  </si>
  <si>
    <t xml:space="preserve">MÁQUINA CORTADORA DE PISO (SERRA CLIPPER), À GASOLINA, 13HP, ÚMIDO OU À SECO, OU EQUIVALENTE</t>
  </si>
  <si>
    <t xml:space="preserve">54.40.31</t>
  </si>
  <si>
    <t xml:space="preserve">REBOQUE P/ BANHEIRO QUÍMICO EM ESTRUTURA DE AÇO, C/ INSTALAÇÃO ELÉTRICA DE ACORDO C/ NORMAS DE TRÂNSITO, ENGATE RÁPIDO, ESCADA DE ACESSO, PINTURA ANTICORROSIVA, DUAS RODAS C/ PNEUS, ESTEPE, MACACO MECÂNICO C/ SUPORTE E CAPACIDADE 500KG (OU EQUIVALENTE)</t>
  </si>
  <si>
    <t xml:space="preserve">54.41.17</t>
  </si>
  <si>
    <t xml:space="preserve">MÁQUINA DE SOLDA - LOCAÇÃO</t>
  </si>
  <si>
    <t xml:space="preserve">54.41.18</t>
  </si>
  <si>
    <t xml:space="preserve">GERADOR DIESEL MONOCILÍNDRICO SOBRE 2 RODAS, COM 6KVA TDG7000EXP OU EQUIVALENTE - LOCAÇÃO</t>
  </si>
  <si>
    <t xml:space="preserve">54.42.01</t>
  </si>
  <si>
    <t xml:space="preserve">SERRA CIRCULAR DE BANCADA, MOTOR ELÉTRICO 1800W, COIFA P/DISCO 10", OU EQUIVALENTE</t>
  </si>
  <si>
    <t xml:space="preserve">54.50.01</t>
  </si>
  <si>
    <t xml:space="preserve">EQUIPE DE REDE/LIG. ESGOTO COPASA</t>
  </si>
  <si>
    <t xml:space="preserve">55.05.15</t>
  </si>
  <si>
    <t xml:space="preserve">OPERADOR 1</t>
  </si>
  <si>
    <t xml:space="preserve">55.05.21</t>
  </si>
  <si>
    <t xml:space="preserve">OPERADOR DE BETONEIRA</t>
  </si>
  <si>
    <t xml:space="preserve">55.05.32</t>
  </si>
  <si>
    <t xml:space="preserve">MARTELETEIRO</t>
  </si>
  <si>
    <t xml:space="preserve">55.05.35</t>
  </si>
  <si>
    <t xml:space="preserve">MOTORISTA DE VEICULO LEVE</t>
  </si>
  <si>
    <t xml:space="preserve">55.05.36</t>
  </si>
  <si>
    <t xml:space="preserve">MOTORISTA DE VEICULO PESADO</t>
  </si>
  <si>
    <t xml:space="preserve">55.05.45</t>
  </si>
  <si>
    <t xml:space="preserve">OPERADOR DE ACABADORA DE ASFALTO</t>
  </si>
  <si>
    <t xml:space="preserve">55.05.49</t>
  </si>
  <si>
    <t xml:space="preserve">OPERADOR DE CARREGADEIRA</t>
  </si>
  <si>
    <t xml:space="preserve">55.05.51</t>
  </si>
  <si>
    <t xml:space="preserve">COMPRESSORISTA</t>
  </si>
  <si>
    <t xml:space="preserve">55.05.57</t>
  </si>
  <si>
    <t xml:space="preserve">OPERADOR DE GUINDASTE</t>
  </si>
  <si>
    <t xml:space="preserve">55.05.59</t>
  </si>
  <si>
    <t xml:space="preserve">OPERADOR DE TRATOR AGRICOLA</t>
  </si>
  <si>
    <t xml:space="preserve">55.05.60</t>
  </si>
  <si>
    <t xml:space="preserve">OPERADOR DE MOTO SCRAPER</t>
  </si>
  <si>
    <t xml:space="preserve">55.05.61</t>
  </si>
  <si>
    <t xml:space="preserve">OPERADOR DE MOTONIVELADORA</t>
  </si>
  <si>
    <t xml:space="preserve">55.05.64</t>
  </si>
  <si>
    <t xml:space="preserve">OPERADOR DE ESCAVADEIRA HIDRAULICA</t>
  </si>
  <si>
    <t xml:space="preserve">55.05.65</t>
  </si>
  <si>
    <t xml:space="preserve">OPERADOR DE RETRO ESCAVADEIRA</t>
  </si>
  <si>
    <t xml:space="preserve">55.05.66</t>
  </si>
  <si>
    <t xml:space="preserve">OPERADOR DE ROCADEIRA</t>
  </si>
  <si>
    <t xml:space="preserve">55.05.67</t>
  </si>
  <si>
    <t xml:space="preserve">OPERADOR DE ROLO COMPACTADOR</t>
  </si>
  <si>
    <t xml:space="preserve">55.05.70</t>
  </si>
  <si>
    <t xml:space="preserve">OPERADOR TRATOR DE ESTEIRA</t>
  </si>
  <si>
    <t xml:space="preserve">55.05.71</t>
  </si>
  <si>
    <t xml:space="preserve">OPERADOR DE USINA</t>
  </si>
  <si>
    <t xml:space="preserve">55.10.05</t>
  </si>
  <si>
    <t xml:space="preserve">AJUDANTE</t>
  </si>
  <si>
    <t xml:space="preserve">55.10.06</t>
  </si>
  <si>
    <t xml:space="preserve">CHEFE DE ESCRITORIO</t>
  </si>
  <si>
    <t xml:space="preserve">55.10.07</t>
  </si>
  <si>
    <t xml:space="preserve">55.10.09</t>
  </si>
  <si>
    <t xml:space="preserve">55.10.10</t>
  </si>
  <si>
    <t xml:space="preserve">AUXILIAR BOMBEIRO/ELETRICISTA</t>
  </si>
  <si>
    <t xml:space="preserve">55.10.15</t>
  </si>
  <si>
    <t xml:space="preserve">AUXILIAR DE TOPOGRAFIA</t>
  </si>
  <si>
    <t xml:space="preserve">55.10.33</t>
  </si>
  <si>
    <t xml:space="preserve">ENCARREGADO GERAL DE OBRA</t>
  </si>
  <si>
    <t xml:space="preserve">55.10.34</t>
  </si>
  <si>
    <t xml:space="preserve">ENCARREGADO DE TURMA</t>
  </si>
  <si>
    <t xml:space="preserve">55.10.35</t>
  </si>
  <si>
    <t xml:space="preserve">ARMADOR</t>
  </si>
  <si>
    <t xml:space="preserve">55.10.39</t>
  </si>
  <si>
    <t xml:space="preserve">BOMBEIRO</t>
  </si>
  <si>
    <t xml:space="preserve">55.10.45</t>
  </si>
  <si>
    <t xml:space="preserve">CALCETEIRO</t>
  </si>
  <si>
    <t xml:space="preserve">55.10.50</t>
  </si>
  <si>
    <t xml:space="preserve">CARPINTEIRO</t>
  </si>
  <si>
    <t xml:space="preserve">55.10.51</t>
  </si>
  <si>
    <t xml:space="preserve">POCEIRO</t>
  </si>
  <si>
    <t xml:space="preserve">55.10.55</t>
  </si>
  <si>
    <t xml:space="preserve">ELETRICISTA</t>
  </si>
  <si>
    <t xml:space="preserve">55.10.60</t>
  </si>
  <si>
    <t xml:space="preserve">JARDINEIRO</t>
  </si>
  <si>
    <t xml:space="preserve">55.10.65</t>
  </si>
  <si>
    <t xml:space="preserve">MARCENEIRO</t>
  </si>
  <si>
    <t xml:space="preserve">55.10.67</t>
  </si>
  <si>
    <t xml:space="preserve">MONTADOR</t>
  </si>
  <si>
    <t xml:space="preserve">55.10.75</t>
  </si>
  <si>
    <t xml:space="preserve">PEDREIRO</t>
  </si>
  <si>
    <t xml:space="preserve">55.10.77</t>
  </si>
  <si>
    <t xml:space="preserve">PEDREIRO DE ACABAMENTO</t>
  </si>
  <si>
    <t xml:space="preserve">55.10.81</t>
  </si>
  <si>
    <t xml:space="preserve">PINTOR</t>
  </si>
  <si>
    <t xml:space="preserve">55.10.82</t>
  </si>
  <si>
    <t xml:space="preserve">RASTELEIRO</t>
  </si>
  <si>
    <t xml:space="preserve">55.10.84</t>
  </si>
  <si>
    <t xml:space="preserve">55.10.86</t>
  </si>
  <si>
    <t xml:space="preserve">SERRALHEIRO</t>
  </si>
  <si>
    <t xml:space="preserve">55.10.87</t>
  </si>
  <si>
    <t xml:space="preserve">VIDRACEIRO REF 88325</t>
  </si>
  <si>
    <t xml:space="preserve">55.10.88</t>
  </si>
  <si>
    <t xml:space="preserve">55.10.90</t>
  </si>
  <si>
    <t xml:space="preserve">SOLDADOR</t>
  </si>
  <si>
    <t xml:space="preserve">55.10.91</t>
  </si>
  <si>
    <t xml:space="preserve">COMPRADOR</t>
  </si>
  <si>
    <t xml:space="preserve">55.10.92</t>
  </si>
  <si>
    <t xml:space="preserve">AUXILIAR ADMINISTRATIVO</t>
  </si>
  <si>
    <t xml:space="preserve">55.10.94</t>
  </si>
  <si>
    <t xml:space="preserve">TOPOGRAFO INTERMEDIARIO</t>
  </si>
  <si>
    <t xml:space="preserve">55.10.95</t>
  </si>
  <si>
    <t xml:space="preserve">VIGIA DIURNO</t>
  </si>
  <si>
    <t xml:space="preserve">55.10.96</t>
  </si>
  <si>
    <t xml:space="preserve">VIGIA NOTURNO</t>
  </si>
  <si>
    <t xml:space="preserve">55.15.05</t>
  </si>
  <si>
    <t xml:space="preserve">TECNICO SEGURANCA TRABALHO</t>
  </si>
  <si>
    <t xml:space="preserve">55.15.06</t>
  </si>
  <si>
    <t xml:space="preserve">TÉCNICO SÊNIOR</t>
  </si>
  <si>
    <t xml:space="preserve">55.15.07</t>
  </si>
  <si>
    <t xml:space="preserve">TÉCNICO INTERMEDIÁRIO</t>
  </si>
  <si>
    <t xml:space="preserve">55.15.08</t>
  </si>
  <si>
    <t xml:space="preserve">TÉCNICO JÚNIOR</t>
  </si>
  <si>
    <t xml:space="preserve">55.20.03</t>
  </si>
  <si>
    <t xml:space="preserve">ENGENHEIRO DE OBRA JUNIOR</t>
  </si>
  <si>
    <t xml:space="preserve">55.20.04</t>
  </si>
  <si>
    <t xml:space="preserve">ENGENHEIRO DE OBRA SENIOR</t>
  </si>
  <si>
    <t xml:space="preserve">55.20.05</t>
  </si>
  <si>
    <t xml:space="preserve">ENGENHEIRO DE OBRA INTERMEDIARIO</t>
  </si>
  <si>
    <t xml:space="preserve">55.20.06</t>
  </si>
  <si>
    <t xml:space="preserve">ENGENHEIRO DE OBRA TRAINEE</t>
  </si>
  <si>
    <t xml:space="preserve">55.20.07</t>
  </si>
  <si>
    <t xml:space="preserve">55.20.08</t>
  </si>
  <si>
    <t xml:space="preserve">55.20.09</t>
  </si>
  <si>
    <t xml:space="preserve">55.20.10</t>
  </si>
  <si>
    <t xml:space="preserve">55.20.11</t>
  </si>
  <si>
    <t xml:space="preserve">55.20.12</t>
  </si>
  <si>
    <t xml:space="preserve">55.20.13</t>
  </si>
  <si>
    <t xml:space="preserve">55.20.14</t>
  </si>
  <si>
    <t xml:space="preserve">56.11.01</t>
  </si>
  <si>
    <t xml:space="preserve">ENGENHEIRO CONSULTOR ESPECIAL - PROJETO</t>
  </si>
  <si>
    <t xml:space="preserve">56.11.02</t>
  </si>
  <si>
    <t xml:space="preserve">ENGENHEIRO CONSULTOR - PROJETO</t>
  </si>
  <si>
    <t xml:space="preserve">56.11.03</t>
  </si>
  <si>
    <t xml:space="preserve">ENGENHEIRO COORDENADOR - PROJETO</t>
  </si>
  <si>
    <t xml:space="preserve">56.11.04</t>
  </si>
  <si>
    <t xml:space="preserve">ENGENHEIRO SENIOR - PROJETO</t>
  </si>
  <si>
    <t xml:space="preserve">56.11.05</t>
  </si>
  <si>
    <t xml:space="preserve">ENGENHEIRO INTERMEDIARIO - PROJETO</t>
  </si>
  <si>
    <t xml:space="preserve">56.11.06</t>
  </si>
  <si>
    <t xml:space="preserve">ENGENHEIRO JUNIOR - PROJETO</t>
  </si>
  <si>
    <t xml:space="preserve">56.11.07</t>
  </si>
  <si>
    <t xml:space="preserve">ENGENHEIRO TRAINEE PROJETO</t>
  </si>
  <si>
    <t xml:space="preserve">56.11.08</t>
  </si>
  <si>
    <t xml:space="preserve">ARQUITETO CONSULTOR ESPECIAL PROJETO</t>
  </si>
  <si>
    <t xml:space="preserve">56.11.09</t>
  </si>
  <si>
    <t xml:space="preserve">ARQUITETO CONSULTOR PROJETO</t>
  </si>
  <si>
    <t xml:space="preserve">56.11.10</t>
  </si>
  <si>
    <t xml:space="preserve">ARQUITETO COORDENADOR PROJETO</t>
  </si>
  <si>
    <t xml:space="preserve">56.11.11</t>
  </si>
  <si>
    <t xml:space="preserve">ARQUITETO SÊNIOR PROJETO</t>
  </si>
  <si>
    <t xml:space="preserve">56.11.12</t>
  </si>
  <si>
    <t xml:space="preserve">ARQUITETO INTERMEDIÁRIO PROJETO</t>
  </si>
  <si>
    <t xml:space="preserve">56.11.13</t>
  </si>
  <si>
    <t xml:space="preserve">ARQUITETO JÚNIOR PROJETO</t>
  </si>
  <si>
    <t xml:space="preserve">56.11.14</t>
  </si>
  <si>
    <t xml:space="preserve">ARQUITETO TRAINEE PROJETO</t>
  </si>
  <si>
    <t xml:space="preserve">56.11.15</t>
  </si>
  <si>
    <t xml:space="preserve">BIÓLOGO ATÉ 5 ANOS DE EXPERIÊNCIA</t>
  </si>
  <si>
    <t xml:space="preserve">56.11.16</t>
  </si>
  <si>
    <t xml:space="preserve">BIÓLOGO ACIMA DE 5 ANOS DE EXPERIÊNCIA</t>
  </si>
  <si>
    <t xml:space="preserve">56.11.17</t>
  </si>
  <si>
    <t xml:space="preserve">ESTAGIÁRIO DE NÍVEL SUPERIOR - 04 HORAS</t>
  </si>
  <si>
    <t xml:space="preserve">56.12.01</t>
  </si>
  <si>
    <t xml:space="preserve">AUXILIAR DE ENGENHARIA - PROJETO</t>
  </si>
  <si>
    <t xml:space="preserve">56.12.02</t>
  </si>
  <si>
    <t xml:space="preserve">AUX. ARQUITETURA P/ PROJETOS</t>
  </si>
  <si>
    <t xml:space="preserve">56.13.01</t>
  </si>
  <si>
    <t xml:space="preserve">PROJETISTA SENIOR - PROJETO</t>
  </si>
  <si>
    <t xml:space="preserve">56.13.02</t>
  </si>
  <si>
    <t xml:space="preserve">PROJETISTA INTERMEDIARIO - PROJETO</t>
  </si>
  <si>
    <t xml:space="preserve">56.13.03</t>
  </si>
  <si>
    <t xml:space="preserve">PROJETISTA JUNIOR - PROJETO</t>
  </si>
  <si>
    <t xml:space="preserve">56.13.04</t>
  </si>
  <si>
    <t xml:space="preserve">PROJETISTA CADISTA - PROJETO</t>
  </si>
  <si>
    <t xml:space="preserve">56.14.01</t>
  </si>
  <si>
    <t xml:space="preserve">TECNICO SENIOR - PROJETO</t>
  </si>
  <si>
    <t xml:space="preserve">56.14.02</t>
  </si>
  <si>
    <t xml:space="preserve">TECNICO INTERMEDIARIO - PROJETO</t>
  </si>
  <si>
    <t xml:space="preserve">56.14.03</t>
  </si>
  <si>
    <t xml:space="preserve">TECNICO JUNIOR - PROJETO</t>
  </si>
  <si>
    <t xml:space="preserve">56.15.01</t>
  </si>
  <si>
    <t xml:space="preserve">DESENHISTA PROJETISTA - PROJETO</t>
  </si>
  <si>
    <t xml:space="preserve">56.15.02</t>
  </si>
  <si>
    <t xml:space="preserve">DESENHISTA TECNICO / CADISTA - PROJETO</t>
  </si>
  <si>
    <t xml:space="preserve">56.15.03</t>
  </si>
  <si>
    <t xml:space="preserve">DESENHISTA COPISTA - PROJETO</t>
  </si>
  <si>
    <t xml:space="preserve">56.16.01</t>
  </si>
  <si>
    <t xml:space="preserve">AUXILIAR ADMINISTRATIVO SENIOR - PROJETO</t>
  </si>
  <si>
    <t xml:space="preserve">56.16.02</t>
  </si>
  <si>
    <t xml:space="preserve">AUXILIAR ADMINISTRATIVO INTERMEDIARIO - PROJETO</t>
  </si>
  <si>
    <t xml:space="preserve">56.16.03</t>
  </si>
  <si>
    <t xml:space="preserve">AUXILIAR ADMINISTRATIVO JUNIOR - PROJETO</t>
  </si>
  <si>
    <t xml:space="preserve">56.16.05</t>
  </si>
  <si>
    <t xml:space="preserve">ASSISTENTE SOCIAL - PROJETO</t>
  </si>
  <si>
    <t xml:space="preserve">57.21.01</t>
  </si>
  <si>
    <t xml:space="preserve">ENGENHEIRO CONSULTOR - SUPERVISAO</t>
  </si>
  <si>
    <t xml:space="preserve">57.21.02</t>
  </si>
  <si>
    <t xml:space="preserve">ENGENHEIRO COORDENADOR - SUPERVISAO</t>
  </si>
  <si>
    <t xml:space="preserve">57.21.03</t>
  </si>
  <si>
    <t xml:space="preserve">ENGENHEIRO SENIOR - SUPERVISAO</t>
  </si>
  <si>
    <t xml:space="preserve">57.21.04</t>
  </si>
  <si>
    <t xml:space="preserve">ENGENHEIRO INTERMEDIARIO - SUPERVISAO</t>
  </si>
  <si>
    <t xml:space="preserve">57.21.05</t>
  </si>
  <si>
    <t xml:space="preserve">ENGENHEIRO JUNIOR - SUPERVISAO</t>
  </si>
  <si>
    <t xml:space="preserve">57.21.06</t>
  </si>
  <si>
    <t xml:space="preserve">ENGENHEIRO TRAINEE SUPERVISÃO</t>
  </si>
  <si>
    <t xml:space="preserve">57.21.07</t>
  </si>
  <si>
    <t xml:space="preserve">ARQUITETO CONSULTOR SUPERVISÃO</t>
  </si>
  <si>
    <t xml:space="preserve">57.21.08</t>
  </si>
  <si>
    <t xml:space="preserve">ARQUITETO COORDENADOR SUPERVISÃO</t>
  </si>
  <si>
    <t xml:space="preserve">57.21.09</t>
  </si>
  <si>
    <t xml:space="preserve">ARQUITETO SÊNIOR SUPERVISÃO</t>
  </si>
  <si>
    <t xml:space="preserve">57.21.10</t>
  </si>
  <si>
    <t xml:space="preserve">ARQUITETO INTERMEDIÁRIO SUPERVISÃO</t>
  </si>
  <si>
    <t xml:space="preserve">57.21.11</t>
  </si>
  <si>
    <t xml:space="preserve">ARQUITETO JÚNIOR SUPERVISÃO</t>
  </si>
  <si>
    <t xml:space="preserve">57.21.12</t>
  </si>
  <si>
    <t xml:space="preserve">ARQUITETO TRAINEE SUPERVISÃO</t>
  </si>
  <si>
    <t xml:space="preserve">57.22.01</t>
  </si>
  <si>
    <t xml:space="preserve">AUXILIAR DE ENGENHARIA - SUPERVISAO</t>
  </si>
  <si>
    <t xml:space="preserve">57.22.02</t>
  </si>
  <si>
    <t xml:space="preserve">AUXILIAR DE ARQUITETURA P/ OBRAS</t>
  </si>
  <si>
    <t xml:space="preserve">57.23.01</t>
  </si>
  <si>
    <t xml:space="preserve">TECNICO SENIOR - SUPERVISAO</t>
  </si>
  <si>
    <t xml:space="preserve">57.23.02</t>
  </si>
  <si>
    <t xml:space="preserve">TECNICO INTERMEDIARIO - SUPERVISAO</t>
  </si>
  <si>
    <t xml:space="preserve">57.23.03</t>
  </si>
  <si>
    <t xml:space="preserve">TECNICO JUNIOR - SUPERVISAO</t>
  </si>
  <si>
    <t xml:space="preserve">57.24.01</t>
  </si>
  <si>
    <t xml:space="preserve">DESENHISTA PROJETISTA - SUPERVISAO</t>
  </si>
  <si>
    <t xml:space="preserve">57.24.02</t>
  </si>
  <si>
    <t xml:space="preserve">DESENHISTA TECNICO/CADISTA - SUPERVISAO</t>
  </si>
  <si>
    <t xml:space="preserve">57.24.03</t>
  </si>
  <si>
    <t xml:space="preserve">DESENHISTA COPISTA - SUPERVISAO</t>
  </si>
  <si>
    <t xml:space="preserve">57.31.01</t>
  </si>
  <si>
    <t xml:space="preserve">TOPOGRAFO SENIOR - SUPERVISAO</t>
  </si>
  <si>
    <t xml:space="preserve">57.31.02</t>
  </si>
  <si>
    <t xml:space="preserve">TOPOGRAFO INTERMEDIARIO - SUPERVISAO</t>
  </si>
  <si>
    <t xml:space="preserve">57.31.03</t>
  </si>
  <si>
    <t xml:space="preserve">TOPOGRAFO JUNIOR - SUPERVISAO</t>
  </si>
  <si>
    <t xml:space="preserve">57.31.04</t>
  </si>
  <si>
    <t xml:space="preserve">NIVELADOR - SUPERVISAO</t>
  </si>
  <si>
    <t xml:space="preserve">57.31.05</t>
  </si>
  <si>
    <t xml:space="preserve">BALIZA - SUPERVISAO</t>
  </si>
  <si>
    <t xml:space="preserve">57.31.06</t>
  </si>
  <si>
    <t xml:space="preserve">AJUDANTE DE TOPOGRAFIA - SUPERVISAO</t>
  </si>
  <si>
    <t xml:space="preserve">57.32.01</t>
  </si>
  <si>
    <t xml:space="preserve">LABORATORISTA SENIOR - SUPERVISAO</t>
  </si>
  <si>
    <t xml:space="preserve">57.32.02</t>
  </si>
  <si>
    <t xml:space="preserve">LABORATORISTA JUNIOR - SUPERVISAO</t>
  </si>
  <si>
    <t xml:space="preserve">57.32.03</t>
  </si>
  <si>
    <t xml:space="preserve">AUXILIAR DE LABORATORIO - SUPERVISAO</t>
  </si>
  <si>
    <t xml:space="preserve">57.34.01</t>
  </si>
  <si>
    <t xml:space="preserve">MOTORISTA - SUPERVISAO</t>
  </si>
  <si>
    <t xml:space="preserve">57.34.02</t>
  </si>
  <si>
    <t xml:space="preserve">APONTADOR - SUPERVISAO</t>
  </si>
  <si>
    <t xml:space="preserve">57.34.03</t>
  </si>
  <si>
    <t xml:space="preserve">SERVENTE - SUPERVISAO</t>
  </si>
  <si>
    <t xml:space="preserve">60.05.09</t>
  </si>
  <si>
    <t xml:space="preserve">ACO CA-25, 12,5 MM, VERGALHAO </t>
  </si>
  <si>
    <t xml:space="preserve">60.05.27</t>
  </si>
  <si>
    <t xml:space="preserve">ACO CA-50, 6,3 MM, VERGALHAO REF 32</t>
  </si>
  <si>
    <t xml:space="preserve">60.05.28</t>
  </si>
  <si>
    <t xml:space="preserve">ACO CA-50, 8,0 MM, VERGALHAO REF 33</t>
  </si>
  <si>
    <t xml:space="preserve">60.05.29</t>
  </si>
  <si>
    <t xml:space="preserve">ACO CA-50, 10,0 MM, VERGALHAO REF 34</t>
  </si>
  <si>
    <t xml:space="preserve">60.05.30</t>
  </si>
  <si>
    <t xml:space="preserve">ACO CA-50, 12,5 MM, VERGALHAO REF 43055</t>
  </si>
  <si>
    <t xml:space="preserve">60.05.31</t>
  </si>
  <si>
    <t xml:space="preserve">ACO CA-50, 16,0 MM, VERGALHAO REF 43055</t>
  </si>
  <si>
    <t xml:space="preserve">60.05.32</t>
  </si>
  <si>
    <t xml:space="preserve">ACO CA-50, 20,0 MM, VERGALHAO REF 43056</t>
  </si>
  <si>
    <t xml:space="preserve">60.05.34</t>
  </si>
  <si>
    <t xml:space="preserve">ACO CA-50, 25,0 MM, VERGALHAO REF 43056</t>
  </si>
  <si>
    <t xml:space="preserve">60.05.35</t>
  </si>
  <si>
    <t xml:space="preserve">ACO CA-50, 32,0 MM, VERGALHAO REF 43057</t>
  </si>
  <si>
    <t xml:space="preserve">60.05.48</t>
  </si>
  <si>
    <t xml:space="preserve">ACO CA-60, 4,2 MM, VERGALHAO REF 43059</t>
  </si>
  <si>
    <t xml:space="preserve">60.05.50</t>
  </si>
  <si>
    <t xml:space="preserve">ACO CA-60, 5,0 MM, VERGALHAO REF 43059</t>
  </si>
  <si>
    <t xml:space="preserve">60.05.52</t>
  </si>
  <si>
    <t xml:space="preserve">ACO CA-60, 6,4 MM, VERGALHAO REF 43059</t>
  </si>
  <si>
    <t xml:space="preserve">60.05.65</t>
  </si>
  <si>
    <t xml:space="preserve">ACO CA-50, 6,3 MM, CORTADO E DOBRADO REF 34449</t>
  </si>
  <si>
    <t xml:space="preserve">60.05.66</t>
  </si>
  <si>
    <t xml:space="preserve">ACO CA-50, 8,0 MM, CORTADO E DOBRADO</t>
  </si>
  <si>
    <t xml:space="preserve">60.05.67</t>
  </si>
  <si>
    <t xml:space="preserve">ACO CA-50, 10,0 MM, CORTADO E DOBRADO REF 43058</t>
  </si>
  <si>
    <t xml:space="preserve">60.05.68</t>
  </si>
  <si>
    <t xml:space="preserve">ACO CA-50, 12,5 MM, CORTADO E DOBRADO REF 43058</t>
  </si>
  <si>
    <t xml:space="preserve">60.05.69</t>
  </si>
  <si>
    <t xml:space="preserve">ACO CA-50, 16,0 MM, CORTADO E DOBRADO REF 43058</t>
  </si>
  <si>
    <t xml:space="preserve">60.05.70</t>
  </si>
  <si>
    <t xml:space="preserve">ACO CA-50, 20,0 MM, CORTADO E DOBRADO REF 43058</t>
  </si>
  <si>
    <t xml:space="preserve">60.05.72</t>
  </si>
  <si>
    <t xml:space="preserve">ACO CA-50, 25,0 MM, CORTADO E DOBRADO</t>
  </si>
  <si>
    <t xml:space="preserve">60.05.73</t>
  </si>
  <si>
    <t xml:space="preserve">ACO CA-50, 32,0 MM, CORTADO E DOBRADO</t>
  </si>
  <si>
    <t xml:space="preserve">60.05.82</t>
  </si>
  <si>
    <t xml:space="preserve">ACO CA-60, 4,2 MM, CORTADO E DOBRADO REF 43061</t>
  </si>
  <si>
    <t xml:space="preserve">60.05.83</t>
  </si>
  <si>
    <t xml:space="preserve">ACO CA-60, 5,0 MM, CORTADO E DOBRADO REF 43061</t>
  </si>
  <si>
    <t xml:space="preserve">60.05.84</t>
  </si>
  <si>
    <t xml:space="preserve">ACO CA-60, 6,4 MM, CORTADO E DOBRADO REF 43062</t>
  </si>
  <si>
    <t xml:space="preserve">60.05.91</t>
  </si>
  <si>
    <t xml:space="preserve">ESPAÇADOR / DISTANCIADOR CIRCULAR COM ENTRADA LATERAL, EM PLASTICO, PARA VERGALHAO *4,2 A 12,5* MM, COBRIMENTO 20 MM REF 39017</t>
  </si>
  <si>
    <t xml:space="preserve">60.06.10</t>
  </si>
  <si>
    <t xml:space="preserve">60.06.24</t>
  </si>
  <si>
    <t xml:space="preserve">60.06.91</t>
  </si>
  <si>
    <t xml:space="preserve">60.06.92</t>
  </si>
  <si>
    <t xml:space="preserve">60.06.93</t>
  </si>
  <si>
    <t xml:space="preserve">60.06.95</t>
  </si>
  <si>
    <t xml:space="preserve">60.11.15</t>
  </si>
  <si>
    <t xml:space="preserve">FERRO REDONDO MECANICO SAE 1020 D= 1/2"</t>
  </si>
  <si>
    <t xml:space="preserve">60.11.16</t>
  </si>
  <si>
    <t xml:space="preserve">FERRO REDONDO 3/4" (19,5MM)</t>
  </si>
  <si>
    <t xml:space="preserve">60.15.15</t>
  </si>
  <si>
    <t xml:space="preserve">BARRA DE FERRO RETANGULAR, BARRA CHATA, 1" X 1/4" (L X E), 1,2265 KG/M</t>
  </si>
  <si>
    <t xml:space="preserve">60.15.16</t>
  </si>
  <si>
    <t xml:space="preserve">BARRA CHATA AÇO 1" X 1/8 (L X E), 0,63 KG/M</t>
  </si>
  <si>
    <t xml:space="preserve">60.15.17</t>
  </si>
  <si>
    <t xml:space="preserve">FERRO CHATO 1 1/2"x1/8"</t>
  </si>
  <si>
    <t xml:space="preserve">60.15.18</t>
  </si>
  <si>
    <t xml:space="preserve">BARRA DE FERRO RETANGULAR, BARRA CHATA, 1 1/2" X 1/4" (L X E), 1,89 KG/M</t>
  </si>
  <si>
    <t xml:space="preserve">60.15.19</t>
  </si>
  <si>
    <t xml:space="preserve">BARRA CHATA AÇO 1/8" X 3/8" (0,24KG/M)</t>
  </si>
  <si>
    <t xml:space="preserve">60.15.20</t>
  </si>
  <si>
    <t xml:space="preserve">BARRA REDONDA CA-25 1/4"</t>
  </si>
  <si>
    <t xml:space="preserve">60.15.21</t>
  </si>
  <si>
    <t xml:space="preserve">BARRA REDONDA CA-25 3/8"</t>
  </si>
  <si>
    <t xml:space="preserve">60.17.14</t>
  </si>
  <si>
    <t xml:space="preserve">CANTONEIRA FERRO DE ABAS IGUAIS, 1" X 1/8" (L X E), 1,20KG/M</t>
  </si>
  <si>
    <t xml:space="preserve">60.17.15</t>
  </si>
  <si>
    <t xml:space="preserve">CANTONEIRA FERRO GALVANIZADO DE ABAS IGUAIS, 1" X 1/8" (L X E) , 1,20KG/M</t>
  </si>
  <si>
    <t xml:space="preserve">60.17.16</t>
  </si>
  <si>
    <t xml:space="preserve">CANTONEIRA AÇO ABAS IGUAIS 3/8", E= 1/8" (0,55KG/M)</t>
  </si>
  <si>
    <t xml:space="preserve">60.17.18</t>
  </si>
  <si>
    <t xml:space="preserve">CANTONEIRA DE FERRO 1  3/4" X 1/8"</t>
  </si>
  <si>
    <t xml:space="preserve">60.17.20</t>
  </si>
  <si>
    <t xml:space="preserve">CANTONEIRA DE FERRO 2" X 1/8"</t>
  </si>
  <si>
    <t xml:space="preserve">60.17.25</t>
  </si>
  <si>
    <t xml:space="preserve">CANTONEIRA DE FERRO DE 3"X3/16"</t>
  </si>
  <si>
    <t xml:space="preserve">60.19.15</t>
  </si>
  <si>
    <t xml:space="preserve">FERRO TE 3/4"x1/8"</t>
  </si>
  <si>
    <t xml:space="preserve">60.21.15</t>
  </si>
  <si>
    <t xml:space="preserve">METALON CHAPA 18 - 30x20mm / (50X30MM)</t>
  </si>
  <si>
    <t xml:space="preserve">60.28.08</t>
  </si>
  <si>
    <t xml:space="preserve">GABIAO CAIXA MALHA HEXAGONAL 8X10CM FIO 2,7MM (NBR 10.514:1988/8964:2013) 3,0x1,0x0,5M ZN/AL + PVC</t>
  </si>
  <si>
    <t xml:space="preserve">60.28.09</t>
  </si>
  <si>
    <t xml:space="preserve">GABIAO CAIXA MALHA HEXAGONAL 8X10CM FIO 2,7MM (NBR 10.514:1988/8964:2013) 3,0X1,0X0,5M ZN/AL</t>
  </si>
  <si>
    <t xml:space="preserve">60.28.10</t>
  </si>
  <si>
    <t xml:space="preserve">GABIAO CAIXA MALHA HEXAGONAL 8X10CM FIO 2,7MM (NBR 10.514:1988/8964:2013) 3,0x1,0x1,0M ZN/AL + PVC</t>
  </si>
  <si>
    <t xml:space="preserve">60.28.11</t>
  </si>
  <si>
    <t xml:space="preserve">GABIAO CAIXA MALHA HEXAGONAL 8X10CM FIO 2,7MM (NBR 10.514:1988/8964:2013) 3,0X1,0X1,0M ZN/AL</t>
  </si>
  <si>
    <t xml:space="preserve">60.28.12</t>
  </si>
  <si>
    <t xml:space="preserve">GABIAO MANTA (COLCHAO) MALHA HEXAGONAL 6X8CM FIO 2MM (NBR 10.514:1988/8964:2013) 4,0x2,0x0,17M  ZN/AL + PVC</t>
  </si>
  <si>
    <t xml:space="preserve">60.28.13</t>
  </si>
  <si>
    <t xml:space="preserve">GABIAO MANTA (COLCHAO) MALHA HEXAGONAL 6X8CM FIO 2MM (NBR 10.514:1988/8964:2013) 4,0x2,0x0,23M  ZN/AL + PVC</t>
  </si>
  <si>
    <t xml:space="preserve">60.28.14</t>
  </si>
  <si>
    <t xml:space="preserve">GABIAO MANTA (COLCHAO) MALHA HEXAGONAL 6X8CM FIO 2MM (NBR 10.514:1988/8964:2013) 4,0x2,0x0,30M  ZN/AL + PVC</t>
  </si>
  <si>
    <t xml:space="preserve">60.28.15</t>
  </si>
  <si>
    <t xml:space="preserve">GABIAO SACO MALHA HEXAGONAL 8X10CM FIO 2,4MM (NBR 10.514:1988/8964:2013) DIMENSÕES: 3,0X0,65M ZN/AL + PVC</t>
  </si>
  <si>
    <t xml:space="preserve">60.30.10</t>
  </si>
  <si>
    <t xml:space="preserve">TELA ARAME GALV. Nº 22 MALHA 1"(PINTEIRO)</t>
  </si>
  <si>
    <t xml:space="preserve">60.30.24</t>
  </si>
  <si>
    <t xml:space="preserve">TELA ARAME GALV. Nº 16 MALHA 2"</t>
  </si>
  <si>
    <t xml:space="preserve">60.30.27</t>
  </si>
  <si>
    <t xml:space="preserve">TELA DE ARAME GALV QUADRANGULAR / LOSANGULAR,  FIO 2,11 MM (14 BWG), MALHA  5 X 5 CM, H = 2 M</t>
  </si>
  <si>
    <t xml:space="preserve">60.30.35</t>
  </si>
  <si>
    <t xml:space="preserve">TELA DE ARAME GALV QUADRANGULAR / LOSANGULAR,  FIO 2,77 MM (12 BWG), MALHA  5 X 5 CM, H = 2 M REF 7164</t>
  </si>
  <si>
    <t xml:space="preserve">60.32.23</t>
  </si>
  <si>
    <t xml:space="preserve">TELA ARTISTICA GALVANIZADA FIO 12 MALHA= 1"</t>
  </si>
  <si>
    <t xml:space="preserve">60.33.02</t>
  </si>
  <si>
    <t xml:space="preserve">TELA DE AÇO SOLDADA NERVURADA, CA-60, Q-196, (3,11 KG/M2), DIAMETRO DO FIO = 5,0 MM, PAINEL 2,45 X 6,00 M, ESPAÇAMENTO DA MALHA = 10 X 10 CM</t>
  </si>
  <si>
    <t xml:space="preserve">60.33.03</t>
  </si>
  <si>
    <t xml:space="preserve">TELA DE AÇO SOLDADA NERVURADA, CA-60, Q-61, (0,97 KG/M2), DIAMETRO DO FIO = 3,4 MM, PAINEL 2,45x6,00 M, ESPAÇAMENTO DA MALHA = 15 X 15 CM</t>
  </si>
  <si>
    <t xml:space="preserve">60.33.04</t>
  </si>
  <si>
    <t xml:space="preserve">TELA DE AÇO SOLDADA NERVURADA, CA-60, Q-75, (1,21 KG/M2), DIAMETRO DO FIO = 3,8 MM, PAINEL 2,45x6,00 M, ESPAÇAMENTO DA MALHA = 15 X 15 CM</t>
  </si>
  <si>
    <t xml:space="preserve">60.33.05</t>
  </si>
  <si>
    <t xml:space="preserve">TELA DE AÇO SOLDADA NERVURADA CA-60, Q-113, (1,80 KG/M2), DIAMETRO DO FIO = 3,8 MM, PAINEL 2,45 X 6,00 M, ESPAÇAMENTO DA MALHA = 10 X 10 CM</t>
  </si>
  <si>
    <t xml:space="preserve">60.33.07</t>
  </si>
  <si>
    <t xml:space="preserve">TELA DE AÇO SOLDADA NERVURADA CA-60, Q-138, (2,20 KG/M2), DIAMETRO DO FIO = 4,2 MM, PAINEL 2,45 X 6,00 M, ESPAÇAMENTO DA MALHA = 10 X 10 CM</t>
  </si>
  <si>
    <t xml:space="preserve">60.33.08</t>
  </si>
  <si>
    <t xml:space="preserve">TELA DE AÇO SOLDADA NERVURADA CA-60, Q-159, (2,52 KG/M2), DIAMETRO DO FIO = 4,5 MM, PAINEL 2,45 X 6,00 M, ESPAÇAMENTO DA MALHA = 10 X 10 CM</t>
  </si>
  <si>
    <t xml:space="preserve">60.33.09</t>
  </si>
  <si>
    <t xml:space="preserve">TELA DE AÇO SOLDADA NERVURADA, CA-60, Q-246,  (3,91 KG/M2), DIAMETRO DO FIO = 5,6 MM, PAINEL 2,45 X 6,0 M, ESPAÇAMENTO DA MALHA = 10 X 10 CM</t>
  </si>
  <si>
    <t xml:space="preserve">60.33.10</t>
  </si>
  <si>
    <t xml:space="preserve">TELA DE AÇO SOLDADA NERVURADA, CA-60, Q-283, (4,48 KG/M2), DIAMETRO DO FIO = 6,0 MM, PAINEL 2,45 X 6,00 M, ESPAÇAMENTO DA MALHA 10 X 10 CM</t>
  </si>
  <si>
    <t xml:space="preserve">60.33.11</t>
  </si>
  <si>
    <t xml:space="preserve">TELA DE AÇO SOLDADA NERVURADA, CA-60, Q-335, (5,37 KG/M2), DIAMETRO DO FIO = 8,0 MM, PAINEL 2,45 X 6,00 M, ESPAÇAMENTO DA MALHA 15 X 15 CM</t>
  </si>
  <si>
    <t xml:space="preserve">60.33.12</t>
  </si>
  <si>
    <t xml:space="preserve">TELA DE AÇO SOLDADA NERVURADA, CA-60, Q-396, (6,28 KG/M2), DIAMETRO DO FIO = 7,1 MM, PAINEL 2,45 X 6,00 M, ESPAÇAMENTO DA MALHA 10 X 10 CM</t>
  </si>
  <si>
    <t xml:space="preserve">60.33.13</t>
  </si>
  <si>
    <t xml:space="preserve">TELA DE AÇO SOLDADA NERVURADA, CA-60, Q-503, (7,97 KG/M2), DIAMETRO DO FIO = 8,0 MM, PAINEL 2,45 X 6,00 M, ESPAÇAMENTO DA MALHA 10 X 10 CM</t>
  </si>
  <si>
    <t xml:space="preserve">60.33.14</t>
  </si>
  <si>
    <t xml:space="preserve">TELA DE AÇO SOLDADA NERVURADA, CA-60, Q-636, (10,09 KG/M2), DIAMETRO DO FIO = 9,0 MM, PAINEL 2,45 X 6,00 M, ESPAÇAMENTO DA MALHA 10 X 10 CM</t>
  </si>
  <si>
    <t xml:space="preserve">60.33.15</t>
  </si>
  <si>
    <t xml:space="preserve">TELA DE AÇO SOLDADA NERVURADA, CA-60, Q-785, (12,45 KG/M2), DIAMETRO DO FIO = 10,0 MM, PAINEL 2,45 X 6,00 M, ESPAÇAMENTO DA MALHA 10 X 10 CM</t>
  </si>
  <si>
    <t xml:space="preserve">60.33.36</t>
  </si>
  <si>
    <t xml:space="preserve">TELA DE AÇO SOLDADA NERVURADA CA-60, Q-92, (1,48 KG/M2), DIAMETRO DO FIO = 4,2 MM, PAINEL 2,45 X 6,00 M, ESPAÇAMENTO DA MALHA = 15 X 15 CM REF 21141</t>
  </si>
  <si>
    <t xml:space="preserve">60.35.10</t>
  </si>
  <si>
    <t xml:space="preserve">ARAME GALVANIZADO 10 BWG, 3,40 MM (0,0713 KG/M)</t>
  </si>
  <si>
    <t xml:space="preserve">60.35.12</t>
  </si>
  <si>
    <t xml:space="preserve">ARAME GALVANIZADO 12 BWG, 2,76 MM (0,048 KG/M)</t>
  </si>
  <si>
    <t xml:space="preserve">60.35.14</t>
  </si>
  <si>
    <t xml:space="preserve">ARAME GALVANIZADO 14 BWG, 2,11 MM (0,026 KG/M)    </t>
  </si>
  <si>
    <t xml:space="preserve">60.35.16</t>
  </si>
  <si>
    <t xml:space="preserve">ARAME GALVANIZADO 16 BWG, 1,65MM (0,0166 KG/M)</t>
  </si>
  <si>
    <t xml:space="preserve">60.35.17</t>
  </si>
  <si>
    <t xml:space="preserve">ARAME DE ACO OVALADO 15 X 17 ( 45,7 KG, 700 KGF), ROLO 1000 M</t>
  </si>
  <si>
    <t xml:space="preserve">60.35.36</t>
  </si>
  <si>
    <t xml:space="preserve">ARAME RECOZIDO (PG-18) 10 BWG, 3,40 MM (0,071 KG/M)          </t>
  </si>
  <si>
    <t xml:space="preserve">60.35.44</t>
  </si>
  <si>
    <t xml:space="preserve">ARAME RECOZIDO (PG-7) 18 BWG, 1,24 MM (0,009 KG/M)          </t>
  </si>
  <si>
    <t xml:space="preserve">60.35.51</t>
  </si>
  <si>
    <t xml:space="preserve">ARAME FARPADO GALVANIZADO, 16 BWG (1,65 MM), CLASSE 250</t>
  </si>
  <si>
    <t xml:space="preserve">60.35.61</t>
  </si>
  <si>
    <t xml:space="preserve">ARAME DE AÇO ZN/AL + PVC FIO 2,2MM</t>
  </si>
  <si>
    <t xml:space="preserve">60.35.71</t>
  </si>
  <si>
    <t xml:space="preserve">ARAME DE AÇO ZN/AL FIO 2,2MM</t>
  </si>
  <si>
    <t xml:space="preserve">60.40.01</t>
  </si>
  <si>
    <t xml:space="preserve">TUBO AÇO GALVANIZADO INDUSTRIAL REDONDO DN 1 1/4" (31,75 MM)  E=2,00MM, NBR 6591</t>
  </si>
  <si>
    <t xml:space="preserve">60.40.02</t>
  </si>
  <si>
    <t xml:space="preserve">TUBO AÇO CARBONO INDUSTRIAL REDONDO DN 2" (50,80 MM)  E=1,50MM, NBR 6591</t>
  </si>
  <si>
    <t xml:space="preserve">60.40.03</t>
  </si>
  <si>
    <t xml:space="preserve">TUBO AÇO CARBONO INDUSTRIAL REDONDO DN 1 1/4" (31,75 MM)  E=1,50MM, NBR 6591</t>
  </si>
  <si>
    <t xml:space="preserve">60.40.04</t>
  </si>
  <si>
    <t xml:space="preserve">TUBO AÇO CARBONO INDUSTRIAL REDONDO DN 1 1/2" (38 MM)  E=1,50MM, NBR 6591</t>
  </si>
  <si>
    <t xml:space="preserve">60.40.05</t>
  </si>
  <si>
    <t xml:space="preserve">TUBO AÇO CARBONO INDUSTRIAL REDONDO DN 2" (50.80 MM)  E=2,00MM, NBR 6591</t>
  </si>
  <si>
    <t xml:space="preserve">60.40.06</t>
  </si>
  <si>
    <t xml:space="preserve">TUBO AÇO CARBONO INDUSTRIAL REDONDO DN 3" (76,20 MM)  E=2,00MM, NBR 6591</t>
  </si>
  <si>
    <t xml:space="preserve">60.40.07</t>
  </si>
  <si>
    <t xml:space="preserve">TUBO AÇO GALVANIZADO INDUSTRIAL REDONDO DN 1 1/4" (31,75 MM)  E=1,50MM, NBR 6591</t>
  </si>
  <si>
    <t xml:space="preserve">60.40.08</t>
  </si>
  <si>
    <t xml:space="preserve">TUBO AÇO GALVANIZADO INDUSTRIAL REDONDO DN 1 1/2" (38 MM)  E=1,50MM, NBR 6591</t>
  </si>
  <si>
    <t xml:space="preserve">60.40.09</t>
  </si>
  <si>
    <t xml:space="preserve">TUBO AÇO GALVANIZADO INDUSTRIAL REDONDO DN 2" (50.80 MM)  E=1,50MM, NBR 6591</t>
  </si>
  <si>
    <t xml:space="preserve">60.40.10</t>
  </si>
  <si>
    <t xml:space="preserve">TELA PLASTICA LARANJA, TIPO TAPUME PARA SINALIZACAO, MALHA RETANGULAR, ROLO 1.20 X 50 M (L X C)</t>
  </si>
  <si>
    <t xml:space="preserve">60.40.11</t>
  </si>
  <si>
    <t xml:space="preserve">TUBO AÇO GALVANIZADO INDUSTRIAL REDONDO DN 2" (50.80 MM)  E=2,00MM, NBR 6591</t>
  </si>
  <si>
    <t xml:space="preserve">60.40.12</t>
  </si>
  <si>
    <t xml:space="preserve">TUBO AÇO GALVANIZADO INDUSTRIAL REDONDO DN 2 1/4" (57,15 MM)  E=2,00MM, NBR 6591</t>
  </si>
  <si>
    <t xml:space="preserve">60.40.13</t>
  </si>
  <si>
    <t xml:space="preserve">TUBO AÇO GALVANIZADO INDUSTRIAL REDONDO DN 3" (76,20 MM)  E=2,00MM, NBR 6591</t>
  </si>
  <si>
    <t xml:space="preserve">61.02.06</t>
  </si>
  <si>
    <t xml:space="preserve">ADITIVO IMPERMEABILIZANTE DE PEGA NORMAL PARA ARGAMASSAS E CONCRETOS SEM ARMACAO REF 123</t>
  </si>
  <si>
    <t xml:space="preserve">61.15.05</t>
  </si>
  <si>
    <t xml:space="preserve">JUNTA DILATACAO ELASTICA PARA CONCRETO (FUGENBAND OU EQUIVALENTE) O-12, ATE 5 MCA</t>
  </si>
  <si>
    <t xml:space="preserve">61.15.07</t>
  </si>
  <si>
    <t xml:space="preserve">JUNTA DILATACAO ELASTICA PARA CONCRETO (FUGENBAND OU EQUIVALENTE) O-22, ATE 30 MCA</t>
  </si>
  <si>
    <t xml:space="preserve">61.20.07</t>
  </si>
  <si>
    <t xml:space="preserve">MANTA GEOTEXTIL RESIST.TRAÇAO 16 KN/M (300 G/M2)</t>
  </si>
  <si>
    <t xml:space="preserve">61.20.08</t>
  </si>
  <si>
    <t xml:space="preserve">MANTA GEOTEXTIL RESIST.TRAÇAO  9 KN/M (180 G/M2)</t>
  </si>
  <si>
    <t xml:space="preserve">61.20.10</t>
  </si>
  <si>
    <t xml:space="preserve">MANTA GEOTEXTIL RESIST.TRAÇAO 10 KN/M (200 G/M2)</t>
  </si>
  <si>
    <t xml:space="preserve">62.01.05</t>
  </si>
  <si>
    <t xml:space="preserve">CIMENTO PORTLAND COMUM    ( CPIII-40 )  SC 50KG</t>
  </si>
  <si>
    <t xml:space="preserve">62.02.05</t>
  </si>
  <si>
    <t xml:space="preserve">CIMENTO PORTLAND BRANCO CP-32 (ESTRUTURAL) SC 50KG</t>
  </si>
  <si>
    <t xml:space="preserve">62.03.10</t>
  </si>
  <si>
    <t xml:space="preserve">ARGAMASSA COLANTE AC I PARA CERAMICAS</t>
  </si>
  <si>
    <t xml:space="preserve">62.03.12</t>
  </si>
  <si>
    <t xml:space="preserve">ARGAMASSA COLANTE AC-II</t>
  </si>
  <si>
    <t xml:space="preserve">62.03.13</t>
  </si>
  <si>
    <t xml:space="preserve">ARGAMASSA COLANTE AC-III</t>
  </si>
  <si>
    <t xml:space="preserve">62.03.22</t>
  </si>
  <si>
    <t xml:space="preserve">REJUNTE BRANCO, CIMENTICIO   </t>
  </si>
  <si>
    <t xml:space="preserve">62.04.01</t>
  </si>
  <si>
    <t xml:space="preserve">CAL VIRGEM COMUM PARA ARGAMASSAS (NBR 6453)   </t>
  </si>
  <si>
    <t xml:space="preserve">62.04.11</t>
  </si>
  <si>
    <t xml:space="preserve">CAL HIDRATADA PARA PINTURA</t>
  </si>
  <si>
    <t xml:space="preserve">TUBO EM COBRE FLEXÍVEL, DN 1/4", COM ISOLAMENTO, INSTALADO EM FORRO, PARA RAMAL DE ALIMENTAÇÃO DE AR CONDICIONADO, INCLUSO FIXADOR. AF_11/2021</t>
  </si>
  <si>
    <t xml:space="preserve">29,35</t>
  </si>
  <si>
    <t xml:space="preserve">62.05.01</t>
  </si>
  <si>
    <t xml:space="preserve">BARITA PARA REVESTIMENTO</t>
  </si>
  <si>
    <t xml:space="preserve">62.06.01</t>
  </si>
  <si>
    <t xml:space="preserve">GESSO EM PO PARA REVESTIMENTOS/MOLDURAS/SANCAS</t>
  </si>
  <si>
    <t xml:space="preserve">62.06.02</t>
  </si>
  <si>
    <t xml:space="preserve">COLA RODOPAX/BIANCO KG OU EQUIVALENTE</t>
  </si>
  <si>
    <t xml:space="preserve">62.07.01</t>
  </si>
  <si>
    <t xml:space="preserve">AGUA P/ FURACAO DE ESTACA</t>
  </si>
  <si>
    <t xml:space="preserve">63.01.02</t>
  </si>
  <si>
    <t xml:space="preserve">BRITA 0 GNAISSE COM FRETE</t>
  </si>
  <si>
    <t xml:space="preserve">63.01.03</t>
  </si>
  <si>
    <t xml:space="preserve">BRITAS 1, 2 OU 3, CALCÁRIA COM FRETE</t>
  </si>
  <si>
    <t xml:space="preserve">63.01.04</t>
  </si>
  <si>
    <t xml:space="preserve">BRITAS 1, 2 OU 3, GNAISSE COM FRETE</t>
  </si>
  <si>
    <t xml:space="preserve">63.01.26</t>
  </si>
  <si>
    <t xml:space="preserve">CALCAMENTO POLIEDRICO DE GNAISSE C/FRETE(P/ BH)</t>
  </si>
  <si>
    <t xml:space="preserve">63.02.05</t>
  </si>
  <si>
    <t xml:space="preserve">PÓ DE GNAISSE COM FRETE</t>
  </si>
  <si>
    <t xml:space="preserve">63.02.06</t>
  </si>
  <si>
    <t xml:space="preserve">PEDRISCO CALCÁRIO COM FRETE</t>
  </si>
  <si>
    <t xml:space="preserve">63.02.07</t>
  </si>
  <si>
    <t xml:space="preserve">PEDRISCO DE GNAISSE COM FRETE</t>
  </si>
  <si>
    <t xml:space="preserve">63.02.18</t>
  </si>
  <si>
    <t xml:space="preserve">PEDRA DE MÃO (CALÇADÃO) DE CALCÁRIO COM FRETE</t>
  </si>
  <si>
    <t xml:space="preserve">63.02.19</t>
  </si>
  <si>
    <t xml:space="preserve">PEDRA DE MÃO (CALÇADÃO) DE GNAISSE COM FRETE</t>
  </si>
  <si>
    <t xml:space="preserve">63.02.21</t>
  </si>
  <si>
    <t xml:space="preserve">AGREGADO DE PEDREIRA PARA SUB-BASE, INCLUSIVE FRETE</t>
  </si>
  <si>
    <t xml:space="preserve">63.02.22</t>
  </si>
  <si>
    <t xml:space="preserve">AGREGADO DE PEDREIRA PARA BASE, INCLUSIVE FRETE</t>
  </si>
  <si>
    <t xml:space="preserve">63.04.01</t>
  </si>
  <si>
    <t xml:space="preserve">CASCALHO COMUM (DE RIO) COM FRETE</t>
  </si>
  <si>
    <t xml:space="preserve">63.04.02</t>
  </si>
  <si>
    <t xml:space="preserve">AREIA/CASCALHO PARA DRENO</t>
  </si>
  <si>
    <t xml:space="preserve">63.05.05</t>
  </si>
  <si>
    <t xml:space="preserve">AREIA LAVADA COM FRETE</t>
  </si>
  <si>
    <t xml:space="preserve">64.01.05</t>
  </si>
  <si>
    <t xml:space="preserve">LAJE DE REDUCAO 1,30 METROS</t>
  </si>
  <si>
    <t xml:space="preserve">65.01.15</t>
  </si>
  <si>
    <t xml:space="preserve">PORTA DE MADEIRA, FOLHA MEDIA (NBR 15930) DE 60 X 210 CM, E = 35 MM, NUCLEO SARRAFEADO, CAPA LISA EM HDF, ACABAMENTO EM PRIMER PARA PINTURA REF 10553</t>
  </si>
  <si>
    <t xml:space="preserve">65.01.16</t>
  </si>
  <si>
    <t xml:space="preserve">PORTA DE MADEIRA, FOLHA MEDIA (NBR 15930) DE 70 X 210 CM, E = 35 MM, NUCLEO SARRAFEADO, CAPA LISA EM HDF, ACABAMENTO EM PRIMER PARA PINTURA</t>
  </si>
  <si>
    <t xml:space="preserve">65.01.17</t>
  </si>
  <si>
    <t xml:space="preserve">PORTA DE MADEIRA, FOLHA MEDIA (NBR 15930) DE 80 X 210 CM, E = 35 MM, NUCLEO SARRAFEADO, CAPA LISA EM HDF, ACABAMENTO EM PRIMER PARA PINTURA</t>
  </si>
  <si>
    <t xml:space="preserve">65.01.18</t>
  </si>
  <si>
    <t xml:space="preserve">PORTA DE MADEIRA, FOLHA MEDIA (NBR 15930) DE 90 X 210 CM, E = 35 MM, NUCLEO SARRAFEADO, CAPA LISA EM HDF, ACABAMENTO EM PRIMER PARA PINTURA</t>
  </si>
  <si>
    <t xml:space="preserve">65.02.01</t>
  </si>
  <si>
    <t xml:space="preserve">KIT PORTA PRONTA DE  MADEIRA, FOLHA MEDIA, 60 X 210 CM, E = 35 MM, NUCLEO SARRAFEADO, (INCLUI MARCO, ALIZARES DOBRADIÇAS E FECHADURAS)</t>
  </si>
  <si>
    <t xml:space="preserve">65.02.02</t>
  </si>
  <si>
    <t xml:space="preserve">KIT PORTA PRONTA DE  MADEIRA, FOLHA MEDIA, 70 X 210 CM, E = 35 MM, NUCLEO SARRAFEADO, (INCLUI MARCO, ALIZARES DOBRADIÇAS E FECHADURAS)</t>
  </si>
  <si>
    <t xml:space="preserve">65.02.03</t>
  </si>
  <si>
    <t xml:space="preserve">KIT PORTA PRONTA DE  MADEIRA, FOLHA MEDIA, 80 X 210 CM, E = 35 MM, NUCLEO SARRAFEADO, (INCLUI MARCO, ALIZARES DOBRADIÇAS E FECHADURAS)</t>
  </si>
  <si>
    <t xml:space="preserve">65.02.04</t>
  </si>
  <si>
    <t xml:space="preserve">KIT PORTA PRONTA DE  MADEIRA, FOLHA MEDIA, 90 X 210 CM, E = 35 MM, NUCLEO SARRAFEADO, (INCLUI MARCO, ALIZARES DOBRADIÇAS E FECHADURAS)</t>
  </si>
  <si>
    <t xml:space="preserve">65.14.07</t>
  </si>
  <si>
    <t xml:space="preserve">MARCO L=14CM, PARA VAÕS ATÉ 100X210CM(LXH), EM MADEIRA ANGELIM OU EQUIVALENTE</t>
  </si>
  <si>
    <t xml:space="preserve">65.14.08</t>
  </si>
  <si>
    <t xml:space="preserve">MARCO E ALIZAR MADEIRA DE LEI, L= 14CM, 90x210CM</t>
  </si>
  <si>
    <t xml:space="preserve">65.15.01</t>
  </si>
  <si>
    <t xml:space="preserve">ALIZAR L=7CM, PARA PINTURA, EM MADEIRA ANGELIM OU EQUIVALENTE</t>
  </si>
  <si>
    <t xml:space="preserve">65.41.02</t>
  </si>
  <si>
    <t xml:space="preserve">DIVISÓRIA CEGA, ESP. 35MM, C/MIOLO COLMÉIA, REVESTIDA EM EUCAPLAC, OU EQUIVALENTE, C/PERFIS DE AÇO GALVANIZADO, INCLUSIVE INSTALAÇÃO</t>
  </si>
  <si>
    <t xml:space="preserve">65.41.03</t>
  </si>
  <si>
    <t xml:space="preserve">FECHADURA TUBULAR PARA PORTA DE DIVISORIA ESP 35MM, BROCA 90MM, EM RESINA DE ABS CROMADA, OU EQUIVALENTE</t>
  </si>
  <si>
    <t xml:space="preserve">65.70.10</t>
  </si>
  <si>
    <t xml:space="preserve">FECHADURA CROMADA, COMPLETA, COM MAÇANETA EM ZAMAC, ESPELHO E CILINDRO EM LATÃO/AÇO INOX, DIMENSÕES DA MÁQUINA 55MM - 146X20X40MM (A/L/P) REF. 323 E22 MZ33 OU EQUIVALENTE</t>
  </si>
  <si>
    <t xml:space="preserve">65.70.15</t>
  </si>
  <si>
    <t xml:space="preserve">FECHADURA CROMADA, COMPLETA, COM MAÇANETA E ROSETA EM AÇO INOX, CILINDRO EM LATÃO, DIMENSÕES DA MÁQUINA 55MM - 135X83X22MM (AXLXP) REF. 357 E172 MZ340 OU EQUIVALENTE</t>
  </si>
  <si>
    <t xml:space="preserve">65.70.18</t>
  </si>
  <si>
    <t xml:space="preserve">FECHADURA CROMADA, COMPLETA, COM MAÇANETA E ROSETA EM AÇO INOX, CILINDRO EM LATÃO, DIMENSÕES DA MÁQUINA 55MM - 135X83X22MM (AXLXP) REF. 457 R184 MZ340 OU EQUIVALENTE</t>
  </si>
  <si>
    <t xml:space="preserve">65.70.19</t>
  </si>
  <si>
    <t xml:space="preserve">FECHADURA CROMADA, COMPLETA, COM MAÇANETA E ROSETA EM AÇO INOX, CILINDRO EM LATÃO, DIMENSÕES DA MÁQUINA 55MM - 135X83X22MM (AXLXP) REF. 557 R 170 MZ340 OU EQUIVALENTE</t>
  </si>
  <si>
    <t xml:space="preserve">65.70.34</t>
  </si>
  <si>
    <t xml:space="preserve">FECHADURA CROMADA, COMPLETA, COM MAÇANETA EM ZAMAC, ESPELHO EM LATÃO/AÇO INOX, CILINDRO EM ZAMAC/LATÃO, DIMENSÕES DA MÁQUINA 40MM - 146X39X20MM (AXLXP) REF. 3400 R61 MZ271 OU EQUIVALENTE</t>
  </si>
  <si>
    <t xml:space="preserve">65.72.80</t>
  </si>
  <si>
    <t xml:space="preserve">TRINCO TARJETA ZINCADO 76MM (3") OU EQUIVALENTE</t>
  </si>
  <si>
    <t xml:space="preserve">65.72.84</t>
  </si>
  <si>
    <t xml:space="preserve">TARJETA LIVRE-OCUPADO EM METAL CROMADO</t>
  </si>
  <si>
    <t xml:space="preserve">65.73.01</t>
  </si>
  <si>
    <t xml:space="preserve">BATENTE EM LATÃO CROMADO COM CALÇO DE BORRACHA E ABA PARA MÁRMORE/GRANITO E=3CM OU EQUIVALENTE</t>
  </si>
  <si>
    <t xml:space="preserve">65.78.09</t>
  </si>
  <si>
    <t xml:space="preserve">DOBRADIÇA CONVENCIONAL EM METAL CROMADO 3 1/2" X 2 1/4", SEM ANEL, COM PARAFUSOS, LINHA LEVE (NBR 7178) E=1,5MM, OU EQUIVALENTE</t>
  </si>
  <si>
    <t xml:space="preserve">65.78.20</t>
  </si>
  <si>
    <t xml:space="preserve">DOBRADIÇA CONVENCIONAL EM METAL CROMADO 3" X 2 1/2", COM ANEL E PARAFUSOS, LINHA MÉDIA (NBR 7178) E=2MM, OU EQUIVALENTE</t>
  </si>
  <si>
    <t xml:space="preserve">65.78.32</t>
  </si>
  <si>
    <t xml:space="preserve">DOBRADIÇA EM LATÃO CROMADO COM MOLA, PARA PORTA DE BANHEIRO, FIXAÇÃO EM MÁRMORE/GRANITO E=3CM, 101,5X70MM OU EQUIVALENTE</t>
  </si>
  <si>
    <t xml:space="preserve">65.78.90</t>
  </si>
  <si>
    <t xml:space="preserve">DOBRADIÇA GONZO COM ABA D=1/2"</t>
  </si>
  <si>
    <t xml:space="preserve">65.80.11</t>
  </si>
  <si>
    <t xml:space="preserve">PUXADOR CENTRAL, TIPO ALCA, EM ZAMAC CROMADO, COM ROSETAS, COMPRIMENTO *100* MM, PARA PORTA / JANELA EM MADEIRA OU METALICA - INCLUI PARAFUSOS</t>
  </si>
  <si>
    <t xml:space="preserve">65.81.06</t>
  </si>
  <si>
    <t xml:space="preserve">TRINCO FERROLHO CHATO 45MM</t>
  </si>
  <si>
    <t xml:space="preserve">65.82.10</t>
  </si>
  <si>
    <t xml:space="preserve">ALAVANCA DE ARGOLA, RETA COM CAVALETE, METAL CROMADO L=133MM OU EQUIVALENTE</t>
  </si>
  <si>
    <t xml:space="preserve">65.84.05</t>
  </si>
  <si>
    <t xml:space="preserve">RODIZIO TORNEADO DE 1" COM PINO, PARA PORTAS E VENEZIANAS</t>
  </si>
  <si>
    <t xml:space="preserve">65.85.04</t>
  </si>
  <si>
    <t xml:space="preserve">CADEADO SIMPLES/COMUM, EM LATAO MACICO CROMADO, LARGURA DE 25 MM,  HASTE DE ACO TEMPERADO, CEMENTADO (NAO LONGA), INCLUI 2 CHAVES</t>
  </si>
  <si>
    <t xml:space="preserve">65.85.05</t>
  </si>
  <si>
    <t xml:space="preserve">CADEADO EM AÇO INOX, LARGURA DE 50 MM, COM HASTE EM AÇO TEMPERADO, SEM MOLA - CHAVES INCLUÍDAS (REF. 43603)</t>
  </si>
  <si>
    <t xml:space="preserve">65.85.06</t>
  </si>
  <si>
    <t xml:space="preserve">PORTA CADEADO, 3 1/2", EM AÇO ZINCADO, PARA PORTÃO E JANELA, PARAFUSOS INCLUÍDOS (REF. 5088)</t>
  </si>
  <si>
    <t xml:space="preserve">65.85.12</t>
  </si>
  <si>
    <t xml:space="preserve">SUPORTE EM LATÃO CROMADO PARA FIXAÇÃO DE PLACAS DE MÁRMORE/GRANITO 40,5X50X31,5MM OU EQUIVALENTE</t>
  </si>
  <si>
    <t xml:space="preserve">65.85.30</t>
  </si>
  <si>
    <t xml:space="preserve">PARAFUSO EM LATÃO CROMADO PARA LINHA MÁRMORE 30MM</t>
  </si>
  <si>
    <t xml:space="preserve">65.85.35</t>
  </si>
  <si>
    <t xml:space="preserve">CHAPA EM LATÃO CROMADO PARA FIXAÇÃO DE PLACAS DE MÁRMORE/GRANITO 111,5X50MM ESP=4MM OU EQUIVALENTE</t>
  </si>
  <si>
    <t xml:space="preserve">65.85.42</t>
  </si>
  <si>
    <t xml:space="preserve">CANTONEIRA PARA FIXAÇÃO DE PLACAS DE MÁRMORE/GRANITO, EM LATÃO CROMADO 76,5X50MM OU EQUIVALENTE</t>
  </si>
  <si>
    <t xml:space="preserve">65.87.01</t>
  </si>
  <si>
    <t xml:space="preserve">CANTONEIRA DE ALUMINIO SEXTAVADO PARA ARREMATES 17,6X14,2MM OU EQUIVALENTE</t>
  </si>
  <si>
    <t xml:space="preserve">66.01.01</t>
  </si>
  <si>
    <t xml:space="preserve">LOCACAO DE ANDAIME METALICO TIPO FACHADEIRO, LARGURA DE 1,20 M, ALTURA POR PECA DE 2,0 M, INCLUINDO SAPATAS E ITENS NECESSARIOS A INSTALACAO</t>
  </si>
  <si>
    <t xml:space="preserve">66.01.02</t>
  </si>
  <si>
    <t xml:space="preserve">66.05.05</t>
  </si>
  <si>
    <t xml:space="preserve">CHAPA DE ACO FINA A QUENTE BITOLA MSG 18, E = 1,20 MM (9,60 KG/M2)</t>
  </si>
  <si>
    <t xml:space="preserve">66.05.06</t>
  </si>
  <si>
    <t xml:space="preserve">LOCACAO DE ESCORA METALICA TELESCOPICA, COM ALTURA REGULAVEL DE *1,80* A *3,20* M, COM CAPACIDADE DE CARGA DE NO MINIMO 1000 KGF (10 KN), INCLUSO TRIPE E FORCADO</t>
  </si>
  <si>
    <t xml:space="preserve">66.05.07</t>
  </si>
  <si>
    <t xml:space="preserve">LOCAÇÃO DE APRUMADOR METÁLICO DE PILAR, COM ALTURA E ÂNGULOS REGULÁVEIS, EXTENSÃO DE 1,50 A 2,80 M</t>
  </si>
  <si>
    <t xml:space="preserve">66.05.08</t>
  </si>
  <si>
    <t xml:space="preserve">LOCAÇÃO DE BARRA DE ANCORAGEM DE 0,80 A 1,20 M DE EXTENSÃO COM ROSCA DE 5/8”, INCLUINDO PORCA E FLANGE </t>
  </si>
  <si>
    <t xml:space="preserve">66.05.09</t>
  </si>
  <si>
    <t xml:space="preserve">LOCAÇÃO DE VIGA SANDUÍCHE METÁLICA VAZADA PARA TRAVAMENTO DE PILARES, ALTURA DE 8 CM, LARGURA DE 6 CM E EXTENSÃO DE 2 M</t>
  </si>
  <si>
    <t xml:space="preserve">66.05.10</t>
  </si>
  <si>
    <t xml:space="preserve">LOCAÇÃO DE CRUZETA PARA ESCORA METÁLICA</t>
  </si>
  <si>
    <t xml:space="preserve">66.05.11</t>
  </si>
  <si>
    <t xml:space="preserve">VIGA DE ESCORAMENTO H20, DE MADEIRA, PESO DE 5,0 A 5,20 KG/M, COM EXTREMIDADES PLÁSTICAS</t>
  </si>
  <si>
    <t xml:space="preserve">66.05.55</t>
  </si>
  <si>
    <t xml:space="preserve">CHAPA DE ACO GALVANIZADA BITOLA GSG 18, E = 1,25 MM (10,00 KG/M2)</t>
  </si>
  <si>
    <t xml:space="preserve">66.06.05</t>
  </si>
  <si>
    <t xml:space="preserve">CHAPA METALICA DOBRADA/TRAPEZOIDAL No.18</t>
  </si>
  <si>
    <t xml:space="preserve">66.35.08</t>
  </si>
  <si>
    <t xml:space="preserve">PERFIL "I" DE ACO LAMINADO, "I" 152 X 22</t>
  </si>
  <si>
    <t xml:space="preserve">66.35.10</t>
  </si>
  <si>
    <t xml:space="preserve">PERFIL "I" DE ACO LAMINADO, "I" 203  X  34,3</t>
  </si>
  <si>
    <t xml:space="preserve">67.01.01</t>
  </si>
  <si>
    <t xml:space="preserve">TELHA CERAMICA TIPO FRANCESA, COMPRIMENTO DE *40* CM, RENDIMENTO DE *16* TELHAS/M2 REF 7175</t>
  </si>
  <si>
    <t xml:space="preserve">67.01.02</t>
  </si>
  <si>
    <t xml:space="preserve">TELHA CERAMICA TIPO PAULISTA, COMPRIMENTO DE *48* CM, RENDIMENTO DE *26* TELHAS/M2</t>
  </si>
  <si>
    <t xml:space="preserve">67.01.03</t>
  </si>
  <si>
    <t xml:space="preserve">TELHA CERAMICA TIPO PLAN, COMPRIMENTO DE *47* CM, RENDIMENTO DE *26* TELHAS/M2</t>
  </si>
  <si>
    <t xml:space="preserve">67.02.09</t>
  </si>
  <si>
    <t xml:space="preserve">TELHA DE FIBROCIMENTO ONDULADA E = 4 MM, DE 1,22 X 0,50 M (SEM AMIANTO)</t>
  </si>
  <si>
    <t xml:space="preserve">67.02.10</t>
  </si>
  <si>
    <t xml:space="preserve">TELHA DE FIBROCIMENTO ONDULADA E = 4 MM, DE 2,44 X 0,50 M (SEM AMIANTO)</t>
  </si>
  <si>
    <t xml:space="preserve">67.02.11</t>
  </si>
  <si>
    <t xml:space="preserve">TELHA ONDUL. FIBROCIM. L=1,10M, E=6MM, C=1,22M</t>
  </si>
  <si>
    <t xml:space="preserve">67.02.12</t>
  </si>
  <si>
    <t xml:space="preserve">TELHA DE FIBROCIMENTO ONDULADA E = 6 MM, DE 1,53 X 1,10 M (SEM AMIANTO)</t>
  </si>
  <si>
    <t xml:space="preserve">67.02.14</t>
  </si>
  <si>
    <t xml:space="preserve">TELHA ONDUL.FIBROC. 1,10X1,53M E=5MM TROPICAL/EQUIVALENTE</t>
  </si>
  <si>
    <t xml:space="preserve">67.02.23</t>
  </si>
  <si>
    <t xml:space="preserve">TELHA ONDULADA DE FIBROCIMENTO E= 8MM 1,10X1,22M</t>
  </si>
  <si>
    <t xml:space="preserve">67.04.03</t>
  </si>
  <si>
    <t xml:space="preserve">TELHA DE ACO ZINCADO TRAPEZOIDAL, A = *40* MM, E = 0,5 MM, SEM PINTURA</t>
  </si>
  <si>
    <t xml:space="preserve">67.08.01</t>
  </si>
  <si>
    <t xml:space="preserve">FORRO EM PVC LARG= 20CM COR BRANCA COLOCADO</t>
  </si>
  <si>
    <t xml:space="preserve">67.15.01</t>
  </si>
  <si>
    <t xml:space="preserve">CUMEEIRA PARA TELHA CERAMICA, COMPRIMENTO DE *41* CM, RENDIMENTO DE *3* TELHAS/M</t>
  </si>
  <si>
    <t xml:space="preserve">67.15.06</t>
  </si>
  <si>
    <t xml:space="preserve">CUMEEIRA UNIVERSAL PARA TELHA ONDULADA DE FIBROCIMENTO, E = 6 MM, ABA 210 MM, COMPRIMENTO 1100 MM (SEM AMIANTO)</t>
  </si>
  <si>
    <t xml:space="preserve">67.15.40</t>
  </si>
  <si>
    <t xml:space="preserve">CUMEEIRA NORMAL PARA KALHETAO  9%</t>
  </si>
  <si>
    <t xml:space="preserve">67.16.01</t>
  </si>
  <si>
    <t xml:space="preserve">CUMEEIRA GALVANIZADA TRAPEZOIDAL E=0,5MM</t>
  </si>
  <si>
    <t xml:space="preserve">67.20.18</t>
  </si>
  <si>
    <t xml:space="preserve">GANCHO 1/4"x250 MM</t>
  </si>
  <si>
    <t xml:space="preserve">67.20.23</t>
  </si>
  <si>
    <t xml:space="preserve">PARAFUSO/ROSCA P/ FERRAGENS DE DIVISORIA IMAB 860</t>
  </si>
  <si>
    <t xml:space="preserve">67.20.24</t>
  </si>
  <si>
    <t xml:space="preserve">PARAFUSO C/ ROSCA SOBERBA 4,8 X 75 MM</t>
  </si>
  <si>
    <t xml:space="preserve">67.20.25</t>
  </si>
  <si>
    <t xml:space="preserve">PARAFUSO ZINCADO, SEXTAVADO, COM ROSCA SOBERBA, DIAMETRO 5/16", COMPRIMENTO 80 MM</t>
  </si>
  <si>
    <t xml:space="preserve">67.20.26</t>
  </si>
  <si>
    <t xml:space="preserve">PARAFUSO ZINCADO ROSCA SOBERBA, CABECA SEXTAVADA, 5/16 " X 110 MM, PARA FIXACAO DE TELHA EM MADEIRA</t>
  </si>
  <si>
    <t xml:space="preserve">67.20.75</t>
  </si>
  <si>
    <t xml:space="preserve">CONJUNTO DE VEDACAO ELASTICA PARA TELHA ONDULADA</t>
  </si>
  <si>
    <t xml:space="preserve">67.20.95</t>
  </si>
  <si>
    <t xml:space="preserve">MASSA DE VEDACAO</t>
  </si>
  <si>
    <t xml:space="preserve">67.61.01</t>
  </si>
  <si>
    <t xml:space="preserve">FORRO DE GESSO LISO 60X60CM COLOCADO (ACIMA 100M2), EXCLUSIVE TABICA</t>
  </si>
  <si>
    <t xml:space="preserve">67.61.03</t>
  </si>
  <si>
    <t xml:space="preserve">FORRO DE GESSO ACARTONADO 60X200CM COLOCADO&gt;=100M2, EXCLUSIVE TABICA</t>
  </si>
  <si>
    <t xml:space="preserve">67.85.10</t>
  </si>
  <si>
    <t xml:space="preserve">CALHA / RUFO DE CHAPA GALV. No.22 GSG, DESENV=1.0M</t>
  </si>
  <si>
    <t xml:space="preserve">67.85.20</t>
  </si>
  <si>
    <t xml:space="preserve">CALHA / RUFO DE CHAPA GALV. No.24 GSG, DESENV=1.0M</t>
  </si>
  <si>
    <t xml:space="preserve">67.85.30</t>
  </si>
  <si>
    <t xml:space="preserve">CALHA / RUFO DE CHAPA GALV. No.26 GSG, DESENV=1.0M</t>
  </si>
  <si>
    <t xml:space="preserve">67.85.90</t>
  </si>
  <si>
    <t xml:space="preserve">REBITE No. 10</t>
  </si>
  <si>
    <t xml:space="preserve">67.85.95</t>
  </si>
  <si>
    <t xml:space="preserve">SOLDA BRANCA 50x50</t>
  </si>
  <si>
    <t xml:space="preserve">68.01.03</t>
  </si>
  <si>
    <t xml:space="preserve">68.01.25</t>
  </si>
  <si>
    <t xml:space="preserve">GASOLINA COMUM</t>
  </si>
  <si>
    <t xml:space="preserve">68.01.30</t>
  </si>
  <si>
    <t xml:space="preserve">OLEO DIESEL COMBUSTIVEL COMUM</t>
  </si>
  <si>
    <t xml:space="preserve">68.07.06</t>
  </si>
  <si>
    <t xml:space="preserve">CIMENTO ASFALTICO DE PETROLEO A GRANEL (CAP) 50/70 (COLETADO NA ANP ACRESCIDO DE ICMS)</t>
  </si>
  <si>
    <t xml:space="preserve">68.09.14</t>
  </si>
  <si>
    <t xml:space="preserve">EMULSAO ASFALTICA CATIONICA RL-1C PARA USO EM PAVIMENTACAO ASFALTICA (COLETADO NA ANP ACRESCIDO DE ICMS)</t>
  </si>
  <si>
    <t xml:space="preserve">68.09.20</t>
  </si>
  <si>
    <t xml:space="preserve">EMULSAO ASFALTICA CATIONICA RR-1C PARA USO EM PAVIMENTACAO ASFALTICA (COLETADO NA ANP ACRESCIDO DE ICMS)</t>
  </si>
  <si>
    <t xml:space="preserve">68.20.01</t>
  </si>
  <si>
    <t xml:space="preserve">TRANSPORTE DE EQUIPAMENTOS EM CAMINHAO TRUCADO</t>
  </si>
  <si>
    <t xml:space="preserve">68.20.02</t>
  </si>
  <si>
    <t xml:space="preserve">TRANSPORTE DE EQUIP. EM CARRETA SEMI REBOQ. 2 EIXO</t>
  </si>
  <si>
    <t xml:space="preserve">71.01.05</t>
  </si>
  <si>
    <t xml:space="preserve">TABUA DE MADEIRA APARELHADA *2,5 X 25* CM, MACARANDUBA, ANGELIM OU EQUIVALENTE DA REGIAO</t>
  </si>
  <si>
    <t xml:space="preserve">71.01.07</t>
  </si>
  <si>
    <t xml:space="preserve">TABUA DE PINUS EXP.= 1" L=25 CM</t>
  </si>
  <si>
    <t xml:space="preserve">71.01.08</t>
  </si>
  <si>
    <t xml:space="preserve">SARRAFO DE PINUS 2,5CM X 7,5 CM REF 4517</t>
  </si>
  <si>
    <t xml:space="preserve">71.01.09</t>
  </si>
  <si>
    <t xml:space="preserve">TÁBUA DE PINUS 2,5CM X 20 CM REF 6193</t>
  </si>
  <si>
    <t xml:space="preserve">71.01.10</t>
  </si>
  <si>
    <t xml:space="preserve">TÁBUA DE MADEIRA DE REFLORESTAMENTO APARELHADA E=2,5 L=30 CM (1"X12")</t>
  </si>
  <si>
    <t xml:space="preserve">71.01.11</t>
  </si>
  <si>
    <t xml:space="preserve">TÁBUA DE MADEIRA DE REFLORESTAMENTO APARELHADA E=2,5 L=20 CM (1"X12")</t>
  </si>
  <si>
    <t xml:space="preserve">71.02.20</t>
  </si>
  <si>
    <t xml:space="preserve">PRANCHAO DE PARAJU</t>
  </si>
  <si>
    <t xml:space="preserve">71.04.01</t>
  </si>
  <si>
    <t xml:space="preserve">PECA DE PARAJU BRUTA 13,5X5,5 CM</t>
  </si>
  <si>
    <t xml:space="preserve">71.04.02</t>
  </si>
  <si>
    <t xml:space="preserve">PECA DE PARAJU BRUTA 10,5X5,5 CM</t>
  </si>
  <si>
    <t xml:space="preserve">71.04.03</t>
  </si>
  <si>
    <t xml:space="preserve">PECA DE PARAJU BRUTO  6X5,5 CM</t>
  </si>
  <si>
    <t xml:space="preserve">71.04.04</t>
  </si>
  <si>
    <t xml:space="preserve">CAIBRO DE PARAJU BRUTO 5,5X4 CM</t>
  </si>
  <si>
    <t xml:space="preserve">71.04.05</t>
  </si>
  <si>
    <t xml:space="preserve">RIPA DE MADEIRA APARELHADA *1,5 X 5* CM, MACARANDUBA, ANGELIM OU EQUIVALENTE DA REGIAO    </t>
  </si>
  <si>
    <t xml:space="preserve">71.04.08</t>
  </si>
  <si>
    <t xml:space="preserve">PECA DE MADEIRA DE PINUS 5,5X5,5 CM</t>
  </si>
  <si>
    <t xml:space="preserve">71.04.09</t>
  </si>
  <si>
    <t xml:space="preserve">PEÇA DE MADEIRA DE REFLORESTAMENTO 7,5X7,5 CM</t>
  </si>
  <si>
    <t xml:space="preserve">71.04.10</t>
  </si>
  <si>
    <t xml:space="preserve">PEÇA DE MADEIRA DE REFLORESTAMENTO 2,5X7,5 CM</t>
  </si>
  <si>
    <t xml:space="preserve">71.14.06</t>
  </si>
  <si>
    <t xml:space="preserve">CHAPA DE MADEIRA COMPENSADA RESINADA PARA FORMA DE CONCRETO, DE *2,2 X 1,1* M, E = 10 MM                                                                                                                                                                      </t>
  </si>
  <si>
    <t xml:space="preserve">71.14.08</t>
  </si>
  <si>
    <t xml:space="preserve">CHAPA DE MADEIRA COMPENSADA RESINADA PARA FORMA DE CONCRETO, DE *2,2 X 1,1* M, E = 12 MM</t>
  </si>
  <si>
    <t xml:space="preserve">71.14.14</t>
  </si>
  <si>
    <t xml:space="preserve">CHAPA DE MADEIRA COMPENSADA RESINADA PARA FORMA DE CONCRETO, DE *2,2 X 1,1* M, E = 20 MM                                                                                                                                                                      </t>
  </si>
  <si>
    <t xml:space="preserve">71.14.15</t>
  </si>
  <si>
    <t xml:space="preserve">CHAPA DE MADEIRA COMPENSADA RESINADA PARA FORMA DE CONCRETO, DE *2,2 X 1,1* M, E = 18 MM</t>
  </si>
  <si>
    <t xml:space="preserve">71.15.03</t>
  </si>
  <si>
    <t xml:space="preserve">CHAPA DE MADEIRA COMPENSADA PLASTIFICADA PARA FORMA DE CONCRETO, DE 2,20 X 1,10 M, E = 12 MM</t>
  </si>
  <si>
    <t xml:space="preserve">71.15.04</t>
  </si>
  <si>
    <t xml:space="preserve">CHAPA EM COMPENSADO PLASTIFICADO E= 19MM</t>
  </si>
  <si>
    <t xml:space="preserve">71.15.06</t>
  </si>
  <si>
    <t xml:space="preserve">CHAPA DE MADEIRA COMPENSADA PLASTIFICADA PARA FORMA DE CONCRETO, DE 2,20 X 1,10 M, E = 18 MM</t>
  </si>
  <si>
    <t xml:space="preserve">71.30.04</t>
  </si>
  <si>
    <t xml:space="preserve">MADEIRA ROLICA D=  6 A 10 CM COMPRIMENTO 6 METROS</t>
  </si>
  <si>
    <t xml:space="preserve">71.30.06</t>
  </si>
  <si>
    <t xml:space="preserve">MADEIRA ROLICA D= 11 A 15 CM COMPRIMENTO 6 METROS</t>
  </si>
  <si>
    <t xml:space="preserve">71.50.01</t>
  </si>
  <si>
    <t xml:space="preserve">FORRO DE ANGELIM L=10 E=1,0CM</t>
  </si>
  <si>
    <t xml:space="preserve">71.50.05</t>
  </si>
  <si>
    <t xml:space="preserve">FORRO DE MADEIRA PINUS OU EQUIVALENTE DA REGIAO, ENCAIXE MACHO/FEMEA COM FRISO, *10 X 1* CM (SEM COLOCACAO)</t>
  </si>
  <si>
    <t xml:space="preserve">72.10.01</t>
  </si>
  <si>
    <t xml:space="preserve">DISCO DIAMANTADO D=14" PRECISION OU EQUIVALENTE</t>
  </si>
  <si>
    <t xml:space="preserve">73.02.01</t>
  </si>
  <si>
    <t xml:space="preserve">TUBO PVC SOLDÁVEL MARROM D=  20MM (1/2") CONF. NBR 5648</t>
  </si>
  <si>
    <t xml:space="preserve">73.02.02</t>
  </si>
  <si>
    <t xml:space="preserve">TUBO PVC SOLDÁVEL MARROM D=  25MM (3/4") CONF. NBR 5648</t>
  </si>
  <si>
    <t xml:space="preserve">73.02.03</t>
  </si>
  <si>
    <t xml:space="preserve">TUBO PVC SOLDÁVEL MARROM D=  32MM (1") CONF. NBR 5648 REF 9869</t>
  </si>
  <si>
    <t xml:space="preserve">73.02.04</t>
  </si>
  <si>
    <t xml:space="preserve">TUBO PVC SOLDÁVEL MARROM D=  40MM (1 1/4") CONF. NBR 5648</t>
  </si>
  <si>
    <t xml:space="preserve">73.02.05</t>
  </si>
  <si>
    <t xml:space="preserve">TUBO PVC SOLDÁVEL MARROM D=  50MM (1 1/2") CONF. NBR 5648</t>
  </si>
  <si>
    <t xml:space="preserve">73.02.06</t>
  </si>
  <si>
    <t xml:space="preserve">TUBO PVC SOLDÁVEL MARROM  D= 60MM (2 1/2") CONF. NBR 5649 REF 9873</t>
  </si>
  <si>
    <t xml:space="preserve">73.02.07</t>
  </si>
  <si>
    <t xml:space="preserve">TUBO PVC SOLDÁVEL MARROM D=  75MM (2 1/2") CONF. NBR 5648</t>
  </si>
  <si>
    <t xml:space="preserve">73.02.08</t>
  </si>
  <si>
    <t xml:space="preserve">TUBO PVC SOLDÁVEL MARROM D=  85MM (3") CONF. NBR 5648</t>
  </si>
  <si>
    <t xml:space="preserve">73.02.09</t>
  </si>
  <si>
    <t xml:space="preserve">TUBO PVC SOLDÁVEL MARROM D= 110MM (4") CONF. NBR 5648</t>
  </si>
  <si>
    <t xml:space="preserve">73.03.03</t>
  </si>
  <si>
    <t xml:space="preserve">TUBO ACO GALV. DIN 2440 (NBR 5580) E= 2,65MM DN 1/2" C/COSTURA</t>
  </si>
  <si>
    <t xml:space="preserve">73.03.04</t>
  </si>
  <si>
    <t xml:space="preserve">TUBO ACO GALV. DIN 2440 (NBR 5580) E= 2,65MM DN 3/4" C/COSTURA</t>
  </si>
  <si>
    <t xml:space="preserve">73.03.05</t>
  </si>
  <si>
    <t xml:space="preserve">TUBO ACO GALV. DIN 2440 (NBR 5580) E= 3,35MM DN 1" C/COSTURA</t>
  </si>
  <si>
    <t xml:space="preserve">73.03.06</t>
  </si>
  <si>
    <t xml:space="preserve">TUBO ACO GALV. DIN 2440 (NBR 5580) E= 3,35MM DN 1 1/4" C/COSTURA</t>
  </si>
  <si>
    <t xml:space="preserve">73.03.07</t>
  </si>
  <si>
    <t xml:space="preserve">TUBO ACO GALV. DIN 2440 (NBR 5580) E= 3,35MM DN 1 1/2" C/COSTURA REF 7697</t>
  </si>
  <si>
    <t xml:space="preserve">73.03.08</t>
  </si>
  <si>
    <t xml:space="preserve">TUBO ACO GALV. DIN 2440 (NBR 5580) E= 3,75MM DN  2"  C/COSTURA REF 7696</t>
  </si>
  <si>
    <t xml:space="preserve">73.03.09</t>
  </si>
  <si>
    <t xml:space="preserve">TUBO ACO GALV. DIN 2440 (NBR 5580) E= 3,75MM DN 2 1/2" C/COSTURA</t>
  </si>
  <si>
    <t xml:space="preserve">73.03.10</t>
  </si>
  <si>
    <t xml:space="preserve">TUBO ACO GALV. DIN 2440 (NBR 5580) E= 4,00MM DN  3" C/COSTURA REF 7694</t>
  </si>
  <si>
    <t xml:space="preserve">73.03.11</t>
  </si>
  <si>
    <t xml:space="preserve">TUBO ACO GALV. DIN 2440 (NBR 5580) E= 4,50MM DN   4" C/ COSTURA</t>
  </si>
  <si>
    <t xml:space="preserve">73.03.48</t>
  </si>
  <si>
    <t xml:space="preserve">TUBO ACO PRETO DIN 2440 (NBR 5580) E= 3,75MM DN  2" C/COSTURA</t>
  </si>
  <si>
    <t xml:space="preserve">73.03.49</t>
  </si>
  <si>
    <t xml:space="preserve">TUBO ACO PRETO DIN 2440 (NBR 5580) E= 3,35MM DN 1 1/2" C/COSTURA</t>
  </si>
  <si>
    <t xml:space="preserve">73.03.56</t>
  </si>
  <si>
    <t xml:space="preserve">TUBO ACO PRETO SCH-40 (NBR 5590 ASTM-A53 GRAU A) E= 2,31MM DN 3/8" S/COSTURA</t>
  </si>
  <si>
    <t xml:space="preserve">73.03.57</t>
  </si>
  <si>
    <t xml:space="preserve">TUBO ACO PRETO SCH-40 (NBR 5590 ASTM-A53 GRAU A) E= 2,77MM DN 1/2" S/COSTURA</t>
  </si>
  <si>
    <t xml:space="preserve">73.03.58</t>
  </si>
  <si>
    <t xml:space="preserve">TUBO ACO PRETO SCH-40 (NBR 5590 ASTM-A53 GRAU A) E= 2,87MM DN 3/4" S/COSTURA</t>
  </si>
  <si>
    <t xml:space="preserve">73.05.50</t>
  </si>
  <si>
    <t xml:space="preserve">ADAPTADOR SOLDÁVEL LONGO C/FLANGES LIVRES P/CX D´ÁGUA D= 75MM (2 1/2")</t>
  </si>
  <si>
    <t xml:space="preserve">73.05.51</t>
  </si>
  <si>
    <t xml:space="preserve">ADAPTADOR SOLDÁVEL CURTO C/FLANGES LIVRES P/CX D´ÁGUA D= 20MM (1/2")</t>
  </si>
  <si>
    <t xml:space="preserve">73.05.52</t>
  </si>
  <si>
    <t xml:space="preserve">ADAPTADOR SOLDÁVEL CURTO C/FLANGES LIVRES P/CX D´ÁGUA D= 25MM (3/4")</t>
  </si>
  <si>
    <t xml:space="preserve">73.05.53</t>
  </si>
  <si>
    <t xml:space="preserve">ADAPTADOR SOLDÁVEL CURTO C/FLANGES LIVRES P/CX D´ÁGUA D= 32MM (1")</t>
  </si>
  <si>
    <t xml:space="preserve">73.05.54</t>
  </si>
  <si>
    <t xml:space="preserve">ADAPTADOR SOLDÁVEL CURTO C/FLANGES LIVRES P/CX D´ÁGUA D= 40MM (1 1/4")</t>
  </si>
  <si>
    <t xml:space="preserve">73.05.55</t>
  </si>
  <si>
    <t xml:space="preserve">ADAPTADOR SOLDÁVEL CURTO C/FLANGES LIVRES P/CX D´ÁGUA D= 50MM (1 1/2")</t>
  </si>
  <si>
    <t xml:space="preserve">73.05.56</t>
  </si>
  <si>
    <t xml:space="preserve">ADAPTADOR SOLDÁVEL CURTO C/FLANGES LIVRES P/CX D´ÁGUA D= 60MM (2")</t>
  </si>
  <si>
    <t xml:space="preserve">73.06.05</t>
  </si>
  <si>
    <t xml:space="preserve">FLANGE GALVANIZADO D=1"</t>
  </si>
  <si>
    <t xml:space="preserve">73.07.12</t>
  </si>
  <si>
    <t xml:space="preserve">TUBO DE COBRE CLASSE E DN 15MM (1/2")</t>
  </si>
  <si>
    <t xml:space="preserve">73.07.13</t>
  </si>
  <si>
    <t xml:space="preserve">TUBO DE COBRE CLASSE E DN 22MM (3/4")</t>
  </si>
  <si>
    <t xml:space="preserve">73.07.14</t>
  </si>
  <si>
    <t xml:space="preserve">TUBO DE COBRE CLASSE E DN 28MM (1")</t>
  </si>
  <si>
    <t xml:space="preserve">73.07.15</t>
  </si>
  <si>
    <t xml:space="preserve">TUBO DE COBRE CLASSE E DN 35MM (1 1/4")</t>
  </si>
  <si>
    <t xml:space="preserve">73.07.18</t>
  </si>
  <si>
    <t xml:space="preserve">TUBO DE COBRE CLASSE E DN 42MM (1 1/2")</t>
  </si>
  <si>
    <t xml:space="preserve">73.07.19</t>
  </si>
  <si>
    <t xml:space="preserve">TUBO DE COBRE CLASSE A DN 15MM (1/2") REF 39747</t>
  </si>
  <si>
    <t xml:space="preserve">73.07.20</t>
  </si>
  <si>
    <t xml:space="preserve">TUBO DE COBRE CLASSE A DN 22MM (3/4") REF 39748</t>
  </si>
  <si>
    <t xml:space="preserve">73.07.21</t>
  </si>
  <si>
    <t xml:space="preserve">TUBO DE COBRE CLASSE A DN 28MM (1") REF 39749</t>
  </si>
  <si>
    <t xml:space="preserve">73.20.05</t>
  </si>
  <si>
    <t xml:space="preserve">TUBO EM PVC PERFURADO CORRUGADO PARA DRENAGEM DN 6" 160MM</t>
  </si>
  <si>
    <t xml:space="preserve">73.20.06</t>
  </si>
  <si>
    <t xml:space="preserve">TUBO EM PVC PERFURADO CORRUGADO PARA DRENAGEM DN 8" 200MM</t>
  </si>
  <si>
    <t xml:space="preserve">73.23.01</t>
  </si>
  <si>
    <t xml:space="preserve">TUBO CORRUGADO PEAD NÃO PERFURADO, PAREDE DUPLA, INTERNA LISA, DN 300MM (NBR 21138-3) SN-4 OU EQUIVALENTE</t>
  </si>
  <si>
    <t xml:space="preserve">73.23.04</t>
  </si>
  <si>
    <t xml:space="preserve">TUBO CORRUGADO PEAD NÃO PERFURADO, PAREDE DUPLA, INTERNA LISA, DN 600MM (NBR 21138-3) SN-4 OU EQUIVALENTE </t>
  </si>
  <si>
    <t xml:space="preserve">73.23.08</t>
  </si>
  <si>
    <t xml:space="preserve">TUBO CORRUGADO PEAD NÃO PERFURADO, PAREDE DUPLA, INTERNA LISA, DN 1200MM (NBR 21138-3) SN-4 OU EQUIVALENTE </t>
  </si>
  <si>
    <t xml:space="preserve">73.23.10</t>
  </si>
  <si>
    <t xml:space="preserve">TUBO CORRUGADO PEAD NÃO PERFURADO, PAREDE DUPLA, INTERNA LISA, DN 400MM (NBR 21138-3) SN-4 OU EQUIVALENTE</t>
  </si>
  <si>
    <t xml:space="preserve">73.23.11</t>
  </si>
  <si>
    <t xml:space="preserve">TUBO CORRUGADO PEAD NÃO PERFURADO, PAREDE DUPLA, INTERNA LISA, DN 800MM (NBR 21138-3) SN-4 OU EQUIVALENTE</t>
  </si>
  <si>
    <t xml:space="preserve">73.24.02</t>
  </si>
  <si>
    <t xml:space="preserve">TUBO PVC ESGOTO P/B SERIE NORMAL (NBR 5688) D= 50MM X 6M</t>
  </si>
  <si>
    <t xml:space="preserve">73.24.03</t>
  </si>
  <si>
    <t xml:space="preserve">TUBO PVC ESGOTO P/B SERIE NORMAL (NBR 5688) D= 75MM X 6M</t>
  </si>
  <si>
    <t xml:space="preserve">73.24.04</t>
  </si>
  <si>
    <t xml:space="preserve">TUBO PVC ESGOTO P/B SERIE NORMAL (NBR 5688) D= 100MM X 6M</t>
  </si>
  <si>
    <t xml:space="preserve">73.24.05</t>
  </si>
  <si>
    <t xml:space="preserve">TUBO PVC ESGOTO P/B SERIE NORMAL (NBR 5688) D= 150MM X 6M</t>
  </si>
  <si>
    <t xml:space="preserve">73.24.06</t>
  </si>
  <si>
    <t xml:space="preserve">TUBO PVC ESGOTO P/B SERIE NORMAL (NBR 5688) D= 200MM X 6M</t>
  </si>
  <si>
    <t xml:space="preserve">73.24.07</t>
  </si>
  <si>
    <t xml:space="preserve">TUBO PVC ESGOTO P/B SERIE LEVE D= 250MM X 6M</t>
  </si>
  <si>
    <t xml:space="preserve">73.24.25</t>
  </si>
  <si>
    <t xml:space="preserve">TUBO PVC ESGOTO P/B SOLDÁVEL SERIE NORMAL (NBR 5688) D= 40MM X 6M</t>
  </si>
  <si>
    <t xml:space="preserve">73.24.33</t>
  </si>
  <si>
    <t xml:space="preserve">TUBO PVC ESGOTO P/B SERIE REFORÇADA (NBR 5688) D= 75MM X 6M</t>
  </si>
  <si>
    <t xml:space="preserve">73.24.34</t>
  </si>
  <si>
    <t xml:space="preserve">TUBO PVC ESGOTO P/B SERIE REFORÇADA (NBR 5688) D= 100MM X 6M</t>
  </si>
  <si>
    <t xml:space="preserve">73.24.35</t>
  </si>
  <si>
    <t xml:space="preserve">TUBO PVC ESGOTO P/B SERIE REFORÇADA (NBR 5688) D= 150MM X 6M</t>
  </si>
  <si>
    <t xml:space="preserve">73.24.51</t>
  </si>
  <si>
    <t xml:space="preserve">TUBO PVC ESGOTO D=  50MM X 6M PLASTUBOS</t>
  </si>
  <si>
    <t xml:space="preserve">73.24.52</t>
  </si>
  <si>
    <t xml:space="preserve">TUBO PVC ESGOTO D=  75MM X 6M PLASTUBOS</t>
  </si>
  <si>
    <t xml:space="preserve">73.24.53</t>
  </si>
  <si>
    <t xml:space="preserve">TUBO PVC ESGOTO D= 100MM X 6M PLASTUBOS</t>
  </si>
  <si>
    <t xml:space="preserve">73.24.63</t>
  </si>
  <si>
    <t xml:space="preserve">TUBO PVC COLETOR ESGOTO COR OCRE LISO JE NBR-7362 D= 100MM X 6M</t>
  </si>
  <si>
    <t xml:space="preserve">73.24.64</t>
  </si>
  <si>
    <t xml:space="preserve">TUBO PVC COLETOR ESGOTO COR OCRE LISO JE NBR-7362 D= 150MM X 6M</t>
  </si>
  <si>
    <t xml:space="preserve">73.24.65</t>
  </si>
  <si>
    <t xml:space="preserve">TUBO PVC COLETOR ESGOTO COR OCRE LISO JE NBR-7362 D= 200MM X 6M</t>
  </si>
  <si>
    <t xml:space="preserve">73.24.66</t>
  </si>
  <si>
    <t xml:space="preserve">TUBO PVC COLETOR ESGOTO COR OCRE LISO JE NBR-7362 D= 250MM X 6M</t>
  </si>
  <si>
    <t xml:space="preserve">73.24.67</t>
  </si>
  <si>
    <t xml:space="preserve">TUBO PVC COLETOR ESGOTO COR OCRE LISO JE NBR-7362 D= 300MM X 6M</t>
  </si>
  <si>
    <t xml:space="preserve">73.24.69</t>
  </si>
  <si>
    <t xml:space="preserve">TUBO PVC COLETOR ESGOTO COR OCRE LISO JE NBR-7362 D= 400MM X 6M</t>
  </si>
  <si>
    <t xml:space="preserve">73.27.02</t>
  </si>
  <si>
    <t xml:space="preserve">ANEL DE BORRACHA P/TUBO PVC ESGOTO SÉRIE NORMAL DN 50MM</t>
  </si>
  <si>
    <t xml:space="preserve">73.27.03</t>
  </si>
  <si>
    <t xml:space="preserve">ANEL DE BORRACHA P/TUBO PVC ESGOTO SÉRIE NORMAL DN 75MM</t>
  </si>
  <si>
    <t xml:space="preserve">73.27.04</t>
  </si>
  <si>
    <t xml:space="preserve">ANEL DE BORRACHA P/TUBO PVC ESGOTO SÉRIE NORMAL DN 100MM</t>
  </si>
  <si>
    <t xml:space="preserve">73.27.11</t>
  </si>
  <si>
    <t xml:space="preserve">ANEL DE BORRACHA P/TUBO PVC ESGOTO SÉRIE NORMAL DN 150MM</t>
  </si>
  <si>
    <t xml:space="preserve">73.27.12</t>
  </si>
  <si>
    <t xml:space="preserve">ANEL DE BORRACHA P/TUBO PVC ESGOTO SÉRIE NORMAL DN 200MM</t>
  </si>
  <si>
    <t xml:space="preserve">73.27.13</t>
  </si>
  <si>
    <t xml:space="preserve">ANEL DE VEDACAO P/ESGOTO PRIMARIO D=250MM T.BRANCO</t>
  </si>
  <si>
    <t xml:space="preserve">73.33.02</t>
  </si>
  <si>
    <t xml:space="preserve">CAIXA D'AGUA DE POLIETILENO COM TAMPA 310 L</t>
  </si>
  <si>
    <t xml:space="preserve">73.33.03</t>
  </si>
  <si>
    <t xml:space="preserve">CAIXA D'AGUA DE POLIETILENO COM TAMPA 500 L</t>
  </si>
  <si>
    <t xml:space="preserve">73.33.04</t>
  </si>
  <si>
    <t xml:space="preserve">CAIXA D'AGUA DE POLIETILENO COM TAMPA 1000 L</t>
  </si>
  <si>
    <t xml:space="preserve">73.34.16</t>
  </si>
  <si>
    <t xml:space="preserve">CAIXA D'AGUA 8000L EM FIBRA DE VIDRO COM TAMPA</t>
  </si>
  <si>
    <t xml:space="preserve">73.40.02</t>
  </si>
  <si>
    <t xml:space="preserve">BRACO P/CHUVEIRO 1/2" X 0,40M 1781 PERFLEX CROMADO OU EQUIVALENTE</t>
  </si>
  <si>
    <t xml:space="preserve">73.40.03</t>
  </si>
  <si>
    <t xml:space="preserve">BRACO PARA CHUVEIRO PVC 1/2" 40 CM LORENZETTI OU EQUIVALENTE</t>
  </si>
  <si>
    <t xml:space="preserve">73.40.07</t>
  </si>
  <si>
    <t xml:space="preserve">CHUVEIRO ARTICULADO PICCOLO 1991 CROMADO FABRIMAR OU EQUIVALENTE</t>
  </si>
  <si>
    <t xml:space="preserve">73.40.29</t>
  </si>
  <si>
    <t xml:space="preserve">CHUVEIRO MAX DUCHA LORENZETI OU EQUIVALENTE</t>
  </si>
  <si>
    <t xml:space="preserve">73.40.30</t>
  </si>
  <si>
    <t xml:space="preserve">CHUVEIRO LORENZETT TRADICAO CROMADO - 110 V OU EQUIVALENTE</t>
  </si>
  <si>
    <t xml:space="preserve">73.40.32</t>
  </si>
  <si>
    <t xml:space="preserve">DUCHINHA HIGIENICA ACQUA-JET 2195 DL FABRIMAR OU EQUIVALENTE</t>
  </si>
  <si>
    <t xml:space="preserve">73.41.03</t>
  </si>
  <si>
    <t xml:space="preserve">LIGACAO FLEXIVEL 1/2"X0,40M 4607-40 MXF FABRIMAR OU EQUIVALENTE</t>
  </si>
  <si>
    <t xml:space="preserve">73.41.40</t>
  </si>
  <si>
    <t xml:space="preserve">ENGATE NO.3 C= 30CM,(CIPLA 305 OU EQUIVALENTE) PVC</t>
  </si>
  <si>
    <t xml:space="preserve">73.41.43</t>
  </si>
  <si>
    <t xml:space="preserve">TORNEIRA R. 1152 - JUNIOR  D= 1/2" FABRIMAR OU EQUIVALENTE</t>
  </si>
  <si>
    <t xml:space="preserve">73.41.62</t>
  </si>
  <si>
    <t xml:space="preserve">TUBO P/ VALV.DESCARGA No.18 C/ ADAP. 1 1/2", CIPLA OU EQUIVALENTE</t>
  </si>
  <si>
    <t xml:space="preserve">73.41.64</t>
  </si>
  <si>
    <t xml:space="preserve">73.41.71</t>
  </si>
  <si>
    <t xml:space="preserve">TUBO LIGAÇAO AGUA-VASO METAL CROM. C /SOBRECANOPLA</t>
  </si>
  <si>
    <t xml:space="preserve">73.41.73</t>
  </si>
  <si>
    <t xml:space="preserve">73.41.81</t>
  </si>
  <si>
    <t xml:space="preserve">BOLSA DE LIGACAO 340 D= 1 1/2", CIPLA OU EQUIVALENTE</t>
  </si>
  <si>
    <t xml:space="preserve">73.42.25</t>
  </si>
  <si>
    <t xml:space="preserve">GRELHA/PORTA GRELHA ACO INOX.FECHO GIRAT.150X150MM</t>
  </si>
  <si>
    <t xml:space="preserve">73.42.26</t>
  </si>
  <si>
    <t xml:space="preserve">GRELHA/PORTA GRELHA ACO INOX.FECHO GIRAT.100X100MM</t>
  </si>
  <si>
    <t xml:space="preserve">73.42.31</t>
  </si>
  <si>
    <t xml:space="preserve">RALO GRELHA CROMADA 0,10X0,10M MOLDENOX 118 A OU EQUIVALENTE</t>
  </si>
  <si>
    <t xml:space="preserve">73.42.32</t>
  </si>
  <si>
    <t xml:space="preserve">RALO GRELHA CROMADA 0,15X0,15M MOLDENOX 118 A OU EQUIVALENTE</t>
  </si>
  <si>
    <t xml:space="preserve">73.42.33</t>
  </si>
  <si>
    <t xml:space="preserve">TAMPA CEGA EM INOX PARA CAIXA SIFONADA 150X150MM</t>
  </si>
  <si>
    <t xml:space="preserve">73.45.11</t>
  </si>
  <si>
    <t xml:space="preserve">REG.PRESSAO C/ACABAM. REF.C-1416 DL D=1/2"FABRIMAR OU EQUIVALENTE</t>
  </si>
  <si>
    <t xml:space="preserve">73.45.12</t>
  </si>
  <si>
    <t xml:space="preserve">REG.PRESSAO C/ACABAM. REF.C-1416 DL D=3/4"FABRIMAR OU EQUIVALENTE</t>
  </si>
  <si>
    <t xml:space="preserve">73.45.15</t>
  </si>
  <si>
    <t xml:space="preserve">REGISTRO P/ GAS D= 1/2" NTP X 3/8" BM OU EQUIVALENTE</t>
  </si>
  <si>
    <t xml:space="preserve">73.46.01</t>
  </si>
  <si>
    <t xml:space="preserve">REGISTRO DE GAVETA BRUTO 1510-B 1/2" FABRIMAR OU EQUIVALENTE</t>
  </si>
  <si>
    <t xml:space="preserve">73.46.02</t>
  </si>
  <si>
    <t xml:space="preserve">REGISTRO DE GAVETA BRUTO 1510-B 3/4" FABRIMAR OU EQUIVALENTE</t>
  </si>
  <si>
    <t xml:space="preserve">73.46.03</t>
  </si>
  <si>
    <t xml:space="preserve">REGISTRO DE GAVETA BRUTO 1510-B   1" FABRIMAR OU EQUIVALENTE</t>
  </si>
  <si>
    <t xml:space="preserve">73.46.04</t>
  </si>
  <si>
    <t xml:space="preserve">REGISTRO DE GAVETA BRUTO 1510-B 1 1/4" FABRIMAR OU EQUIVALENTE</t>
  </si>
  <si>
    <t xml:space="preserve">73.46.05</t>
  </si>
  <si>
    <t xml:space="preserve">REGISTRO DE GAVETA BRUTO 1510-B 1 1/2" FABRIMAR OU EQUIVALENTE</t>
  </si>
  <si>
    <t xml:space="preserve">73.46.06</t>
  </si>
  <si>
    <t xml:space="preserve">REGISTRO DE GAVETA BRUTO 1510-B   2" FABRIMAR OU EQUIVALENTE</t>
  </si>
  <si>
    <t xml:space="preserve">73.46.07</t>
  </si>
  <si>
    <t xml:space="preserve">REGISTRO DE GAVETA BRUTO 1502-B 2 1/2" DECA OU EQUIVALENTE</t>
  </si>
  <si>
    <t xml:space="preserve">73.46.08</t>
  </si>
  <si>
    <t xml:space="preserve">REGISTRO DE GAVETA BRUTO 1502-B 3" DECA OU EQUIVALENTE</t>
  </si>
  <si>
    <t xml:space="preserve">73.46.09</t>
  </si>
  <si>
    <t xml:space="preserve">REGISTRO DE GAVETA BRUTO 1502-B 4" DECA OU EQUIVALENTE</t>
  </si>
  <si>
    <t xml:space="preserve">73.46.40</t>
  </si>
  <si>
    <t xml:space="preserve">REGISTRO GAVETA C/ACABAM. C-1509-DL D=1/2"FABRIMAR OU EQUIVALENTE</t>
  </si>
  <si>
    <t xml:space="preserve">73.46.41</t>
  </si>
  <si>
    <t xml:space="preserve">REGISTRO GAVETA C/ACABAM. C-1509 DL D=3/4 FABRIMAR OU EQUIVALENTE</t>
  </si>
  <si>
    <t xml:space="preserve">73.46.42</t>
  </si>
  <si>
    <t xml:space="preserve">REGISTRO GAVETA C/ACABAM. C-1509-DL D=1"  FABRIMAR OU EQUIVALENTE</t>
  </si>
  <si>
    <t xml:space="preserve">73.46.44</t>
  </si>
  <si>
    <t xml:space="preserve">REG GAVETA C/ACAB.C-1509-DL D=1 1/2"FABRIM./EQUIVALENTE</t>
  </si>
  <si>
    <t xml:space="preserve">73.49.04</t>
  </si>
  <si>
    <t xml:space="preserve">REGISTRO DE GAS D=1/2" PARA FOGAO INDUSTRIAL</t>
  </si>
  <si>
    <t xml:space="preserve">73.49.10</t>
  </si>
  <si>
    <t xml:space="preserve">REGISTRO GLOBO COMUM RETO D= 13 MM (1/2")</t>
  </si>
  <si>
    <t xml:space="preserve">73.49.12</t>
  </si>
  <si>
    <t xml:space="preserve">REGISTRO GLOBO COMUM RETO D= 25 MM (1")</t>
  </si>
  <si>
    <t xml:space="preserve">73.49.20</t>
  </si>
  <si>
    <t xml:space="preserve">REGISTRO GLOBO ANGULAR D= 63 MM (2 1/2")</t>
  </si>
  <si>
    <t xml:space="preserve">73.50.03</t>
  </si>
  <si>
    <t xml:space="preserve">SIFAO P/LAVATORIO DE COPO REGULAVEL 1X1 1/2" SIGMA OU EQUIVALENTE REF 6136</t>
  </si>
  <si>
    <t xml:space="preserve">73.50.04</t>
  </si>
  <si>
    <t xml:space="preserve">SIFAO P/PIA DE COPO REGULAVEL 1 1/2X1 1/2"   SIGMA OU EQUIVALENTE</t>
  </si>
  <si>
    <t xml:space="preserve">73.51.01</t>
  </si>
  <si>
    <t xml:space="preserve">TORNEIRA COZINHA BANCA SAIDA LAT.1167-P 1/2" FABRI OU EQUIVALENTE</t>
  </si>
  <si>
    <t xml:space="preserve">73.51.02</t>
  </si>
  <si>
    <t xml:space="preserve">TORNEIRA MISTURADOR P/ LAVATORIO REF.217406 DOCOL OU EQUIVALENTE</t>
  </si>
  <si>
    <t xml:space="preserve">73.51.04</t>
  </si>
  <si>
    <t xml:space="preserve">TORNEIRA COZINHA BANCA SAIDA LAT.1167-DL 1/2" FABR OU EQUIVALENTE</t>
  </si>
  <si>
    <t xml:space="preserve">73.51.05</t>
  </si>
  <si>
    <t xml:space="preserve">TORNEIRA COZINHA PAREDE SAIDA LAT.1168-DL 1/2"FABR OU EQUIVALENTE</t>
  </si>
  <si>
    <t xml:space="preserve">73.51.06</t>
  </si>
  <si>
    <t xml:space="preserve">TORNEIRA TANQUE 1158-JR 1/2" FABRIMAR OU EQUIVALENTE</t>
  </si>
  <si>
    <t xml:space="preserve">73.51.07</t>
  </si>
  <si>
    <t xml:space="preserve">TORNEIRA COZINHA PAREDE 1157-P 1/2"FABRI OU EQUIVALENTE</t>
  </si>
  <si>
    <t xml:space="preserve">73.51.08</t>
  </si>
  <si>
    <t xml:space="preserve">TORNEIRA COZINHA MISTURADOR BANCA 1256-DL FABRIMAR OU EQUIVALENTE</t>
  </si>
  <si>
    <t xml:space="preserve">73.51.09</t>
  </si>
  <si>
    <t xml:space="preserve">TORNEIRA COZINHA MISTURADOR PAREDE 1258-DL FABRIM. OU EQUIVALENTE</t>
  </si>
  <si>
    <t xml:space="preserve">73.51.10</t>
  </si>
  <si>
    <t xml:space="preserve">TORNEIRA COZINHA PAREDE TOP JET 1171-DL 1/2" FABRI OU EQUIVALENTE</t>
  </si>
  <si>
    <t xml:space="preserve">73.51.11</t>
  </si>
  <si>
    <t xml:space="preserve">TORNEIRA P/ PIA COZ.  LINHA PERTUTTI DOCOL OU EQUIVALENTE</t>
  </si>
  <si>
    <t xml:space="preserve">73.51.12</t>
  </si>
  <si>
    <t xml:space="preserve">TORNEIRA TANQUE 1153-MY D= 1/2" FABRIMAR OU EQUIVALENTE</t>
  </si>
  <si>
    <t xml:space="preserve">73.51.15</t>
  </si>
  <si>
    <t xml:space="preserve">TORN. PRESSAO PRESMATIC REF. 17160606 DOCOL OU EQUIVALENTE</t>
  </si>
  <si>
    <t xml:space="preserve">73.51.16</t>
  </si>
  <si>
    <t xml:space="preserve">TORN. PRESSAO PRESMATIC BENEFIT REF.490706 DOCOL OU EQUIVALENTE</t>
  </si>
  <si>
    <t xml:space="preserve">73.51.17</t>
  </si>
  <si>
    <t xml:space="preserve">TORNEIRA P/ LAVATORIO LINHA PERTUTTI DOCOL OU EQUIVALENTE</t>
  </si>
  <si>
    <t xml:space="preserve">73.51.19</t>
  </si>
  <si>
    <t xml:space="preserve">TORNEIRA LAVATORIO 1190-DL 1/2" FABRIMAR OU EQUIVALENTE</t>
  </si>
  <si>
    <t xml:space="preserve">73.51.20</t>
  </si>
  <si>
    <t xml:space="preserve">TORNEIRA AQUAPRESS ANTIVANDALISMO 1180-AV FABRIMAR OU EQUIVALENTE</t>
  </si>
  <si>
    <t xml:space="preserve">73.51.22</t>
  </si>
  <si>
    <t xml:space="preserve">TORNEIRA DE BOIA 1350 D= 1/2" DECA OU EQUIVALENTE</t>
  </si>
  <si>
    <t xml:space="preserve">73.51.23</t>
  </si>
  <si>
    <t xml:space="preserve">TORNEIRA DE BOIA 1350 D= 3/4" DECA OU EQUIVALENTE</t>
  </si>
  <si>
    <t xml:space="preserve">73.51.24</t>
  </si>
  <si>
    <t xml:space="preserve">TORNEIRA DE BOIA 1350 D=   1" DECA OU EQUIVALENTE</t>
  </si>
  <si>
    <t xml:space="preserve">73.51.28</t>
  </si>
  <si>
    <t xml:space="preserve">TORNEIRA JARDIM 1128-MY 1/2" FABRIMAR OU EQUIVALENTE</t>
  </si>
  <si>
    <t xml:space="preserve">73.51.29</t>
  </si>
  <si>
    <t xml:space="preserve">TORNEIRA JARDIM 1128-MY 3/4" FABRIMAR OU EQUIVALENTE</t>
  </si>
  <si>
    <t xml:space="preserve">73.51.38</t>
  </si>
  <si>
    <t xml:space="preserve">CHAVE BOIA AUTOM.20A P/ RESERVATORIO (LENZ) OU EQUIVALENTE</t>
  </si>
  <si>
    <t xml:space="preserve">73.51.41</t>
  </si>
  <si>
    <t xml:space="preserve">TORNEIRA BOIA PARA CX. D´AGUA  3/4", PLENA OU EQUIVALENTE</t>
  </si>
  <si>
    <t xml:space="preserve">73.51.42</t>
  </si>
  <si>
    <t xml:space="preserve">TORNEIRA DE LIMPEZA 1128 JR D=1/2" FABRIMAR OU EQUIVALENTE</t>
  </si>
  <si>
    <t xml:space="preserve">73.51.44</t>
  </si>
  <si>
    <t xml:space="preserve">TORNEIRA P/ TANQUE 1153-JR 1/2" FABRIMAR OU EQUIVALENTE</t>
  </si>
  <si>
    <t xml:space="preserve">73.51.52</t>
  </si>
  <si>
    <t xml:space="preserve">TORNEIRA PARA LAVATORIO REF.1194-AS 1/2" FABRIMAR OU EQUIVALENTE</t>
  </si>
  <si>
    <t xml:space="preserve">73.51.53</t>
  </si>
  <si>
    <t xml:space="preserve">TORNEIRA P/ LAVAT. REF.1194- 1/2"INNOVARE FABRIMAR OU EQUIVALENTE</t>
  </si>
  <si>
    <t xml:space="preserve">73.52.01</t>
  </si>
  <si>
    <t xml:space="preserve">ACABAM.P/VALV. DESCARGA  ANTIVANDALISMO DOCOL 11/2 OU EQUIVALENTE</t>
  </si>
  <si>
    <t xml:space="preserve">73.52.02</t>
  </si>
  <si>
    <t xml:space="preserve">VALVULA P/PIA 3 1/2X1 1/2" 1623 CROMADO DARLIFLEX OU EQUIVALENTE</t>
  </si>
  <si>
    <t xml:space="preserve">73.52.04</t>
  </si>
  <si>
    <t xml:space="preserve">VALVULA P/LAVATORIO C/LADRAO 1603 7/8 DARLIFLEX OU EQUIVALENTE</t>
  </si>
  <si>
    <t xml:space="preserve">73.52.05</t>
  </si>
  <si>
    <t xml:space="preserve">VALVULA P/ LAVATORIO 1601 FABRIMAR OU EQUIVALENTE</t>
  </si>
  <si>
    <t xml:space="preserve">73.52.07</t>
  </si>
  <si>
    <t xml:space="preserve">VALVULA P/TANQUE 1 1/4" 1606 CROMADA DARLIFLEX OU EQUIVALENTE</t>
  </si>
  <si>
    <t xml:space="preserve">73.52.09</t>
  </si>
  <si>
    <t xml:space="preserve">VALVULA P/ MICTORIO PRESMATIC SIMPLES D=1/2" DOCOL OU EQUIVALENTE</t>
  </si>
  <si>
    <t xml:space="preserve">73.52.11</t>
  </si>
  <si>
    <t xml:space="preserve">VALVULA DE RETENÇAO PE C/CRIVO FABRIMAR D= 3/4" OU EQUIVALENTE</t>
  </si>
  <si>
    <t xml:space="preserve">73.52.12</t>
  </si>
  <si>
    <t xml:space="preserve">VALVULA DE RETENÇAO PE C/CRIVO FABRIMAR D= 1" OU EQUIVALENTE</t>
  </si>
  <si>
    <t xml:space="preserve">73.52.13</t>
  </si>
  <si>
    <t xml:space="preserve">VALVULA DE RETENÇAO PE C/CRIVO FABRIMAR D= 1 1/2" OU EQUIVALENTE</t>
  </si>
  <si>
    <t xml:space="preserve">73.52.14</t>
  </si>
  <si>
    <t xml:space="preserve">VALVULA DE RETENÇAO PE C/CRIVO FABRIMAR D= 2" OU EQUIVALENTE</t>
  </si>
  <si>
    <t xml:space="preserve">73.52.15</t>
  </si>
  <si>
    <t xml:space="preserve">VALVULA DE RETENÇAO  UNIVERSAL FABRIMAR D= 3/4" OU EQUIVALENTE</t>
  </si>
  <si>
    <t xml:space="preserve">73.52.16</t>
  </si>
  <si>
    <t xml:space="preserve">VALVULA DE RETENÇAO  UNIVERSAL FABRIMAR D= 1" OU EQUIVALENTE</t>
  </si>
  <si>
    <t xml:space="preserve">73.52.17</t>
  </si>
  <si>
    <t xml:space="preserve">VALVULA DE RETENÇAO  UNIVERSAL FABRIMAR D= 1 1/2" OU EQUIVALENTE</t>
  </si>
  <si>
    <t xml:space="preserve">73.52.18</t>
  </si>
  <si>
    <t xml:space="preserve">VALVULA DE RETENÇAO  UNIVERSAL FABRIMAR D= 2" OU EQUIVALENTE</t>
  </si>
  <si>
    <t xml:space="preserve">73.52.20</t>
  </si>
  <si>
    <t xml:space="preserve">VALVULA DESGARGA 3650 CR,C/ ACAB D=1 1/2" FABRIMAR OU EQUIVALENTE REF 10228</t>
  </si>
  <si>
    <t xml:space="preserve">73.52.30</t>
  </si>
  <si>
    <t xml:space="preserve">VALVULA DE ESFERA EM LATAO D=1/2" BSP (AGUA)</t>
  </si>
  <si>
    <t xml:space="preserve">73.52.40</t>
  </si>
  <si>
    <t xml:space="preserve">VALVULA RETENÇAO HORIZONTAL PORTINHOLA 13MM - 1/2"</t>
  </si>
  <si>
    <t xml:space="preserve">73.52.44</t>
  </si>
  <si>
    <t xml:space="preserve">ACABAM. BENEFIT DOCOL PORTAD. NECESS. P/VALV. DESC OU EQUIVALENTE</t>
  </si>
  <si>
    <t xml:space="preserve">73.52.45</t>
  </si>
  <si>
    <t xml:space="preserve">VALVULA DE DESCARGA 1 1/2" DOCOL OU EQUIVALENTE REF 10228</t>
  </si>
  <si>
    <t xml:space="preserve">73.52.46</t>
  </si>
  <si>
    <t xml:space="preserve">VALVULA RETENÇAO HORIZONTAL PORTINHOLA 63MM-2 1/2"</t>
  </si>
  <si>
    <t xml:space="preserve">73.52.74</t>
  </si>
  <si>
    <t xml:space="preserve">VALVULA PVC PARA LAVATORIO SEM UNHO No.11</t>
  </si>
  <si>
    <t xml:space="preserve">73.52.80</t>
  </si>
  <si>
    <t xml:space="preserve">VALVULA REGULADORA GAS P/FOGAO INDUS.1ESTAGIO 20KG</t>
  </si>
  <si>
    <t xml:space="preserve">73.52.81</t>
  </si>
  <si>
    <t xml:space="preserve">TE REVERSIVEL PARA 2 BOTIJOES ALIANCA OU EQUIVALENTE</t>
  </si>
  <si>
    <t xml:space="preserve">73.54.01</t>
  </si>
  <si>
    <t xml:space="preserve">KIT PADRAO COPASA 1/2" DE METAL OU EQUIVALENTE</t>
  </si>
  <si>
    <t xml:space="preserve">73.54.02</t>
  </si>
  <si>
    <t xml:space="preserve">KIT PADRAO COPASA 3/4" DE METAL OU EQUIVALENTE</t>
  </si>
  <si>
    <t xml:space="preserve">73.54.03</t>
  </si>
  <si>
    <t xml:space="preserve">KIT PADRAO COPASA   1" DE METAL OU EQUIVALENTE</t>
  </si>
  <si>
    <t xml:space="preserve">73.55.01</t>
  </si>
  <si>
    <t xml:space="preserve">EXTINTOR DE AGUA PRESSURIZADA CAPACIDADE= 10 L</t>
  </si>
  <si>
    <t xml:space="preserve">73.55.02</t>
  </si>
  <si>
    <t xml:space="preserve">EXTINTOR DE GAS CARBONICO (CO2) CAPACIDADE = 6KG</t>
  </si>
  <si>
    <t xml:space="preserve">73.55.03</t>
  </si>
  <si>
    <t xml:space="preserve">EXTINTOR DE INCENDIO PO QUIMICO - 6KG</t>
  </si>
  <si>
    <t xml:space="preserve">73.55.10</t>
  </si>
  <si>
    <t xml:space="preserve">ADAPTADOR DE ROSCA 5 FIOS EM LATÃO, D= 63 X 38 MM (2.1/2 X 1.1/2) PARA HIDRANTE</t>
  </si>
  <si>
    <t xml:space="preserve">73.55.15</t>
  </si>
  <si>
    <t xml:space="preserve">ESGUICHO TIPO AGULHETA D= 38MM (1 1/2")</t>
  </si>
  <si>
    <t xml:space="preserve">73.55.16</t>
  </si>
  <si>
    <t xml:space="preserve">CHAVE STORZ EM ALUMÍNIO 1 1/2" P/ ABRIGO HIDRANTE</t>
  </si>
  <si>
    <t xml:space="preserve">73.55.20</t>
  </si>
  <si>
    <t xml:space="preserve">73.55.22</t>
  </si>
  <si>
    <t xml:space="preserve">73.55.26</t>
  </si>
  <si>
    <t xml:space="preserve">ABRIGO PARA EXTINTOR INCENDIO 75X30X25 CM</t>
  </si>
  <si>
    <t xml:space="preserve">73.55.30</t>
  </si>
  <si>
    <t xml:space="preserve">HIDRANTE DE RECALQUE COMPLETO</t>
  </si>
  <si>
    <t xml:space="preserve">73.55.32</t>
  </si>
  <si>
    <t xml:space="preserve">PRESSOSTATO DANFOS REGULAVEL 0 A 10 KGS OU EQUIVALENTE</t>
  </si>
  <si>
    <t xml:space="preserve">73.55.33</t>
  </si>
  <si>
    <t xml:space="preserve">EXTINTOR PO QUIMICO SECO ABC 4KG CAP. 2-A: 20-B: C</t>
  </si>
  <si>
    <t xml:space="preserve">73.55.34</t>
  </si>
  <si>
    <t xml:space="preserve">MANOMETRO WILLY COM ESCALA DE LEITURA 0 A 100 PSI OU EQUIVALENTE</t>
  </si>
  <si>
    <t xml:space="preserve">73.55.35</t>
  </si>
  <si>
    <t xml:space="preserve">73.55.36</t>
  </si>
  <si>
    <t xml:space="preserve">73.55.37</t>
  </si>
  <si>
    <t xml:space="preserve">73.55.40</t>
  </si>
  <si>
    <t xml:space="preserve">MANGUEIRA FIBRA SINTETICA TIPO 2 D= 38MM - 15 M</t>
  </si>
  <si>
    <t xml:space="preserve">73.55.42</t>
  </si>
  <si>
    <t xml:space="preserve">MANGUEIRA FIBRA SINTETICA TIPO 2 D= 38MM - 20 M</t>
  </si>
  <si>
    <t xml:space="preserve">73.55.48</t>
  </si>
  <si>
    <t xml:space="preserve">73.55.51</t>
  </si>
  <si>
    <t xml:space="preserve">BICO BUNSEN JACKWAL OU EQUIVALENTE</t>
  </si>
  <si>
    <t xml:space="preserve">73.55.66</t>
  </si>
  <si>
    <t xml:space="preserve">SINALIZADOR EM PVC PARA EXTINTOR DE INCENDIO</t>
  </si>
  <si>
    <t xml:space="preserve">73.55.85</t>
  </si>
  <si>
    <t xml:space="preserve">AVISADOR SONORO E VISUAL MW  CONVENCIONAL OU EQUIVALENTE</t>
  </si>
  <si>
    <t xml:space="preserve">73.57.01</t>
  </si>
  <si>
    <t xml:space="preserve">CAIXA SIFONADA PVC C/GRELHA E PORTA GRELHA QUAD/RED. BRANCA 150x150x50MM (DIAM. X H X DIAM. SAÍDA)</t>
  </si>
  <si>
    <t xml:space="preserve">73.57.04</t>
  </si>
  <si>
    <t xml:space="preserve">CAIXA SIFONADA PVC C/GRELHA E PORTA GRELHA QUAD/RED. BRANCA 150x185x75MM (DIAM. X H X DIAM. SAÍDA)</t>
  </si>
  <si>
    <t xml:space="preserve">73.57.11</t>
  </si>
  <si>
    <t xml:space="preserve">CAIXA SIFONADA PVC C/GRELHA E PORTA GRELHA REDONDA BRANCA 100X100X50 MM (DIAM. X H X DIAM. SAÍDA)</t>
  </si>
  <si>
    <t xml:space="preserve">73.57.12</t>
  </si>
  <si>
    <t xml:space="preserve">CAIXA SIFONADA PVC SEM GRELHA E PORTA GRELHA 100X150X50MM (DIAM. X H X DIAM. SAÍDA)</t>
  </si>
  <si>
    <t xml:space="preserve">73.57.13</t>
  </si>
  <si>
    <t xml:space="preserve">CAIXA SIFONADA 250X230X75MM COM TAMPA CEGA (DIAM. X H X DIAM. SAÍDA)</t>
  </si>
  <si>
    <t xml:space="preserve">73.57.14</t>
  </si>
  <si>
    <t xml:space="preserve">CAIXA SIFONADA 250X172X50MM COM TAMPA CEGA (DIAM. X H X DIAM. SAÍDA)</t>
  </si>
  <si>
    <t xml:space="preserve">73.57.15</t>
  </si>
  <si>
    <t xml:space="preserve">73.57.21</t>
  </si>
  <si>
    <t xml:space="preserve">RALO SECO QUADRADO PVC C/GRELHA BRANCA 100X53X40 MM</t>
  </si>
  <si>
    <t xml:space="preserve">73.57.30</t>
  </si>
  <si>
    <t xml:space="preserve">RALO SEMI-HEMISFERICO TIPO ABACAXI EM FERRO FUNDIDO DN 50MM</t>
  </si>
  <si>
    <t xml:space="preserve">73.57.31</t>
  </si>
  <si>
    <t xml:space="preserve">RALO SEMI-HEMISFERICO TIPO ABACAXI EM FERRO FUNDIDO DN 75MM</t>
  </si>
  <si>
    <t xml:space="preserve">73.57.32</t>
  </si>
  <si>
    <t xml:space="preserve">RALO SEMI-HEMISFERICO TIPO ABACAXI EM FERRO FUNDIDO DN 100MM</t>
  </si>
  <si>
    <t xml:space="preserve">73.57.40</t>
  </si>
  <si>
    <t xml:space="preserve">TERMINAL DE VENTILAÇAO PVC D= 50 MM</t>
  </si>
  <si>
    <t xml:space="preserve">73.57.42</t>
  </si>
  <si>
    <t xml:space="preserve">73.57.50</t>
  </si>
  <si>
    <t xml:space="preserve">CAIXA DE DESCARGA EXTERNA ALTA CIFLEX 6L CIPLA OU EQUIVALENTE</t>
  </si>
  <si>
    <t xml:space="preserve">73.58.01</t>
  </si>
  <si>
    <t xml:space="preserve">BOMBA 1/2HP D= 1 1/4" DANCOR MOD.CAM W-9 TRIFASICA OU EQUIVALENTE</t>
  </si>
  <si>
    <t xml:space="preserve">73.58.02</t>
  </si>
  <si>
    <t xml:space="preserve">BOMBA 1 HP D= 1"  DANCOR MOD.CAM W-6 OU EQUIVALENTE</t>
  </si>
  <si>
    <t xml:space="preserve">73.58.04</t>
  </si>
  <si>
    <t xml:space="preserve">CONJ. MOTOBOMBA 3CV 220V TRIFASICO REF. CAM W16 OU EQUIVALENTE</t>
  </si>
  <si>
    <t xml:space="preserve">73.58.18</t>
  </si>
  <si>
    <t xml:space="preserve">BOMBA LEVE 1,5CV-220V-TRIFASICO VAZAO = 250L/MIN.</t>
  </si>
  <si>
    <t xml:space="preserve">73.65.01</t>
  </si>
  <si>
    <t xml:space="preserve">CUBA DE EMBUTIR OVAL (49 X 32,5 CM) CELITE/EQUIVALENTE</t>
  </si>
  <si>
    <t xml:space="preserve">73.65.05</t>
  </si>
  <si>
    <t xml:space="preserve">LAVATORIO BRANCO PEQUENO L915 LINHA RAVENA DECA OU EQUIVALENTE</t>
  </si>
  <si>
    <t xml:space="preserve">73.65.07</t>
  </si>
  <si>
    <t xml:space="preserve">LAV.SUSPENSO (46,5 X 34 CM) GUARAPARI LOGASA /EQUIVALENTE.</t>
  </si>
  <si>
    <t xml:space="preserve">73.65.09</t>
  </si>
  <si>
    <t xml:space="preserve">CUBA SOBREPOR OVAL (52 X 44,5 CM) CELITE / EQUIVALENTE</t>
  </si>
  <si>
    <t xml:space="preserve">73.65.10</t>
  </si>
  <si>
    <t xml:space="preserve">COLUNA PARA LAVAT. GRANDE/MEDIO 9120 CELITE AZALEA OU EQUIVALENTE</t>
  </si>
  <si>
    <t xml:space="preserve">73.65.11</t>
  </si>
  <si>
    <t xml:space="preserve">LAVATORIO SUSPENSO (41 X 29,5 CM) CELITE / EQUIVALENTE</t>
  </si>
  <si>
    <t xml:space="preserve">73.65.12</t>
  </si>
  <si>
    <t xml:space="preserve">LAVATORIO  DE PAREDE CELITE 02007 SAVEIRO OU EQUIVALENTE</t>
  </si>
  <si>
    <t xml:space="preserve">73.65.15</t>
  </si>
  <si>
    <t xml:space="preserve">LAVATORIO DE CANTO LINHA IZY L101 DECA OU EQUIVALENTE</t>
  </si>
  <si>
    <t xml:space="preserve">73.65.40</t>
  </si>
  <si>
    <t xml:space="preserve">LAVATORIO DE LOUCA SOBRE COLUNA LINHA VOGUE PLUS OU EQUIVALENTE</t>
  </si>
  <si>
    <t xml:space="preserve">73.65.41</t>
  </si>
  <si>
    <t xml:space="preserve">COLUNA SUSPENSA MEDIA UNIVERSAL REF.CS117 DECA OU EQUIVALENTE</t>
  </si>
  <si>
    <t xml:space="preserve">73.65.42</t>
  </si>
  <si>
    <t xml:space="preserve">COLUNA SUSPENSA REF.66201 P/LAVAT. LINHA FIT CELIT OU EQUIVALENTE</t>
  </si>
  <si>
    <t xml:space="preserve">73.65.45</t>
  </si>
  <si>
    <t xml:space="preserve">LAVATORIO LINHA FIT CELITE REF. 66006 OU EQUIVALENTE</t>
  </si>
  <si>
    <t xml:space="preserve">73.65.55</t>
  </si>
  <si>
    <t xml:space="preserve">LATATORIO DE CANTO COR BRANCA L76 MASTER DECA OU EQUIVALENTE</t>
  </si>
  <si>
    <t xml:space="preserve">73.66.01</t>
  </si>
  <si>
    <t xml:space="preserve">VASO SANITARIO CONVENC.BRANCA,AZALEA CELITE / EQUIVALENTE.</t>
  </si>
  <si>
    <t xml:space="preserve">73.66.02</t>
  </si>
  <si>
    <t xml:space="preserve">VASO SANITARIO BRANCA INFANTIL CELITE / EQUIVALENTE</t>
  </si>
  <si>
    <t xml:space="preserve">73.66.03</t>
  </si>
  <si>
    <t xml:space="preserve">VASO SANITARIO C/CAIXA ACOPLADA BRANCO CELITE/ECO OU EQUIVALENTE</t>
  </si>
  <si>
    <t xml:space="preserve">73.66.04</t>
  </si>
  <si>
    <t xml:space="preserve">VASO SANIT.ESPECIAL DECA P510  SEM ABERTURA OU EQUIVALENTE</t>
  </si>
  <si>
    <t xml:space="preserve">73.66.06</t>
  </si>
  <si>
    <t xml:space="preserve">ASSENTO SANITARIO  TONDO VOGUE PLUS OU EQUIVALENTE</t>
  </si>
  <si>
    <t xml:space="preserve">73.68.01</t>
  </si>
  <si>
    <t xml:space="preserve">MICTORIO SIFONADO LOUÇA BRANCA CELITE / EQUIVALENTE</t>
  </si>
  <si>
    <t xml:space="preserve">73.68.10</t>
  </si>
  <si>
    <t xml:space="preserve">MICTORIO ACO INOX DESENVOLVIMENTO= 1,00 M CHAPA 22</t>
  </si>
  <si>
    <t xml:space="preserve">73.68.11</t>
  </si>
  <si>
    <t xml:space="preserve">MICTORIO ACO INOX DESENVOLVIMENTO= 1,40 M CHAPA 22</t>
  </si>
  <si>
    <t xml:space="preserve">73.70.01</t>
  </si>
  <si>
    <t xml:space="preserve">CUBA PARA PIA ACO INOX NO. 1 METALPRESS/EQUIVALENTE</t>
  </si>
  <si>
    <t xml:space="preserve">73.70.02</t>
  </si>
  <si>
    <t xml:space="preserve">CUBA PARA PIA ACO INOX NO. 2 METALPRESS/EQUIVALENTE</t>
  </si>
  <si>
    <t xml:space="preserve">73.71.02</t>
  </si>
  <si>
    <t xml:space="preserve">TANQUE LOUCA BRANCA 22L C/COLUNA CELITE / EQUIVALENTE</t>
  </si>
  <si>
    <t xml:space="preserve">73.71.04</t>
  </si>
  <si>
    <t xml:space="preserve">COLUNA PARA TANQUE GRANDE/MEDIO CELITE OU EQUIVALENTE</t>
  </si>
  <si>
    <t xml:space="preserve">73.71.10</t>
  </si>
  <si>
    <t xml:space="preserve">TANQUE DE ACO INOXIDAVEL 1 BOJO 63X51 CM</t>
  </si>
  <si>
    <t xml:space="preserve">73.72.03</t>
  </si>
  <si>
    <t xml:space="preserve">BEBEDOURO INOX H= 1,00M A 1,12M ATENDE 80 PESSOAS</t>
  </si>
  <si>
    <t xml:space="preserve">73.72.06</t>
  </si>
  <si>
    <t xml:space="preserve">BEBEDOURO CONJUGADO EM INOX  ATENDE A 40 PESSOAS</t>
  </si>
  <si>
    <t xml:space="preserve">73.72.07</t>
  </si>
  <si>
    <t xml:space="preserve">73.72.50</t>
  </si>
  <si>
    <t xml:space="preserve">FILTRO RAVENA WP-200E 200C OU AP 200 AQUALAR</t>
  </si>
  <si>
    <t xml:space="preserve">73.72.75</t>
  </si>
  <si>
    <t xml:space="preserve">BEBEDOURO BDF 300 IBBL ATENDE 300PESSOAS OU EQUIVALENTE</t>
  </si>
  <si>
    <t xml:space="preserve">73.73.01</t>
  </si>
  <si>
    <t xml:space="preserve">PAPELEIRA DE LOUCA BRANCA REF.602 CELITE OU EQUIVALENTE</t>
  </si>
  <si>
    <t xml:space="preserve">73.73.02</t>
  </si>
  <si>
    <t xml:space="preserve">PORTA TOALHA P/ PAPEL LUXO AURIMAR CROMADO OU EQUIVALENTE</t>
  </si>
  <si>
    <t xml:space="preserve">73.73.05</t>
  </si>
  <si>
    <t xml:space="preserve">SABONETEIRA DE LOUCA BRANCA S/ ALCA REF.604 CELITE OU EQUIVALENTE</t>
  </si>
  <si>
    <t xml:space="preserve">73.73.07</t>
  </si>
  <si>
    <t xml:space="preserve">MEIA SABONETEIRA LOUCA BRANCA REF.604 CELITE OU EQUIVALENTE</t>
  </si>
  <si>
    <t xml:space="preserve">73.73.08</t>
  </si>
  <si>
    <t xml:space="preserve">73.73.10</t>
  </si>
  <si>
    <t xml:space="preserve">CABIDE DE LOUCA BRANCA DOIS GANCHOS REF.610 CELITE OU EQUIVALENTE</t>
  </si>
  <si>
    <t xml:space="preserve">73.73.15</t>
  </si>
  <si>
    <t xml:space="preserve">ASSENTO PLASTICO BRANCO SIMPLES</t>
  </si>
  <si>
    <t xml:space="preserve">73.73.16</t>
  </si>
  <si>
    <t xml:space="preserve">CABIDE SIMPLES CROMADO VERSAILLES REF.08V MOLDENOX OU EQUIVALENTE</t>
  </si>
  <si>
    <t xml:space="preserve">73.73.17</t>
  </si>
  <si>
    <t xml:space="preserve">73.73.20</t>
  </si>
  <si>
    <t xml:space="preserve">ASSENTO PLASTICO BRANCO MACIO</t>
  </si>
  <si>
    <t xml:space="preserve">73.73.34</t>
  </si>
  <si>
    <t xml:space="preserve">BANCO ARTICULADO EM ACO INOX 70X45CM - PNE OU EQUIVALENTE</t>
  </si>
  <si>
    <t xml:space="preserve">73.73.35</t>
  </si>
  <si>
    <t xml:space="preserve">BANCO ARTICULADO EM AÇO INOX E RESINA FORMICA 70X45CM OU EQUIVALENTE</t>
  </si>
  <si>
    <t xml:space="preserve">73.80.10</t>
  </si>
  <si>
    <t xml:space="preserve">DESMOLDANTE PARA FORMA DE MADEIRA</t>
  </si>
  <si>
    <t xml:space="preserve">73.80.12</t>
  </si>
  <si>
    <t xml:space="preserve">FITA VEDA ROSCA 1/2" ROLO 50 M</t>
  </si>
  <si>
    <t xml:space="preserve">73.80.20</t>
  </si>
  <si>
    <t xml:space="preserve">ADESIVO PARA TUBOS DE PVC</t>
  </si>
  <si>
    <t xml:space="preserve">73.80.21</t>
  </si>
  <si>
    <t xml:space="preserve">SOLUÇAO LIMPADORA</t>
  </si>
  <si>
    <t xml:space="preserve">73.80.22</t>
  </si>
  <si>
    <t xml:space="preserve">PASTA LUBRIFICANTE (PACOTE C/ 1 KG)</t>
  </si>
  <si>
    <t xml:space="preserve">PC</t>
  </si>
  <si>
    <t xml:space="preserve">73.80.31</t>
  </si>
  <si>
    <t xml:space="preserve">MANGUEIRA DE 15M P/JARDIM C/BICO,TIGRE OU EQUIVALENTE</t>
  </si>
  <si>
    <t xml:space="preserve">73.80.35</t>
  </si>
  <si>
    <t xml:space="preserve">MANGOTE ESPIRAFLEX P/ BOMBA D=2" COR LARANJA</t>
  </si>
  <si>
    <t xml:space="preserve">73.80.36</t>
  </si>
  <si>
    <t xml:space="preserve">MANGOTE ESPIRAFLEX P/ BOMBA D=3" COR LARANJA</t>
  </si>
  <si>
    <t xml:space="preserve">73.80.40</t>
  </si>
  <si>
    <t xml:space="preserve">MANGUEIRA PLASTICA PARA GAS D=3/8" X 1,20M</t>
  </si>
  <si>
    <t xml:space="preserve">74.01.01</t>
  </si>
  <si>
    <t xml:space="preserve">ELETRODUTO DE PVC RIGIDO ROSCAVEL DE 1/2 ", SEM LUVA</t>
  </si>
  <si>
    <t xml:space="preserve">74.01.02</t>
  </si>
  <si>
    <t xml:space="preserve">ELETRODUTO DE PVC RIGIDO ROSCAVEL DE 3/4 ", SEM LUVA REF 2674</t>
  </si>
  <si>
    <t xml:space="preserve">74.01.03</t>
  </si>
  <si>
    <t xml:space="preserve">ELETRODUTO DE PVC RIGIDO ROSCAVEL DE 1 ", SEM LUVA REF 2685</t>
  </si>
  <si>
    <t xml:space="preserve">74.01.04</t>
  </si>
  <si>
    <t xml:space="preserve">ELETRODUTO DE PVC RIGIDO ROSCAVEL DE 1 1/4 ", SEM LUVA</t>
  </si>
  <si>
    <t xml:space="preserve">74.01.05</t>
  </si>
  <si>
    <t xml:space="preserve">ELETRODUTO DE PVC RIGIDO ROSCAVEL DE 1 1/2 ", SEM LUVA</t>
  </si>
  <si>
    <t xml:space="preserve">74.01.06</t>
  </si>
  <si>
    <t xml:space="preserve">ELETRODUTO DE PVC RIGIDO ROSCAVEL DE 2 ", SEM LUVA</t>
  </si>
  <si>
    <t xml:space="preserve">74.01.07</t>
  </si>
  <si>
    <t xml:space="preserve">ELETRODUTO DE PVC RIGIDO ROSCAVEL DE 2 1/2 ", SEM LUVA</t>
  </si>
  <si>
    <t xml:space="preserve">74.01.08</t>
  </si>
  <si>
    <t xml:space="preserve">ELETRODUTO DE PVC RIGIDO ROSCAVEL DE 3 ", SEM LUVA REF 2686</t>
  </si>
  <si>
    <t xml:space="preserve">74.01.10</t>
  </si>
  <si>
    <t xml:space="preserve">ELETRODUTO DE PVC RIGIDO ROSCAVEL DE 4 ", SEM LUVA REF 2683</t>
  </si>
  <si>
    <t xml:space="preserve">74.01.14</t>
  </si>
  <si>
    <t xml:space="preserve">ELETRODUTO PVC FLEXIVEL CORRUGADO, COR AMARELA, DE 25 MM (3/4")</t>
  </si>
  <si>
    <t xml:space="preserve">74.01.15</t>
  </si>
  <si>
    <t xml:space="preserve">ELETRODUTO PVC FLEXIVEL CORRUGADO, COR AMARELA, DE 32 MM (1")</t>
  </si>
  <si>
    <t xml:space="preserve">74.01.16</t>
  </si>
  <si>
    <t xml:space="preserve">ELETRODUTO FLEXÍVEL DE AÇO GALVANIZADO/ESTANHADO REVESTIDO DE PVC D=1"</t>
  </si>
  <si>
    <t xml:space="preserve">74.01.17</t>
  </si>
  <si>
    <t xml:space="preserve">ELETRODUTO FLEXÍVEL DE AÇO GALVANIZADO/ESTANHADO REVESTIDO DE PVC D=1 1/2"</t>
  </si>
  <si>
    <t xml:space="preserve">74.01.18</t>
  </si>
  <si>
    <t xml:space="preserve">ELETRODUTO FLEXÍVEL DE AÇO GALVANIZADO/ESTANHADO REVESTIDO DE PVC D=2"</t>
  </si>
  <si>
    <t xml:space="preserve">74.02.11</t>
  </si>
  <si>
    <t xml:space="preserve">ELETRODUTO GALV. À QUENTE, PESADO, PAREDE 2,25MM, 3/4", CONF. ABNT NBR 5598 OU EQUIVALENTE</t>
  </si>
  <si>
    <t xml:space="preserve">74.02.12</t>
  </si>
  <si>
    <t xml:space="preserve">ELETRODUTO GALV. À QUENTE, PESADO, PAREDE 2,65MM, 1", CONF. ABNT NBR 5598 OU EQUIVALENTE</t>
  </si>
  <si>
    <t xml:space="preserve">74.02.13</t>
  </si>
  <si>
    <t xml:space="preserve">ELETRODUTO GALV. À QUENTE, PESADO, PAREDE 2,65MM, 1 1/4", CONF. ABNT NBR 5598 OU EQUIVALENTE</t>
  </si>
  <si>
    <t xml:space="preserve">74.02.14</t>
  </si>
  <si>
    <t xml:space="preserve">ELETRODUTO GALV. À QUENTE, PESADO, PAREDE 3,00MM, 1 1/2", CONF. ABNT NBR 5598 OU EQUIVALENTE</t>
  </si>
  <si>
    <t xml:space="preserve">74.02.15</t>
  </si>
  <si>
    <t xml:space="preserve">ELETRODUTO GALV. À QUENTE, PESADO, PAREDE 3,00MM, 2", CONF. ABNT NBR 5598 OU EQUIVALENTE</t>
  </si>
  <si>
    <t xml:space="preserve">74.02.16</t>
  </si>
  <si>
    <t xml:space="preserve">ELETRODUTO GALV. À QUENTE, PESADO, PAREDE 3,35MM, 2 1/2", CONF. ABNT NBR 5598 OU EQUIVALENTE</t>
  </si>
  <si>
    <t xml:space="preserve">74.02.17</t>
  </si>
  <si>
    <t xml:space="preserve">ELETRODUTO GALV. À QUENTE, PESADO, PAREDE 3,35MM, 3", CONF. ABNT NBR 5598 OU EQUIVALENTE</t>
  </si>
  <si>
    <t xml:space="preserve">74.03.01</t>
  </si>
  <si>
    <t xml:space="preserve">ELETROCALHA GALV PERFURADA CH.24 SEM TAMPA 100X50 MM</t>
  </si>
  <si>
    <t xml:space="preserve">74.03.02</t>
  </si>
  <si>
    <t xml:space="preserve">ELETROCALHA GALV PERFURADA CH.24 SEM TAMPA 100X75 MM</t>
  </si>
  <si>
    <t xml:space="preserve">74.03.03</t>
  </si>
  <si>
    <t xml:space="preserve">ELETROCALHA GALV PERFURADA CH.24 SEM TAMPA 100X100 MM</t>
  </si>
  <si>
    <t xml:space="preserve">74.03.04</t>
  </si>
  <si>
    <t xml:space="preserve">ELETROCALHA GALV PERFURADA CH.24 SEM TAMPA 150X50 MM</t>
  </si>
  <si>
    <t xml:space="preserve">74.03.05</t>
  </si>
  <si>
    <t xml:space="preserve">ELETROCALHA GALV PERFURADA CH.24 SEM TAMPA 200X100 MM</t>
  </si>
  <si>
    <t xml:space="preserve">74.03.06</t>
  </si>
  <si>
    <t xml:space="preserve">ELETROCALHA GALV PERFURADA CH.24 SEM TAMPA 400X100 MM</t>
  </si>
  <si>
    <t xml:space="preserve">74.03.10</t>
  </si>
  <si>
    <t xml:space="preserve">PERFILADO PERFURADO CH.22 GALV. SEM TAMPA 38x38MM</t>
  </si>
  <si>
    <t xml:space="preserve">74.04.01</t>
  </si>
  <si>
    <t xml:space="preserve">TAMPA DE ENCAIXE PARA ELETROCALHA 100X50MM</t>
  </si>
  <si>
    <t xml:space="preserve">74.04.02</t>
  </si>
  <si>
    <t xml:space="preserve">TAMPA DE ENCAIXE PARA ELETROCALHA 100X75 MM</t>
  </si>
  <si>
    <t xml:space="preserve">74.04.03</t>
  </si>
  <si>
    <t xml:space="preserve">TAMPA DE ENCAIXE PARA ELETROCALHA 100X100MM</t>
  </si>
  <si>
    <t xml:space="preserve">74.04.04</t>
  </si>
  <si>
    <t xml:space="preserve">TAMPA DE ENCAIXE PARA ELETROCALHA 150X50MM</t>
  </si>
  <si>
    <t xml:space="preserve">74.04.05</t>
  </si>
  <si>
    <t xml:space="preserve">TAMPA DE ENCAIXE PARA ELETROCALHA 200X100MM</t>
  </si>
  <si>
    <t xml:space="preserve">74.04.06</t>
  </si>
  <si>
    <t xml:space="preserve">TAMPA DE ENCAIXE PARA ELETROCALHA 400X100MM</t>
  </si>
  <si>
    <t xml:space="preserve">74.04.09</t>
  </si>
  <si>
    <t xml:space="preserve">TAMPA DE ENCAIXE PARA PERFILADO 38 x 38 MM</t>
  </si>
  <si>
    <t xml:space="preserve">74.04.11</t>
  </si>
  <si>
    <t xml:space="preserve">TAMPA P/ CURVA HORIZONTAL 90° P/ ELETROC. 100X50 MM</t>
  </si>
  <si>
    <t xml:space="preserve">74.04.12</t>
  </si>
  <si>
    <t xml:space="preserve">TAMPA P/ CURVA HORIZONTAL 90° P/ ELETROC. 100X75 MM</t>
  </si>
  <si>
    <t xml:space="preserve">74.04.13</t>
  </si>
  <si>
    <t xml:space="preserve">TAMPA P/ CURVA HORIZONTAL 90° P/ ELETROC. 100X100 MM</t>
  </si>
  <si>
    <t xml:space="preserve">74.04.14</t>
  </si>
  <si>
    <t xml:space="preserve">TAMPA P/ CURVA HORIZONTAL 90° P/ ELETROC. 150X50 MM</t>
  </si>
  <si>
    <t xml:space="preserve">74.04.15</t>
  </si>
  <si>
    <t xml:space="preserve">TAMPA P/ CURVA HORIZONTAL 90° P/ ELETROC. 200X100MM</t>
  </si>
  <si>
    <t xml:space="preserve">74.04.16</t>
  </si>
  <si>
    <t xml:space="preserve">TAMPA P/ CURVA HORIZONTAL 90° P/ ELETROC. 400X100MM</t>
  </si>
  <si>
    <t xml:space="preserve">74.04.17</t>
  </si>
  <si>
    <t xml:space="preserve">TAMPA P/ CURVA VERTICAL 90° P/ ELETROC. 100X50 MM</t>
  </si>
  <si>
    <t xml:space="preserve">74.04.18</t>
  </si>
  <si>
    <t xml:space="preserve">TAMPA P/ CURVA VERTICAL 90° P/ ELETROC. 100X75 MM</t>
  </si>
  <si>
    <t xml:space="preserve">74.04.19</t>
  </si>
  <si>
    <t xml:space="preserve">TAMPA P/ CURVA VERTICAL 90° P/ ELETROC. 100X100 MM</t>
  </si>
  <si>
    <t xml:space="preserve">74.04.20</t>
  </si>
  <si>
    <t xml:space="preserve">TAMPA P/ CURVA VERTICAL 90° P/ ELETROC. 150X50 MM</t>
  </si>
  <si>
    <t xml:space="preserve">74.04.21</t>
  </si>
  <si>
    <t xml:space="preserve">TAMPA P/ CURVA VERTICAL 90° P/ ELETROC. 200X100 MM</t>
  </si>
  <si>
    <t xml:space="preserve">74.04.22</t>
  </si>
  <si>
    <t xml:space="preserve">TAMPA P/ CURVA VERTICAL 90° P/ ELETROC. 400X100 MM</t>
  </si>
  <si>
    <t xml:space="preserve">74.04.23</t>
  </si>
  <si>
    <t xml:space="preserve">TAMPA P/DERIVAÇÃO EM "T" HORIZ. 90° P/ ELET. 100X50 MM</t>
  </si>
  <si>
    <t xml:space="preserve">74.04.24</t>
  </si>
  <si>
    <t xml:space="preserve">TAMPA P/DERIVAÇÃO EM "T" HORIZ. 90° P/ ELET. 100X75 MM</t>
  </si>
  <si>
    <t xml:space="preserve">74.04.25</t>
  </si>
  <si>
    <t xml:space="preserve">TAMPA P/DERIVAÇÃO EM "T" HORIZ. 90° P/ ELET. 100X100 MM</t>
  </si>
  <si>
    <t xml:space="preserve">74.04.26</t>
  </si>
  <si>
    <t xml:space="preserve">TAMPA P/DERIVAÇÃO EM "T" HORIZ. 90° P/ ELET. 150X50 MM</t>
  </si>
  <si>
    <t xml:space="preserve">74.04.27</t>
  </si>
  <si>
    <t xml:space="preserve">TAMPA P/DERIVAÇÃO EM "T" HORIZ. 90° P/ ELET. 200X100 MM</t>
  </si>
  <si>
    <t xml:space="preserve">74.04.28</t>
  </si>
  <si>
    <t xml:space="preserve">TAMPA P/DERIVAÇÃO EM "T" HORIZ. 90° P/ ELET. 400X100 MM</t>
  </si>
  <si>
    <t xml:space="preserve">74.04.30</t>
  </si>
  <si>
    <t xml:space="preserve">74.04.31</t>
  </si>
  <si>
    <t xml:space="preserve">74.04.33</t>
  </si>
  <si>
    <t xml:space="preserve">SUPORTE VERTICAL P /ELETROCALHA 100X50 MM  </t>
  </si>
  <si>
    <t xml:space="preserve">74.04.34</t>
  </si>
  <si>
    <t xml:space="preserve">74.04.35</t>
  </si>
  <si>
    <t xml:space="preserve">SUPORTE VERTICAL P/ELETROCALHA 100X100 MM</t>
  </si>
  <si>
    <t xml:space="preserve">74.04.36</t>
  </si>
  <si>
    <t xml:space="preserve">74.04.37</t>
  </si>
  <si>
    <t xml:space="preserve">74.04.40</t>
  </si>
  <si>
    <t xml:space="preserve">CURVA HORIZONTAL 90° GALV. P/ ELETROC. 100X50MM</t>
  </si>
  <si>
    <t xml:space="preserve">74.04.41</t>
  </si>
  <si>
    <t xml:space="preserve">CURVA HORIZONTAL 90° GALV.  P/ ELETROC. 100X75MM</t>
  </si>
  <si>
    <t xml:space="preserve">74.04.42</t>
  </si>
  <si>
    <t xml:space="preserve">CURVA HORIZONTAL 90° GALV.  P/ ELETROC. 100X100 MM</t>
  </si>
  <si>
    <t xml:space="preserve">74.04.43</t>
  </si>
  <si>
    <t xml:space="preserve">CURVA HORIZONTAL 90°  GALV.  P/ ELETROC.  150X50 MM</t>
  </si>
  <si>
    <t xml:space="preserve">74.04.44</t>
  </si>
  <si>
    <t xml:space="preserve">CURVA HORIZONTAL  90° GALV.   P/ ELETROC. 200X100 MM</t>
  </si>
  <si>
    <t xml:space="preserve">74.04.45</t>
  </si>
  <si>
    <t xml:space="preserve">CURVA HORIZONTAL 90° GALV. P/ ELETROC. 400X100 MM</t>
  </si>
  <si>
    <t xml:space="preserve">74.04.48</t>
  </si>
  <si>
    <t xml:space="preserve">CURVA VERT. MULTI FUNÇÃO 45°/90°  P/ ELET. 100X50MM</t>
  </si>
  <si>
    <t xml:space="preserve">74.04.49</t>
  </si>
  <si>
    <t xml:space="preserve">CURVA VERT. MULTI FUNÇÃO 45°/ 90°  P/ ELET. 100X75 MM</t>
  </si>
  <si>
    <t xml:space="preserve">74.04.50</t>
  </si>
  <si>
    <t xml:space="preserve">CURVA VERT. MULTI FUNÇÃO 45°/ 90°  P/ ELET. 100X100 MM</t>
  </si>
  <si>
    <t xml:space="preserve">74.04.51</t>
  </si>
  <si>
    <t xml:space="preserve">CURVA VERT. MULTI FUNÇÃO 45°/ 90°  P/ ELET. 150X50 MM</t>
  </si>
  <si>
    <t xml:space="preserve">74.04.52</t>
  </si>
  <si>
    <t xml:space="preserve">CURVA VERT. MULTI FUNÇÃO 45°/ 90°  P/ ELET. 200X100 MM</t>
  </si>
  <si>
    <t xml:space="preserve">74.04.53</t>
  </si>
  <si>
    <t xml:space="preserve">CURVA VERT. MULTI FUNÇÃO 45°/ 90°  P/ ELET. 400X100 MM</t>
  </si>
  <si>
    <t xml:space="preserve">74.04.56</t>
  </si>
  <si>
    <t xml:space="preserve">DERIVAÇÃO EM T HORIZ. 90º GALV.P/ ELET. 100X50 MM</t>
  </si>
  <si>
    <t xml:space="preserve">74.04.57</t>
  </si>
  <si>
    <t xml:space="preserve">DERIVAÇÃO EM T HORIZ. 90º GALV.P/ ELET. 100X75 MM</t>
  </si>
  <si>
    <t xml:space="preserve">74.04.58</t>
  </si>
  <si>
    <t xml:space="preserve">DERIVAÇÃO EM T HORIZ. 90º GALV.P/ ELET. 100X100 MM</t>
  </si>
  <si>
    <t xml:space="preserve">74.04.59</t>
  </si>
  <si>
    <t xml:space="preserve">DERIVAÇÃO EM T HORIZ. 90º GALV.P/ ELET. 150X50 MM</t>
  </si>
  <si>
    <t xml:space="preserve">74.04.60</t>
  </si>
  <si>
    <t xml:space="preserve">DERIVAÇÃO EM T HORIZ. 90º GALV.P/ ELET. 200X100 MM</t>
  </si>
  <si>
    <t xml:space="preserve">74.04.61</t>
  </si>
  <si>
    <t xml:space="preserve">DERIVAÇÃO EM T HORIZ. 90º GALV.P/ ELET. 400X100 MM</t>
  </si>
  <si>
    <t xml:space="preserve">74.04.65</t>
  </si>
  <si>
    <t xml:space="preserve">FLANGE DE ACABAMENTO  GALV. P/ ELETROC. 100X50 MM</t>
  </si>
  <si>
    <t xml:space="preserve">74.04.66</t>
  </si>
  <si>
    <t xml:space="preserve">FLANGE DE ACABAMENTO  GALV. P/ ELETROC. 100X75 MM</t>
  </si>
  <si>
    <t xml:space="preserve">74.04.67</t>
  </si>
  <si>
    <t xml:space="preserve">FLANGE DE ACABAMENTO  GALV. P/ ELETROC. 100X100 MM</t>
  </si>
  <si>
    <t xml:space="preserve">74.04.68</t>
  </si>
  <si>
    <t xml:space="preserve">FLANGE DE ACABAMENTO  GALV. P/ ELETROC. 150X50 MM</t>
  </si>
  <si>
    <t xml:space="preserve">74.04.69</t>
  </si>
  <si>
    <t xml:space="preserve">FLANGE DE ACABAMENTO  GALV. P/ ELETROC. 200X100 MM</t>
  </si>
  <si>
    <t xml:space="preserve">74.04.70</t>
  </si>
  <si>
    <t xml:space="preserve">FLANGE DE ACABAMENTO  GALV. P/ ELETROC. 400X100 MM</t>
  </si>
  <si>
    <t xml:space="preserve">74.04.75</t>
  </si>
  <si>
    <t xml:space="preserve">TERMINAL PARA ELETROCALHA GALV.  100X50 MM</t>
  </si>
  <si>
    <t xml:space="preserve">74.04.76</t>
  </si>
  <si>
    <t xml:space="preserve">TERMINAL PARA ELETROCALHA GALV. 100X75 MM</t>
  </si>
  <si>
    <t xml:space="preserve">74.04.77</t>
  </si>
  <si>
    <t xml:space="preserve">TERMINAL PARA ELETROCALHA GALV. 100X10 0MM</t>
  </si>
  <si>
    <t xml:space="preserve">74.04.78</t>
  </si>
  <si>
    <t xml:space="preserve">TERMINAL PARA ELETROCALHA GALV. 150X50 MM</t>
  </si>
  <si>
    <t xml:space="preserve">74.04.79</t>
  </si>
  <si>
    <t xml:space="preserve">TERMINAL PARA ELETROCALHA GALV. 200X100 MM</t>
  </si>
  <si>
    <t xml:space="preserve">74.04.80</t>
  </si>
  <si>
    <t xml:space="preserve">TERMINAL PARA ELETROCALHA GALV. 400X100 MM</t>
  </si>
  <si>
    <t xml:space="preserve">74.04.85</t>
  </si>
  <si>
    <t xml:space="preserve">74.04.86</t>
  </si>
  <si>
    <t xml:space="preserve">74.04.87</t>
  </si>
  <si>
    <t xml:space="preserve">74.04.90</t>
  </si>
  <si>
    <t xml:space="preserve">REDUÇÃO CONCENTRICA P/ELETROCALHA 150X50 MM P/100X50 MM</t>
  </si>
  <si>
    <t xml:space="preserve">74.04.93</t>
  </si>
  <si>
    <t xml:space="preserve">MATA JUNTA "H" PARA ELETROCALHA  L = 100 MM</t>
  </si>
  <si>
    <t xml:space="preserve">74.04.94</t>
  </si>
  <si>
    <t xml:space="preserve">MATA JUNTA "H" PARA ELETROCALHA  L = 150 MM</t>
  </si>
  <si>
    <t xml:space="preserve">74.04.95</t>
  </si>
  <si>
    <t xml:space="preserve">MATA JUNTA "H" PARA ELETROCALHA  L = 200 MM</t>
  </si>
  <si>
    <t xml:space="preserve">74.04.96</t>
  </si>
  <si>
    <t xml:space="preserve">MATA JUNTA "H" PARA ELETROCALHA  L = 400 MM</t>
  </si>
  <si>
    <t xml:space="preserve">74.05.05</t>
  </si>
  <si>
    <t xml:space="preserve">GANCHO CURTO PARA PERFILADO</t>
  </si>
  <si>
    <t xml:space="preserve">74.05.07</t>
  </si>
  <si>
    <t xml:space="preserve">74.05.08</t>
  </si>
  <si>
    <t xml:space="preserve">74.05.10</t>
  </si>
  <si>
    <t xml:space="preserve">SAIDA LATERAL DUPLA DE PERFILADO P/ELETRODUTO 3/4"</t>
  </si>
  <si>
    <t xml:space="preserve">74.05.11</t>
  </si>
  <si>
    <t xml:space="preserve">SAIDA FINAL DE PERFILADO P/ELETRODUTO 3/4"</t>
  </si>
  <si>
    <t xml:space="preserve">74.05.12</t>
  </si>
  <si>
    <t xml:space="preserve">SAIDA SUPERIOR DE PERFILADO P/ELETRODUTO 3/4"</t>
  </si>
  <si>
    <t xml:space="preserve">74.05.15</t>
  </si>
  <si>
    <t xml:space="preserve">74.05.18</t>
  </si>
  <si>
    <t xml:space="preserve">JUNÇÃO INTERNA "I" P/PERFILADO 38X38MM</t>
  </si>
  <si>
    <t xml:space="preserve">74.05.19</t>
  </si>
  <si>
    <t xml:space="preserve">JUNÇÃO INTERNA "L" P/PERFILADO 38X38MM</t>
  </si>
  <si>
    <t xml:space="preserve">74.05.20</t>
  </si>
  <si>
    <t xml:space="preserve">JUNÇÃO INTERNA "T" P/PERFILADO 38X38MM</t>
  </si>
  <si>
    <t xml:space="preserve">74.05.21</t>
  </si>
  <si>
    <t xml:space="preserve">JUNÇÃO INTERNA "X" P/PERFILADO 38X38MM</t>
  </si>
  <si>
    <t xml:space="preserve">74.05.30</t>
  </si>
  <si>
    <t xml:space="preserve">PARAFUSO CABEÇA LENTILHA AUTOTRAVANTE 5/16"X1/2"</t>
  </si>
  <si>
    <t xml:space="preserve">74.05.31</t>
  </si>
  <si>
    <t xml:space="preserve">ARRUELA LISA 5/16"</t>
  </si>
  <si>
    <t xml:space="preserve">74.05.32</t>
  </si>
  <si>
    <t xml:space="preserve">PORCA SEXTAVADA 5/16"</t>
  </si>
  <si>
    <t xml:space="preserve">74.05.35</t>
  </si>
  <si>
    <t xml:space="preserve">CANTONEIRA ZZ ALTA</t>
  </si>
  <si>
    <t xml:space="preserve">74.05.37</t>
  </si>
  <si>
    <t xml:space="preserve">CHUMBADOR CBA COM PARAFUSO 5/16</t>
  </si>
  <si>
    <t xml:space="preserve">74.05.38</t>
  </si>
  <si>
    <t xml:space="preserve">ARRUELA LISA 1/4"</t>
  </si>
  <si>
    <t xml:space="preserve">74.05.39</t>
  </si>
  <si>
    <t xml:space="preserve">PORCA SEXTAVADA 1/4"</t>
  </si>
  <si>
    <t xml:space="preserve">74.05.40</t>
  </si>
  <si>
    <t xml:space="preserve">ARRUELA LISA 3/8"</t>
  </si>
  <si>
    <t xml:space="preserve">74.05.41</t>
  </si>
  <si>
    <t xml:space="preserve">PORCA SEXTAVADA 3/8"</t>
  </si>
  <si>
    <t xml:space="preserve">74.05.45</t>
  </si>
  <si>
    <t xml:space="preserve">PORCA LOSANGULAR COM PINO 5/16"</t>
  </si>
  <si>
    <t xml:space="preserve">74.05.46</t>
  </si>
  <si>
    <t xml:space="preserve">74.05.47</t>
  </si>
  <si>
    <t xml:space="preserve">74.05.48</t>
  </si>
  <si>
    <t xml:space="preserve">74.05.49</t>
  </si>
  <si>
    <t xml:space="preserve">PARAFUSO CABEÇA REDONDA S-10  -6,3X50MM</t>
  </si>
  <si>
    <t xml:space="preserve">74.05.50</t>
  </si>
  <si>
    <t xml:space="preserve">BUCHA NYLON S-10</t>
  </si>
  <si>
    <t xml:space="preserve">74.05.60</t>
  </si>
  <si>
    <t xml:space="preserve">TOMADA 2P+T 20A 250V, CONJUNTO MONTADO PARA EMBUTIR 4" X 2" (PLACA + SUPORTE + MODULO)</t>
  </si>
  <si>
    <t xml:space="preserve">74.05.61</t>
  </si>
  <si>
    <t xml:space="preserve">TOMADA 2P+T 10A, 250V, CONJUNTO MONTADO PARA EMBUTIR 4" X 2" (PLACA + SUPORTE + MODULO)</t>
  </si>
  <si>
    <t xml:space="preserve">74.08.04</t>
  </si>
  <si>
    <t xml:space="preserve">CAIXA DE LUZ "4 X 2" EM ACO ESMALTADA</t>
  </si>
  <si>
    <t xml:space="preserve">74.08.05</t>
  </si>
  <si>
    <t xml:space="preserve">CAIXA DE LUZ "3 X 3" EM ACO ESMALTADA</t>
  </si>
  <si>
    <t xml:space="preserve">74.08.06</t>
  </si>
  <si>
    <t xml:space="preserve">CAIXA DE LUZ "4 X 4" EM ACO ESMALTADA</t>
  </si>
  <si>
    <t xml:space="preserve">74.08.07</t>
  </si>
  <si>
    <t xml:space="preserve">CX. PASSAGEM FE. ESMALTADO FUNDO MOVEL 2" P.THOMEU OU EQUIVALENTE</t>
  </si>
  <si>
    <t xml:space="preserve">74.08.08</t>
  </si>
  <si>
    <t xml:space="preserve">CAIXA DE PASSAGEM OCTOGONAL 4 X4, EM ACO ESMALTADA, COM FUNDO MOVEL SIMPLES REF 10569</t>
  </si>
  <si>
    <t xml:space="preserve">74.08.09</t>
  </si>
  <si>
    <t xml:space="preserve">CAIXA DE FERRO ESMALTADO HEXAGONAL COM FUNDO MOVEL 3"</t>
  </si>
  <si>
    <t xml:space="preserve">74.08.10</t>
  </si>
  <si>
    <t xml:space="preserve">CAIXA DE PISO METÁLICA 4X2" PARA TOMADA</t>
  </si>
  <si>
    <t xml:space="preserve">74.08.12</t>
  </si>
  <si>
    <t xml:space="preserve">CAIXA DE FERRO ESMALTADO OCTOGONAL DUPLA COM FUNDO MÓVEL</t>
  </si>
  <si>
    <t xml:space="preserve">74.08.14</t>
  </si>
  <si>
    <t xml:space="preserve">CAIXA DE PASSAGEM N 2, DE EMBUTIR, PADRAO TELEBRAS, DIMENSOES 20 X 20 X 12 CM, EM CHAPA DE ACO GALVANIZADO</t>
  </si>
  <si>
    <t xml:space="preserve">74.08.16</t>
  </si>
  <si>
    <t xml:space="preserve">CAIXA DE PASSAGEM N 3, DE EMBUTIR, PADRAO TELEBRAS, DIMENSOES 40 X 40 X 12 CM, EM CHAPA DE ACO GALVANIZADO</t>
  </si>
  <si>
    <t xml:space="preserve">74.08.17</t>
  </si>
  <si>
    <t xml:space="preserve">CAIXA DE PASSAGEM N 4, DE SOBREPOR, PADRAO TELEBRAS, DIMENSOES 60 X 60 X *12* CM, EM CHAPA DE ACO GALVANIZADO</t>
  </si>
  <si>
    <t xml:space="preserve">74.08.18</t>
  </si>
  <si>
    <t xml:space="preserve">CAIXA DE PASSAGEM N 5, DE SOBREPOR, PADRAO TELEBRAS, DIMENSOES 80 X 80 X *12* CM, EM CHAPA DE ACO GALVANIZADO</t>
  </si>
  <si>
    <t xml:space="preserve">74.08.19</t>
  </si>
  <si>
    <t xml:space="preserve">TAMPAO FOFO SIMPLES, CLASSE A15 CARGA MAX 1,5 T, *550 X 1100* MM, REDE TELEFONE REF 11299</t>
  </si>
  <si>
    <t xml:space="preserve">74.08.20</t>
  </si>
  <si>
    <t xml:space="preserve">TAMPAO FOFO SIMPLES COM BASE, CLASSE A15 CARGA MAX 1,5 T, *400 X 600* MM, REDE TELEFONE REF 14112</t>
  </si>
  <si>
    <t xml:space="preserve">74.08.21</t>
  </si>
  <si>
    <t xml:space="preserve">CAIXA OCTOGONAL FUNDO MOVEL EM PVC 4"X4" AMARELA P/ELETRODUTO FLEXIVEL CORRUGADO REF 12001</t>
  </si>
  <si>
    <t xml:space="preserve">74.08.22</t>
  </si>
  <si>
    <t xml:space="preserve">CAIXA DE PASSAGEM, EM PVC, DE 4" X 4", PARA ELETRODUTO FLEXIVEL CORRUGADO</t>
  </si>
  <si>
    <t xml:space="preserve">74.08.23</t>
  </si>
  <si>
    <t xml:space="preserve">74.08.24</t>
  </si>
  <si>
    <t xml:space="preserve">CX.EMBUTIR 4X2" AQUATIC REF. 64221 PIAL LEGRAND OU EQUIVALENTE</t>
  </si>
  <si>
    <t xml:space="preserve">74.08.25</t>
  </si>
  <si>
    <t xml:space="preserve">74.08.26</t>
  </si>
  <si>
    <t xml:space="preserve">74.08.27</t>
  </si>
  <si>
    <t xml:space="preserve">CAIXA OCTOGONAL FUNDO MOVEL EM PVC 3"X3" AMARELA P/ELETRODUTO FLEXIVEL CORRUGADO</t>
  </si>
  <si>
    <t xml:space="preserve">74.08.28</t>
  </si>
  <si>
    <t xml:space="preserve">CAIXA OCTOGONAL DE FUNDO MOVEL, EM PVC, DE 4" X 4", PARA ELETRODUTO FLEXIVEL CORRUGADO</t>
  </si>
  <si>
    <t xml:space="preserve">74.08.29</t>
  </si>
  <si>
    <t xml:space="preserve">CAIXA ZC PRE MOLDADA DE CONCRETO - CEMIG</t>
  </si>
  <si>
    <t xml:space="preserve">74.08.30</t>
  </si>
  <si>
    <t xml:space="preserve">CAIXA PARA MEDIDOR MONOFÁSICO E DISJUNTOR (CM-1) - CEMIG REF 39808</t>
  </si>
  <si>
    <t xml:space="preserve">74.08.31</t>
  </si>
  <si>
    <t xml:space="preserve">CX. PADRAO CEMIG P/MED.POLIF.E DISJ. 46x35x21 CM-2 OU EQUIVALENTE REF 39809</t>
  </si>
  <si>
    <t xml:space="preserve">74.08.33</t>
  </si>
  <si>
    <t xml:space="preserve">CAIXA P20(20X20cm) DE FERRO FUNDIDO COM TAMPA PARA TELEFONE REF 11250</t>
  </si>
  <si>
    <t xml:space="preserve">74.08.34</t>
  </si>
  <si>
    <t xml:space="preserve">CAIXA PARA PROTEÇÃO GERAL PARA DISJUNTORES DE ATÉ 225A (CM-8) - CEMIG</t>
  </si>
  <si>
    <t xml:space="preserve">74.08.35</t>
  </si>
  <si>
    <t xml:space="preserve">CAIXA DE PASSAGEM, EMBUTIR 20X20X09CM CPE-20 OU EQUIVALENTE</t>
  </si>
  <si>
    <t xml:space="preserve">74.08.36</t>
  </si>
  <si>
    <t xml:space="preserve">CAIXA DE PASSAGEM, EMBUTIR 30X30X12CM CPE-30 OU EQUIVALENTE</t>
  </si>
  <si>
    <t xml:space="preserve">74.08.37</t>
  </si>
  <si>
    <t xml:space="preserve">CAIXA DE PASSAGEM METALICA DE SOBREPOR COM TAMPA PARAFUSADA, DIMENSOES 15 X 15 X 10 CM REF 20254</t>
  </si>
  <si>
    <t xml:space="preserve">74.08.38</t>
  </si>
  <si>
    <t xml:space="preserve">CAIXA DE PASSAGEM METALICA DE SOBREPOR COM TAMPA PARAFUSADA, DIMENSOES 20 X 20 X 10 CM REF 39771</t>
  </si>
  <si>
    <t xml:space="preserve">74.08.39</t>
  </si>
  <si>
    <t xml:space="preserve">CAIXA DE PASSAGEM METALICA DE SOBREPOR COM TAMPA PARAFUSADA, DIMENSOES 30 X 30 X 10 CM REF 39772</t>
  </si>
  <si>
    <t xml:space="preserve">74.08.40</t>
  </si>
  <si>
    <t xml:space="preserve">CX. PADRAO CEMIG P/MED.POLIF.E DISJ. 55x60x24 CM-3 OU EQUIVALENTE</t>
  </si>
  <si>
    <t xml:space="preserve">74.08.42</t>
  </si>
  <si>
    <t xml:space="preserve">CAIXA DE PASSAGEM EM ALUMÍNIO PARA PISO 100X100X60mm</t>
  </si>
  <si>
    <t xml:space="preserve">74.08.43</t>
  </si>
  <si>
    <t xml:space="preserve">CAIXA DE PASSAGEM EM ALUMÍNIO PARA PISO 200X200X100mm</t>
  </si>
  <si>
    <t xml:space="preserve">74.08.44</t>
  </si>
  <si>
    <t xml:space="preserve">CAIXA DE PASSAGEM EM ALUMÍNIO  PARA PISO 300X300X120mm</t>
  </si>
  <si>
    <t xml:space="preserve">74.08.46</t>
  </si>
  <si>
    <t xml:space="preserve">CAIXA DE PASSAGEM EM ALUMÍNIO PARA PISO 150X150X100mm</t>
  </si>
  <si>
    <t xml:space="preserve">74.08.47</t>
  </si>
  <si>
    <t xml:space="preserve">CAIXA DE PASSAGEM EM ALUMÍNIO PARA PISO 400X400X200mm</t>
  </si>
  <si>
    <t xml:space="preserve">74.08.50</t>
  </si>
  <si>
    <t xml:space="preserve">TAMPA E ARO DE FERRO FUNDIDO LEVE PARA CAIXA ZA (PASSEIO) - CEMIG</t>
  </si>
  <si>
    <t xml:space="preserve">74.08.51</t>
  </si>
  <si>
    <t xml:space="preserve">TAMPA E ARO DE FERRO FUNDIDO LEVE PARA CAIXA ZB (PASSEIO) - CEMIG</t>
  </si>
  <si>
    <t xml:space="preserve">74.08.52</t>
  </si>
  <si>
    <t xml:space="preserve">TAMPA E ARO DE FERRO FUNDIDO LEVE PARA CAIXA ZC (PASSEIO) - CEMIG</t>
  </si>
  <si>
    <t xml:space="preserve">74.08.53</t>
  </si>
  <si>
    <t xml:space="preserve">TAMPA E ARO DE FERRO FUNDIDO PARA CAIXA ZC (GARAGEM) - CEMIG</t>
  </si>
  <si>
    <t xml:space="preserve">74.08.76</t>
  </si>
  <si>
    <t xml:space="preserve">CAIXA PARA TELEFONE N°6 EM AÇO 120X120X12cm</t>
  </si>
  <si>
    <t xml:space="preserve">74.09.02</t>
  </si>
  <si>
    <t xml:space="preserve">QUADRO DE DISTRIBUIÇÃO EMBUTIR 6UL/8DIN PVC SEM BARRAMENTO</t>
  </si>
  <si>
    <t xml:space="preserve">74.09.03</t>
  </si>
  <si>
    <t xml:space="preserve">QUADRO DE DISTRIBUIÇÃO EMBUTIR 12UL/16DIN PVC SEM BARRAMENTO</t>
  </si>
  <si>
    <t xml:space="preserve">74.09.22</t>
  </si>
  <si>
    <t xml:space="preserve">QUADRO DE FORÇA PARA MOTOR DE 1,5CV 220V TRIFASICO</t>
  </si>
  <si>
    <t xml:space="preserve">74.09.23</t>
  </si>
  <si>
    <t xml:space="preserve">QUADRO DE DISTRIBUICAO COM BARRAMENTO TRIFASICO, DE EMBUTIR, EM CHAPA DE ACO GALVANIZADO, PARA 18 DISJUNTORES DIN, 100 A</t>
  </si>
  <si>
    <t xml:space="preserve">74.09.51</t>
  </si>
  <si>
    <t xml:space="preserve">QUADRO DE FORÇA PARA MOTOR 3CV 220V TRIFASICO</t>
  </si>
  <si>
    <t xml:space="preserve">74.10.22</t>
  </si>
  <si>
    <t xml:space="preserve">DISJUNTOR TERMOMAGNÉTICO TIPO NEMA, MONOPOLAR 40A, TENSAO MAXIMA DE 240 V</t>
  </si>
  <si>
    <t xml:space="preserve">74.10.23</t>
  </si>
  <si>
    <t xml:space="preserve">DISJUNTOR TERMOMAGNÉTICO TIPO NEMA, MONOPOLAR 70A, TENSAO MAXIMA DE 240 V</t>
  </si>
  <si>
    <t xml:space="preserve">74.10.24</t>
  </si>
  <si>
    <t xml:space="preserve">DISJUNTOR TERMOMAGNÉTICO TIPO NEMA, BIPOLAR 40A, TENSAO MAXIMA DE 240 V</t>
  </si>
  <si>
    <t xml:space="preserve">74.10.25</t>
  </si>
  <si>
    <t xml:space="preserve">DISJUNTOR TERMOMAGNÉTICO TIPO NEMA, BIPOLAR 60A, TENSAO MAXIMA DE 240 V</t>
  </si>
  <si>
    <t xml:space="preserve">74.10.26</t>
  </si>
  <si>
    <t xml:space="preserve">DISJUNTOR TERMOMAGNÉTICO TIPO NEMA, TRIPOLAR 40A, TENSAO MAXIMA DE 240 V</t>
  </si>
  <si>
    <t xml:space="preserve">74.10.27</t>
  </si>
  <si>
    <t xml:space="preserve">DISJUNTOR TERMOMAGNÉTICO TIPO NEMA, TRIPOLAR 60A, TENSAO MAXIMA DE 240 V</t>
  </si>
  <si>
    <t xml:space="preserve">74.10.28</t>
  </si>
  <si>
    <t xml:space="preserve">DISJUNTOR TERMOMAGNÉTICO TIPO NEMA, TRIPOLAR 70A, TENSAO MAXIMA DE 240 V</t>
  </si>
  <si>
    <t xml:space="preserve">74.10.29</t>
  </si>
  <si>
    <t xml:space="preserve">DISJUNTOR TERMOMAGNÉTICO TIPO NEMA, TRIPOLAR 100A, TENSAO MAXIMA DE 240 V</t>
  </si>
  <si>
    <t xml:space="preserve">74.10.30</t>
  </si>
  <si>
    <t xml:space="preserve">DISJUNTOR TERMOMAGNÉTICO TIPO NEMA, TRIPOLAR 120A, TENSAO MAXIMA DE 240 V</t>
  </si>
  <si>
    <t xml:space="preserve">74.10.31</t>
  </si>
  <si>
    <t xml:space="preserve">DISJUNTOR TERMOMAGNÉTICO TIPO NEMA, TRIPOLAR 150A, TENSAO MAXIMA DE 240 V</t>
  </si>
  <si>
    <t xml:space="preserve">74.10.32</t>
  </si>
  <si>
    <t xml:space="preserve">DISJUNTOR TERMOMAGNÉTICO TIPO NEMA, TRIPOLAR 175A, TENSAO MAXIMA DE 240 V</t>
  </si>
  <si>
    <t xml:space="preserve">74.10.33</t>
  </si>
  <si>
    <t xml:space="preserve">DISJUNTOR TERMOMAGNÉTICO TIPO NEMA, TRIPOLAR 200A, TENSAO MAXIMA DE 240 V</t>
  </si>
  <si>
    <t xml:space="preserve">74.10.34</t>
  </si>
  <si>
    <t xml:space="preserve">DISJUNTOR TERMOMAGNÉTICO TIPO DIN, MONOPOLAR 10A, CURVA B, TENSAO MAXIMA DE 240 V</t>
  </si>
  <si>
    <t xml:space="preserve">74.10.35</t>
  </si>
  <si>
    <t xml:space="preserve">DISJUNTOR TERMOMAGNÉTICO TIPO DIN, MONOPOLAR 16A, CURVA B, TENSAO MAXIMA DE 240 V</t>
  </si>
  <si>
    <t xml:space="preserve">74.10.36</t>
  </si>
  <si>
    <t xml:space="preserve">DISJUNTOR TERMOMAGNÉTICO TIPO DIN, MONOPOLAR 20A, CURVA B, TENSAO MAXIMA DE 240 V</t>
  </si>
  <si>
    <t xml:space="preserve">74.10.37</t>
  </si>
  <si>
    <t xml:space="preserve">DISJUNTOR TERMOMAGNÉTICO TIPO DIN, MONOPOLAR 25A, CURVA B, TENSAO MAXIMA DE 240 V</t>
  </si>
  <si>
    <t xml:space="preserve">74.10.38</t>
  </si>
  <si>
    <t xml:space="preserve">DISJUNTOR TERMOMAGNÉTICO TIPO DIN, MONOPOLAR 32A, CURVA B, TENSAO MAXIMA DE 240 V</t>
  </si>
  <si>
    <t xml:space="preserve">74.10.39</t>
  </si>
  <si>
    <t xml:space="preserve">DISJUNTOR TERMOMAGNÉTICO TIPO DIN, MONOPOLAR 40A, CURVA B, TENSAO MAXIMA DE 240 V</t>
  </si>
  <si>
    <t xml:space="preserve">74.10.40</t>
  </si>
  <si>
    <t xml:space="preserve">DISJUNTOR TERMOMAGNÉTICO TIPO DIN, MONOPOLAR 50A, CURVA B, TENSAO MAXIMA DE 240 V</t>
  </si>
  <si>
    <t xml:space="preserve">74.10.41</t>
  </si>
  <si>
    <t xml:space="preserve">DISJUNTOR TERMOMAGNÉTICO TIPO DIN, MONOPOLAR 63A, CURVA B, TENSAO MAXIMA DE 240 V</t>
  </si>
  <si>
    <t xml:space="preserve">74.10.42</t>
  </si>
  <si>
    <t xml:space="preserve">DISJUNTOR TERMOMAGNÉTICO TIPO DIN, BIPOLAR 10A, CURVA B, TENSAO MAXIMA DE 240 V</t>
  </si>
  <si>
    <t xml:space="preserve">74.10.43</t>
  </si>
  <si>
    <t xml:space="preserve">DISJUNTOR TERMOMAGNÉTICO TIPO DIN, BIPOLAR 16A, CURVA B, TENSAO MAXIMA DE 240 V</t>
  </si>
  <si>
    <t xml:space="preserve">74.10.44</t>
  </si>
  <si>
    <t xml:space="preserve">DISJUNTOR TERMOMAGNÉTICO TIPO DIN, BIPOLAR 20A, CURVA B, TENSAO MAXIMA DE 240 V</t>
  </si>
  <si>
    <t xml:space="preserve">74.10.45</t>
  </si>
  <si>
    <t xml:space="preserve">DISJUNTOR TERMOMAGNÉTICO TIPO DIN, BIPOLAR 25A, CURVA B, TENSAO MAXIMA DE 240 V</t>
  </si>
  <si>
    <t xml:space="preserve">74.10.46</t>
  </si>
  <si>
    <t xml:space="preserve">DISJUNTOR TERMOMAGNÉTICO TIPO DIN, BIPOLAR 32A, CURVA B, TENSAO MAXIMA DE 240 V</t>
  </si>
  <si>
    <t xml:space="preserve">74.10.47</t>
  </si>
  <si>
    <t xml:space="preserve">DISJUNTOR TERMOMAGNÉTICO TIPO DIN, BIPOLAR 40A, CURVA B, TENSAO MAXIMA DE 240 V</t>
  </si>
  <si>
    <t xml:space="preserve">74.10.48</t>
  </si>
  <si>
    <t xml:space="preserve">DISJUNTOR TERMOMAGNÉTICO TIPO DIN, BIPOLAR 50A, CURVA B, TENSAO MAXIMA DE 240 V</t>
  </si>
  <si>
    <t xml:space="preserve">74.10.49</t>
  </si>
  <si>
    <t xml:space="preserve">DISJUNTOR TERMOMAGNÉTICO TIPO DIN, BIPOLAR 63A, CURVA B, TENSAO MAXIMA DE 240 V</t>
  </si>
  <si>
    <t xml:space="preserve">74.10.54</t>
  </si>
  <si>
    <t xml:space="preserve">INTERRUPTOR DIFERENCIAL RESIDUAL 25A-30mA, BIPOLAR</t>
  </si>
  <si>
    <t xml:space="preserve">74.10.55</t>
  </si>
  <si>
    <t xml:space="preserve">INTERRUPTOR DIFERENCIAL RESIDUAL 40A-30mA,BIPOLAR</t>
  </si>
  <si>
    <t xml:space="preserve">74.10.56</t>
  </si>
  <si>
    <t xml:space="preserve">DISJUNTOR TERMOMAGNÉTICO TIPO DIN, TRIPOLAR 10A, CURVA B, TENSAO MAXIMA DE 240 V</t>
  </si>
  <si>
    <t xml:space="preserve">74.10.57</t>
  </si>
  <si>
    <t xml:space="preserve">DISJUNTOR TERMOMAGNÉTICO TIPO DIN, TRIPOLAR 16A, CURVA B, TENSAO MAXIMA DE 240 V</t>
  </si>
  <si>
    <t xml:space="preserve">74.10.58</t>
  </si>
  <si>
    <t xml:space="preserve">DISJUNTOR TERMOMAGNÉTICO TIPO DIN, TRIPOLAR 20A, CURVA B, TENSAO MAXIMA DE 240 V</t>
  </si>
  <si>
    <t xml:space="preserve">74.10.59</t>
  </si>
  <si>
    <t xml:space="preserve">DISJUNTOR TERMOMAGNÉTICO TIPO DIN, TRIPOLAR 25A, CURVA B, TENSAO MAXIMA DE 240 V</t>
  </si>
  <si>
    <t xml:space="preserve">74.10.60</t>
  </si>
  <si>
    <t xml:space="preserve">DISJUNTOR TERMOMAGNÉTICO TIPO DIN, TRIPOLAR 32A, CURVA B, TENSAO MAXIMA DE 240 V</t>
  </si>
  <si>
    <t xml:space="preserve">74.10.61</t>
  </si>
  <si>
    <t xml:space="preserve">DISJUNTOR TERMOMAGNÉTICO TIPO DIN, TRIPOLAR 40A, CURVA B, TENSAO MAXIMA DE 240 V</t>
  </si>
  <si>
    <t xml:space="preserve">74.10.62</t>
  </si>
  <si>
    <t xml:space="preserve">DISJUNTOR TERMOMAGNÉTICO TIPO DIN, TRIPOLAR 50A, CURVA B, TENSAO MAXIMA DE 240 V</t>
  </si>
  <si>
    <t xml:space="preserve">74.10.63</t>
  </si>
  <si>
    <t xml:space="preserve">DISJUNTOR TERMOMAGNÉTICO TIPO DIN, TRIPOLAR 63A, CURVA B, TENSAO MAXIMA DE 240 V</t>
  </si>
  <si>
    <t xml:space="preserve">74.12.39</t>
  </si>
  <si>
    <t xml:space="preserve">CHAVE MAGNETICA EXTERNA 1x30 A MOD. 6904 TECNOWATT OU EQUIVALENTE</t>
  </si>
  <si>
    <t xml:space="preserve">74.12.40</t>
  </si>
  <si>
    <t xml:space="preserve">CHAVE MAGNETICA EXT. 1x50A MOD. 6905 TECNOWATT OU EQUIVALENTE</t>
  </si>
  <si>
    <t xml:space="preserve">74.12.41</t>
  </si>
  <si>
    <t xml:space="preserve">CHAVE MAGNETICA EXTERNA 2x30A MOD. 6906 TECNOWATT OU EQUIVALENTE</t>
  </si>
  <si>
    <t xml:space="preserve">74.13.26</t>
  </si>
  <si>
    <t xml:space="preserve">RELE FOTOELETRICO INTERNO E EXTERNO BIVOLT 1000 W, DE CONECTOR, SEM BASE</t>
  </si>
  <si>
    <t xml:space="preserve">74.13.27</t>
  </si>
  <si>
    <t xml:space="preserve">RELE FOTOELETRICO 1800VA RM-10 220V</t>
  </si>
  <si>
    <t xml:space="preserve">74.13.28</t>
  </si>
  <si>
    <t xml:space="preserve">BASE PARA RELE COM SUPORTE METALICO</t>
  </si>
  <si>
    <t xml:space="preserve">74.13.49</t>
  </si>
  <si>
    <t xml:space="preserve">CABO DE COBRE, RIGIDO, CLASSE 2, ISOLACAO EM PVC/A, ANTICHAMA BWF-B, 1 CONDUTOR, 450/750 V, SECAO NOMINAL 150 MM2</t>
  </si>
  <si>
    <t xml:space="preserve">74.13.50</t>
  </si>
  <si>
    <t xml:space="preserve">CABO DE COBRE, RIGIDO, CLASSE 2, ISOLACAO EM PVC/A, ANTICHAMA BWF-B, 1 CONDUTOR, 450/750 V, SECAO NOMINAL 185 MM2</t>
  </si>
  <si>
    <t xml:space="preserve">74.13.51</t>
  </si>
  <si>
    <t xml:space="preserve">CABO DE COBRE, RIGIDO, CLASSE 2, ISOLACAO EM PVC/A, ANTICHAMA BWF-B, 1 CONDUTOR, 450/750 V, SECAO NOMINAL 240 MM2</t>
  </si>
  <si>
    <t xml:space="preserve">74.14.04</t>
  </si>
  <si>
    <t xml:space="preserve">FIO DE COBRE, SOLIDO, CLASSE 1, ISOLACAO EM PVC/A, ANTICHAMA BWF-B, 450/750V, SECAO NOMINAL 1,5 MM2</t>
  </si>
  <si>
    <t xml:space="preserve">74.14.05</t>
  </si>
  <si>
    <t xml:space="preserve">FIO DE COBRE, SOLIDO, CLASSE 1, ISOLACAO EM PVC/A, ANTICHAMA BWF-B, 450/750V, SECAO NOMINAL 2,5 MM2 REF 939</t>
  </si>
  <si>
    <t xml:space="preserve">74.14.06</t>
  </si>
  <si>
    <t xml:space="preserve">FIO DE COBRE, SOLIDO, CLASSE 1, ISOLACAO EM PVC/A, ANTICHAMA BWF-B, 450/750V, SECAO NOMINAL 4 MM2 REF 944</t>
  </si>
  <si>
    <t xml:space="preserve">74.14.07</t>
  </si>
  <si>
    <t xml:space="preserve">FIO DE COBRE, SOLIDO, CLASSE 1, ISOLACAO EM PVC/A, ANTICHAMA BWF-B, 450/750V, SECAO NOMINAL 6 MM2</t>
  </si>
  <si>
    <t xml:space="preserve">74.14.08</t>
  </si>
  <si>
    <t xml:space="preserve">FIO DE COBRE, SOLIDO, CLASSE 1, ISOLACAO EM PVC/A, ANTICHAMA BWF-B, 450/750V, SECAO NOMINAL 10 MM2</t>
  </si>
  <si>
    <t xml:space="preserve">74.14.11</t>
  </si>
  <si>
    <t xml:space="preserve">FIO TELEFONICO INTERNO (FI) EM COBRE ESTANHADO, ISOLACAO EM PVC ANTICHAMA, 2 CONDUTORES DE 0,6 MM (NBR 9115:2005)</t>
  </si>
  <si>
    <t xml:space="preserve">74.16.01</t>
  </si>
  <si>
    <t xml:space="preserve">CABO DE COBRE, FLEXIVEL, CLASSE 4 OU 5, ISOLACAO EM PVC/A, ANTICHAMA BWF-B, 1 CONDUTOR, 450/750 V, SECAO NOMINAL 1,5 MM2</t>
  </si>
  <si>
    <t xml:space="preserve">74.16.02</t>
  </si>
  <si>
    <t xml:space="preserve">CABO DE COBRE, FLEXIVEL, CLASSE 4 OU 5, ISOLACAO EM PVC/A, ANTICHAMA BWF-B, 1 CONDUTOR, 450/750 V, SECAO NOMINAL 2,5 MM2 REF 1014</t>
  </si>
  <si>
    <t xml:space="preserve">74.16.03</t>
  </si>
  <si>
    <t xml:space="preserve">CABO DE COBRE, FLEXIVEL, CLASSE 4 OU 5, ISOLACAO EM PVC/A, ANTICHAMA BWF-B, 1 CONDUTOR, 450/750 V, SECAO NOMINAL 4 MM2 REF 981</t>
  </si>
  <si>
    <t xml:space="preserve">74.16.04</t>
  </si>
  <si>
    <t xml:space="preserve">CABO DE COBRE, FLEXIVEL, CLASSE 4 OU 5, ISOLACAO EM PVC/A, ANTICHAMA BWF-B, 1 CONDUTOR, 450/750 V, SECAO NOMINAL 6 MM2</t>
  </si>
  <si>
    <t xml:space="preserve">74.16.05</t>
  </si>
  <si>
    <t xml:space="preserve">CABO DE COBRE, FLEXIVEL, CLASSE 4 OU 5, ISOLACAO EM PVC/A, ANTICHAMA BWF-B, 1 CONDUTOR, 450/750 V, SECAO NOMINAL 10 MM2</t>
  </si>
  <si>
    <t xml:space="preserve">74.16.06</t>
  </si>
  <si>
    <t xml:space="preserve">CABO DE COBRE, FLEXIVEL, CLASSE 4 OU 5, ISOLACAO EM PVC/A, ANTICHAMA BWF-B, 1 CONDUTOR, 450/750 V, SECAO NOMINAL 16 MM2</t>
  </si>
  <si>
    <t xml:space="preserve">74.16.07</t>
  </si>
  <si>
    <t xml:space="preserve">CABO DE COBRE, FLEXIVEL, CLASSE 4 OU 5, ISOLACAO EM PVC/A, ANTICHAMA BWF-B, 1 CONDUTOR, 450/750 V, SECAO NOMINAL 25 MM2</t>
  </si>
  <si>
    <t xml:space="preserve">74.16.08</t>
  </si>
  <si>
    <t xml:space="preserve">CABO DE COBRE, FLEXIVEL, CLASSE 4 OU 5, ISOLACAO EM PVC/A, ANTICHAMA BWF-B, 1 CONDUTOR, 450/750 V, SECAO NOMINAL 35 MM2</t>
  </si>
  <si>
    <t xml:space="preserve">74.16.09</t>
  </si>
  <si>
    <t xml:space="preserve">CABO DE COBRE, FLEXIVEL, CLASSE 4 OU 5, ISOLACAO EM PVC/A, ANTICHAMA BWF-B, 1 CONDUTOR, 450/750 V, SECAO NOMINAL 50 MM2</t>
  </si>
  <si>
    <t xml:space="preserve">74.16.10</t>
  </si>
  <si>
    <t xml:space="preserve">CABO DE COBRE, FLEXIVEL, CLASSE 4 OU 5, ISOLACAO EM PVC/A, ANTICHAMA BWF-B, 1 CONDUTOR, 450/750 V, SECAO NOMINAL 70 MM2</t>
  </si>
  <si>
    <t xml:space="preserve">74.16.11</t>
  </si>
  <si>
    <t xml:space="preserve">CABO DE COBRE, FLEXIVEL, CLASSE 4 OU 5, ISOLACAO EM PVC/A, ANTICHAMA BWF-B, 1 CONDUTOR, 450/750 V, SECAO NOMINAL 95 MM2</t>
  </si>
  <si>
    <t xml:space="preserve">74.16.12</t>
  </si>
  <si>
    <t xml:space="preserve">CABO DE COBRE, FLEXIVEL, CLASSE 4 OU 5, ISOLACAO EM PVC/A, ANTICHAMA BWF-B, 1 CONDUTOR, 450/750 V, SECAO NOMINAL 120 MM2</t>
  </si>
  <si>
    <t xml:space="preserve">74.16.37</t>
  </si>
  <si>
    <t xml:space="preserve">CABO DE COBRE, FLEXIVEL, CLASSE 4 OU 5, ISOLACAO EM PVC/A, ANTICHAMA BWF-B, COBERTURA PVC-ST1, ANTICHAMA BWF-B, 1 CONDUTOR, 0,6/1 KV, SECAO NOMINAL 1,5 MM2</t>
  </si>
  <si>
    <t xml:space="preserve">74.16.38</t>
  </si>
  <si>
    <t xml:space="preserve">CABO DE COBRE, FLEXIVEL, CLASSE 4 OU 5, ISOLACAO EM PVC/A, ANTICHAMA BWF-B, COBERTURA PVC-ST1, ANTICHAMA BWF-B, 1 CONDUTOR, 0,6/1 KV, SECAO NOMINAL 2,5 MM2 REF 1022</t>
  </si>
  <si>
    <t xml:space="preserve">74.16.39</t>
  </si>
  <si>
    <t xml:space="preserve">CABO DE COBRE, FLEXIVEL, CLASSE 4 OU 5, ISOLACAO EM PVC/A, ANTICHAMA BWF-B, COBERTURA PVC-ST1, ANTICHAMA BWF-B, 1 CONDUTOR, 0,6/1 KV, SECAO NOMINAL 4 MM2 REF 1021</t>
  </si>
  <si>
    <t xml:space="preserve">74.16.40</t>
  </si>
  <si>
    <t xml:space="preserve">CABO DE COBRE, FLEXIVEL, CLASSE 4 OU 5, ISOLACAO EM PVC/A, ANTICHAMA BWF-B, COBERTURA PVC-ST1, ANTICHAMA BWF-B, 1 CONDUTOR, 0,6/1 KV, SECAO NOMINAL 6 MM2 REF 994</t>
  </si>
  <si>
    <t xml:space="preserve">74.16.41</t>
  </si>
  <si>
    <t xml:space="preserve">CABO DE COBRE, FLEXIVEL, CLASSE 4 OU 5, ISOLACAO EM PVC/A, ANTICHAMA BWF-B, COBERTURA PVC-ST1, ANTICHAMA BWF-B, 1 CONDUTOR, 0,6/1 KV, SECAO NOMINAL 10 MM2</t>
  </si>
  <si>
    <t xml:space="preserve">74.16.42</t>
  </si>
  <si>
    <t xml:space="preserve">CABO DE COBRE, FLEXIVEL, CLASSE 4 OU 5, ISOLACAO EM PVC/A, ANTICHAMA BWF-B, COBERTURA PVC-ST1, ANTICHAMA BWF-B, 1 CONDUTOR, 0,6/1 KV, SECAO NOMINAL 16 MM2 REF 995</t>
  </si>
  <si>
    <t xml:space="preserve">74.16.43</t>
  </si>
  <si>
    <t xml:space="preserve">CABO DE COBRE, FLEXIVEL, CLASSE 4 OU 5, ISOLACAO EM PVC/A, ANTICHAMA BWF-B, COBERTURA PVC-ST1, ANTICHAMA BWF-B, 1 CONDUTOR, 0,6/1 KV, SECAO NOMINAL 25 MM2</t>
  </si>
  <si>
    <t xml:space="preserve">74.16.44</t>
  </si>
  <si>
    <t xml:space="preserve">CABO DE COBRE, FLEXIVEL, CLASSE 4 OU 5, ISOLACAO EM PVC/A, ANTICHAMA BWF-B, COBERTURA PVC-ST1, ANTICHAMA BWF-B, 1 CONDUTOR, 0,6/1 KV, SECAO NOMINAL 35 MM2</t>
  </si>
  <si>
    <t xml:space="preserve">74.16.45</t>
  </si>
  <si>
    <t xml:space="preserve">CABO DE COBRE, FLEXIVEL, CLASSE 4 OU 5, ISOLACAO EM PVC/A, ANTICHAMA BWF-B, COBERTURA PVC-ST1, ANTICHAMA BWF-B, 1 CONDUTOR, 0,6/1 KV, SECAO NOMINAL 50 MM2</t>
  </si>
  <si>
    <t xml:space="preserve">74.16.46</t>
  </si>
  <si>
    <t xml:space="preserve">CABO DE COBRE, FLEXIVEL, CLASSE 4 OU 5, ISOLACAO EM PVC/A, ANTICHAMA BWF-B, COBERTURA PVC-ST1, ANTICHAMA BWF-B, 1 CONDUTOR, 0,6/1 KV, SECAO NOMINAL 70 MM2</t>
  </si>
  <si>
    <t xml:space="preserve">74.16.47</t>
  </si>
  <si>
    <t xml:space="preserve">CABO DE COBRE, FLEXIVEL, CLASSE 4 OU 5, ISOLACAO EM PVC/A, ANTICHAMA BWF-B, COBERTURA PVC-ST1, ANTICHAMA BWF-B, 1 CONDUTOR, 0,6/1 KV, SECAO NOMINAL 95 MM2 REF 998</t>
  </si>
  <si>
    <t xml:space="preserve">74.16.48</t>
  </si>
  <si>
    <t xml:space="preserve">CABO DE COBRE, FLEXIVEL, CLASSE 4 OU 5, ISOLACAO EM PVC/A, ANTICHAMA BWF-B, COBERTURA PVC-ST1, ANTICHAMA BWF-B, 1 CONDUTOR, 0,6/1 KV, SECAO NOMINAL 120 MM2 REF 1017</t>
  </si>
  <si>
    <t xml:space="preserve">74.17.11</t>
  </si>
  <si>
    <t xml:space="preserve">CABO DE COBRE NU (CORDOALHA) 10,0MM2</t>
  </si>
  <si>
    <t xml:space="preserve">74.17.12</t>
  </si>
  <si>
    <t xml:space="preserve">CABO DE COBRE NU (CORDOALHA) 16,0MM2</t>
  </si>
  <si>
    <t xml:space="preserve">74.17.13</t>
  </si>
  <si>
    <t xml:space="preserve">CABO DE COBRE NU (CORDOALHA) 25,0MM2</t>
  </si>
  <si>
    <t xml:space="preserve">74.17.14</t>
  </si>
  <si>
    <t xml:space="preserve">CABO DE COBRE NU (CORDOALHA) 35,0MM2 REF 863</t>
  </si>
  <si>
    <t xml:space="preserve">74.17.15</t>
  </si>
  <si>
    <t xml:space="preserve">CABO DE COBRE NU (CORDOALHA) 50,0MM2 REF 867</t>
  </si>
  <si>
    <t xml:space="preserve">74.17.16</t>
  </si>
  <si>
    <t xml:space="preserve">CABO DE COBRE NU (CORDOALHA) 70,0MM2</t>
  </si>
  <si>
    <t xml:space="preserve">74.17.54</t>
  </si>
  <si>
    <t xml:space="preserve">CONDULETE PVC UNIVERSAL 1/2" OU 3/4 TIGRE / EQUIVALENTE</t>
  </si>
  <si>
    <t xml:space="preserve">74.17.64</t>
  </si>
  <si>
    <t xml:space="preserve">TAMPA CEGA P/ CONDULETE DE PVC 3/4" TIGRE/EQUIVALENTE</t>
  </si>
  <si>
    <t xml:space="preserve">74.17.66</t>
  </si>
  <si>
    <t xml:space="preserve">TAMPA 1MOD. P/ CONDULETE 3/4" 94,5X50MM TIGRE/EQUIVALENTE.</t>
  </si>
  <si>
    <t xml:space="preserve">74.19.02</t>
  </si>
  <si>
    <t xml:space="preserve">CABO TELEFONICO CI 50, 10 PARES, USO INTERNO</t>
  </si>
  <si>
    <t xml:space="preserve">74.19.03</t>
  </si>
  <si>
    <t xml:space="preserve">CABO TELEFONICO CI 50, 20 PARES, USO INTERNO</t>
  </si>
  <si>
    <t xml:space="preserve">74.19.04</t>
  </si>
  <si>
    <t xml:space="preserve">CABO TELEFONICO CI 50, 30 PARES, USO INTERNO</t>
  </si>
  <si>
    <t xml:space="preserve">74.19.05</t>
  </si>
  <si>
    <t xml:space="preserve">CABO TELEFONICO CI 50, 50 PARES, USO INTERNO</t>
  </si>
  <si>
    <t xml:space="preserve">74.19.06</t>
  </si>
  <si>
    <t xml:space="preserve">CABO COAXIAL PARA ANTENA OU EQUIVALENTE</t>
  </si>
  <si>
    <t xml:space="preserve">74.19.20</t>
  </si>
  <si>
    <t xml:space="preserve">CABO TELEFONICO CCI 50, 2 PARES, USO INTERNO, SEM BLINDAGEM</t>
  </si>
  <si>
    <t xml:space="preserve">74.19.22</t>
  </si>
  <si>
    <t xml:space="preserve">CABO TELEFONICO CCI 50, 4 PARES, USO INTERNO, SEM BLINDAGEM</t>
  </si>
  <si>
    <t xml:space="preserve">74.19.24</t>
  </si>
  <si>
    <t xml:space="preserve">CABO TELEFONICO CCI 50, 6 PARES, USO INTERNO, SEM BLINDAGEM</t>
  </si>
  <si>
    <t xml:space="preserve">74.19.30</t>
  </si>
  <si>
    <t xml:space="preserve">CABO TELEFONICO CTP - APL - 50, 10 PARES, USO EXTERNO</t>
  </si>
  <si>
    <t xml:space="preserve">74.19.31</t>
  </si>
  <si>
    <t xml:space="preserve">CABO TELEFONICO CTP - APL - 50, 20 PARES, USO EXTERNO</t>
  </si>
  <si>
    <t xml:space="preserve">74.19.32</t>
  </si>
  <si>
    <t xml:space="preserve">CABO TELEFONICO CTP - APL - 50, 30 PARES, USO EXTERNO</t>
  </si>
  <si>
    <t xml:space="preserve">74.19.33</t>
  </si>
  <si>
    <t xml:space="preserve">CABO TELEFONICO CTP - APL - 50, 50 PARES, USO EXTERNO</t>
  </si>
  <si>
    <t xml:space="preserve">74.19.35</t>
  </si>
  <si>
    <t xml:space="preserve">CABO DE PAR TRANCADO UTP, 4 PARES, CATEGORIA 5E REF 43972</t>
  </si>
  <si>
    <t xml:space="preserve">74.19.36</t>
  </si>
  <si>
    <t xml:space="preserve">CABO OPTICO CF0A 4 FIBRAS OU EQUIVALENTE</t>
  </si>
  <si>
    <t xml:space="preserve">74.21.15</t>
  </si>
  <si>
    <t xml:space="preserve">CONDULETE DE ALUMINIO TIPO C D=3/4"</t>
  </si>
  <si>
    <t xml:space="preserve">74.21.53</t>
  </si>
  <si>
    <t xml:space="preserve">CONDULETE DE ALUMINIO TIPO C D=1"</t>
  </si>
  <si>
    <t xml:space="preserve">74.21.54</t>
  </si>
  <si>
    <t xml:space="preserve">CONDULETE DE ALUMINIO TIPO C D=2"</t>
  </si>
  <si>
    <t xml:space="preserve">74.21.68</t>
  </si>
  <si>
    <t xml:space="preserve">CONDULETE DUPLO 3/4"</t>
  </si>
  <si>
    <t xml:space="preserve">74.21.69</t>
  </si>
  <si>
    <t xml:space="preserve">TAMPA CEGA P/ CONDULETE D=3/4"</t>
  </si>
  <si>
    <t xml:space="preserve">74.21.70</t>
  </si>
  <si>
    <t xml:space="preserve">TAMPA P/ CONDULETE C/ FURO RETANGULAR WETZEL OU EQUIVALENTE</t>
  </si>
  <si>
    <t xml:space="preserve">74.21.75</t>
  </si>
  <si>
    <t xml:space="preserve">TAMPA P/ CONDULETE C/ FURO REDONDO WETZEL OU EQUIVALENTE</t>
  </si>
  <si>
    <t xml:space="preserve">74.24.01</t>
  </si>
  <si>
    <t xml:space="preserve">INTERRUPTOR SIMPLES 10A, 250V, CONJUNTO MONTADO PARA EMBUTIR 4" X 2" (PLACA + SUPORTE + MODULO)</t>
  </si>
  <si>
    <t xml:space="preserve">74.24.02</t>
  </si>
  <si>
    <t xml:space="preserve">INTERRUPTOR PARALELO 10A, 250V, CONJUNTO MONTADO PARA EMBUTIR 4" X 2" (PLACA + SUPORTE + MODULO)</t>
  </si>
  <si>
    <t xml:space="preserve">74.24.03</t>
  </si>
  <si>
    <t xml:space="preserve">INTERRUPTOR BIPOLAR 10A, 250V, CONJUNTO MONTADO PARA EMBUTIR 4" X 2" (PLACA + SUPORTE + MODULO)</t>
  </si>
  <si>
    <t xml:space="preserve">74.24.04</t>
  </si>
  <si>
    <t xml:space="preserve">INTERRUPTOR INTERMEDIARIO 10A, 250V, CONJUNTO MONTADO PARA EMBUTIR 4" X 2" (PLACA + SUPORTE + MODULO)</t>
  </si>
  <si>
    <t xml:space="preserve">74.24.05</t>
  </si>
  <si>
    <t xml:space="preserve">INTERRUPTOR SIMPLES10A/250V R.1000 S/PLACA OU EQUIVALENTE</t>
  </si>
  <si>
    <t xml:space="preserve">74.24.07</t>
  </si>
  <si>
    <t xml:space="preserve">INTERRUPTOR PARALELO 10A, 250V (APENAS MODULO)</t>
  </si>
  <si>
    <t xml:space="preserve">74.24.12</t>
  </si>
  <si>
    <t xml:space="preserve">INTERRUPTORES SIMPLES (2 MODULOS) 10A, 250V, CONJUNTO MONTADO PARA EMBUTIR 4" X 2" (PLACA + SUPORTE + MODULOS)</t>
  </si>
  <si>
    <t xml:space="preserve">74.24.14</t>
  </si>
  <si>
    <t xml:space="preserve">INTERRUPTOR SIMPLES + INTERRUPTOR PARALELO 10A, 250V, CONJUNTO MONTADO PARA EMBUTIR 4" X 2" (PLACA + SUPORTE + MODULOS)</t>
  </si>
  <si>
    <t xml:space="preserve">74.24.16</t>
  </si>
  <si>
    <t xml:space="preserve">INTERRUPTOR SIMPLES + TOMADA 2P+T 10A, 250V, CONJUNTO MONTADO PARA EMBUTIR 4" X 2" (PLACA + SUPORTE + MODULOS)</t>
  </si>
  <si>
    <t xml:space="preserve">74.24.18</t>
  </si>
  <si>
    <t xml:space="preserve">INTERRUPTORES PARALELOS (2 MODULOS) 10A, 250V, CONJUNTO MONTADO PARA EMBUTIR 4" X 2" (PLACA + SUPORTE + MODULOS)</t>
  </si>
  <si>
    <t xml:space="preserve">74.24.19</t>
  </si>
  <si>
    <t xml:space="preserve">INTERRUPTORES SIMPLES (2 MODULOS) + 1 INTERRUPTOR PARALELO 10A, 250V, CONJUNTO MONTADO PARA EMBUTIR 4" X 2" (PLACA + SUPORTE + MODULOS)</t>
  </si>
  <si>
    <t xml:space="preserve">74.24.20</t>
  </si>
  <si>
    <t xml:space="preserve">INTERRUPTOR SIMPLES + 2 INTERRUPTORES PARALELOS 10A, 250V, CONJUNTO MONTADO PARA EMBUTIR 4" X 2" (PLACA + SUPORTE + MODULOS)</t>
  </si>
  <si>
    <t xml:space="preserve">74.24.26</t>
  </si>
  <si>
    <t xml:space="preserve">INTERRUPTORES SIMPLES (3 MODULOS) 10A, 250V, CONJUNTO MONTADO PARA EMBUTIR 4" X 2" (PLACA + SUPORTE + MODULOS)</t>
  </si>
  <si>
    <t xml:space="preserve">74.24.31</t>
  </si>
  <si>
    <t xml:space="preserve">TOMADA 2P+T 10A, 250V, CONJUNTO MONTADO PARA SOBREPOR 4" X 2" (CAIXA + MODULO)</t>
  </si>
  <si>
    <t xml:space="preserve">74.24.33</t>
  </si>
  <si>
    <t xml:space="preserve">74.24.43</t>
  </si>
  <si>
    <t xml:space="preserve">TOMADA 2P+T EM COND. 3/4"  REF.54328 SILENTOQUE OU EQUIVALENTE</t>
  </si>
  <si>
    <t xml:space="preserve">74.24.45</t>
  </si>
  <si>
    <t xml:space="preserve">CONJUNTO 1 INTER.+1TOM.2P+T REF54337 S/PLACA SILEN OU EQUIVALENTE</t>
  </si>
  <si>
    <t xml:space="preserve">74.24.46</t>
  </si>
  <si>
    <t xml:space="preserve">74.24.48</t>
  </si>
  <si>
    <t xml:space="preserve">74.24.49</t>
  </si>
  <si>
    <t xml:space="preserve">TOMADA 2P+T 20A, 250V  (APENAS MODULO)</t>
  </si>
  <si>
    <t xml:space="preserve">74.24.50</t>
  </si>
  <si>
    <t xml:space="preserve">TOMADA UNIVERSAL 2P+T 10A-250V NBR 14136</t>
  </si>
  <si>
    <t xml:space="preserve">74.24.51</t>
  </si>
  <si>
    <t xml:space="preserve">TOMADA UNIVERSAL 2P+T 20A-250V NBR 14136</t>
  </si>
  <si>
    <t xml:space="preserve">74.24.57</t>
  </si>
  <si>
    <t xml:space="preserve">TOMADA DE EMBUTIR PARA TELEFONE SEM PLACA 4 POLOS </t>
  </si>
  <si>
    <t xml:space="preserve">74.24.62</t>
  </si>
  <si>
    <t xml:space="preserve">CANALETA PARA FIXAÇÃO 5 BLOCOS BLI-10/BLI-20</t>
  </si>
  <si>
    <t xml:space="preserve">74.24.63</t>
  </si>
  <si>
    <t xml:space="preserve">ABRACADEIRA BC-1</t>
  </si>
  <si>
    <t xml:space="preserve">74.24.64</t>
  </si>
  <si>
    <t xml:space="preserve">ABRACADEIRA BC-2</t>
  </si>
  <si>
    <t xml:space="preserve">74.24.65</t>
  </si>
  <si>
    <t xml:space="preserve">ABRACADEIRA BC-3</t>
  </si>
  <si>
    <t xml:space="preserve">74.24.66</t>
  </si>
  <si>
    <t xml:space="preserve">ABRACADEIRA BC-4</t>
  </si>
  <si>
    <t xml:space="preserve">74.24.68</t>
  </si>
  <si>
    <t xml:space="preserve">74.24.70</t>
  </si>
  <si>
    <t xml:space="preserve">BLOCO DE LIGACAO INTERNA BLI -10 (P.TELEBRAS)</t>
  </si>
  <si>
    <t xml:space="preserve">74.24.71</t>
  </si>
  <si>
    <t xml:space="preserve">ANEL GUIA COM ROSCA SOBERBA AGS-1 - 25mm</t>
  </si>
  <si>
    <t xml:space="preserve">74.24.75</t>
  </si>
  <si>
    <t xml:space="preserve">CAMPAINHA CIGARRA 127 V / 220 V, CONJUNTO MONTADO PARA EMBUTIR 4" X 2" (PLACA + SUPORTE + MODULO)</t>
  </si>
  <si>
    <t xml:space="preserve">74.24.76</t>
  </si>
  <si>
    <t xml:space="preserve">MÓDULO SAÍDA DE FIO D=11mm</t>
  </si>
  <si>
    <t xml:space="preserve">74.24.77</t>
  </si>
  <si>
    <t xml:space="preserve">PULSADOR PARA CAMPAINHA SEM PLACA 10A-250V</t>
  </si>
  <si>
    <t xml:space="preserve">74.24.78</t>
  </si>
  <si>
    <t xml:space="preserve">SUPORTE PARA CAIXA 2X4" 1 MÓDULO DE INTERRUPTOR</t>
  </si>
  <si>
    <t xml:space="preserve">74.24.79</t>
  </si>
  <si>
    <t xml:space="preserve">SUPORTE DE FIXACAO PARA ESPELHO / PLACA 4" X 2", PARA 3 MODULOS, PARA INSTALACAO DE TOMADAS E INTERRUPTORES (SOMENTE SUPORTE)</t>
  </si>
  <si>
    <t xml:space="preserve">74.24.80</t>
  </si>
  <si>
    <t xml:space="preserve">SUPORTE DE FIXACAO PARA ESPELHO / PLACA 4" X 4", PARA 6 MODULOS, PARA INSTALACAO DE TOMADAS E INTERRUPTORES (SOMENTE SUPORTE)</t>
  </si>
  <si>
    <t xml:space="preserve">74.25.01</t>
  </si>
  <si>
    <t xml:space="preserve">PLACA TERMOPL. P/ CX.2x4" R.8501 PIAL OU EQUIVALENTE</t>
  </si>
  <si>
    <t xml:space="preserve">74.25.02</t>
  </si>
  <si>
    <t xml:space="preserve">PLACA 2X4" PARA 1 TOMADA REDONDA</t>
  </si>
  <si>
    <t xml:space="preserve">74.25.03</t>
  </si>
  <si>
    <t xml:space="preserve">PLACA 2X4" PARA CABO COAXIAL (FURO PARA PINO JACK)</t>
  </si>
  <si>
    <t xml:space="preserve">74.25.04</t>
  </si>
  <si>
    <t xml:space="preserve">ESPELHO / PLACA CEGA 4" X 4", PARA INSTALACAO DE TOMADAS E INTERRUPTORES</t>
  </si>
  <si>
    <t xml:space="preserve">74.25.10</t>
  </si>
  <si>
    <t xml:space="preserve">PLACA TERMOPLÁSTICA CEGA PARA CAIXA 4X4"</t>
  </si>
  <si>
    <t xml:space="preserve">74.25.11</t>
  </si>
  <si>
    <t xml:space="preserve">PLACA CEGA PARA CAIXA 2X4"</t>
  </si>
  <si>
    <t xml:space="preserve">74.25.12</t>
  </si>
  <si>
    <t xml:space="preserve">PLACA CEGA PARA CAIXA 4X4"</t>
  </si>
  <si>
    <t xml:space="preserve">74.26.03</t>
  </si>
  <si>
    <t xml:space="preserve">74.26.04</t>
  </si>
  <si>
    <t xml:space="preserve">BLOCO PARA 50 PARES K110-50 SS P/ LIGAçAO OU EQUIVALENTE</t>
  </si>
  <si>
    <t xml:space="preserve">74.26.05</t>
  </si>
  <si>
    <t xml:space="preserve">CALHA C/ 8 TOMADAS 19"</t>
  </si>
  <si>
    <t xml:space="preserve">74.26.06</t>
  </si>
  <si>
    <t xml:space="preserve">CALHA C/ 4 TOMADAS 19"</t>
  </si>
  <si>
    <t xml:space="preserve">74.26.07</t>
  </si>
  <si>
    <t xml:space="preserve">PATCH CORD, CATEGORIA 5 E, EXTENSAO DE 1,50 M</t>
  </si>
  <si>
    <t xml:space="preserve">74.26.08</t>
  </si>
  <si>
    <t xml:space="preserve">PATCH CORD, CATEGORIA 5 E, EXTENSAO DE 2,50 M</t>
  </si>
  <si>
    <t xml:space="preserve">74.26.09</t>
  </si>
  <si>
    <t xml:space="preserve">MODULO HITOP (GARRA), 19" 16U OU EQUIVALENTE</t>
  </si>
  <si>
    <t xml:space="preserve">74.26.11</t>
  </si>
  <si>
    <t xml:space="preserve">PAINEL CEGO,REF. KN-BLIND DA PLP OU EQUIVALENTE</t>
  </si>
  <si>
    <t xml:space="preserve">74.26.13</t>
  </si>
  <si>
    <t xml:space="preserve">ORGANIZ. CABOS 1U</t>
  </si>
  <si>
    <t xml:space="preserve">74.26.15</t>
  </si>
  <si>
    <t xml:space="preserve">PATCH PANEL, 24 PORTAS, CATEGORIA 5E, COM RACKS DE 19" E 1 U DE ALTURA</t>
  </si>
  <si>
    <t xml:space="preserve">74.26.16</t>
  </si>
  <si>
    <t xml:space="preserve">PATCH PANEL, 48 PORTAS, CATEGORIA 5E, COM RACKS DE 19" E 2 U DE ALTURA</t>
  </si>
  <si>
    <t xml:space="preserve">74.26.23</t>
  </si>
  <si>
    <t xml:space="preserve">IDENTIF. TESTE E CERTIFICAO DE PONTOS REDE LOGICA OU EQUIVALENTE</t>
  </si>
  <si>
    <t xml:space="preserve">74.28.01</t>
  </si>
  <si>
    <t xml:space="preserve">TERMINAL DE PRESSÃO 16,0MM2 DE COBRE OU BRONZE PARA ATERRAMENTO</t>
  </si>
  <si>
    <t xml:space="preserve">74.28.02</t>
  </si>
  <si>
    <t xml:space="preserve">CONECTOR METALICO TIPO PARAFUSO FENDIDO (SPLIT BOLT), PARA CABOS 10 MM2</t>
  </si>
  <si>
    <t xml:space="preserve">74.28.03</t>
  </si>
  <si>
    <t xml:space="preserve">CONECTOR METALICO TIPO PARAFUSO FENDIDO (SPLIT BOLT), PARA CABOS ATE 6 MM2</t>
  </si>
  <si>
    <t xml:space="preserve">74.28.04</t>
  </si>
  <si>
    <t xml:space="preserve">CONECTOR METALICO TIPO PARAFUSO FENDIDO (SPLIT BOLT), PARA CABOS 16 MM2</t>
  </si>
  <si>
    <t xml:space="preserve">74.28.05</t>
  </si>
  <si>
    <t xml:space="preserve">CONECTOR METALICO TIPO PARAFUSO FENDIDO (SPLIT BOLT), PARA CABOS 25 MM2</t>
  </si>
  <si>
    <t xml:space="preserve">74.28.06</t>
  </si>
  <si>
    <t xml:space="preserve">CONECTOR METALICO TIPO PARAFUSO FENDIDO (SPLIT BOLT), PARA CABOS 35 MM2</t>
  </si>
  <si>
    <t xml:space="preserve">74.28.07</t>
  </si>
  <si>
    <t xml:space="preserve">CONECTOR METALICO TIPO PARAFUSO FENDIDO (SPLIT BOLT), PARA CABOS 50 MM2</t>
  </si>
  <si>
    <t xml:space="preserve">74.28.08</t>
  </si>
  <si>
    <t xml:space="preserve">CONECTOR METALICO TIPO PARAFUSO FENDIDO (SPLIT BOLT), PARA CABOS 70 MM2</t>
  </si>
  <si>
    <t xml:space="preserve">74.28.09</t>
  </si>
  <si>
    <t xml:space="preserve">CONECTOR METALICO TIPO PARAFUSO FENDIDO (SPLIT BOLT), PARA CABOS 95 MM2</t>
  </si>
  <si>
    <t xml:space="preserve">74.28.10</t>
  </si>
  <si>
    <t xml:space="preserve">TOMADA RJ11, 2 FIOS, CONJUNTO MONTADO PARA EMBUTIR 4" X 2" (PLACA + SUPORTE + MODULO)</t>
  </si>
  <si>
    <t xml:space="preserve">TOMADA RJ45, 8 FIOS, CAT 5E, CONJUNTO MONTADO PARA EMBUTIR 4" X 2" (PLACA + SUPORTE + MODULO)</t>
  </si>
  <si>
    <t xml:space="preserve">34,19</t>
  </si>
  <si>
    <t xml:space="preserve">74.30.12</t>
  </si>
  <si>
    <t xml:space="preserve">LUMINARIA DE EMERGENCIA 30 LEDS, POTENCIA 2 W, BATERIA DE LITIO, AUTONOMIA DE 6 HORAS</t>
  </si>
  <si>
    <t xml:space="preserve">74.31.10</t>
  </si>
  <si>
    <t xml:space="preserve">LUMINARIA SOBREPOR P/ LAMP.2X32W REF. LPT-22 ITAIM OU EQUIVALENTE</t>
  </si>
  <si>
    <t xml:space="preserve">74.31.15</t>
  </si>
  <si>
    <t xml:space="preserve">LUMINARIA SOBREP P/2X32W/127V REF.OCT 1369 INDELPA OU EQUIVALENTE</t>
  </si>
  <si>
    <t xml:space="preserve">74.31.18</t>
  </si>
  <si>
    <t xml:space="preserve">LUMINARIA DE SOBREPOR EM CHAPA DE ACO PARA 2 LAMPADAS FLUORESCENTES DE *18* W, PERFIL COMERCIAL (NAO INCLUI REATOR E LAMPADAS)</t>
  </si>
  <si>
    <t xml:space="preserve">74.31.21</t>
  </si>
  <si>
    <t xml:space="preserve">LUMINARIA SOBREPOR 1X16W C/ SOQUETE REF.3540 ITAIM OU EQUIVALENTE</t>
  </si>
  <si>
    <t xml:space="preserve">74.31.24</t>
  </si>
  <si>
    <t xml:space="preserve">LUMINARIA SOBREPOR 2X14W C/ SOQUETE REF.3007 ITAIM OU EQUIVALENTE</t>
  </si>
  <si>
    <t xml:space="preserve">74.31.25</t>
  </si>
  <si>
    <t xml:space="preserve">LUMINARIA SOBREPOR 2X16W C/SOQUETE REF.3540 ITAIM OU EQUIVALENTE</t>
  </si>
  <si>
    <t xml:space="preserve">74.31.26</t>
  </si>
  <si>
    <t xml:space="preserve">LUMINARIA SOBREPOR 2X28W C/SOQUETE REF. 3007 ITAIM OU EQUIVALENTE</t>
  </si>
  <si>
    <t xml:space="preserve">74.31.27</t>
  </si>
  <si>
    <t xml:space="preserve">LUMINARIA SOBREPOR 2X32W C/ SOQUETE REF.3540 ITAIM OU EQUIVALENTE</t>
  </si>
  <si>
    <t xml:space="preserve">74.31.29</t>
  </si>
  <si>
    <t xml:space="preserve">LUMINARIA EMBUTIR 1X16W C/ SOQUETE REF. 2540 ITAIM OU EQUIVALENTE</t>
  </si>
  <si>
    <t xml:space="preserve">74.31.30</t>
  </si>
  <si>
    <t xml:space="preserve">LUMINARIA EMBUTIR 1X28W C/ SOQUETE REF.2837 ITAIM OU EQUIVALENTE</t>
  </si>
  <si>
    <t xml:space="preserve">74.31.31</t>
  </si>
  <si>
    <t xml:space="preserve">LUMINARIA EMBUTIR 1X32W C/ SOQUETE REF.2540 ITAIM OU EQUIVALENTE</t>
  </si>
  <si>
    <t xml:space="preserve">74.31.32</t>
  </si>
  <si>
    <t xml:space="preserve">LUMINARIA EMBUTIR 2X14W C/ SOQUETE REF.2007 ITAIM OU EQUIVALENTE</t>
  </si>
  <si>
    <t xml:space="preserve">74.31.33</t>
  </si>
  <si>
    <t xml:space="preserve">LUMINARIA EMBUTIR 2X16W C/ SOQUETE REF. 2540 ITAIM OU EQUIVALENTE</t>
  </si>
  <si>
    <t xml:space="preserve">74.31.34</t>
  </si>
  <si>
    <t xml:space="preserve">LUMINARIA EMBUTIR 2X28W C/ SOQUETE REF.2007 ITAIM OU EQUIVALENTE</t>
  </si>
  <si>
    <t xml:space="preserve">74.31.35</t>
  </si>
  <si>
    <t xml:space="preserve">LUMINARIA EMBUTIR 2X32W C/ SOQUETE REF. 2540 ITAIM OU EQUIVALENTE</t>
  </si>
  <si>
    <t xml:space="preserve">74.31.45</t>
  </si>
  <si>
    <t xml:space="preserve">GLOBO VIDRO ESFERICO LEITOSO 10X20CM</t>
  </si>
  <si>
    <t xml:space="preserve">74.32.01</t>
  </si>
  <si>
    <t xml:space="preserve">ARANDELA EXT.DECORATIVA COMPACTA 20W WETZEL/EQUIVALENTE.</t>
  </si>
  <si>
    <t xml:space="preserve">74.32.03</t>
  </si>
  <si>
    <t xml:space="preserve">LUMINARIA TIPO TARTARUGA PARA AREA EXTERNA EM ALUMINIO, COM GRADE, PARA 1 LAMPADA, BASE E27, POTENCIA MAXIMA 40/60 W (NAO INCLUI LAMPADA)</t>
  </si>
  <si>
    <t xml:space="preserve">74.32.05</t>
  </si>
  <si>
    <t xml:space="preserve">LUMINARIA ARANDELA TIPO MEIA-LUA COM VIDRO FOSCO *30 X 15* CM, PARA 1 LAMPADA, BASE E27, POTENCIA MAXIMA 40/60 W (NAO INCLUI LAMPADA)</t>
  </si>
  <si>
    <t xml:space="preserve">74.33.01</t>
  </si>
  <si>
    <t xml:space="preserve">REFLETOR EM ALUMINIO COMPL. MOD.PL400-MV TECNOWAT OU EQUIVALENTE</t>
  </si>
  <si>
    <t xml:space="preserve">74.33.02</t>
  </si>
  <si>
    <t xml:space="preserve">REFLETOR EM ALUMINIO REF. PL 400-MA TECNOWATT OU EQUIVALENTE</t>
  </si>
  <si>
    <t xml:space="preserve">74.35.03</t>
  </si>
  <si>
    <t xml:space="preserve">SOQUETE DE PORCELANA BASE E27, FIXO DE TETO, PARA LAMPADAS</t>
  </si>
  <si>
    <t xml:space="preserve">74.35.04</t>
  </si>
  <si>
    <t xml:space="preserve">74.35.20</t>
  </si>
  <si>
    <t xml:space="preserve">SOQUETE DE PVC / TERMOPLASTICO BASE E27, COM RABICHO, PARA LAMPADAS</t>
  </si>
  <si>
    <t xml:space="preserve">74.35.31</t>
  </si>
  <si>
    <t xml:space="preserve">SUPORTE LUNINARIA PETALA SL-1/2 TOPO 114MM TECNOW. OU EQUIVALENTE</t>
  </si>
  <si>
    <t xml:space="preserve">74.35.34</t>
  </si>
  <si>
    <t xml:space="preserve">74.35.51</t>
  </si>
  <si>
    <t xml:space="preserve">74.37.04</t>
  </si>
  <si>
    <t xml:space="preserve">LAMPADA LED 6 W BIVOLT BRANCA, FORMATO TRADICIONAL (BASE E27) REF 38193</t>
  </si>
  <si>
    <t xml:space="preserve">74.37.05</t>
  </si>
  <si>
    <t xml:space="preserve">LAMPADA LED 10 W BIVOLT BRANCA, FORMATO TRADICIONAL (BASE E27) REF 38194</t>
  </si>
  <si>
    <t xml:space="preserve">74.37.06</t>
  </si>
  <si>
    <t xml:space="preserve">LÂMPADA TUBULAR LED 10W 1000 LUMENS SOQUETE G13 60CM T10 OU EQUIVALENTE</t>
  </si>
  <si>
    <t xml:space="preserve">74.38.01</t>
  </si>
  <si>
    <t xml:space="preserve">LÂMPADA TUBULAR LED 18W 1800 LUMENS SOQUETE G13 120CM T10 OU EQUIVALENTE</t>
  </si>
  <si>
    <t xml:space="preserve">74.38.02</t>
  </si>
  <si>
    <t xml:space="preserve">LÂMPADA TUBULAR LED 10W 1000 LUMENS SOQUETE G13 60CM T5 OU EQUIVALENTE</t>
  </si>
  <si>
    <t xml:space="preserve">74.38.03</t>
  </si>
  <si>
    <t xml:space="preserve">LÂMPADA TUBULAR LED 18W 1350 LUMENS SOQUETE G13 60CM T8 OU EQUIVALENTE</t>
  </si>
  <si>
    <t xml:space="preserve">74.38.05</t>
  </si>
  <si>
    <t xml:space="preserve">LÂMPADA TUBULAR LED 18W 2100 LUMENS SOQUETE G13 120CM T8 OU EQUIVALENTE</t>
  </si>
  <si>
    <t xml:space="preserve">74.38.06</t>
  </si>
  <si>
    <t xml:space="preserve">LÂMPADA BULBO LED 5W 400 LUMENS BASE E27 OU EQUIVALENTE</t>
  </si>
  <si>
    <t xml:space="preserve">74.38.07</t>
  </si>
  <si>
    <t xml:space="preserve">LÂMPADA BULBO LED 7W 600 LUMENS BASE E27 OU EQUIVALENTE</t>
  </si>
  <si>
    <t xml:space="preserve">74.38.08</t>
  </si>
  <si>
    <t xml:space="preserve">LÂMPADA BULBO LED 9W 800 LUMENS BASE E27 OU EQUIVALENTE</t>
  </si>
  <si>
    <t xml:space="preserve">74.38.09</t>
  </si>
  <si>
    <t xml:space="preserve">LÂMPADA BULBO LED 13W 1500 LUMENS BASE E27 OU EQUIVALENTE</t>
  </si>
  <si>
    <t xml:space="preserve">74.38.20</t>
  </si>
  <si>
    <t xml:space="preserve">LÂMPADA MILHO LED 9W 800 LUMENS BASE E27 OU EQUIVALENTE</t>
  </si>
  <si>
    <t xml:space="preserve">74.38.21</t>
  </si>
  <si>
    <t xml:space="preserve">LÂMPADA MILHO LED 12W 1000 LUMENS BASE E27 OU EQUIVALENTE</t>
  </si>
  <si>
    <t xml:space="preserve">74.38.22</t>
  </si>
  <si>
    <t xml:space="preserve">LÂMPADA MILHO LED 16W 1400 LUMENS BASE E27 OU EQUIVALENTE</t>
  </si>
  <si>
    <t xml:space="preserve">74.38.23</t>
  </si>
  <si>
    <t xml:space="preserve">LÂMPADA MILHO LED 24W 2200 LUMENS BASE E27 OU EQUIVALENTE</t>
  </si>
  <si>
    <t xml:space="preserve">74.38.27</t>
  </si>
  <si>
    <t xml:space="preserve">LÂMPADA MILHO LED 36W 3300 LUMENS BASE E27 OU EQUIVALENTE</t>
  </si>
  <si>
    <t xml:space="preserve">74.38.29</t>
  </si>
  <si>
    <t xml:space="preserve">LÂMPADA MILHO LED 50W 4800 LUMENS BASE E27 OU EQUIVALENTE</t>
  </si>
  <si>
    <t xml:space="preserve">74.38.77</t>
  </si>
  <si>
    <t xml:space="preserve">LAMPADA FLUORESCENTE COMPACTA 2U/3U BRANCA 9/10 W, BASE E27 (127/220 V) REF 39381</t>
  </si>
  <si>
    <t xml:space="preserve">74.44.15</t>
  </si>
  <si>
    <t xml:space="preserve">GRAMPO METALICO TIPO OLHAL PARA HASTE DE ATERRAMENTO DE 3/4'', CONDUTOR DE *10* A 50 MM2 REF 416</t>
  </si>
  <si>
    <t xml:space="preserve">74.44.21</t>
  </si>
  <si>
    <t xml:space="preserve">ARMACAO VERTICAL COM HASTE E CONTRA-PINO, EM CHAPA DE ACO GALVANIZADO 3/16", COM 1 ESTRIBO, SEM ISOLADOR REF 1094</t>
  </si>
  <si>
    <t xml:space="preserve">74.44.25</t>
  </si>
  <si>
    <t xml:space="preserve">ISOLADOR DE PORCELANA, TIPO ROLDANA, DIMENSOES DE 72X72 MM, PARA USO EM BAIXA TENSAO REF 3398</t>
  </si>
  <si>
    <t xml:space="preserve">74.44.29</t>
  </si>
  <si>
    <t xml:space="preserve">HASTE DE ATERRAMENTO EM ACO COM 2,40 M DE COMPRIMENTO E DN = 5/8", REVESTIDA COM BAIXA CAMADA DE COBRE, SEM CONECTOR REF 3379</t>
  </si>
  <si>
    <t xml:space="preserve">74.44.31</t>
  </si>
  <si>
    <t xml:space="preserve">HASTE DE ATERRAM. 17,00MM X 2,40 COPPERWELD (3/4) OU EQUIVALENTE</t>
  </si>
  <si>
    <t xml:space="preserve">74.44.32</t>
  </si>
  <si>
    <t xml:space="preserve">HASTE DE ATERRAMENTO EM ACO COM 3,00 M DE COMPRIMENTO E DN = 3/4", REVESTIDA COM BAIXA CAMADA DE COBRE, COM CONECTOR TIPO GRAMPO</t>
  </si>
  <si>
    <t xml:space="preserve">74.44.35</t>
  </si>
  <si>
    <t xml:space="preserve">HASTE ATERRAMENTO ZINCADO 25X25X2400MM P.CEMIG</t>
  </si>
  <si>
    <t xml:space="preserve">74.44.40</t>
  </si>
  <si>
    <t xml:space="preserve">ABRACADEIRA, GALVANIZADA/ZINCADA, ROSCA SEM FIM, PARAFUSO INOX, LARGURA FITA *12,6 A *14 MM, D = 4" A 4 3/4" REF 11929</t>
  </si>
  <si>
    <t xml:space="preserve">74.44.85</t>
  </si>
  <si>
    <t xml:space="preserve">TAMPAO DE ALUMINIO 76MM</t>
  </si>
  <si>
    <t xml:space="preserve">74.44.86</t>
  </si>
  <si>
    <t xml:space="preserve">TAMPAO DE ALUMINIO 102MM</t>
  </si>
  <si>
    <t xml:space="preserve">74.44.87</t>
  </si>
  <si>
    <t xml:space="preserve">TAMPAO DE ALUMINIO 127MM</t>
  </si>
  <si>
    <t xml:space="preserve">74.44.94</t>
  </si>
  <si>
    <t xml:space="preserve">CABECOTE DE ALUMINIO 1" REF 1050</t>
  </si>
  <si>
    <t xml:space="preserve">74.44.95</t>
  </si>
  <si>
    <t xml:space="preserve">CABECOTE DE ALUMINIO 1 1/4" REF 1099</t>
  </si>
  <si>
    <t xml:space="preserve">74.44.96</t>
  </si>
  <si>
    <t xml:space="preserve">CABECOTE DE ALUMINIO 1 1/2" REF 1049</t>
  </si>
  <si>
    <t xml:space="preserve">74.44.97</t>
  </si>
  <si>
    <t xml:space="preserve">CABECOTE DE ALUMINIO 2" REF 1100</t>
  </si>
  <si>
    <t xml:space="preserve">74.44.98</t>
  </si>
  <si>
    <t xml:space="preserve">CABECOTE DE ALUMINIO 2 1/2" REF 1101</t>
  </si>
  <si>
    <t xml:space="preserve">74.46.03</t>
  </si>
  <si>
    <t xml:space="preserve">POSTE ESCALONADO RETO ENGASTADO GALVANIZADO HT=4,5m HL=3,8m B=89/60,3mm</t>
  </si>
  <si>
    <t xml:space="preserve">74.46.11</t>
  </si>
  <si>
    <t xml:space="preserve">POSTE ESCALONADO RETO ENGASTADO GALVANIZADO HT=8m HL=7m,B=115/80mm</t>
  </si>
  <si>
    <t xml:space="preserve">74.46.13</t>
  </si>
  <si>
    <t xml:space="preserve">POSTE ESCALONADO RETO ENGASTADO GALVANIZADO HT=12m HL= 9,8m B=139/89mm</t>
  </si>
  <si>
    <t xml:space="preserve">74.46.66</t>
  </si>
  <si>
    <t xml:space="preserve">POSTE AÇO GALVANIZADO TIPO PA4 - D=102MM / H=7,OM  / E=2MM</t>
  </si>
  <si>
    <t xml:space="preserve">74.46.67</t>
  </si>
  <si>
    <t xml:space="preserve">POSTE AÇO GALVANIZADO TIPO PA5 - D=102MM / H=7,OM  / E=5MM</t>
  </si>
  <si>
    <t xml:space="preserve">74.46.68</t>
  </si>
  <si>
    <t xml:space="preserve">POSTE AÇO GALVANIZADO TIPO PA6 - D=127MM / H=7,OM  / E=5MM</t>
  </si>
  <si>
    <t xml:space="preserve">74.46.69</t>
  </si>
  <si>
    <t xml:space="preserve">POSTE AÇO GALVANIZADO TIPO PA1 - D=76MM / H=4,5M  / E=2MM</t>
  </si>
  <si>
    <t xml:space="preserve">74.46.70</t>
  </si>
  <si>
    <t xml:space="preserve">POSTE AÇO GALVANIZADO TIPO PA2 - D=102MM / H=4,5M  / E=2MM</t>
  </si>
  <si>
    <t xml:space="preserve">74.46.71</t>
  </si>
  <si>
    <t xml:space="preserve">POSTE AÇO GALVANIZADO TIPO PA3 - D=102MM / H=4,5M  / E=5MM</t>
  </si>
  <si>
    <t xml:space="preserve">74.51.01</t>
  </si>
  <si>
    <t xml:space="preserve">CAPTOR/TERMINAL AÉREO EM AÇO GALVANIZADO SEM BANDEIRA COM HASTE 3/8"X250mm  E FIXAÇÃO HORIZONTAL POR 1 FURO DE 3/8"</t>
  </si>
  <si>
    <t xml:space="preserve">74.51.02</t>
  </si>
  <si>
    <t xml:space="preserve">CONECTOR DE PRESSÃO EM LATÃO ESTANHADO COM FURO Ø10mm PARA CABOS DE 35-70mm² (SPLIT-BOLT) REF 11855</t>
  </si>
  <si>
    <t xml:space="preserve">74.51.03</t>
  </si>
  <si>
    <t xml:space="preserve">CAIXA DE EQUALIZAÇÃO EM POLIPROPILENO 180X145mm COM BARRAMENTO DE COBRE 6mm, 4 TERMINAIS 16mm² E 1 TERMINAL 50mm²</t>
  </si>
  <si>
    <t xml:space="preserve">74.51.04</t>
  </si>
  <si>
    <t xml:space="preserve">MOLDE P/SOLDA EXOTERMICA HCL 5/8".50-5 CLASSE 5 OU EQUIVALENTE</t>
  </si>
  <si>
    <t xml:space="preserve">74.51.05</t>
  </si>
  <si>
    <t xml:space="preserve">ESPUMA EXPANSIVA DE POLIURETANO, APLICACAO MANUAL - 500 ML REF 38124</t>
  </si>
  <si>
    <t xml:space="preserve">74.51.06</t>
  </si>
  <si>
    <t xml:space="preserve">PRESILHA DE LATAO PARA CABO DE 35-50mm²+BUCHA S6</t>
  </si>
  <si>
    <t xml:space="preserve">74.51.07</t>
  </si>
  <si>
    <t xml:space="preserve">CONECTOR MINI-GAR PARA CABOS DE 16-50mm² </t>
  </si>
  <si>
    <t xml:space="preserve">74.51.08</t>
  </si>
  <si>
    <t xml:space="preserve">CAIXA DE EQUALIZAÇÃO 380X320X175mm COM BARRAMENTO DE COBRE, 8 TERMINAIS 16mm² E 1 TERMINAL 50mm² USO INTERNO E EXTERNO</t>
  </si>
  <si>
    <t xml:space="preserve">TUBO EM COBRE FLEXÍVEL, DN 3/8", COM ISOLAMENTO, INSTALADO EM FORRO, PARA RAMAL DE ALIMENTAÇÃO DE AR CONDICIONADO, INCLUSO FIXADOR. AF_11/2021</t>
  </si>
  <si>
    <t xml:space="preserve">46,46</t>
  </si>
  <si>
    <t xml:space="preserve">74.51.11</t>
  </si>
  <si>
    <t xml:space="preserve">GRAMPO TIPO "X" EM COBRE DE 35mm²-50mm²</t>
  </si>
  <si>
    <t xml:space="preserve">74.51.12</t>
  </si>
  <si>
    <t xml:space="preserve">PRESILHA DE LATAO PARA CABO DE 16-25mm²+BUCHA S6</t>
  </si>
  <si>
    <t xml:space="preserve">TUBO EM COBRE FLEXÍVEL, DN 5/8", COM ISOLAMENTO, INSTALADO EM FORRO, PARA RAMAL DE ALIMENTAÇÃO DE AR CONDICIONADO, INCLUSO FIXADOR. AF_11/2021</t>
  </si>
  <si>
    <t xml:space="preserve">69,83</t>
  </si>
  <si>
    <t xml:space="preserve">74.51.14</t>
  </si>
  <si>
    <t xml:space="preserve">CONECTOR DE MEDIÇÃO EM BRONZE ESTANHADO COM 1 PARAFUSO PARA CABOS DE 16-70mm²</t>
  </si>
  <si>
    <t xml:space="preserve">74.51.15</t>
  </si>
  <si>
    <t xml:space="preserve">TERMINAL DE COMPRESSAO 1 FURO 16mm² REF 1575</t>
  </si>
  <si>
    <t xml:space="preserve">74.51.16</t>
  </si>
  <si>
    <t xml:space="preserve">CAIXA EQUALIZACAO 210X210X90mm COM 9 TERMINAIS PARA USO INTERNO</t>
  </si>
  <si>
    <t xml:space="preserve">74.51.17</t>
  </si>
  <si>
    <t xml:space="preserve">HASTE COBREADA ALTA CAMADA Ø5/8"X2,40m (Ø14,3mm – EFETIVO)</t>
  </si>
  <si>
    <t xml:space="preserve">74.51.18</t>
  </si>
  <si>
    <t xml:space="preserve">TERMINAL DE COMPRESSAO 1 FURO 35mm² REF 1577</t>
  </si>
  <si>
    <t xml:space="preserve">74.51.20</t>
  </si>
  <si>
    <t xml:space="preserve">BARRA CHATA DE ALUMINIO 7/8"X1/8"X3000mm (70mm²) COM FUROS Ø7 mm</t>
  </si>
  <si>
    <t xml:space="preserve">74.51.21</t>
  </si>
  <si>
    <t xml:space="preserve">MASTRO SIMPLES GALVANIZADO DIAMETRO NOMINAL 1 1/2", COMPRIMENTO 3 M REF 41387</t>
  </si>
  <si>
    <t xml:space="preserve">74.51.22</t>
  </si>
  <si>
    <t xml:space="preserve">PARAFUSO FENDA AUTOTARRAXANTE INOX  Ø4,2X 32mm</t>
  </si>
  <si>
    <t xml:space="preserve">74.51.23</t>
  </si>
  <si>
    <t xml:space="preserve">74.51.24</t>
  </si>
  <si>
    <t xml:space="preserve">TERMINAL AEREO EM ACO GALVANIZADO DN 5/16", COMPRIMENTO DE 350MM, COM BASE DE FIXACAO HORIZONTAL</t>
  </si>
  <si>
    <t xml:space="preserve">74.51.25</t>
  </si>
  <si>
    <t xml:space="preserve">PARA RAIO FRANKLIN 4PONTAS EM LATÃO CROMADO ROSCA 3/4"X350mm REF 4274</t>
  </si>
  <si>
    <t xml:space="preserve">74.51.26</t>
  </si>
  <si>
    <t xml:space="preserve">SUPRESSOR DE SURTO VCL V 45KA CLAMPER/EQUIVALENTE</t>
  </si>
  <si>
    <t xml:space="preserve">74.51.27</t>
  </si>
  <si>
    <t xml:space="preserve">TERMINAL A COMPRESSAO EM COBRE ESTANHADO PARA CABO 35 MM2, 1 FURO E 1 COMPRESSAO, PARA PARAFUSO DE FIXACAO M8 REF 1577</t>
  </si>
  <si>
    <t xml:space="preserve">74.51.28</t>
  </si>
  <si>
    <t xml:space="preserve">PARAFUSO SEXTAVADO ROSCA SOBERBA EM INOX ØM6X45mm</t>
  </si>
  <si>
    <t xml:space="preserve">74.51.29</t>
  </si>
  <si>
    <t xml:space="preserve">PORCA SEXTAVADA EM  AÇO INOX Ø1/4" REF 39997</t>
  </si>
  <si>
    <t xml:space="preserve">74.51.30</t>
  </si>
  <si>
    <t xml:space="preserve">ARRUELA DE PRESSÃO EM AÇO INOX Ø1/4"</t>
  </si>
  <si>
    <t xml:space="preserve">74.51.32</t>
  </si>
  <si>
    <t xml:space="preserve">CONECTOR DE PRESSÃO 35mm² (SPLIT-BOLT) REF 11854</t>
  </si>
  <si>
    <t xml:space="preserve">74.51.34</t>
  </si>
  <si>
    <t xml:space="preserve">TERMINAL TIPO CRUZ EM LATAO PARA CABOS DE COBRE DE 16-50mm²</t>
  </si>
  <si>
    <t xml:space="preserve">74.51.35</t>
  </si>
  <si>
    <t xml:space="preserve">SELANTE ELASTICO MONOCOMPONENTE A BASE DE POLIURETANO PARA JUNTAS DIVERSAS 310ML REF 142</t>
  </si>
  <si>
    <t xml:space="preserve">74.51.37</t>
  </si>
  <si>
    <t xml:space="preserve">TERMINAL A COMPRESSAO EM COBRE ESTANHADO PARA CABO 50 MM2, 1 FURO E 1 COMPRESSAO, PARA PARAFUSO DE FIXACAO M8 REF 1578</t>
  </si>
  <si>
    <t xml:space="preserve">74.51.39</t>
  </si>
  <si>
    <t xml:space="preserve">CARTUCHO PARA SOLDA (PÓ EXOTÉRMICO) Nº115</t>
  </si>
  <si>
    <t xml:space="preserve">74.51.51</t>
  </si>
  <si>
    <t xml:space="preserve">CAIXA DE EQUALIZAÇÃO EM AÇO 4000X400X155mm COM 11 TERMINAIS, USO INTERNO</t>
  </si>
  <si>
    <t xml:space="preserve">74.51.52</t>
  </si>
  <si>
    <t xml:space="preserve">MOLDE PPS 35-2 PARA SOLDA EXOTERMICA CLASSE 2 OU EQUIVALENTE</t>
  </si>
  <si>
    <t xml:space="preserve">74.51.53</t>
  </si>
  <si>
    <t xml:space="preserve">CARTUCHO PARA SOLDA (PÓ EXOTÉRMICO) Nº45</t>
  </si>
  <si>
    <t xml:space="preserve">74.51.54</t>
  </si>
  <si>
    <t xml:space="preserve">ALICATE PARA MANUSEIO DE MOLDES DE SOLDA EXOTÉRMICA Nº 2</t>
  </si>
  <si>
    <t xml:space="preserve">74.51.60</t>
  </si>
  <si>
    <t xml:space="preserve">CAIXA DE INSPEÇÃO PVC Ø300X300mm COM TAMPA DE FERRO FUNDIDO</t>
  </si>
  <si>
    <t xml:space="preserve">74.51.67</t>
  </si>
  <si>
    <t xml:space="preserve">SUPORTE EM LATÃO Ø1/4"X200mm COM 2 PORCAS PARA FIXAÇÃO DE PRESILHAS</t>
  </si>
  <si>
    <t xml:space="preserve">74.51.81</t>
  </si>
  <si>
    <t xml:space="preserve">RE-BAR Ø3/8"X3,40m GALVANIZADA A FOGO (70mm²)</t>
  </si>
  <si>
    <t xml:space="preserve">74.51.85</t>
  </si>
  <si>
    <t xml:space="preserve">TRANSFORMADOR DE CORRENTE 200/5</t>
  </si>
  <si>
    <t xml:space="preserve">75.01.04</t>
  </si>
  <si>
    <t xml:space="preserve">TINTA ACRÍLICA STANDARD, COR BRANCO FOSCO</t>
  </si>
  <si>
    <t xml:space="preserve">75.01.06</t>
  </si>
  <si>
    <t xml:space="preserve">TINTA ACRILICA PREMIUM PARA PISO REF 7348</t>
  </si>
  <si>
    <t xml:space="preserve">75.01.10</t>
  </si>
  <si>
    <t xml:space="preserve">RESINA ACRILICA BASE AGUA - COR BRANCA - D=1,13KG/L</t>
  </si>
  <si>
    <t xml:space="preserve">75.01.11</t>
  </si>
  <si>
    <t xml:space="preserve">TINTA ACRÍLICA PREMIUM, COR BRANCO FOSCO REF 7356</t>
  </si>
  <si>
    <t xml:space="preserve">75.01.12</t>
  </si>
  <si>
    <t xml:space="preserve">TINTA ACRÍLICA PREMIUM, COR BRANCO SEMI BRILHO</t>
  </si>
  <si>
    <t xml:space="preserve">75.03.01</t>
  </si>
  <si>
    <t xml:space="preserve">TINTA ESMALTE SINTÉTICO PREMIUM FOSCO REF 7288</t>
  </si>
  <si>
    <t xml:space="preserve">75.03.04</t>
  </si>
  <si>
    <t xml:space="preserve">TINTA ESMALTE SINTÉTICO PREMIUM ALTO BRILHO REF 7292</t>
  </si>
  <si>
    <t xml:space="preserve">75.03.26</t>
  </si>
  <si>
    <t xml:space="preserve">TINTA ESMALTE SINTETICO PREMIUM ACETINADO REF 7311</t>
  </si>
  <si>
    <t xml:space="preserve">75.05.01</t>
  </si>
  <si>
    <t xml:space="preserve">ESMALTE SINTÉTICO 2 EM 1 (FUNDO E ACABAMENTO) PARA SUPERFÍCIES METÁLICAS REF 7293</t>
  </si>
  <si>
    <t xml:space="preserve">75.07.23</t>
  </si>
  <si>
    <t xml:space="preserve">VERNIZ SINTETICO BRILHANTE PARA MADEIRA, USO INTERNO E EXTERNO REF 10481</t>
  </si>
  <si>
    <t xml:space="preserve">75.07.24</t>
  </si>
  <si>
    <t xml:space="preserve">VERNIZ POLIURETANO BRILHANTE PARA MADEIRA, USO INTERNO E EXTERNO REF 10478</t>
  </si>
  <si>
    <t xml:space="preserve">75.07.26</t>
  </si>
  <si>
    <t xml:space="preserve">IMUNIZANTE PARA MADEIRA, INCOLOR REF 7340</t>
  </si>
  <si>
    <t xml:space="preserve">75.07.46</t>
  </si>
  <si>
    <t xml:space="preserve">SILICONE SUVINIL OU EQUIVALENTE</t>
  </si>
  <si>
    <t xml:space="preserve">75.13.08</t>
  </si>
  <si>
    <t xml:space="preserve">TINTA ASFALTICA IMPERMEABILIZANTE DILUIDA EM SOLVENTE, PARA MATERIAIS CIMENTICIOS, METAL E MADEIRA</t>
  </si>
  <si>
    <t xml:space="preserve">75.14.02</t>
  </si>
  <si>
    <t xml:space="preserve">TINTA EPOXI BRANCA REF 7304</t>
  </si>
  <si>
    <t xml:space="preserve">75.14.03</t>
  </si>
  <si>
    <t xml:space="preserve">PRIMER EPOXI / EPOXIDICO REF 44072</t>
  </si>
  <si>
    <t xml:space="preserve">75.14.04</t>
  </si>
  <si>
    <t xml:space="preserve">DILUENTE EPOXI REF 5330</t>
  </si>
  <si>
    <t xml:space="preserve">75.15.06</t>
  </si>
  <si>
    <t xml:space="preserve">MASSA PLASTICA (LATA COM 400 GRAMAS)</t>
  </si>
  <si>
    <t xml:space="preserve">75.15.08</t>
  </si>
  <si>
    <t xml:space="preserve">MASSA LÁTEX PARA PAREDES INTERNAS REF 43626</t>
  </si>
  <si>
    <t xml:space="preserve">75.15.09</t>
  </si>
  <si>
    <t xml:space="preserve">MASSA ACRÍLICA PARA MADEIRA</t>
  </si>
  <si>
    <t xml:space="preserve">75.15.11</t>
  </si>
  <si>
    <t xml:space="preserve">MASSA ACRÍLICA PARA PAREDES EXTERNAS/INTERNAS</t>
  </si>
  <si>
    <t xml:space="preserve">75.18.09</t>
  </si>
  <si>
    <t xml:space="preserve">FUNDO PREPARADOR ACRILICO BASE AGUA</t>
  </si>
  <si>
    <t xml:space="preserve">75.18.10</t>
  </si>
  <si>
    <t xml:space="preserve">FUNDO NIVELADOR BRANCO PARA MADEIRA</t>
  </si>
  <si>
    <t xml:space="preserve">75.18.12</t>
  </si>
  <si>
    <t xml:space="preserve">SELADOR ACRILICO PAREDES INTERNAS/EXTERNAS REF 6085</t>
  </si>
  <si>
    <t xml:space="preserve">75.18.13</t>
  </si>
  <si>
    <t xml:space="preserve">SELADOR PVA PARA PAREDES INTERNAS</t>
  </si>
  <si>
    <t xml:space="preserve">75.18.16</t>
  </si>
  <si>
    <t xml:space="preserve">FUNDO ANTICORROSIVO PARA MATERIAIS FERROSOS (TIPO ZARCÃO) REF 7307</t>
  </si>
  <si>
    <t xml:space="preserve">75.20.05</t>
  </si>
  <si>
    <t xml:space="preserve">PO XADREZ - PACOTE DE 250 GRAMAS OU EQUIVALENTE</t>
  </si>
  <si>
    <t xml:space="preserve">75.25.06</t>
  </si>
  <si>
    <t xml:space="preserve">DILUENTE AGUARRÁS REF 5318</t>
  </si>
  <si>
    <t xml:space="preserve">75.40.05</t>
  </si>
  <si>
    <t xml:space="preserve">CERA DE CARNAUBA</t>
  </si>
  <si>
    <t xml:space="preserve">75.50.05</t>
  </si>
  <si>
    <t xml:space="preserve">LIXA D'AGUA EM FOLHA, GRAO 100</t>
  </si>
  <si>
    <t xml:space="preserve">75.50.20</t>
  </si>
  <si>
    <t xml:space="preserve">LIXA EM FOLHA PARA PAREDE OU MADEIRA, NUMERO 120 (COR VERMELHA)</t>
  </si>
  <si>
    <t xml:space="preserve">75.50.21</t>
  </si>
  <si>
    <t xml:space="preserve">LIXA EM FOLHA PARA FERRO, NÚMERO 150 REF 3768</t>
  </si>
  <si>
    <t xml:space="preserve">75.50.22</t>
  </si>
  <si>
    <t xml:space="preserve">FITA CREPE ROLO DE 25MM X 50M REF 12815</t>
  </si>
  <si>
    <t xml:space="preserve">75.60.05</t>
  </si>
  <si>
    <t xml:space="preserve">OLEO DE LINHACA</t>
  </si>
  <si>
    <t xml:space="preserve">75.60.15</t>
  </si>
  <si>
    <t xml:space="preserve">SAL DE AZEDO</t>
  </si>
  <si>
    <t xml:space="preserve">76.08.03</t>
  </si>
  <si>
    <t xml:space="preserve">LAJE PRÉ-MOLDADA TRELIÇADA, UNIDIRECIONAL, BI-APOIADA, C/TRELIÇA METÁLICA TR08 E ENCHIMENTO EM EPS, SC=300Kgf/m², VÃO ATÉ 4 METROS, SEM COLOCAÇÃO</t>
  </si>
  <si>
    <t xml:space="preserve">76.08.13</t>
  </si>
  <si>
    <t xml:space="preserve">LAJE PRÉ-MOLDADA TRELIÇADA, UNIDIRECIONAL, BI-APOIADA, C/TRELIÇA METÁLICA TR12 E ENCHIMENTO EM EPS, SC=300Kgf/m², VÃO ATÉ 5 METROS, SEM COLOCAÇÃO</t>
  </si>
  <si>
    <t xml:space="preserve">76.08.23</t>
  </si>
  <si>
    <t xml:space="preserve">LAJE PRÉ-MOLDADA TRELIÇADA, UNIDIRECIONAL, BI-APOIADA, C/TRELIÇA METÁLICA TR16 E ENCHIMENTO EM EPS, SC=300Kgf/m², VÃO ATÉ 6 METROS, SEM COLOCAÇÃO</t>
  </si>
  <si>
    <t xml:space="preserve">76.08.33</t>
  </si>
  <si>
    <t xml:space="preserve">LAJE PRÉ-MOLDADA TRELIÇADA, UNIDIRECIONAL, BI-APOIADA, C/TRELIÇA METÁLICA TR20 E ENCHIMENTO EM EPS, SC=300Kgf/m², VÃO ATÉ 8 METROS, SEM COLOCAÇÃO</t>
  </si>
  <si>
    <t xml:space="preserve">76.10.01</t>
  </si>
  <si>
    <t xml:space="preserve">CHAPEU DE MURO TRIANGULAR PRE-MOLDADO 20 X 100CM</t>
  </si>
  <si>
    <t xml:space="preserve">76.10.06</t>
  </si>
  <si>
    <t xml:space="preserve">MEIO FIO EM CONCRETO PRE-MOLDADO FCK&gt;=20MPA, PADRÃO SUDECAP TIPO A, 30 X 14,2/12 (H X L1/L2), COMPRIMENTO 80 CM </t>
  </si>
  <si>
    <t xml:space="preserve">76.10.08</t>
  </si>
  <si>
    <t xml:space="preserve">MEIO FIO EM CONCRETO PRE-MOLDADO FCK&gt;=20MPA, PADRÃO SUDECAP TIPO B, 40 X 15/12 (H X L1/L2), COMPRIMENTO 80CM REF 4061</t>
  </si>
  <si>
    <t xml:space="preserve">76.10.09</t>
  </si>
  <si>
    <t xml:space="preserve">CORDÃO DE CONCRETO BOLEADO PRE-FABRICADO FCK&gt;=20 MPA, PADRÃO SUDECAP, COMPRIMENTO 1M</t>
  </si>
  <si>
    <t xml:space="preserve">76.10.10</t>
  </si>
  <si>
    <t xml:space="preserve">DELIMITADOR FÍSICO DE CONCRETO  FCK&gt;=20MPA, PADRÃO SUDECAP, 80CM</t>
  </si>
  <si>
    <t xml:space="preserve">76.12.05</t>
  </si>
  <si>
    <t xml:space="preserve">MOURAO CONCRETO CURVO, SECAO "T", H = 2,80 M + CURVA COM 0,45 M, COM FUROS PARA FIOS</t>
  </si>
  <si>
    <t xml:space="preserve">76.12.07</t>
  </si>
  <si>
    <t xml:space="preserve">MOURAO DE CONCRETO PV=SECAO T 3,2M ESTICADOR</t>
  </si>
  <si>
    <t xml:space="preserve">76.12.09</t>
  </si>
  <si>
    <t xml:space="preserve">MOURAO DE CONCRETO RETO SECAO T 2,45M</t>
  </si>
  <si>
    <t xml:space="preserve">76.12.53</t>
  </si>
  <si>
    <t xml:space="preserve">MOURAO DE CONCRETO PONTA RETA, TRIANGULAR, H=2.20M</t>
  </si>
  <si>
    <t xml:space="preserve">76.12.54</t>
  </si>
  <si>
    <t xml:space="preserve">MOURAO DE CONCRETO PR, ESTICADOR, TRIANG., H=2.20M</t>
  </si>
  <si>
    <t xml:space="preserve">76.14.07</t>
  </si>
  <si>
    <t xml:space="preserve">MOURÃO TIPO V, PRE-MOLDADO EM CONCRETO 20MPA, H=3,0M, OU EQUIVALENTE</t>
  </si>
  <si>
    <t xml:space="preserve">76.15.04</t>
  </si>
  <si>
    <t xml:space="preserve">ASSENTAMENTO DE PISO INTERTRAVADO (SOMENTE EXECUÇÃO)</t>
  </si>
  <si>
    <t xml:space="preserve">76.15.10</t>
  </si>
  <si>
    <t xml:space="preserve">PISO CONCRETO INTERTR. TIPO S E=6,0 CM FCK = 35MPA</t>
  </si>
  <si>
    <t xml:space="preserve">76.15.11</t>
  </si>
  <si>
    <t xml:space="preserve">BLOQUETE/PISO INTERTRAVADO DE CONCRETO - MODELO RETANGULAR/TIJOLINHO/PAVER/HOLANDES/PARALELEPIPEDO, 20 CM X 10 CM, E = 6 CM, RESISTENCIA DE 35 MPA (NBR 9781), COR NATURAL</t>
  </si>
  <si>
    <t xml:space="preserve">76.15.69</t>
  </si>
  <si>
    <t xml:space="preserve">PISO DE CONCRETO INTERTRAVADO TIPO S E=8,0CM 35MPA REF 36154</t>
  </si>
  <si>
    <t xml:space="preserve">76.20.01</t>
  </si>
  <si>
    <t xml:space="preserve">BANCO PRE-MOLDADO DE CONCRETO 45X150X45CM</t>
  </si>
  <si>
    <t xml:space="preserve">76.20.02</t>
  </si>
  <si>
    <t xml:space="preserve">CONJUNTO MESA E BANCOS DE CONCRETO PRE-FABRICADO FCK&gt;=20MPA, PADRÃO SUDECAP</t>
  </si>
  <si>
    <t xml:space="preserve">76.20.03</t>
  </si>
  <si>
    <t xml:space="preserve">CONJUNTO ACESSÍVEL DE MESA E BANCOS DE CONCRETO PRE-FABRICADO FCK&gt;=20MPA, PADRÃO SUDECAP</t>
  </si>
  <si>
    <t xml:space="preserve">76.30.01</t>
  </si>
  <si>
    <t xml:space="preserve">CAIXA GORDURA, SIMPLES, CONCRETO PRE MOLDADO, CIRCULAR, COM TAMPA, D = 40 CM</t>
  </si>
  <si>
    <t xml:space="preserve">76.30.02</t>
  </si>
  <si>
    <t xml:space="preserve">CAIXA GORDURA DUPLA, CONCRETO PRE MOLDADO, CIRCULAR, COM TAMPA, D = 60* CM     </t>
  </si>
  <si>
    <t xml:space="preserve">76.31.01</t>
  </si>
  <si>
    <t xml:space="preserve">CAIXA PRÉ-FABRICADA DE CONCRETO ARMADO 0,3X0,3X0,3 (CXLXH), COM TAMPA, REF 41627</t>
  </si>
  <si>
    <t xml:space="preserve">76.31.02</t>
  </si>
  <si>
    <t xml:space="preserve">CAIXA PRÉ-FABRICADA DE CONCRETO ARMADO 0,4X0,4X0,4 (CXLXH), COM TAMPA, REF 41628</t>
  </si>
  <si>
    <t xml:space="preserve">76.31.03</t>
  </si>
  <si>
    <t xml:space="preserve">CAIXA PRÉ-FABRICADA DE CONCRETO ARMADO 0,6X0,6X0,5 (CXLXH), COM TAMPA, REF 41629</t>
  </si>
  <si>
    <t xml:space="preserve">76.31.04</t>
  </si>
  <si>
    <t xml:space="preserve">CAIXA PRÉ-FABRICADA DE CONCRETO ARMADO 0,3X0,3X0,3 (CXLXH), SEM TAMPA</t>
  </si>
  <si>
    <t xml:space="preserve">76.31.05</t>
  </si>
  <si>
    <t xml:space="preserve">CAIXA PRÉ-FABRICADA DE CONCRETO ARMADO 0,4X0,4X0,4 (CXLXH), SEM TAMPA</t>
  </si>
  <si>
    <t xml:space="preserve">76.31.06</t>
  </si>
  <si>
    <t xml:space="preserve">CAIXA PRÉ-FABRICADA DE CONCRETO ARMADO 0,6X0,6X0,5 (CXLXH), SEM TAMPA</t>
  </si>
  <si>
    <t xml:space="preserve">76.31.07</t>
  </si>
  <si>
    <t xml:space="preserve">CAIXA PRÉ-FABRICADA DE CONCRETO ARMADO 0,8X0,8X0,5 (CXLXH), SEM TAMPA, REF 43437</t>
  </si>
  <si>
    <t xml:space="preserve">76.31.08</t>
  </si>
  <si>
    <t xml:space="preserve">CAIXA PRÉ-FABRICADA DE CONCRETO ARMADO 1,0X1,0X0,5 (CXLXH), SEM TAMPA, REF 44230</t>
  </si>
  <si>
    <t xml:space="preserve">76.31.11</t>
  </si>
  <si>
    <t xml:space="preserve">TAMPA PRÉ FABRICADA DE CONCRETO ARMADO 0,5X0,5X0,07 FCK 30MPA ADPT REF 97734</t>
  </si>
  <si>
    <t xml:space="preserve">76.31.12</t>
  </si>
  <si>
    <t xml:space="preserve">TAMPA PRÉ FABRICADA DE CONCRETO ARMADO 0,6X0,6X0,07 FCK 30MPA ADPT REF 97734</t>
  </si>
  <si>
    <t xml:space="preserve">76.31.13</t>
  </si>
  <si>
    <t xml:space="preserve">TAMPA PRÉ FABRICADA DE CONCRETO ARMADO 0,8X0,8X0,07 FCK 30MPA ADPT REF 97735</t>
  </si>
  <si>
    <t xml:space="preserve">76.31.14</t>
  </si>
  <si>
    <t xml:space="preserve">TAMPA PRÉ FABRICADA DE CONCRETO ARMADO 1,0X1,0X0,07 FCK 30MPA ADPT REF 97735</t>
  </si>
  <si>
    <t xml:space="preserve">76.31.15</t>
  </si>
  <si>
    <t xml:space="preserve">TAMPA PRÉ FABRICADA DE CONCRETO ARMADO 1,2X1,2X0,07 FCK 30MPA ADPT REF 97736</t>
  </si>
  <si>
    <t xml:space="preserve">76.35.15</t>
  </si>
  <si>
    <t xml:space="preserve">FOSSA SEPTICA D=1,20M H=4,0M</t>
  </si>
  <si>
    <t xml:space="preserve">76.35.55</t>
  </si>
  <si>
    <t xml:space="preserve">SUMIDOURO CONCRETO PRE MOLDADO, COMPLETO, PARA 10 CONTRIBUINTES</t>
  </si>
  <si>
    <t xml:space="preserve">76.46.01</t>
  </si>
  <si>
    <t xml:space="preserve">POSTE PARA GRADIL NYLOFOR 3D H= 1.50 M OU EQUIVALENTE</t>
  </si>
  <si>
    <t xml:space="preserve">76.46.02</t>
  </si>
  <si>
    <t xml:space="preserve">POSTE PARA GRADIL NYLOFOR 3D H= 2.00 M OU EQUIVALENTE</t>
  </si>
  <si>
    <t xml:space="preserve">76.46.03</t>
  </si>
  <si>
    <t xml:space="preserve">POSTE PARA GRADIL NYLOFOR 3D H= 2.60 M OU EQUIVALENTE</t>
  </si>
  <si>
    <t xml:space="preserve">76.46.04</t>
  </si>
  <si>
    <t xml:space="preserve">POSTE PARA GRADIL NYLOFOR 3D H= 3.20 M OU EQUIVALENTE</t>
  </si>
  <si>
    <t xml:space="preserve">77.05.51</t>
  </si>
  <si>
    <t xml:space="preserve">PREGO DE ACO POLIDO COM CABECA 18 X 30 (2 3/4 X 10)</t>
  </si>
  <si>
    <t xml:space="preserve">77.05.52</t>
  </si>
  <si>
    <t xml:space="preserve">PREGO DE ACO POLIDO SEM CABECA 15 X 15</t>
  </si>
  <si>
    <t xml:space="preserve">77.05.53</t>
  </si>
  <si>
    <t xml:space="preserve">PREGO DE ACO POLIDO COM CABECA 15 X 18 (1 1/2 X 13)</t>
  </si>
  <si>
    <t xml:space="preserve">77.05.82</t>
  </si>
  <si>
    <t xml:space="preserve">PREGO PARA TACO 15X10</t>
  </si>
  <si>
    <t xml:space="preserve">77.09.10</t>
  </si>
  <si>
    <t xml:space="preserve">GRAMPO DE ACO POLIDO 1 " X 9</t>
  </si>
  <si>
    <t xml:space="preserve">77.10.01</t>
  </si>
  <si>
    <t xml:space="preserve">PARAFUSO PARABOLT DE 1/4"</t>
  </si>
  <si>
    <t xml:space="preserve">77.10.02</t>
  </si>
  <si>
    <t xml:space="preserve">PARAFUSO DE 4,20 X 38 MM EM ACO ZINCADO COM ROSCA SOBERBA, CABECA CHATA E FENDA PHILLIPS</t>
  </si>
  <si>
    <t xml:space="preserve">77.10.03</t>
  </si>
  <si>
    <t xml:space="preserve">BUCHA DE NYLON S6 REF 4375</t>
  </si>
  <si>
    <t xml:space="preserve">77.10.04</t>
  </si>
  <si>
    <t xml:space="preserve">BOTAO ROSCA INTERNA CABECA CHATA MACICA, FORMATO REDONDO, METAL, 19 MM, INCLUSO ARRUELA E PARAFUSO REF 44121</t>
  </si>
  <si>
    <t xml:space="preserve">77.10.90</t>
  </si>
  <si>
    <t xml:space="preserve">PARAFUSO PARA VASO SANITÁRIO E MICTÓRIO S8 COM BUCHA E ARRUELA</t>
  </si>
  <si>
    <t xml:space="preserve">77.50.35</t>
  </si>
  <si>
    <t xml:space="preserve">ELETRODO REVESTIDO AWS - E7018, DIAMETRO IGUAL A 4,00 MM</t>
  </si>
  <si>
    <t xml:space="preserve">77.50.36</t>
  </si>
  <si>
    <t xml:space="preserve">ELETRODO REVESTIDO AWS - E6013, DIAMETRO IGUAL A 2,50 MM</t>
  </si>
  <si>
    <t xml:space="preserve">77.90.34</t>
  </si>
  <si>
    <t xml:space="preserve">BUCHA FISCHER S8 COM PARAFUSO OU EQUIVALENTE</t>
  </si>
  <si>
    <t xml:space="preserve">78.05.01</t>
  </si>
  <si>
    <t xml:space="preserve">JANELA BASCULANTE, ACO, COM BATENTE/REQUADRO, 60 X 60 CM (SEM VIDROS)</t>
  </si>
  <si>
    <t xml:space="preserve">78.05.02</t>
  </si>
  <si>
    <t xml:space="preserve">BASCULANTE EM CHAPA COM 3 BASCULAS 80X80CM</t>
  </si>
  <si>
    <t xml:space="preserve">78.05.03</t>
  </si>
  <si>
    <t xml:space="preserve">PERFIL DE ALUMINIO ANODIZADO REF 34360 </t>
  </si>
  <si>
    <t xml:space="preserve">78.05.04</t>
  </si>
  <si>
    <t xml:space="preserve">JANELA MÁXIMO AR EM ALÚMINIO, 60X80 CM, COM VIDRO, SEM GUARNIÇÃO/ALIZAR REF 34381</t>
  </si>
  <si>
    <t xml:space="preserve">78.05.05</t>
  </si>
  <si>
    <t xml:space="preserve">JANELA DE CORRER, EM ALUMINIO, 100X120CM, 2FLS MOVEIS,COM VIDRO, SEM GUARNICAO REF 36986</t>
  </si>
  <si>
    <t xml:space="preserve">78.05.06</t>
  </si>
  <si>
    <t xml:space="preserve">JANELA DE CORRER, EM ALUMINIO, 100X120CM, 3FLS (2 VENEZIANAS E 1 VIDRO), COM VIDRO, SEM GUARNICAO REF 44054</t>
  </si>
  <si>
    <t xml:space="preserve">78.05.07</t>
  </si>
  <si>
    <t xml:space="preserve">JANELA DE CORRER, EM ALUMINIO, 120X150CM, 4FLS, COM VIDRO, SEM GUARNICAO REF 34364</t>
  </si>
  <si>
    <t xml:space="preserve">78.05.08</t>
  </si>
  <si>
    <t xml:space="preserve">JANELA DE CORRER, EM ALUMINIO, 100X150CM, 6FLS (2 VENEZIANAS FIXAS, 2 MÓVEIS E 2 VIDRO), COM VIDRO, SEM GUARNICAO REF 44399</t>
  </si>
  <si>
    <t xml:space="preserve">78.05.20</t>
  </si>
  <si>
    <t xml:space="preserve">CONTRAMARCO DE ALUMÍNIO PERFIL 25, PARA ESQUADRIAS CONVENCIONAIS, 60MM, INCLUSO CONEXÕES, GRAPAS E TRAVAMENTOS REF 43657</t>
  </si>
  <si>
    <t xml:space="preserve">78.05.30</t>
  </si>
  <si>
    <t xml:space="preserve">PORTA DE ABRIR EM ALUMINIO COM LAMBRI HORIZONTAL/LAMINADA 80X210 CM</t>
  </si>
  <si>
    <t xml:space="preserve">78.05.40</t>
  </si>
  <si>
    <t xml:space="preserve">MOLDURA DE ACABAMENTO PARA ESQUADRIA DE ALUMINIO REF 36888</t>
  </si>
  <si>
    <t xml:space="preserve">78.13.01</t>
  </si>
  <si>
    <t xml:space="preserve">GRADIL NYLOFOR 3D H= 2.03 M OU EQUIVALENTE</t>
  </si>
  <si>
    <t xml:space="preserve">78.13.09</t>
  </si>
  <si>
    <t xml:space="preserve">GRADIL NYLOFOR 3D H= 1.53 M OU EQUIVALENTE</t>
  </si>
  <si>
    <t xml:space="preserve">78.13.15</t>
  </si>
  <si>
    <t xml:space="preserve">GRADIL NYLOFOR 3D H= 1.03 M OU EQUIVALENTE</t>
  </si>
  <si>
    <t xml:space="preserve">78.13.53</t>
  </si>
  <si>
    <t xml:space="preserve">GRADIL NYLOFOR 3D H= 2.43 M OU EQUIVALENTE</t>
  </si>
  <si>
    <t xml:space="preserve">78.50.01</t>
  </si>
  <si>
    <t xml:space="preserve">BARRA APOIO DEFIC.FISICO TUBO D=1 1/2" - CROMADA</t>
  </si>
  <si>
    <t xml:space="preserve">79.02.05</t>
  </si>
  <si>
    <t xml:space="preserve">TIJOLO CERAM. MACICO REQUEIMADO 20X10X5CM C/FRETE</t>
  </si>
  <si>
    <t xml:space="preserve">79.02.08</t>
  </si>
  <si>
    <t xml:space="preserve">TIJOLO CERAMICO FURADO 9 FUROS 29X19X14CM C/FRETE</t>
  </si>
  <si>
    <t xml:space="preserve">79.02.12</t>
  </si>
  <si>
    <t xml:space="preserve">TIJOLO CERAMICO FURADO 8 FUROS 29X19X9CM C/FRETE</t>
  </si>
  <si>
    <t xml:space="preserve">79.10.03</t>
  </si>
  <si>
    <t xml:space="preserve">BLOCO CONCRETO VAZADO 9X19X39  C/ FRETE 4,5MPA</t>
  </si>
  <si>
    <t xml:space="preserve">79.10.04</t>
  </si>
  <si>
    <t xml:space="preserve">BLOCO CONCRETO VAZADO 14X19X39 C/ FRETE 4,5MPA</t>
  </si>
  <si>
    <t xml:space="preserve">79.10.05</t>
  </si>
  <si>
    <t xml:space="preserve">BLOCO CONCRETO VAZADO 19X19X39 C/ FRETE 4,5MPA</t>
  </si>
  <si>
    <t xml:space="preserve">79.10.06</t>
  </si>
  <si>
    <t xml:space="preserve">BLOCO DE CONCRETO VAZADO 3,0MPA DE VEDAÇÃO 09X19X39 CM  C/ FRETE</t>
  </si>
  <si>
    <t xml:space="preserve">79.10.07</t>
  </si>
  <si>
    <t xml:space="preserve">BLOCO DE CONCRETO VAZADO 3,0MPA DE VEDAÇÃO 14X19X39 CM  C/ FRETE</t>
  </si>
  <si>
    <t xml:space="preserve">79.10.08</t>
  </si>
  <si>
    <t xml:space="preserve">BLOCO DE CONCRETO VAZADO 3,0MPA DE VEDAÇÃO 19X19X39 CM  C/ FRETE</t>
  </si>
  <si>
    <t xml:space="preserve">79.16.05</t>
  </si>
  <si>
    <t xml:space="preserve">ELEMENTO VAZADO CERAMICO 7 X 20 X 20 CM</t>
  </si>
  <si>
    <t xml:space="preserve">79.22.05</t>
  </si>
  <si>
    <t xml:space="preserve">DIVISORIA EM MARMORE, COM DUAS FACES POLIDAS, BRANCO COMUM, E=  *3,0* CM</t>
  </si>
  <si>
    <t xml:space="preserve">79.22.07</t>
  </si>
  <si>
    <t xml:space="preserve">DIVISORIA EM GRANITO, COM DUAS FACES POLIDAS, TIPO ANDORINHA/ QUARTZ/ CASTELO/ CORUMBA OU OUTROS EQUIVALENTES DA REGIAO, E=  *3,0* CM REF 44476</t>
  </si>
  <si>
    <t xml:space="preserve">79.22.11</t>
  </si>
  <si>
    <t xml:space="preserve">DIVISORIA DE ARDOSIA E= 2 CM  ( S/ POLIMENTO )</t>
  </si>
  <si>
    <t xml:space="preserve">79.22.20</t>
  </si>
  <si>
    <t xml:space="preserve">PRATELEIRA GRANITO CINZA CORUMBA E=2 CM</t>
  </si>
  <si>
    <t xml:space="preserve">80.02.22</t>
  </si>
  <si>
    <t xml:space="preserve">TUBO DE CONCRETO SIMPLES POROSO, MACHO/FEMEA, DN 200 MM</t>
  </si>
  <si>
    <t xml:space="preserve">80.04.53</t>
  </si>
  <si>
    <t xml:space="preserve">TUBO CONCRETO ARMADO, CLASSE PA-1, PB, DN 400 MM (NBR 8890)</t>
  </si>
  <si>
    <t xml:space="preserve">80.04.54</t>
  </si>
  <si>
    <t xml:space="preserve">TUBO CONCRETO ARMADO, CLASSE PA-1, PB, DN 500 MM (NBR 8890) </t>
  </si>
  <si>
    <t xml:space="preserve">80.04.55</t>
  </si>
  <si>
    <t xml:space="preserve">TUBO CONCRETO ARMADO, CLASSE PA-1, PB, DN 600 MM (NBR 8890)</t>
  </si>
  <si>
    <t xml:space="preserve">80.04.57</t>
  </si>
  <si>
    <t xml:space="preserve">TUBO CONCRETO ARMADO, CLASSE PA-1, PB, DN 800 MM (NBR 8890)</t>
  </si>
  <si>
    <t xml:space="preserve">80.04.59</t>
  </si>
  <si>
    <t xml:space="preserve">TUBO CONCRETO ARMADO, CLASSE PA-1, PB, DN 1000 MM (NBR 8890) </t>
  </si>
  <si>
    <t xml:space="preserve">80.04.61</t>
  </si>
  <si>
    <t xml:space="preserve">TUBO CONCRETO ARMADO, CLASSE PA-1, PB, DN 1200 MM (NBR 8890) </t>
  </si>
  <si>
    <t xml:space="preserve">80.04.64</t>
  </si>
  <si>
    <t xml:space="preserve">TUBO CONCRETO ARMADO, CLASSE PA-1, PB, DN 1500 MM (NBR 8890)   </t>
  </si>
  <si>
    <t xml:space="preserve">80.04.73</t>
  </si>
  <si>
    <t xml:space="preserve">TUBO CONCRETO ARMADO, CLASSE PA-2, PB, DN 400 MM (NBR 8890) </t>
  </si>
  <si>
    <t xml:space="preserve">80.04.74</t>
  </si>
  <si>
    <t xml:space="preserve">TUBO CONCRETO ARMADO, CLASSE PA-2, PB, DN 500 MM (NBR 8890)  </t>
  </si>
  <si>
    <t xml:space="preserve">80.04.75</t>
  </si>
  <si>
    <t xml:space="preserve">TUBO CONCRETO ARMADO, CLASSE PA-2, PB, DN 600 MM (NBR 8890)   </t>
  </si>
  <si>
    <t xml:space="preserve">80.04.77</t>
  </si>
  <si>
    <t xml:space="preserve">TUBO CONCRETO ARMADO, CLASSE PA-2, PB, DN 800 MM (NBR 8890)</t>
  </si>
  <si>
    <t xml:space="preserve">80.04.79</t>
  </si>
  <si>
    <t xml:space="preserve">TUBO CONCRETO ARMADO, CLASSE PA-2, PB, DN 1000 MM (NBR 8890)</t>
  </si>
  <si>
    <t xml:space="preserve">80.04.81</t>
  </si>
  <si>
    <t xml:space="preserve">TUBO CONCRETO ARMADO, CLASSE PA-2, PB, DN 1200 MM (NBR 8890) </t>
  </si>
  <si>
    <t xml:space="preserve">80.04.84</t>
  </si>
  <si>
    <t xml:space="preserve">TUBO CONCRETO ARMADO, CLASSE PA-2, PB, DN 1500 MM (NBR 8890)</t>
  </si>
  <si>
    <t xml:space="preserve">80.04.91</t>
  </si>
  <si>
    <t xml:space="preserve">TUBO CONCRETO ARMADO, CLASSE PA-3, PB, DN 600 MM (NBR 8890)     </t>
  </si>
  <si>
    <t xml:space="preserve">80.04.93</t>
  </si>
  <si>
    <t xml:space="preserve">TUBO CONCRETO ARMADO, CLASSE PA-3, PB, DN 800 MM (NBR 8890)  </t>
  </si>
  <si>
    <t xml:space="preserve">80.04.95</t>
  </si>
  <si>
    <t xml:space="preserve">TUBO CONCRETO ARMADO, CLASSE PA-3, PB, DN 1000 MM (NBR 8890)</t>
  </si>
  <si>
    <t xml:space="preserve">80.04.97</t>
  </si>
  <si>
    <t xml:space="preserve">TUBO CONCRETO ARMADO, CLASSE PA-3, PB, DN 1200 MM (NBR 8890)</t>
  </si>
  <si>
    <t xml:space="preserve">80.04.99</t>
  </si>
  <si>
    <t xml:space="preserve">TUBO CONCRETO ARMADO, CLASSE PA-3, PB, DN 1500 MM (NBR 8890) </t>
  </si>
  <si>
    <t xml:space="preserve">80.05.14</t>
  </si>
  <si>
    <t xml:space="preserve">TUBO CONCRETO ARMADO, CLASSE EA-2, PB JE, DN 400 MM (NBR 8890) </t>
  </si>
  <si>
    <t xml:space="preserve">80.05.15</t>
  </si>
  <si>
    <t xml:space="preserve">TUBO CONCRETO ARMADO, CLASSE EA-2, PB JE, DN 500 MM (NBR 8890)     </t>
  </si>
  <si>
    <t xml:space="preserve">80.05.16</t>
  </si>
  <si>
    <t xml:space="preserve">TUBO CONCRETO ARMADO, CLASSE EA-2, PB JE, DN 600 MM (NBR 8890)  </t>
  </si>
  <si>
    <t xml:space="preserve">80.05.18</t>
  </si>
  <si>
    <t xml:space="preserve">TUBO CONCRETO ARMADO, CLASSE EA-2, PB JE, DN 800 MM (NBR 8890)  </t>
  </si>
  <si>
    <t xml:space="preserve">80.05.20</t>
  </si>
  <si>
    <t xml:space="preserve">TUBO CONCRETO ARMADO, CLASSE EA-2, PB JE, DN 1000 MM (NBR 8890)</t>
  </si>
  <si>
    <t xml:space="preserve">80.05.25</t>
  </si>
  <si>
    <t xml:space="preserve">TUBO CONCRETO ARMADO, CLASSE EA-2, PB JE, DN 1500 MM (NBR 8890)</t>
  </si>
  <si>
    <t xml:space="preserve">80.06.07</t>
  </si>
  <si>
    <t xml:space="preserve">TUBO DE CONCRETO MF CA-1 D= 800 MM</t>
  </si>
  <si>
    <t xml:space="preserve">80.10.04</t>
  </si>
  <si>
    <t xml:space="preserve">CALHA/CANALETA DE CONCRETO SIMPLES, TIPO MEIA CANA, D = 20 CM, PARA AGUA PLUVIAL</t>
  </si>
  <si>
    <t xml:space="preserve">80.10.05</t>
  </si>
  <si>
    <t xml:space="preserve">CALHA/CANALETA DE CONCRETO SIMPLES, TIPO MEIA CANA, D = 30 CM, PARA AGUA PLUVIAL</t>
  </si>
  <si>
    <t xml:space="preserve">80.10.06</t>
  </si>
  <si>
    <t xml:space="preserve">CALHA/CANALETA DE CONCRETO SIMPLES, TIPO MEIA CANA, D= 40 CM, PARA AGUA PLUVIAL  </t>
  </si>
  <si>
    <t xml:space="preserve">80.10.07</t>
  </si>
  <si>
    <t xml:space="preserve">CALHA/CANALETA DE CONCRETO SIMPLES, TIPO MEIA CANA, D = 50 CM, PARA AGUA PLUVIAL     </t>
  </si>
  <si>
    <t xml:space="preserve">80.10.08</t>
  </si>
  <si>
    <t xml:space="preserve">CALHA/CANALETA DE CONCRETO SIMPLES, TIPO MEIA CANA, D = 60 CM, PARA AGUA PLUVIAL  </t>
  </si>
  <si>
    <t xml:space="preserve">80.35.29</t>
  </si>
  <si>
    <t xml:space="preserve">TAMPAO FOFO ARTICULADO, CLASSE D400 CARGA MAX 40 T, REDONDO TAMPA *600 MM, REDE PLUVIAL/ESGOTO REF 6240</t>
  </si>
  <si>
    <t xml:space="preserve">80.35.30</t>
  </si>
  <si>
    <t xml:space="preserve">TAMPAO DE FERRO FUNDIDO T-27     P= 27 KG</t>
  </si>
  <si>
    <t xml:space="preserve">80.35.35</t>
  </si>
  <si>
    <t xml:space="preserve">TAMPAO EM FERRO FUNDIDO T-19</t>
  </si>
  <si>
    <t xml:space="preserve">80.35.40</t>
  </si>
  <si>
    <t xml:space="preserve">TAMPAO FOFO ARTICULADO P/ REGISTRO, CLASSE A15 CARGA MAX 1,5 T, *200 X 200* MM </t>
  </si>
  <si>
    <t xml:space="preserve">80.35.50</t>
  </si>
  <si>
    <t xml:space="preserve">TAMPAO DE FERRO FUNDIDO T-109-PADRAO COPASA</t>
  </si>
  <si>
    <t xml:space="preserve">80.37.40</t>
  </si>
  <si>
    <t xml:space="preserve">CONJ. QUADRO E GRELHA DE FERRO FUNDIDO P= 199KG</t>
  </si>
  <si>
    <t xml:space="preserve">80.37.41</t>
  </si>
  <si>
    <t xml:space="preserve">GRELHA FF MALHA QUADRICULADA 100X30CM COM PARAFUSO</t>
  </si>
  <si>
    <t xml:space="preserve">80.37.42</t>
  </si>
  <si>
    <t xml:space="preserve">CANTONEIRA DE FERRO FUNDIDO PESO = 69KG</t>
  </si>
  <si>
    <t xml:space="preserve">80.37.44</t>
  </si>
  <si>
    <t xml:space="preserve">GRELHA FOFO SIMPLES COM REQUADRO, CARGA MAXIMA 1,5 T, 200 X 1000 MM, E= *15* MM  </t>
  </si>
  <si>
    <t xml:space="preserve">80.40.20</t>
  </si>
  <si>
    <t xml:space="preserve">ANEL DE CONCRETO ARMADO, D = 0,60 M, H = 0,30 M</t>
  </si>
  <si>
    <t xml:space="preserve">80.40.22</t>
  </si>
  <si>
    <t xml:space="preserve">ANEL CA-1, D=1000MM H= 300MM, MACHO-FEMEA</t>
  </si>
  <si>
    <t xml:space="preserve">80.40.25</t>
  </si>
  <si>
    <t xml:space="preserve">GRELHA DE CONCRETO 0,99 x 0,44 x 0,10M</t>
  </si>
  <si>
    <t xml:space="preserve">80.40.27</t>
  </si>
  <si>
    <t xml:space="preserve">QUADRO DE CONCRETO 1,10 x 0,50M</t>
  </si>
  <si>
    <t xml:space="preserve">80.40.28</t>
  </si>
  <si>
    <t xml:space="preserve">CANTONEIRA DE CONCRETO</t>
  </si>
  <si>
    <t xml:space="preserve">80.90.10</t>
  </si>
  <si>
    <t xml:space="preserve">FRETE PARA ELEMENTOS DE CONCRETO</t>
  </si>
  <si>
    <t xml:space="preserve">81.01.01</t>
  </si>
  <si>
    <t xml:space="preserve">FITA DE PAPEL REFORCADA COM LAMINA DE METAL PARA REFORCO DE CANTOS REF 39432</t>
  </si>
  <si>
    <t xml:space="preserve">81.02.04</t>
  </si>
  <si>
    <t xml:space="preserve">VIDRO LISO INCOLOR, E=4 MM REF 10492</t>
  </si>
  <si>
    <t xml:space="preserve">81.02.05</t>
  </si>
  <si>
    <t xml:space="preserve">VIDRO LISO INCOLOR, E=5 MM REF 10493</t>
  </si>
  <si>
    <t xml:space="preserve">81.02.06</t>
  </si>
  <si>
    <t xml:space="preserve">VIDRO LISO INCOLOR, E=6 MM REF 10491</t>
  </si>
  <si>
    <t xml:space="preserve">81.04.05</t>
  </si>
  <si>
    <t xml:space="preserve">VIDRO FANTASIA/CANELADO E=4MM, COLOCADO</t>
  </si>
  <si>
    <t xml:space="preserve">81.04.06</t>
  </si>
  <si>
    <t xml:space="preserve">VIDRO MARTELADO OU CANELADO, E=4 MM REF 10499</t>
  </si>
  <si>
    <t xml:space="preserve">81.06.01</t>
  </si>
  <si>
    <t xml:space="preserve">VIDRO LAMINADO LISO INCOLOR, E=8 MM (4+4) REF 34391</t>
  </si>
  <si>
    <t xml:space="preserve">81.06.02</t>
  </si>
  <si>
    <t xml:space="preserve">VIDRO LAMINADO LISO INCOLOR, E=12 MM (4+4+4) REF 10497</t>
  </si>
  <si>
    <t xml:space="preserve">81.06.03</t>
  </si>
  <si>
    <t xml:space="preserve">VIDRO LAMINADO LISO INCOLOR, E=15 MM (5+5+5) REF 10504</t>
  </si>
  <si>
    <t xml:space="preserve">81.08.04</t>
  </si>
  <si>
    <t xml:space="preserve">VIDRO PLANO ARAMADO, E=6 MM REF 34384</t>
  </si>
  <si>
    <t xml:space="preserve">81.08.06</t>
  </si>
  <si>
    <t xml:space="preserve">VIDRO ARAMADO, E=7 MM REF 11185</t>
  </si>
  <si>
    <t xml:space="preserve">81.12.01</t>
  </si>
  <si>
    <t xml:space="preserve">VIDRO TEMPERADO INCOLOR, E=6 MM REF 10505</t>
  </si>
  <si>
    <t xml:space="preserve">81.12.02</t>
  </si>
  <si>
    <t xml:space="preserve">VIDRO TEMPERADO INCOLOR, E=8 MM REF 10506</t>
  </si>
  <si>
    <t xml:space="preserve">81.12.03</t>
  </si>
  <si>
    <t xml:space="preserve">VIDRO TEMPERADO INCOLOR, E=10 MM REF 10507</t>
  </si>
  <si>
    <t xml:space="preserve">81.20.03</t>
  </si>
  <si>
    <t xml:space="preserve">ESPELHO CRISTAL E = 4 MM   </t>
  </si>
  <si>
    <t xml:space="preserve">81.50.01</t>
  </si>
  <si>
    <t xml:space="preserve">PERFIL DE BORRACHA EPDM MACICO 12 X 15 MM PARA ESQUADRIAS REF 20259</t>
  </si>
  <si>
    <t xml:space="preserve">81.50.02</t>
  </si>
  <si>
    <t xml:space="preserve">SILICONE PARA ENVIDRACAMENTO ESTRUTURAL, 400 G, PRETO REF 44120 </t>
  </si>
  <si>
    <t xml:space="preserve">81.50.03</t>
  </si>
  <si>
    <t xml:space="preserve">FITA DE ESPUMA PARA VEDACAO E = 6 MM, 12 MM X 10 M REF 44375</t>
  </si>
  <si>
    <t xml:space="preserve">82.05.05</t>
  </si>
  <si>
    <t xml:space="preserve">TACO DE IPE EXTRA 7x21 CM</t>
  </si>
  <si>
    <t xml:space="preserve">82.07.06</t>
  </si>
  <si>
    <t xml:space="preserve">LITOCERAMICA TERRACOTTA 11,5X24 CM OU EQUIVALENTE</t>
  </si>
  <si>
    <t xml:space="preserve">82.07.16</t>
  </si>
  <si>
    <t xml:space="preserve">CERAMICA ESMALTADA EXTRA, PEI MENOR OU IGUAL A 3, FORMATO MENOR OU IGUAL A 2025 CM2 REF 536</t>
  </si>
  <si>
    <t xml:space="preserve">82.07.17</t>
  </si>
  <si>
    <t xml:space="preserve">CERAMICA ESMALTADA PARA FACHADAS, FORMATO APROX. *7 X 26* CM, FORNECIDAS EM PLACAS REF 44955</t>
  </si>
  <si>
    <t xml:space="preserve">82.07.18</t>
  </si>
  <si>
    <t xml:space="preserve">CERAMICA ESMALTADA EXTRA PARA PISO, PEI MAIOR OU IGUAL A 4, ÁREA ATÉ 2025 CM2 REF 1287</t>
  </si>
  <si>
    <t xml:space="preserve">82.11.05</t>
  </si>
  <si>
    <t xml:space="preserve">PEDRA ARDOSIA, CINZA, *40 X 40* CM, E= *1 CM</t>
  </si>
  <si>
    <t xml:space="preserve">82.13.05</t>
  </si>
  <si>
    <t xml:space="preserve">LADRILHO HIDRAULICO, *20 X 20* CM, E= 2 CM, DADOS, COR NATURAL REF 3731</t>
  </si>
  <si>
    <t xml:space="preserve">82.13.10</t>
  </si>
  <si>
    <t xml:space="preserve">LADRILHO HIDRAUL. AMARELO/VERM. 20X20CM DIRECIONAL</t>
  </si>
  <si>
    <t xml:space="preserve">82.13.11</t>
  </si>
  <si>
    <t xml:space="preserve">LADRILHO HIDRAULICO, *20 X 20* CM, E= 2 CM, TATIL ALERTA OU DIRECIONAL, AMARELO </t>
  </si>
  <si>
    <t xml:space="preserve">82.15.05</t>
  </si>
  <si>
    <t xml:space="preserve">PISO/ REVESTIMENTO EM MARMORE, POLIDO, BRANCO COMUM, FORMATO MAIOR OU IGUAL A 3025 CM2, E = *2* CM REF 4822</t>
  </si>
  <si>
    <t xml:space="preserve">82.15.07</t>
  </si>
  <si>
    <t xml:space="preserve">BANCADA/ BANCA EM MARMORE, POLIDO, BRANCO COMUM, E=  *3* CM</t>
  </si>
  <si>
    <t xml:space="preserve">82.15.08</t>
  </si>
  <si>
    <t xml:space="preserve">GRANITO CINZA CORUMBA E= 2CM</t>
  </si>
  <si>
    <t xml:space="preserve">82.15.09</t>
  </si>
  <si>
    <t xml:space="preserve">GRANITO CINZA CORUMBA PARA BANCADA E=2CM</t>
  </si>
  <si>
    <t xml:space="preserve">82.17.03</t>
  </si>
  <si>
    <t xml:space="preserve">PISO BORRACHA RECICLADO COR PRETA ANTIDERRAPANTE</t>
  </si>
  <si>
    <t xml:space="preserve">82.17.05</t>
  </si>
  <si>
    <t xml:space="preserve">PLACA VINILICA SEMIFLEXIVEL PARA REVESTIMENTO DE PISOS E PAREDES, E = 2 MM (SEM COLOCACAO)</t>
  </si>
  <si>
    <t xml:space="preserve">82.17.08</t>
  </si>
  <si>
    <t xml:space="preserve">COLA DE CONTATO P/ CHAPA VINÍLICA/BORRACHA</t>
  </si>
  <si>
    <t xml:space="preserve">82.17.10</t>
  </si>
  <si>
    <t xml:space="preserve">COLA PU BICOMPONENTE</t>
  </si>
  <si>
    <t xml:space="preserve">82.17.11</t>
  </si>
  <si>
    <t xml:space="preserve">SILICONE ACETICO USO GERAL INCOLOR 280 G REF 39961</t>
  </si>
  <si>
    <t xml:space="preserve">82.17.12</t>
  </si>
  <si>
    <t xml:space="preserve">ADESIVO DE SILICONE PARA FIXAR ESPELHO, 360 G</t>
  </si>
  <si>
    <t xml:space="preserve">82.17.50</t>
  </si>
  <si>
    <t xml:space="preserve">PISO DE BORRACHA  EM MANTA COMUM 2MMX80CM</t>
  </si>
  <si>
    <t xml:space="preserve">82.17.60</t>
  </si>
  <si>
    <t xml:space="preserve">PISO DE BORRACHA PASTILHADO 50X50CMX3MM S/ COLOCAÇÃO</t>
  </si>
  <si>
    <t xml:space="preserve">82.23.69</t>
  </si>
  <si>
    <t xml:space="preserve">JUNTA PLASTICA DE DILATACAO PARA PISOS, COR CINZA, 17 X 3 MM (ALTURA X ESPESSURA)   </t>
  </si>
  <si>
    <t xml:space="preserve">82.44.05</t>
  </si>
  <si>
    <t xml:space="preserve">RODAPE OU RODABANCADA EM GRANITO, POLIDO, TIPO ANDORINHA/ QUARTZ/ CASTELO/ CORUMBA OU OUTROS EQUIVALENTES DA REGIAO, H= 10 CM, E=  *2,0* CM  </t>
  </si>
  <si>
    <t xml:space="preserve">82.45.04</t>
  </si>
  <si>
    <t xml:space="preserve">RODAPE DE MADEIRA MACICA CUMARU/IPE CHAMPANHE OU EQUIVALENTE DA REGIAO, *1,5 X 7 CM</t>
  </si>
  <si>
    <t xml:space="preserve">82.47.04</t>
  </si>
  <si>
    <t xml:space="preserve">RODAPE EM MARMORE, POLIDO, BRANCO COMUM, L= *7* CM, E=  *2* CM, CORTE RETO      </t>
  </si>
  <si>
    <t xml:space="preserve">82.49.02</t>
  </si>
  <si>
    <t xml:space="preserve">RODAPE DE ARDOSIA, H= 5 CM / ( H=7CM )</t>
  </si>
  <si>
    <t xml:space="preserve">82.59.05</t>
  </si>
  <si>
    <t xml:space="preserve">SOLEIRA E PEITORIL DE ARDOSIA E= 2CM</t>
  </si>
  <si>
    <t xml:space="preserve">82.59.10</t>
  </si>
  <si>
    <t xml:space="preserve">SOLEIRA EM GRANITO, POLIDO, TIPO ANDORINHA/ QUARTZ/ CASTELO/ CORUMBA OU OUTROS EQUIVALENTES DA REGIAO, L= *15* CM, E=  *2,0* CM REF 20232</t>
  </si>
  <si>
    <t xml:space="preserve">82.70.05</t>
  </si>
  <si>
    <t xml:space="preserve">AZULEJO BRANCO 15X15 CM, CECRISA EXTRA OU EQUIVALENTE</t>
  </si>
  <si>
    <t xml:space="preserve">82.70.06</t>
  </si>
  <si>
    <t xml:space="preserve">AZULEJO BRANCO 20X20 CM, CECRISA EXTRA OU EQUIVALENTE</t>
  </si>
  <si>
    <t xml:space="preserve">83.04.01</t>
  </si>
  <si>
    <t xml:space="preserve">DISCO PARA ROCADEIRA 80 DENTES</t>
  </si>
  <si>
    <t xml:space="preserve">83.05.05</t>
  </si>
  <si>
    <t xml:space="preserve">CONJUNTO PARA FUTSAL COM TRAVES OFICIAIS DE 3,00 X 2,00 M EM TUBO DE ACO GALVANIZADO 3" COM REQUADRO EM TUBO DE 1", PINTURA EM PRIMER COM TINTA ESMALTE SINTETICO E REDES DE POLIETILENO FIO 4 MM                                                             </t>
  </si>
  <si>
    <t xml:space="preserve">83.05.08</t>
  </si>
  <si>
    <t xml:space="preserve">TRAVE FUTEBOL CAMPO T.P. D=100MM REDE NYLON DUPLO</t>
  </si>
  <si>
    <t xml:space="preserve">83.05.19</t>
  </si>
  <si>
    <t xml:space="preserve">MASTROS TUBO PRETO D=76MM S/ PEDESTAL P/ JUIZ</t>
  </si>
  <si>
    <t xml:space="preserve">83.05.20</t>
  </si>
  <si>
    <t xml:space="preserve">REDE DE VOLEY RECREACAO, 1 LONA     ( MARCA FILO)</t>
  </si>
  <si>
    <t xml:space="preserve">83.05.21</t>
  </si>
  <si>
    <t xml:space="preserve">REDE DE PETECA RECREACAO, 1 LONA     ( MARCA FILO)</t>
  </si>
  <si>
    <t xml:space="preserve">83.05.23</t>
  </si>
  <si>
    <t xml:space="preserve">83.05.25</t>
  </si>
  <si>
    <t xml:space="preserve">REDE NYLON DUPLO P/ TRAVE FUTEB.CAMPO</t>
  </si>
  <si>
    <t xml:space="preserve">PAR</t>
  </si>
  <si>
    <t xml:space="preserve">83.07.01</t>
  </si>
  <si>
    <t xml:space="preserve">CORDA SISAL 10 MM</t>
  </si>
  <si>
    <t xml:space="preserve">83.07.26</t>
  </si>
  <si>
    <t xml:space="preserve">SACO DE RAFIA PARA ENTULHO, NOVO, LISO (SEM CLICHE), *60 x 90* CM REF 37526</t>
  </si>
  <si>
    <t xml:space="preserve">83.11.22</t>
  </si>
  <si>
    <t xml:space="preserve">ROTACAO DIAGONAL DUPLA - APARELHO TRIPO CONJUGAD</t>
  </si>
  <si>
    <t xml:space="preserve">83.11.26</t>
  </si>
  <si>
    <t xml:space="preserve">83.11.27</t>
  </si>
  <si>
    <t xml:space="preserve">83.11.28</t>
  </si>
  <si>
    <t xml:space="preserve">83.11.29</t>
  </si>
  <si>
    <t xml:space="preserve">83.17.01</t>
  </si>
  <si>
    <t xml:space="preserve">INFORME EM LONA IMPRESSAO DIGITAL 720DPI COM ILHOS</t>
  </si>
  <si>
    <t xml:space="preserve">83.17.05</t>
  </si>
  <si>
    <t xml:space="preserve">PLACA DE INAUGURACAO METALICA, *40* CM X *60* CM </t>
  </si>
  <si>
    <t xml:space="preserve">83.17.06</t>
  </si>
  <si>
    <t xml:space="preserve">PLACA DE INAUGURAÇÃO EM AÇO INOX ESCOVADO 70 X 50 CM PINTURA EM BAIXO RELEVO PADRÃO CEF</t>
  </si>
  <si>
    <t xml:space="preserve">83.17.10</t>
  </si>
  <si>
    <t xml:space="preserve">PLACA DE ACO ESMALTADA PARA  IDENTIFICACAO DE RUA, *45 CM X 20* CM </t>
  </si>
  <si>
    <t xml:space="preserve">83.17.12</t>
  </si>
  <si>
    <t xml:space="preserve">PLACA DE ALUMINIO FUNDIDO 3x3CM (NUMERACAO PORTA)</t>
  </si>
  <si>
    <t xml:space="preserve">83.17.20</t>
  </si>
  <si>
    <t xml:space="preserve">PLACA DE FERRO FUNDIDO 7x11CM IDENTIFICAO CAIXA</t>
  </si>
  <si>
    <t xml:space="preserve">83.17.22</t>
  </si>
  <si>
    <t xml:space="preserve">PLACA ALUM.ANODIZADO NATURAL 25X25CM E=1,5MM IDENT</t>
  </si>
  <si>
    <t xml:space="preserve">83.17.23</t>
  </si>
  <si>
    <t xml:space="preserve">PLACA CHAPA AÇO ESCOVADO 25X12 CM E= 1,0MM IDENT.</t>
  </si>
  <si>
    <t xml:space="preserve">83.17.24</t>
  </si>
  <si>
    <t xml:space="preserve">PLACA ALUMINIO ANODIZADO 70X61CM COM 6 INDICADORES</t>
  </si>
  <si>
    <t xml:space="preserve">83.17.25</t>
  </si>
  <si>
    <t xml:space="preserve">PLACA 1,20X1,30M C/MOLDURA TUBO D=50MM CHAPA 50 CM</t>
  </si>
  <si>
    <t xml:space="preserve">83.17.26</t>
  </si>
  <si>
    <t xml:space="preserve">PLACA 1,20X1,30M C/MOLDURA TUBO D=50MM CHAPA 90 CM</t>
  </si>
  <si>
    <t xml:space="preserve">83.17.27</t>
  </si>
  <si>
    <t xml:space="preserve">PLACA CHAPA INOX ESCOV. 70X28CM C/2 IND.FIX.LAJE</t>
  </si>
  <si>
    <t xml:space="preserve">83.17.28</t>
  </si>
  <si>
    <t xml:space="preserve">PLACA CHAPA INOX ESCOV.70X44CM C/3 IND.FIXADO LAJE</t>
  </si>
  <si>
    <t xml:space="preserve">83.17.29</t>
  </si>
  <si>
    <t xml:space="preserve">PLACA ALUM.15X15CM C/PICTOGRAMA PELICULA ADESIVA</t>
  </si>
  <si>
    <t xml:space="preserve">83.17.30</t>
  </si>
  <si>
    <t xml:space="preserve">PLACA 2,40X1,20M CHAPA GALVANIZADA ADESIVADA EM ESTRUTURA METALON 20X20MM PADRÃO CEF</t>
  </si>
  <si>
    <t xml:space="preserve">83.17.31</t>
  </si>
  <si>
    <t xml:space="preserve">PLACA 3,00X2,00M LONA IMP.DIGTAL ESTR.METALON20X20</t>
  </si>
  <si>
    <t xml:space="preserve">83.17.39</t>
  </si>
  <si>
    <t xml:space="preserve">PLACA 1,0X0,60M CH.GALV 26 CAVALETE METALON 20X20</t>
  </si>
  <si>
    <t xml:space="preserve">83.17.40</t>
  </si>
  <si>
    <t xml:space="preserve">PLACA 1,0X0,60M DUPLA FACE CH.GALV.26 EM CAVALETE</t>
  </si>
  <si>
    <t xml:space="preserve">83.17.41</t>
  </si>
  <si>
    <t xml:space="preserve">83.17.42</t>
  </si>
  <si>
    <t xml:space="preserve">PLACA 0,5X0,50M DUPLA FACE CH GALV.22 EM CAVALETE</t>
  </si>
  <si>
    <t xml:space="preserve">83.17.49</t>
  </si>
  <si>
    <t xml:space="preserve">PLACA TÁTIL BRAILLE ALUMÍNIO 7X4 CM (ANDARES:T,1,2)</t>
  </si>
  <si>
    <t xml:space="preserve">83.17.50</t>
  </si>
  <si>
    <t xml:space="preserve">CHAPINHA DE ALUMINIO/LATAO D=3CM C.NUMERO IMPRESSO</t>
  </si>
  <si>
    <t xml:space="preserve">83.17.51</t>
  </si>
  <si>
    <t xml:space="preserve">PLACA BRAILLE ALUMÍNIO 10X3 CM CORRIMÃO (INÍCIO/FIM)</t>
  </si>
  <si>
    <t xml:space="preserve">83.17.52</t>
  </si>
  <si>
    <t xml:space="preserve">PLACA TÁTIL BRAILLE EM ACRÍLICO 30X10 CM (ATÉ 3 PALAVRAS)</t>
  </si>
  <si>
    <t xml:space="preserve">83.17.53</t>
  </si>
  <si>
    <t xml:space="preserve">PLACA TÁTIL BRAILLE EM ACRÍLICO 30X10 CM (ATÉ 3 PALAVRAS COM SÍMBOLOS)</t>
  </si>
  <si>
    <t xml:space="preserve">83.17.54</t>
  </si>
  <si>
    <t xml:space="preserve">PLACA TÁTIL BRAILLE EM ACRÍLICO 30X10 CM (1 PALAVRA)</t>
  </si>
  <si>
    <t xml:space="preserve">83.17.57</t>
  </si>
  <si>
    <t xml:space="preserve">PLACA TÁTIL BRAILLE EM ALUMÍNIO 10X3 CM CORRIMÃO (EX: "ANDAR 2")</t>
  </si>
  <si>
    <t xml:space="preserve">83.17.65</t>
  </si>
  <si>
    <t xml:space="preserve">ANEL DE TEXTURA PARA CORRIMAO D &lt;=1 1/2" PLASTICO ABS PRETO OU CINZA</t>
  </si>
  <si>
    <t xml:space="preserve">83.17.66</t>
  </si>
  <si>
    <t xml:space="preserve">ANEL DE TEXTURA PARA CORRIMAO D &lt;=1 1/2" PLASTICO ABS CROMADO</t>
  </si>
  <si>
    <t xml:space="preserve">83.17.67</t>
  </si>
  <si>
    <t xml:space="preserve">ANEL DE TEXTURA PARA CORRIMAO D &lt;=1 1/2" BORRACHA FLEXÍVEL PRETO</t>
  </si>
  <si>
    <t xml:space="preserve">83.17.68</t>
  </si>
  <si>
    <t xml:space="preserve">FAIXA PARA DEGRAUS EM BORRACHA 3X20 CM AZUL/AMARELO/PRETO</t>
  </si>
  <si>
    <t xml:space="preserve">83.17.69</t>
  </si>
  <si>
    <t xml:space="preserve">FAIXA PARA DEGRAUS EM BORRACHA REFLETIVA 3X20 CM</t>
  </si>
  <si>
    <t xml:space="preserve">83.17.70</t>
  </si>
  <si>
    <t xml:space="preserve">FAIXA MORIM 6,00M X 0,80M EM TECIDO COMUM, EXCLUSIVE INSTALAÇÃO</t>
  </si>
  <si>
    <t xml:space="preserve">83.17.71</t>
  </si>
  <si>
    <t xml:space="preserve">PLACA DE IDENTIFICAÇÃO DE RESÍDUOS - PGRCC, CONFORME RESOLUÇÃO CONAMA-RDC Nº 275/2001, CONFECCIONADA EM LONA (TIPO BANNER) DIM. (30X30)CM</t>
  </si>
  <si>
    <t xml:space="preserve">UN.</t>
  </si>
  <si>
    <t xml:space="preserve">83.18.01</t>
  </si>
  <si>
    <t xml:space="preserve">LONA PLÁSTICA PRETA - 150 MICRA</t>
  </si>
  <si>
    <t xml:space="preserve">83.18.02</t>
  </si>
  <si>
    <t xml:space="preserve">LONA PLÁSTICA PRETA - 200 MICRA</t>
  </si>
  <si>
    <t xml:space="preserve">83.18.03</t>
  </si>
  <si>
    <t xml:space="preserve">LONA REFORÇADA COM ILHÓS DE POLIETILENO PARA COBERTURA CAÇAMBA (4Mx4M), 300 MICRAS, PRETA OU LARANJA</t>
  </si>
  <si>
    <t xml:space="preserve">83.23.10</t>
  </si>
  <si>
    <t xml:space="preserve">KILOWATT/HORA B3 - DEMAIS CLASSES - INCLUSIVE ICMS</t>
  </si>
  <si>
    <t xml:space="preserve">KWH</t>
  </si>
  <si>
    <t xml:space="preserve">83.25.05</t>
  </si>
  <si>
    <t xml:space="preserve">MESA ESCRIT.2 GAV.(SIMPLES) PES DE METALON</t>
  </si>
  <si>
    <t xml:space="preserve">83.25.10</t>
  </si>
  <si>
    <t xml:space="preserve">MESA REDONDA D= 1,20M (SIMPLES)</t>
  </si>
  <si>
    <t xml:space="preserve">83.25.15</t>
  </si>
  <si>
    <t xml:space="preserve">CADEIRA ALMOFADADA FIXA SEM BRACO, ESTRUT. METALON</t>
  </si>
  <si>
    <t xml:space="preserve">83.25.28</t>
  </si>
  <si>
    <t xml:space="preserve">REFRIGERADOR COMPACTO FRIGOB. ELETROLUX 122L-RE120 OU EQUIVALENTE</t>
  </si>
  <si>
    <t xml:space="preserve">83.25.39</t>
  </si>
  <si>
    <t xml:space="preserve">ARQUIVO DE AÇO 4 GAVETAS, MODELO OFICIO</t>
  </si>
  <si>
    <t xml:space="preserve">83.25.40</t>
  </si>
  <si>
    <t xml:space="preserve">ARQUIVO DE ACO 3 GAVETAS, MODELO OFICIO</t>
  </si>
  <si>
    <t xml:space="preserve">83.25.45</t>
  </si>
  <si>
    <t xml:space="preserve">ARMARIO DE AÇO COM 2 PORTAS 170X72X40CM</t>
  </si>
  <si>
    <t xml:space="preserve">83.25.47</t>
  </si>
  <si>
    <t xml:space="preserve">ARMARIO PARA ROUPAS COM 4 PORTAS 200X72X40CM</t>
  </si>
  <si>
    <t xml:space="preserve">83.25.50</t>
  </si>
  <si>
    <t xml:space="preserve">AQUECEDOR PAR 25 MARMITAS 60X90CM - ELETRICO</t>
  </si>
  <si>
    <t xml:space="preserve">83.25.51</t>
  </si>
  <si>
    <t xml:space="preserve">SMARTPHONE</t>
  </si>
  <si>
    <t xml:space="preserve">83.25.52</t>
  </si>
  <si>
    <t xml:space="preserve">TRENA A LASER COM ALCANCE DE 50 METROS</t>
  </si>
  <si>
    <t xml:space="preserve">83.25.53</t>
  </si>
  <si>
    <t xml:space="preserve">TRENA DE LONA DE 20 METROS</t>
  </si>
  <si>
    <t xml:space="preserve">83.25.54</t>
  </si>
  <si>
    <t xml:space="preserve">IMPRESSORA MULTIFUNCIONAL A3</t>
  </si>
  <si>
    <t xml:space="preserve">83.30.01</t>
  </si>
  <si>
    <t xml:space="preserve">BASCULA P/ CAMINHÃO FORD CARGO 1519 OU 1319</t>
  </si>
  <si>
    <t xml:space="preserve">83.30.02</t>
  </si>
  <si>
    <t xml:space="preserve">TANQUE DE ACO PARA TRANSPORTE DE AGUA COM CAPACIDADE DE 6 M3 (INCLUI MONTAGEM, NAO INCLUI CAMINHAO)</t>
  </si>
  <si>
    <t xml:space="preserve">83.30.03</t>
  </si>
  <si>
    <t xml:space="preserve">TANQUE 10000L P/ CAMINHAO PIPA</t>
  </si>
  <si>
    <t xml:space="preserve">83.30.04</t>
  </si>
  <si>
    <t xml:space="preserve">CARROCERIA DE MADEIRA P/ CAMINHÃO FORD CARGO 1519 OU 1319</t>
  </si>
  <si>
    <t xml:space="preserve">83.30.20</t>
  </si>
  <si>
    <t xml:space="preserve">TRANSPORTE EM CAÇAMBA (5m³)</t>
  </si>
  <si>
    <t xml:space="preserve">83.40.01</t>
  </si>
  <si>
    <t xml:space="preserve">LIX.PLAST.50L C/SUPORTE MET. 5050-01.P MITRA/EQUIVALENTE</t>
  </si>
  <si>
    <t xml:space="preserve">83.40.02</t>
  </si>
  <si>
    <t xml:space="preserve">LIXEIRA RETANGULAR BASCULAVEL 35L C/SUPORTE METAL.</t>
  </si>
  <si>
    <t xml:space="preserve">83.40.03</t>
  </si>
  <si>
    <t xml:space="preserve">LIX.RETANG.INDIVIDUAL 80L 5080-01.P MITRA/EQUIVALENTE</t>
  </si>
  <si>
    <t xml:space="preserve">83.40.04</t>
  </si>
  <si>
    <t xml:space="preserve">LIX.BASCULA C/ 4X100L REF. 040100.0140 MITRA/EQUIVALENTE.</t>
  </si>
  <si>
    <t xml:space="preserve">83.40.05</t>
  </si>
  <si>
    <t xml:space="preserve">LIXEIRA INDIV. MET. C/SUPORTE BOJO OVAL BASCULAVEL</t>
  </si>
  <si>
    <t xml:space="preserve">83.40.06</t>
  </si>
  <si>
    <t xml:space="preserve">LIXEIRA PLÁSTICA COM TAMPA VAI E VEM CAP 100L P/ ORGÂNICOS</t>
  </si>
  <si>
    <t xml:space="preserve">83.40.07</t>
  </si>
  <si>
    <t xml:space="preserve">BOMBONA BOCA LARGA PARA RESÍDUOS CLASSE B - 100 LITROS</t>
  </si>
  <si>
    <t xml:space="preserve">83.40.08</t>
  </si>
  <si>
    <t xml:space="preserve">BIG BAG PARA RESÍDUOS COMUNS, CAP.APROXIMADA DE 1 M3, PADRÃO CLUB FARM OU EQUIVALENTE</t>
  </si>
  <si>
    <t xml:space="preserve">83.40.09</t>
  </si>
  <si>
    <t xml:space="preserve">CESTO COLETOR RESÍDUO LEVE METÁLICO CILINDRO DIÂMETRO 220 MM, PADRÃO SLU MC22</t>
  </si>
  <si>
    <t xml:space="preserve">83.40.10</t>
  </si>
  <si>
    <t xml:space="preserve">CESTO COLETOR RESÍDUO LEVE METÁLICO CILINDRO DIÂMETRO 250 MM PADRÃO SLU MC25</t>
  </si>
  <si>
    <t xml:space="preserve">83.40.11</t>
  </si>
  <si>
    <t xml:space="preserve">CESTO COLETOR DE RESÍDUO LEVE MQS</t>
  </si>
  <si>
    <t xml:space="preserve">83.40.12</t>
  </si>
  <si>
    <t xml:space="preserve">CESTO COLETOR DE RESÍDUO LEVE MQD</t>
  </si>
  <si>
    <t xml:space="preserve">83.41.01</t>
  </si>
  <si>
    <t xml:space="preserve">PAPEL HIGIÊNICO (ROLO)</t>
  </si>
  <si>
    <t xml:space="preserve">83.41.02</t>
  </si>
  <si>
    <t xml:space="preserve">SABONETE LÍQUIDO 250ML</t>
  </si>
  <si>
    <t xml:space="preserve">83.41.03</t>
  </si>
  <si>
    <t xml:space="preserve">ÁLCOOL EM GEL 420G 70° INPM</t>
  </si>
  <si>
    <t xml:space="preserve">83.41.04</t>
  </si>
  <si>
    <t xml:space="preserve">FITA DUPLA FACE TRANSFERIVEL VHB12MMX20M UNITARIO 3M OU EQUIVALENTE</t>
  </si>
  <si>
    <t xml:space="preserve">84.20.01</t>
  </si>
  <si>
    <t xml:space="preserve">CONE DE SINALIZACAO EM PVC FLEXIVEL, H = 70 / 76 CM (NBR 15071)</t>
  </si>
  <si>
    <t xml:space="preserve">84.20.02</t>
  </si>
  <si>
    <t xml:space="preserve">CONE DE SINALIZACAO EM PVC RIGIDO COM FAIXA REFLETIVA, H = 70 / 76 CM</t>
  </si>
  <si>
    <t xml:space="preserve">84.20.03</t>
  </si>
  <si>
    <t xml:space="preserve">SINALIZADOR A LED C/ TRAVA ANTI-FURTO MONOLIGHT OU EQUIVALENTE</t>
  </si>
  <si>
    <t xml:space="preserve">84.20.20</t>
  </si>
  <si>
    <t xml:space="preserve">FITA ZEBRADA PARA SINALIZAÇAO ROLO DE 200M</t>
  </si>
  <si>
    <t xml:space="preserve">89.05.01</t>
  </si>
  <si>
    <t xml:space="preserve">SERVICO DE BOMBEAMENTO DE CONCRETO COM CONSUMO MINIMO DE 40 M3</t>
  </si>
  <si>
    <t xml:space="preserve">89.06.24</t>
  </si>
  <si>
    <t xml:space="preserve">CONCRETO USINADO FCK&gt;=15 MPA - BRITA 0 E 1 - SLUMP 10+-2</t>
  </si>
  <si>
    <t xml:space="preserve">89.06.27</t>
  </si>
  <si>
    <t xml:space="preserve">CONCRETO USINADO FCK&gt;=20 MPA - BRITA 0 E 1 - SLUMP 10+-2 REF 34492</t>
  </si>
  <si>
    <t xml:space="preserve">89.06.28</t>
  </si>
  <si>
    <t xml:space="preserve">CONCRETO USINADO FCK&gt;=25 MPA - BRITA 0 E 1 - SLUMP 10+-2 REF 34493</t>
  </si>
  <si>
    <t xml:space="preserve">89.06.30</t>
  </si>
  <si>
    <t xml:space="preserve">CONCRETO USINADO FCK&gt;=30 MPA - BRITA 0 E 1 - SLUMP 10+-2 REF 34494</t>
  </si>
  <si>
    <t xml:space="preserve">89.06.32</t>
  </si>
  <si>
    <t xml:space="preserve">CONCRETO USINADO FCK&gt;=40 MPA - BRITA 0 E 1 - SLUMP 10+-2 REF 34496</t>
  </si>
  <si>
    <t xml:space="preserve">89.07.52</t>
  </si>
  <si>
    <t xml:space="preserve">CONCRETO USINADO FCK&gt;=25 MPA - BRITA 0 E 1 - SLUMP 13+-3 CM CONSUMO MÍNIMO 280KG REF 38405</t>
  </si>
  <si>
    <t xml:space="preserve">89.07.63</t>
  </si>
  <si>
    <t xml:space="preserve">CONCRETO USINADO FCK&gt;=30 MPA - BRITA 0 E 1 - SLUMP 24+-2 CM CONSUMO MÍNIMO 400KG</t>
  </si>
  <si>
    <t xml:space="preserve">89.18.01</t>
  </si>
  <si>
    <t xml:space="preserve">MOBILIZAÇAO E DESMOB.DE TRADO P/ESTACA ESC.MECANIC</t>
  </si>
  <si>
    <t xml:space="preserve">89.18.04</t>
  </si>
  <si>
    <t xml:space="preserve">ESTACA BROCA MECANIZADA - PERFURAÇAO D= 40CM</t>
  </si>
  <si>
    <t xml:space="preserve">89.18.07</t>
  </si>
  <si>
    <t xml:space="preserve">ESTACA BROCA MECANIZADA - PERFURAÇAO D= 25CM</t>
  </si>
  <si>
    <t xml:space="preserve">89.18.08</t>
  </si>
  <si>
    <t xml:space="preserve">ESTACA BROCA MECANIZADA - PERFURAÇAO D= 60CM</t>
  </si>
  <si>
    <t xml:space="preserve">89.20.01</t>
  </si>
  <si>
    <t xml:space="preserve">MOBILIZACAO E DESMOB.DE EQUIPAMENTO ESTACA STRAUSS</t>
  </si>
  <si>
    <t xml:space="preserve">89.20.05</t>
  </si>
  <si>
    <t xml:space="preserve">CONFECCAO DE ESTACA STRAUSS D=250MM/320MM-25T/35T</t>
  </si>
  <si>
    <t xml:space="preserve">89.20.09</t>
  </si>
  <si>
    <t xml:space="preserve">CONFECÇÃO DE ESTACA STRAUSS D=380MM/420MM-55T/75T</t>
  </si>
  <si>
    <t xml:space="preserve">89.20.80</t>
  </si>
  <si>
    <t xml:space="preserve">MOBILIZACAO E DESMOBILIZACAO DE EQUIPAMENTO (RAIZ)</t>
  </si>
  <si>
    <t xml:space="preserve">89.20.84</t>
  </si>
  <si>
    <t xml:space="preserve">ESTACA RAIZ D=310MM SOLO EXCL. ARG. EXCL. ARMACAO</t>
  </si>
  <si>
    <t xml:space="preserve">89.20.88</t>
  </si>
  <si>
    <t xml:space="preserve">ESTACA RAIZ D=310MM ROCHA EXCL. ARG. EXCL. ARMACAO</t>
  </si>
  <si>
    <t xml:space="preserve">89.20.90</t>
  </si>
  <si>
    <t xml:space="preserve">GERADOR 60KVA</t>
  </si>
  <si>
    <t xml:space="preserve">89.20.93</t>
  </si>
  <si>
    <t xml:space="preserve">COMPRESSOR A DIESEL 900PCM</t>
  </si>
  <si>
    <t xml:space="preserve">89.20.94</t>
  </si>
  <si>
    <t xml:space="preserve">EXECUÇÃO DE PERFURAÇÃO ESTACA RAIZ D=20CM SOLO SEM PRESENÇA DE ROCHA</t>
  </si>
  <si>
    <t xml:space="preserve">89.20.95</t>
  </si>
  <si>
    <t xml:space="preserve">EXECUÇÃO DE PERFURAÇÃO ESTACA RAIZ D=40CM SOLO SEM PRESENÇA DE ROCHA</t>
  </si>
  <si>
    <t xml:space="preserve">89.20.96</t>
  </si>
  <si>
    <t xml:space="preserve">EXECUÇÃO DE PERFURAÇÃO ESTACA RAIZ D=45CM SOLO SEM PRESENÇA DE ROCHA</t>
  </si>
  <si>
    <t xml:space="preserve">89.20.97</t>
  </si>
  <si>
    <t xml:space="preserve">EXECUÇÃO DE PERFURAÇÃO ESTACA RAIZ D=20CM SOLO COM PRESENÇA DE ROCHA</t>
  </si>
  <si>
    <t xml:space="preserve">89.20.98</t>
  </si>
  <si>
    <t xml:space="preserve">EXECUÇÃO DE PERFURAÇÃO ESTACA RAIZ D=40CM SOLO COM PRESENÇA DE ROCHA</t>
  </si>
  <si>
    <t xml:space="preserve">89.20.99</t>
  </si>
  <si>
    <t xml:space="preserve">EXECUÇÃO DE PERFURAÇÃO ESTACA RAIZ D=45CM SOLO COM PRESENÇA DE ROCHA</t>
  </si>
  <si>
    <t xml:space="preserve">89.21.01</t>
  </si>
  <si>
    <t xml:space="preserve">MOBILIZAÇÃO E DESMOBILIZAÇÃO DE EQUIPAMENTO</t>
  </si>
  <si>
    <t xml:space="preserve">89.21.02</t>
  </si>
  <si>
    <t xml:space="preserve">EXECUÇÃO DE HELICE CONTINUA D= 30 CM</t>
  </si>
  <si>
    <t xml:space="preserve">89.21.04</t>
  </si>
  <si>
    <t xml:space="preserve">EXECUÇÃO DE HELICE CONTINUA D= 50 CM</t>
  </si>
  <si>
    <t xml:space="preserve">89.21.06</t>
  </si>
  <si>
    <t xml:space="preserve">EXECUÇÃO DE HELICE CONTINUA D= 70 CM</t>
  </si>
  <si>
    <t xml:space="preserve">89.21.07</t>
  </si>
  <si>
    <t xml:space="preserve">EXECUÇÃO DE HELICE CONTÍNUA D=80CM</t>
  </si>
  <si>
    <t xml:space="preserve">89.21.08</t>
  </si>
  <si>
    <t xml:space="preserve">EXECUÇÃO DE HELICE CONTÍNUA D=90CM</t>
  </si>
  <si>
    <t xml:space="preserve">89.34.06</t>
  </si>
  <si>
    <t xml:space="preserve">FORNECIMENTO DE GRAMA SAO CARLOS (AXONAPUS)</t>
  </si>
  <si>
    <t xml:space="preserve">89.34.07</t>
  </si>
  <si>
    <t xml:space="preserve">GRAMA ESMERALDA OU SAO CARLOS OU CURITIBANA, EM PLACAS, SEM PLANTIO REF 3322</t>
  </si>
  <si>
    <t xml:space="preserve">89.34.08</t>
  </si>
  <si>
    <t xml:space="preserve">MUDA DE RASTEIRA/FORRACAO, AMENDOIM RASTEIRO/ONZE HORAS/AZULZINHA/IMPATIENS OU EQUIVALENTE DA REGIAO REF 360</t>
  </si>
  <si>
    <t xml:space="preserve">89.34.30</t>
  </si>
  <si>
    <t xml:space="preserve">TERRA VEGETAL (GRANEL) REF 7253</t>
  </si>
  <si>
    <t xml:space="preserve">89.34.31</t>
  </si>
  <si>
    <t xml:space="preserve">89.34.32</t>
  </si>
  <si>
    <t xml:space="preserve">ADUBO MINERAL (10-10-10)</t>
  </si>
  <si>
    <t xml:space="preserve">89.34.33</t>
  </si>
  <si>
    <t xml:space="preserve">ADUBO MINERAL (4-14-8)</t>
  </si>
  <si>
    <t xml:space="preserve">89.34.34</t>
  </si>
  <si>
    <t xml:space="preserve">CALCÁRIO DOLOMITICO (ACIMA DE 1T)</t>
  </si>
  <si>
    <t xml:space="preserve">89.34.40</t>
  </si>
  <si>
    <t xml:space="preserve">ARVORE -SIBIPIRUNA-CAESLPINA PELTOHOROIDES H=2,50M</t>
  </si>
  <si>
    <t xml:space="preserve">89.34.42</t>
  </si>
  <si>
    <t xml:space="preserve">ARVORE - IPE ROSA - TABEBUIA AVELLANEDAE H= 2,50M</t>
  </si>
  <si>
    <t xml:space="preserve">89.34.44</t>
  </si>
  <si>
    <t xml:space="preserve">ARVORE-PAU FERRO-CAESALPINIA FERREA LEIOSCHYA 2,50</t>
  </si>
  <si>
    <t xml:space="preserve">89.34.46</t>
  </si>
  <si>
    <t xml:space="preserve">ARVORE - ACASSIA MINOSA- ACASSIA PODALYRIIFOLIA H= 2,50M</t>
  </si>
  <si>
    <t xml:space="preserve">89.34.48</t>
  </si>
  <si>
    <t xml:space="preserve">ARVORE - JACARANDA MIMOSO - CUSPIDIFOLIA H= 2,50M</t>
  </si>
  <si>
    <t xml:space="preserve">89.34.50</t>
  </si>
  <si>
    <t xml:space="preserve">89.34.52</t>
  </si>
  <si>
    <t xml:space="preserve">89.34.54</t>
  </si>
  <si>
    <t xml:space="preserve">89.34.60</t>
  </si>
  <si>
    <t xml:space="preserve">89.34.62</t>
  </si>
  <si>
    <t xml:space="preserve">89.34.70</t>
  </si>
  <si>
    <t xml:space="preserve">PALMEIRA - LICURI (ESTIPE &gt;= H= 2,50M)</t>
  </si>
  <si>
    <t xml:space="preserve">89.37.50</t>
  </si>
  <si>
    <t xml:space="preserve">POLIMENTO MECANICO PISO CONCRETO NIVELAMENTO LASER</t>
  </si>
  <si>
    <t xml:space="preserve">89.37.70</t>
  </si>
  <si>
    <t xml:space="preserve">CALCADA PORTUGUESA ASSENTADA REF 4708</t>
  </si>
  <si>
    <t xml:space="preserve">89.45.10</t>
  </si>
  <si>
    <t xml:space="preserve">IMPERMEAB. INFILTRACAO CRISTALIZACAO POSITIVA(RES)</t>
  </si>
  <si>
    <t xml:space="preserve">89.45.28</t>
  </si>
  <si>
    <t xml:space="preserve">IMPERM.MANTA ASFAL.PREFABR.TIPO3 NBR9952 SBS E=4MM REF 4015</t>
  </si>
  <si>
    <t xml:space="preserve">89.50.02</t>
  </si>
  <si>
    <t xml:space="preserve">CONTAINER 6,0X2,30X2,82M COM ISOLAMENTO TERMICO</t>
  </si>
  <si>
    <t xml:space="preserve">89.50.03</t>
  </si>
  <si>
    <t xml:space="preserve">CONTAINER 6,0X2,30X2,82M E SANITÁRIO C/ ISOLAMENTO TÉRMICO</t>
  </si>
  <si>
    <t xml:space="preserve">89.50.04</t>
  </si>
  <si>
    <t xml:space="preserve">CONTAINER VEST.6,0X2,30X2,82M COM 7 CHUV. 2 LAVAT.</t>
  </si>
  <si>
    <t xml:space="preserve">89.50.05</t>
  </si>
  <si>
    <t xml:space="preserve">CONTAINER 6,0X2,30X2,82M VEST.7CHUV, 2LAVAT,1MICT</t>
  </si>
  <si>
    <t xml:space="preserve">89.50.06</t>
  </si>
  <si>
    <t xml:space="preserve">CONT.6,0X2,30X2,82 VEST. 4CHUV.3SANIT.1LAVAT.1MICT</t>
  </si>
  <si>
    <t xml:space="preserve">89.50.07</t>
  </si>
  <si>
    <t xml:space="preserve">CONTAINER 6,0X2,30X2,82 CM COM ISOLAMENTO TERMICO</t>
  </si>
  <si>
    <t xml:space="preserve">89.50.08</t>
  </si>
  <si>
    <t xml:space="preserve">CONTAINER 6,0X2,30X2,82M COM LAVATORIO</t>
  </si>
  <si>
    <t xml:space="preserve">89.50.09</t>
  </si>
  <si>
    <t xml:space="preserve">BANHEIRO QUIMICO 2 MANUT. 2 ROLOS PAPEL HIGIENICO</t>
  </si>
  <si>
    <t xml:space="preserve">89.50.10</t>
  </si>
  <si>
    <t xml:space="preserve">BANHEIRO QUÍMICO C/ SUPORTE SABONETE LÍQUIDO, LAVAT. C/ RESERVAT. DE ÁGUA, CABINE DE POLIETILENO, PORTA PAPEL HIGIÊNICO, PORTA PAPEL TOALHA, ANTIDERRAPANTE, LIVRE/OCUPADO PAPEL HIGIÊNICO, E LIMPEZA 2 VEZES POR SEMANA</t>
  </si>
  <si>
    <t xml:space="preserve">89.50.20</t>
  </si>
  <si>
    <t xml:space="preserve">MOBILIZAÇAO DE CONTAINER</t>
  </si>
  <si>
    <t xml:space="preserve">89.50.21</t>
  </si>
  <si>
    <t xml:space="preserve">89.50.50</t>
  </si>
  <si>
    <t xml:space="preserve">AR CONDICIONADO PARA CONTAINER</t>
  </si>
  <si>
    <t xml:space="preserve">93.20.06</t>
  </si>
  <si>
    <t xml:space="preserve">NIVEL WILD N3 C/MICROMETRO (PRECISAO +/- 0,2 MM) OU EQUIVALENTE</t>
  </si>
  <si>
    <t xml:space="preserve">93.21.01</t>
  </si>
  <si>
    <t xml:space="preserve">ESTACAO TOTAL PRECISAO MINIMA 2MM ALCANCE &gt;=2500M</t>
  </si>
  <si>
    <t xml:space="preserve">93.21.03</t>
  </si>
  <si>
    <t xml:space="preserve">RECEPTOR GPS P/ SISTEMA GNSS L1/L2 - PAR</t>
  </si>
  <si>
    <t xml:space="preserve">93.21.04</t>
  </si>
  <si>
    <t xml:space="preserve">TERRÔMETRO 20 KO E RESISTIVIDADE DO SOLO </t>
  </si>
  <si>
    <t xml:space="preserve">93.22.02</t>
  </si>
  <si>
    <t xml:space="preserve">COMPUTADOR C/ PERIFÉRICOS - PROCESSADOR i5 (EQUIVALENTE OU SUPERIOR) 8GB, RAM, HD 1 TB, PLACA DE VIDEO 1 GB E WINDOWS 10</t>
  </si>
  <si>
    <t xml:space="preserve">93.22.09</t>
  </si>
  <si>
    <t xml:space="preserve">PACOTE OFFICE 2019 (SIMILAR OU SUPERIOR)</t>
  </si>
  <si>
    <t xml:space="preserve">ANO</t>
  </si>
  <si>
    <t xml:space="preserve">93.22.10</t>
  </si>
  <si>
    <t xml:space="preserve">AUTODESK AUTOCAD - 2016 (SIMILAR OU SUPERIOR)</t>
  </si>
  <si>
    <t xml:space="preserve">94.01.03</t>
  </si>
  <si>
    <t xml:space="preserve">COPIA XEROGRAFICA PRETO/BRANCO- FORMATO A2</t>
  </si>
  <si>
    <t xml:space="preserve">94.01.04</t>
  </si>
  <si>
    <t xml:space="preserve">COPIA XEROGRAFICA PRETO/BRANCO- FORMATO A1</t>
  </si>
  <si>
    <t xml:space="preserve">94.01.05</t>
  </si>
  <si>
    <t xml:space="preserve">COPIA XEROGRAFICA PRETO/BRANCO- FORMATO A0</t>
  </si>
  <si>
    <t xml:space="preserve">94.07.01</t>
  </si>
  <si>
    <t xml:space="preserve">XEROX  PRETO/BRANCO - FORMATO A4</t>
  </si>
  <si>
    <t xml:space="preserve">94.07.02</t>
  </si>
  <si>
    <t xml:space="preserve">XEROX PRETO/BRANCO - FORMATO A3</t>
  </si>
  <si>
    <t xml:space="preserve">94.09.11</t>
  </si>
  <si>
    <t xml:space="preserve">XEROX COLORIDO  FORMATO A4</t>
  </si>
  <si>
    <t xml:space="preserve">94.09.12</t>
  </si>
  <si>
    <t xml:space="preserve">XEROX COLORIDO  FORMATO A3</t>
  </si>
  <si>
    <t xml:space="preserve">94.11.01</t>
  </si>
  <si>
    <t xml:space="preserve">ENCADERNACAO A4 ACETATO, PVC/CROMICOTE, C/ESPIRAL</t>
  </si>
  <si>
    <t xml:space="preserve">94.12.01</t>
  </si>
  <si>
    <t xml:space="preserve">PLOTAGEM SULFITE FORMATO A4 MÍNIMO 75G/M2</t>
  </si>
  <si>
    <t xml:space="preserve">94.12.02</t>
  </si>
  <si>
    <t xml:space="preserve">PLOTAGEM SULFITE FORMATO A3 MÍNIMO 75G/M2</t>
  </si>
  <si>
    <t xml:space="preserve">94.12.03</t>
  </si>
  <si>
    <t xml:space="preserve">PLOTAGEM SULFITE FORMATO A2 MÍNIMO 90G/M2</t>
  </si>
  <si>
    <t xml:space="preserve">94.12.04</t>
  </si>
  <si>
    <t xml:space="preserve">PLOTAGEM SULFITE FORMATO A1 MÍNIMO 90G/M2</t>
  </si>
  <si>
    <t xml:space="preserve">94.12.05</t>
  </si>
  <si>
    <t xml:space="preserve">PLOTAGEM SULFITE FORMATO A0 MÍNIMO 90G/M2</t>
  </si>
  <si>
    <t xml:space="preserve">94.12.06</t>
  </si>
  <si>
    <t xml:space="preserve">PLOTAGEM SULFITE FORMATO A1 LONGO MÍNIMO 90G/M2</t>
  </si>
  <si>
    <t xml:space="preserve">94.12.07</t>
  </si>
  <si>
    <t xml:space="preserve">PLOTAGEM SULFITE FORMATO A1 EXTENDIDO MÍNIMO 90G/M2</t>
  </si>
  <si>
    <t xml:space="preserve">94.12.08</t>
  </si>
  <si>
    <t xml:space="preserve">PLOTAGEM SULFITE FORMATO A0 EXTENDIDO MÍNIMO 90G/M2</t>
  </si>
  <si>
    <t xml:space="preserve">94.15.01</t>
  </si>
  <si>
    <t xml:space="preserve">PLOTAGEM COLORIDA SULFITE FORMATO A4 MÍNIMO 75G/M2</t>
  </si>
  <si>
    <t xml:space="preserve">94.15.02</t>
  </si>
  <si>
    <t xml:space="preserve">PLOTAGEM COLORIDA SULFITE FORMATO A3 MÍNIMO 75G/M2</t>
  </si>
  <si>
    <t xml:space="preserve">94.15.03</t>
  </si>
  <si>
    <t xml:space="preserve">PLOTAGEM COLORIDA SULFITE FORMATO A2 MÍNIMO 90G/M2</t>
  </si>
  <si>
    <t xml:space="preserve">94.15.04</t>
  </si>
  <si>
    <t xml:space="preserve">PLOTAGEM COLORIDA SULFITE FORMATO A1 MÍNIMO 90G/M2</t>
  </si>
  <si>
    <t xml:space="preserve">94.15.05</t>
  </si>
  <si>
    <t xml:space="preserve">PLOTAGEM COLORIDA SULFITE FORMATO A0 MÍNIMO 90G/M2</t>
  </si>
  <si>
    <t xml:space="preserve">94.15.06</t>
  </si>
  <si>
    <t xml:space="preserve">PLOTAGEM COLORIDA SULFITE FORMATO A1 LONGO MÍNIMO 90G/M2</t>
  </si>
  <si>
    <t xml:space="preserve">94.15.07</t>
  </si>
  <si>
    <t xml:space="preserve">PLOTAGEM COLORIDA SULFITE FORMATO A1 EXTENDIDO MÍNIMO 90G/M2</t>
  </si>
  <si>
    <t xml:space="preserve">94.15.08</t>
  </si>
  <si>
    <t xml:space="preserve">PLOTAGEM COLORIDA SULFITE FORMATO A0 EXTENDIDO MÍNIMO 90G/M2</t>
  </si>
  <si>
    <t xml:space="preserve">94.18.01</t>
  </si>
  <si>
    <t xml:space="preserve">DIGITALIZAÇÃO DE FORMATOS A0 (PDF OU EQUIVALENTE)</t>
  </si>
  <si>
    <t xml:space="preserve">94.18.02</t>
  </si>
  <si>
    <t xml:space="preserve">DIGITALIZAÇÃO DE FORMATOS A1 (PDF OU EQUIVALENTE)</t>
  </si>
  <si>
    <t xml:space="preserve">94.18.03</t>
  </si>
  <si>
    <t xml:space="preserve">DIGITALIZAÇÃO DE FORMATOS A2 (PDF OU EQUIVALENTE)</t>
  </si>
  <si>
    <t xml:space="preserve">94.18.04</t>
  </si>
  <si>
    <t xml:space="preserve">DIGITALIZAÇÃO DE FORMATO A4 (PDF OU EQUIVALENTE) </t>
  </si>
  <si>
    <t xml:space="preserve">94.18.05</t>
  </si>
  <si>
    <t xml:space="preserve">DVD 4,7 GB</t>
  </si>
  <si>
    <t xml:space="preserve">94.20.02</t>
  </si>
  <si>
    <t xml:space="preserve">ATOS COMUNS A REGISTRADORES E NOTÁRIOS - CERTIDÃO DE INTEIRO TEOR OU EM RESUMO, INDEPENDENTEMENTE DO NÚMERO DE FOLHAS, INCLUSIVE ISSQN DE 5% SOB OS EMOLUMENTOS</t>
  </si>
  <si>
    <t xml:space="preserve">94.20.03</t>
  </si>
  <si>
    <t xml:space="preserve">ATOS COMUNS A REGISTRADORES E NOTÁRIOS - CERTIDÃO EM RELATÓRIO CONFORME QUESITOS, INDEPENDENTEMENTE DO NÚMERO DE FOLHAS, INCLUSIVE ISSQN DE 5% SOB OS EMOLUMENTOS</t>
  </si>
  <si>
    <t xml:space="preserve">95.01.01</t>
  </si>
  <si>
    <t xml:space="preserve">MOBILIZAÇÃO, INSTALAÇÃO E DESMOBILIZAÇÃO, PARA EXECUÇÃO DE SONDAGEM À PERCUSSÃO (NBR 6484:2020)</t>
  </si>
  <si>
    <t xml:space="preserve">95.01.02</t>
  </si>
  <si>
    <t xml:space="preserve">PERFURAÇÃO DE SOLO SONDAGEM À PERCUSSÃO (NBR 6484:2020)</t>
  </si>
  <si>
    <t xml:space="preserve">95.01.03</t>
  </si>
  <si>
    <t xml:space="preserve">DESMONTAGEM, TRANSPORTE E MONTAGEM DE EQUIPAMENTOS DE SONDAGEM A PERCUSSÃO POR FURO</t>
  </si>
  <si>
    <t xml:space="preserve">95.02.01</t>
  </si>
  <si>
    <t xml:space="preserve">MOBILIZAÇÃO DE EQUIPAMENTOS DE SONDAGEM A TRADO (NBR 9603:2015) DN 20CM</t>
  </si>
  <si>
    <t xml:space="preserve">95.02.02</t>
  </si>
  <si>
    <t xml:space="preserve">PERFURAÇÃO DE SOLO SONDAGEM A TRADO (NBR 9603:2015) DN 20CM</t>
  </si>
  <si>
    <t xml:space="preserve">95.03.01</t>
  </si>
  <si>
    <t xml:space="preserve">POÇO DE INSPEÇÃO EM SOLO, SEÇÃO TRANSVERSAL MÍNIMA 100CM OU CIRCULAR 120CM (NBR 9604:2016)</t>
  </si>
  <si>
    <t xml:space="preserve">95.03.02</t>
  </si>
  <si>
    <t xml:space="preserve">SONDAGEM DE SOLO COM UTILIZAÇÃO DE PA E PICARETA</t>
  </si>
  <si>
    <t xml:space="preserve">95.06.01</t>
  </si>
  <si>
    <t xml:space="preserve">MOBILIZACAO E DESMOBILIZACAO - SONDAGEM ROTATIVA NW</t>
  </si>
  <si>
    <t xml:space="preserve">95.06.02</t>
  </si>
  <si>
    <t xml:space="preserve">INSTALACAO DE SONDAGEM ROTATIVA NW POR FURO</t>
  </si>
  <si>
    <t xml:space="preserve">95.06.03</t>
  </si>
  <si>
    <t xml:space="preserve">PERFURACAO EM SOLO COM SONDAGEM ROTATIVA NW</t>
  </si>
  <si>
    <t xml:space="preserve">95.06.04</t>
  </si>
  <si>
    <t xml:space="preserve">PERFURACAO DE SOLO COM COROA DE WIDIA SONDAGEM ROTATIVA NW</t>
  </si>
  <si>
    <t xml:space="preserve">95.08.21</t>
  </si>
  <si>
    <t xml:space="preserve">RETIRADA DE AMOSTRA INDEFORMADA EM BLOCOS 30X30X30CM (NBR 9604:2016), PROFUNDIDADE = 2 A 3 M</t>
  </si>
  <si>
    <t xml:space="preserve">95.08.22</t>
  </si>
  <si>
    <t xml:space="preserve">RETIRADA DE AMOSTRA INDEFORMADA EM BLOCOS 30X30X30CM (NBR 9604:2016), PROFUNDIDADE = 1 A 2 M</t>
  </si>
  <si>
    <t xml:space="preserve">95.08.23</t>
  </si>
  <si>
    <t xml:space="preserve">RETIRADA DE AMOSTRA INDEFORMADA EM BLOCOS 30X30X30CM (NBR 9604:2016), PROFUNDIDADE ATÉ 1M</t>
  </si>
  <si>
    <t xml:space="preserve">96.01.03</t>
  </si>
  <si>
    <t xml:space="preserve">DETERMINAÇÃO DA DENSIDADE APARENTE E MASSA ESPECÍFICA APARENTE DE MISTURAS ASFALTICAS (NBR 15573:2012)</t>
  </si>
  <si>
    <t xml:space="preserve">96.01.05</t>
  </si>
  <si>
    <t xml:space="preserve">ENSAIO  PARA VERIFICAÇÃO DA ADESIVIDADE DE AGREGADO MIUDO AO LIGANTE BETUMINOSO (NBR 12584:2017)</t>
  </si>
  <si>
    <t xml:space="preserve">96.01.06</t>
  </si>
  <si>
    <t xml:space="preserve">DOSAGEM DE MISTURAS BETUMINOSAS A QUENTE PELO MÉTODO MARSHALL (DNER-ME 043/95)</t>
  </si>
  <si>
    <t xml:space="preserve">96.01.07</t>
  </si>
  <si>
    <t xml:space="preserve">DOSAGEM DE LAMA ASFALTICA CONFORME RECOMENDAÇÕES ISSA (DNIT 150/2010-ES)</t>
  </si>
  <si>
    <t xml:space="preserve">96.01.16</t>
  </si>
  <si>
    <t xml:space="preserve">DETERMINAÇÃO DA PENETRAÇÃO EM MATERIAIS ASFÁLTICOS (NBR 6576:2007)</t>
  </si>
  <si>
    <t xml:space="preserve">96.01.21</t>
  </si>
  <si>
    <t xml:space="preserve">DETERMINAÇÃO DO PONTO DE AMOLECIMENTO EM LIGANTES ASFÁLTICOS - MÉTODO DO ANEL E BOLA (NBR 6560:2016)</t>
  </si>
  <si>
    <t xml:space="preserve">96.01.28</t>
  </si>
  <si>
    <t xml:space="preserve">DETERMINAÇÃO DO EQUIVALENTE DE AREIA EM AGREGADOS MIUDOS (DNER-ME 054/97) (OU NBR 12052:92)</t>
  </si>
  <si>
    <t xml:space="preserve">96.01.29</t>
  </si>
  <si>
    <t xml:space="preserve">ENSAIO  PARA VERIFICAÇÃO DA ADESIVIDADE DE AGREGADO GRAUDO AO LIGANTE BETUMINOSO (NBR 12583:2017)</t>
  </si>
  <si>
    <t xml:space="preserve">97.01.01</t>
  </si>
  <si>
    <t xml:space="preserve">DETERMINAÇÃO DO TEOR DE UMIDADE DE SOLOS EM LABORATORIO (NBR 6457:2016 ANEXO A)</t>
  </si>
  <si>
    <t xml:space="preserve">97.01.03</t>
  </si>
  <si>
    <t xml:space="preserve">DETERMINAÇÃO DA MASSA ESPECÍFICA,  MASSA ESPECÍFICA APARENTE E ABSORÇÃO DE ÁGUA (NBR 6458:2016)</t>
  </si>
  <si>
    <t xml:space="preserve">97.01.04</t>
  </si>
  <si>
    <t xml:space="preserve">ANÁLISE GRANULOMETRICA DE SOLOS POR PENEIRAMENTO (NBR 7181:2016)</t>
  </si>
  <si>
    <t xml:space="preserve">97.01.05</t>
  </si>
  <si>
    <t xml:space="preserve">ANÁLISE GRANULOMETRICA DE SOLOS POR PENEIRAMENTO E SEDIMENTAÇÃO (NBR 7181:2016)</t>
  </si>
  <si>
    <t xml:space="preserve">97.01.06</t>
  </si>
  <si>
    <t xml:space="preserve">DETERMINAÇÃO DO LIMITE DE LIQUIDEZ DE SOLOS (NBR 6459:2017)</t>
  </si>
  <si>
    <t xml:space="preserve">97.01.07</t>
  </si>
  <si>
    <t xml:space="preserve">DETERMINAÇÃO DO LIMITE DE PLASTICIDADE DE SOLOS (NBR 7180:2016)</t>
  </si>
  <si>
    <t xml:space="preserve">97.01.08</t>
  </si>
  <si>
    <t xml:space="preserve">DETERMINAÇÃO DOS FATORES DE CONTRAÇÃO DE SOLOS (DNER-ME 087/94)</t>
  </si>
  <si>
    <t xml:space="preserve">97.01.09</t>
  </si>
  <si>
    <t xml:space="preserve">VERIFICAÇÃO DA COMPACTAÇÃO DO SOLO ENERGIA PROCTOR NORMAL (NBR 7182:2020) COM 05 CORPOS DE PROVA</t>
  </si>
  <si>
    <t xml:space="preserve">97.01.10</t>
  </si>
  <si>
    <t xml:space="preserve">VERIFICAÇÃO DA COMPACTAÇÃO DO SOLO ENERGIA PROCTOR INTERMEDIÁRIO (NBR 7182:2020) COM 05 CORPOS DE PROVA</t>
  </si>
  <si>
    <t xml:space="preserve">97.01.11</t>
  </si>
  <si>
    <t xml:space="preserve">VERIFICAÇÃO DA COMPACTAÇÃO DO SOLO ENERGIA PROCTOR MODIFICADO (NBR 7182:2020) COM 05 CORPOS DE PROVA</t>
  </si>
  <si>
    <t xml:space="preserve">97.01.12</t>
  </si>
  <si>
    <t xml:space="preserve">DETERMINAÇÃO DO ÍNDICE DE SUPORTE CALIFÓRNIA DE SOLOS (ISC OU CBR) COM 1 CORPO DE PROVA (NORMA DNIT 172/016-ME / NBR 9895:2017)</t>
  </si>
  <si>
    <t xml:space="preserve">97.01.13</t>
  </si>
  <si>
    <t xml:space="preserve">DETERMINAÇÃO DO ÍNDICE DE SUPORTE CALIFÓRNIA DE SOLOS (ISC OU CBR) COM 3 CORPOS DE PROVA (NORMA DNIT 172/016-ME / NBR 9895:2017)</t>
  </si>
  <si>
    <t xml:space="preserve">97.01.14</t>
  </si>
  <si>
    <t xml:space="preserve">DETERMINAÇÃO DO ÍNDICE DE SUPORTE CALIFÓRNIA DE SOLOS (ISC OU CBR) COM 5 CORPOS DE PROVA (NORMA DNIT 172/016-ME / NBR 9895:2017)</t>
  </si>
  <si>
    <t xml:space="preserve">97.01.15</t>
  </si>
  <si>
    <t xml:space="preserve">DETERMINAÇÃO DO EQUIVALENTE DE AREIA EM SOLO (DNER-ME 054/97 / NBR 12052:92)</t>
  </si>
  <si>
    <t xml:space="preserve">97.01.17</t>
  </si>
  <si>
    <t xml:space="preserve">DETERMINAÇÃO COLORIMÉTRICA DE IMPUREZAS ORGÂNICAS EM SOLOS (NBR NM 49:2001)</t>
  </si>
  <si>
    <t xml:space="preserve">97.01.18</t>
  </si>
  <si>
    <t xml:space="preserve">ENSAIO DE ADENSAMENTO DE SOLOS (DNER-IE 005/94 - NBR 16853:2020)</t>
  </si>
  <si>
    <t xml:space="preserve">97.01.20</t>
  </si>
  <si>
    <t xml:space="preserve">DETERMINAÇÃO DO COEFICIENTE DE PERMEABILIDADE DE SOLOS ARGILOSOS À CARGA VARIÁVEL (NBR 14545:2021)</t>
  </si>
  <si>
    <t xml:space="preserve">97.01.21</t>
  </si>
  <si>
    <t xml:space="preserve">DETERMINAÇÃO DO COEFICIENTE DE PERMEABILIDADE DE SOLOS GRANULARES À CARGA CONSTANTE (NBR 13292:2021)</t>
  </si>
  <si>
    <t xml:space="preserve">97.01.22</t>
  </si>
  <si>
    <t xml:space="preserve">DETERMINAÇÃO DA RESISTÊNCIA À COMPRESSÃO NÃO CONFINADA - SOLOS COESIVOS (NBR 12770:1992)</t>
  </si>
  <si>
    <t xml:space="preserve">97.01.23</t>
  </si>
  <si>
    <t xml:space="preserve">COMPRESSAO TRIAXIAL RAPIDO NÃO ADENSADO E NÃO DRENADO (Q/UU)</t>
  </si>
  <si>
    <t xml:space="preserve">97.01.24</t>
  </si>
  <si>
    <t xml:space="preserve">COMPRESSAO TRIAXIAL RAPIDO NÃO ADENSADO E NÃO DRENADO (Q/UU) C/MEDIDAS DE PRESSAO NEUTRA</t>
  </si>
  <si>
    <t xml:space="preserve">97.01.25</t>
  </si>
  <si>
    <t xml:space="preserve">COMPRESSAO TRIAXIAL RAPIDO PRE-ADENSADO E NÃO DRENADO (R/CIU)</t>
  </si>
  <si>
    <t xml:space="preserve">97.01.26</t>
  </si>
  <si>
    <t xml:space="preserve">COMPRESSAO TRIAXIAL RAPIDO PRE-ADENSADO (R/CIU) C/MEDIDAS DE PRESSÃO NEUTRA</t>
  </si>
  <si>
    <t xml:space="preserve">97.01.27</t>
  </si>
  <si>
    <t xml:space="preserve">COMPRESSAO TRIAXIAL RAPIDO PRE-ADENSADO SATURADO (R-SAT/CIU-SAT)</t>
  </si>
  <si>
    <t xml:space="preserve">97.01.28</t>
  </si>
  <si>
    <t xml:space="preserve">COMPRESSAO TRIAXIAL RAPIDO PRE-ADENSADO SATURADO (R-SAT/CIU-SAT) C/MEDIDAS PRESSÃO NEUTRA</t>
  </si>
  <si>
    <t xml:space="preserve">97.01.30</t>
  </si>
  <si>
    <t xml:space="preserve">COMPRESSAO TRIAXIAL LENTO SATURADO (CD)</t>
  </si>
  <si>
    <t xml:space="preserve">97.01.31</t>
  </si>
  <si>
    <t xml:space="preserve">ENSAIO DE CISALHAMENTO DIRETO RAPIDO EM SOLOS (NBR ISO 12957-1:2013)</t>
  </si>
  <si>
    <t xml:space="preserve">97.01.32</t>
  </si>
  <si>
    <t xml:space="preserve">CISALHAMENTO DIRETO RAPIDO SATURADO</t>
  </si>
  <si>
    <t xml:space="preserve">97.01.33</t>
  </si>
  <si>
    <t xml:space="preserve">CISALHAMENTO DIRETO RAPIDO PRE-ADENSADO</t>
  </si>
  <si>
    <t xml:space="preserve">97.01.34</t>
  </si>
  <si>
    <t xml:space="preserve">CISALHAMENTO DIRETO RAPIDO SATURADO PRE-ADENSADO</t>
  </si>
  <si>
    <t xml:space="preserve">97.01.35</t>
  </si>
  <si>
    <t xml:space="preserve">CISALHAMENTO DIRETO LENTO</t>
  </si>
  <si>
    <t xml:space="preserve">97.01.36</t>
  </si>
  <si>
    <t xml:space="preserve">CISALHAMENTO DIRETO LENTO SATURADO</t>
  </si>
  <si>
    <t xml:space="preserve">97.02.01</t>
  </si>
  <si>
    <t xml:space="preserve">DETERMINAÇÃO DA COMPOSIÇÃO GRANULOMÉTRICA - AGREGADOS (NBR NM 248:2003)</t>
  </si>
  <si>
    <t xml:space="preserve">97.02.02</t>
  </si>
  <si>
    <t xml:space="preserve">DETERMINAÇÃO DO TEOR DE ARGILA EM TORRÕES - AGREGADOS (NBR 7218:2010)</t>
  </si>
  <si>
    <t xml:space="preserve">97.02.03</t>
  </si>
  <si>
    <t xml:space="preserve">DETERMINAÇÃO DO MATERIAL FINO QUE PASSA PELA PENEIRA 75 µm POR LAVAGEM (NBR 16973:2021)</t>
  </si>
  <si>
    <t xml:space="preserve">97.02.04</t>
  </si>
  <si>
    <t xml:space="preserve">DETERMINAÇÃO COLORIMÉTRICA DE IMPUREZAS ORGÂNICAS EM AGREGADO MIÚDO (NBR NM 49:2001)</t>
  </si>
  <si>
    <t xml:space="preserve">97.02.05</t>
  </si>
  <si>
    <t xml:space="preserve">DETERMINAÇÃO DA MASSA UNITÁRIA E DO VOLUME DE VAZIOS - AGREGADOS (NBR 16972:2021)</t>
  </si>
  <si>
    <t xml:space="preserve">97.02.06</t>
  </si>
  <si>
    <t xml:space="preserve">DETERMINAÇÃO DA MASSA ESPECÍFICA DE AGREGADOS MIUDOS POR MEIO DO FRASCO CHAPMAN (DNER-ME 194/98)</t>
  </si>
  <si>
    <t xml:space="preserve">97.02.07</t>
  </si>
  <si>
    <t xml:space="preserve">DETERMINAÇÃO DO INDICE DE DESEMPENHO DE AGREGADO MIÚDO CONTENDO IMPUREZAS ORGÂNICAS (NBR 7221:2012)</t>
  </si>
  <si>
    <t xml:space="preserve">97.02.08</t>
  </si>
  <si>
    <t xml:space="preserve">DETERMINAÇÃO DA CURVA DE INCHAMENTO DE AGREGADO MIUDO (NBR 6467:2009)</t>
  </si>
  <si>
    <t xml:space="preserve">97.02.09</t>
  </si>
  <si>
    <t xml:space="preserve">DETERMINAÇÃO DA RESISTÊNCIA DE AGREGADO GRAÚDO AO DESGASTE POR ABRASÃO - LOS ANGELES (NBR 16974:2021)</t>
  </si>
  <si>
    <t xml:space="preserve">97.02.12</t>
  </si>
  <si>
    <t xml:space="preserve">DETERMINAÇÃO DO INDICE DE FORMA PELO MÉTODO DO PAQUÍMETRO (NBR 7809:2019)</t>
  </si>
  <si>
    <t xml:space="preserve">97.02.13</t>
  </si>
  <si>
    <t xml:space="preserve">AVALIAÇÃO DA DURABILIDADE DE AGREGADOS PELO EMPREGO DE SOLUÇÕES DE SULFATO DE SÓDIO OU DE MAGNÉSIO (DNER-ME 089/94)</t>
  </si>
  <si>
    <t xml:space="preserve">98.01.01</t>
  </si>
  <si>
    <t xml:space="preserve">DETERMINAÇÃO DO ÍNDICE DE FINURA DE CIMENTO PORTLAND POR MEIO DA PENEIRA 0,075MM (NBR 11579:2012)</t>
  </si>
  <si>
    <t xml:space="preserve">98.01.02</t>
  </si>
  <si>
    <t xml:space="preserve">DETERMINAÇÃO DO TEMPO DE PEGA DA PASTA DE CIMENTO PORTLAND COM APARELHO VICAT (NM 65:2002)</t>
  </si>
  <si>
    <t xml:space="preserve">98.01.03</t>
  </si>
  <si>
    <t xml:space="preserve">DETERMINAÇÃO DA EXPANSIBILIDADE DE LE CHATELIER - CIMENTO PORTLAND (NBR 11582:206)</t>
  </si>
  <si>
    <t xml:space="preserve">98.01.04</t>
  </si>
  <si>
    <t xml:space="preserve">DETERMINAÇÃO DA RESISTÊNCIA À COMPRESSÃO DE CORPOS DE PROVA CILÍNDRICOS - CIMENTO PORTLAND (NBR 7215:2019)</t>
  </si>
  <si>
    <t xml:space="preserve">98.01.05</t>
  </si>
  <si>
    <t xml:space="preserve">DETERMINAÇÃO DA SUPERFÍCIE ESPECÍFICA DO CIMENTO PORTLAND PELO MÉTODO DE PERMEABILIDADE AO AR - MÉTODO DE BLAINE (NBR 16372:2015)</t>
  </si>
  <si>
    <t xml:space="preserve">98.01.06</t>
  </si>
  <si>
    <t xml:space="preserve">DETERMINAÇÃO DA MASSA ESPECÍFICA DE CIMENTO PORTLAND (NBR 16605:2017)</t>
  </si>
  <si>
    <t xml:space="preserve">98.01.07</t>
  </si>
  <si>
    <t xml:space="preserve">ANÁLISE QUÍMICA DE CIMENTO PORTLAND - MÉTODO DE ARBITRAGEM PARA DETERMINAÇÃO DE DIÓXIDO DE SILÍCIO, ÓXIDO FÉRRICO, ÓXIDO DE ALUMÍNIO, ÓXIDO DE CÁLCIO E ÓXIDO DE MAGNÉSIO (NBR NM 14:2012)</t>
  </si>
  <si>
    <t xml:space="preserve">98.02.01</t>
  </si>
  <si>
    <t xml:space="preserve">DETERMINAÇÃO DO ÍNDICE DE FLUIDEZ - CALDA DE CIMENTO PARA INJEÇÃO (NBR 7681-2:2013 )</t>
  </si>
  <si>
    <t xml:space="preserve">98.02.02</t>
  </si>
  <si>
    <t xml:space="preserve">DETERMINAÇÃO DOS ÍNDICES DE EXSUDAÇÃO E EXPANSÃO - CALDA DE CIMENTO PARA INJEÇÃO (NBR 7681-3:2013)</t>
  </si>
  <si>
    <t xml:space="preserve">98.02.03</t>
  </si>
  <si>
    <t xml:space="preserve">DETERMINAÇÃO DA VIDA ÚTIL - CALDA DE CIMENTO PARA INJEÇÃO (NBR 7681-2:2013 )</t>
  </si>
  <si>
    <t xml:space="preserve">98.02.04</t>
  </si>
  <si>
    <t xml:space="preserve">DETERMINAÇÃO DA RESISTÊNCIA À COMPRESSÃO - CALDA DE CIMENTO PARA INJEÇÃO (NBR 7681-4:2013)</t>
  </si>
  <si>
    <t xml:space="preserve">98.03.01</t>
  </si>
  <si>
    <t xml:space="preserve">DETERMINAÇÃO DA RESISTÊNCIA À COMPRESSÃO DA ARGAMASSA (NBR 16868:2020)</t>
  </si>
  <si>
    <t xml:space="preserve">98.03.03</t>
  </si>
  <si>
    <t xml:space="preserve">DOSAGEM RACIONAL DE ARGAMASSA EM PESO E/OU VOLUME</t>
  </si>
  <si>
    <t xml:space="preserve">98.03.04</t>
  </si>
  <si>
    <t xml:space="preserve">DETERMINAÇÃO DA RESISTÊNCIA À TRAÇÃO POR COMPRESSÃO DIAMETRAL DE CORPOS DE PROVA CILÍNDRICOS EM ARGAMASSA (NBR 7222:2011)</t>
  </si>
  <si>
    <t xml:space="preserve">98.04.01</t>
  </si>
  <si>
    <t xml:space="preserve">DOSAGEM RACIONAL DE CONCRETO EM PESO E/OU VOLUME</t>
  </si>
  <si>
    <t xml:space="preserve">98.04.02</t>
  </si>
  <si>
    <t xml:space="preserve">VERIFICAÇÃO E AJUSTE DO TRAÇO DE CONCRETO</t>
  </si>
  <si>
    <t xml:space="preserve">98.04.03</t>
  </si>
  <si>
    <t xml:space="preserve">DETERMINAÇÃO DA RESISTÊNCIA À COMPRESSÃO DE CORPOS DE PROVA CILÍNDRICOS DE CONCRETO - CURA, FACEAMENTO E ROMPIMENTO (NBR 5739:2018)</t>
  </si>
  <si>
    <t xml:space="preserve">98.04.04</t>
  </si>
  <si>
    <t xml:space="preserve">DETERMINAÇÃO DA RESISTÊNCIA À COMPRESSÃO DE CORPOS DE PROVA CILÍNDRICOS DE CONCRETO - MOLDAGEM, TRANSPORTE, CURA, FACEAMENTO E ROMPIMENTO (NBR 5739:2018)</t>
  </si>
  <si>
    <t xml:space="preserve">98.04.05</t>
  </si>
  <si>
    <t xml:space="preserve">DETERMINAÇÃO DA RESISTÊNCIA TRAÇÃO POR COMPRESSÃO DIAMETRAL DE CORPOS DE PROVA CILÍNDRICOS EM CONCRETO (NBR 7222:2011)</t>
  </si>
  <si>
    <t xml:space="preserve">98.04.07</t>
  </si>
  <si>
    <t xml:space="preserve">DETERMINAÇÃO DA CONSISTÊNCIA DO CONCRETO PELO ABATIMENTO DO TRONCO DE CONE - SLUMP TEST (NBR 16889:2020)</t>
  </si>
  <si>
    <t xml:space="preserve">98.04.08</t>
  </si>
  <si>
    <t xml:space="preserve">AVALIAÇÃO DA DUREZA SUPERFICIAL PELO ESCLERÔMETRO - CONCRETO ENDURECIDO (NBR 7584:2012)</t>
  </si>
  <si>
    <t xml:space="preserve">98.04.09</t>
  </si>
  <si>
    <t xml:space="preserve">EXTRAÇAO, PREPARO, ENSAIO E ANALISE DE TESTEMUNHO D=3" EM ESTRUTURA DE CONCRETO (NBR 7680-1:2015)</t>
  </si>
  <si>
    <t xml:space="preserve">98.04.10</t>
  </si>
  <si>
    <t xml:space="preserve">EXTRAÇAO, PREPARO, ENSAIO E ANALISE DE TESTEMUNHO D=4" EM ESTRUTURA DE CONCRETO (NBR 7680-1:2015)</t>
  </si>
  <si>
    <t xml:space="preserve">99.01.01</t>
  </si>
  <si>
    <t xml:space="preserve">ENSAIO DE TRAÇÃO E DESBITOLAMENTO EM BARRAS DE AÇO D &lt;= 16 MM - TEMPERATURA AMBIENTE (NBR 6892-1:2013)</t>
  </si>
  <si>
    <t xml:space="preserve">CP</t>
  </si>
  <si>
    <t xml:space="preserve">99.01.02</t>
  </si>
  <si>
    <t xml:space="preserve">ENSAIO DE TRAÇÃO E DESBITOLAMENTO EM BARRAS DE AÇO 16 &lt; D &lt;= 25 MM - TEMPERATURA AMBIENTE (NBR 6892-1:2013)</t>
  </si>
  <si>
    <t xml:space="preserve">99.01.03</t>
  </si>
  <si>
    <t xml:space="preserve">ENSAIO DE TRAÇÃO E DESBITOLAMENTO EM BARRAS DE AÇO D &gt; 25 MM - TEMPERATURA AMBIENTE (NBR 6892-1:2013)</t>
  </si>
  <si>
    <t xml:space="preserve">99.01.04</t>
  </si>
  <si>
    <t xml:space="preserve">ENSAIO DE DOBRAMENTO SEMI-GUIADO EM BARRAS DE AÇO (NBR 7438:2016)</t>
  </si>
  <si>
    <t xml:space="preserve">99.01.05</t>
  </si>
  <si>
    <t xml:space="preserve">ENSAIO DE TRAÇÃO EM FIOS, BARRAS E CORDOALHAS DE AÇO PARA ARMADURA DE PROTENSÃO (NBR 6349:2008)</t>
  </si>
  <si>
    <t xml:space="preserve">99.02.01</t>
  </si>
  <si>
    <t xml:space="preserve">ENSAIO DE RESISTÊNCIA À COMPRESSÃO EM BLOCO DE CONCRETO (NBR 12118:2014)</t>
  </si>
  <si>
    <t xml:space="preserve">99.02.02</t>
  </si>
  <si>
    <t xml:space="preserve">ENSAIO DE ANÁLISE DIMENSIONAL, ABSORÇÃO E  ÁREA LIQUIDA EM BLOCO DE CONCRETO (NBR 12118:2014)</t>
  </si>
  <si>
    <t xml:space="preserve">99.03.01</t>
  </si>
  <si>
    <t xml:space="preserve">DETERMINAÇÃO DA RESISTÊNCIA À COMPRESSÃO EM BLOCOS CERÂMICOS ESTRUTURAIS E DE VEDAÇÃO (NBR 15270:2017)</t>
  </si>
  <si>
    <t xml:space="preserve">99.03.02</t>
  </si>
  <si>
    <t xml:space="preserve">DETERMINAÇÃO DAS CARACTERÍSTICAS GEOMÉTRICAS E ÍNDICE DE ABSORÇÃO EM BLOCOS CERÂMICOS ESTRUTURAIS E DE VEDAÇÃO (NBR 15270:2017)</t>
  </si>
  <si>
    <t xml:space="preserve">PLANILHA ORÇAMENTÁRIA</t>
  </si>
  <si>
    <t xml:space="preserve">SECRETARIA MUNICIPAL DE SAÚDE - SEMUSA</t>
  </si>
  <si>
    <t xml:space="preserve">Local: Divinópolis - MG</t>
  </si>
  <si>
    <t xml:space="preserve">REFERÊNCIAS DE PREÇOS:</t>
  </si>
  <si>
    <t xml:space="preserve">Planilha Referência</t>
  </si>
  <si>
    <t xml:space="preserve">Data Base</t>
  </si>
  <si>
    <t xml:space="preserve">Desonerado: embutido nos preços unitário dos insumos de mão de obra, de acordo com as bases.</t>
  </si>
  <si>
    <t xml:space="preserve">Projeto: AMPLIAÇÃO DA  UNIDADE DE ATENÇÃO PRIMÁRIA À SAÚDE OSVALDO MACHADO GONTIJO</t>
  </si>
  <si>
    <t xml:space="preserve">Responsável Técnico: </t>
  </si>
  <si>
    <t xml:space="preserve">SETOP_Central</t>
  </si>
  <si>
    <t xml:space="preserve">Abri/2025</t>
  </si>
  <si>
    <t xml:space="preserve">Nº CREA: </t>
  </si>
  <si>
    <t xml:space="preserve">BDI:</t>
  </si>
  <si>
    <t xml:space="preserve">Prazo: 04 MESES</t>
  </si>
  <si>
    <t xml:space="preserve">ITEM</t>
  </si>
  <si>
    <t xml:space="preserve">BANCO</t>
  </si>
  <si>
    <t xml:space="preserve">DESCRIÇÃO</t>
  </si>
  <si>
    <t xml:space="preserve">UND</t>
  </si>
  <si>
    <t xml:space="preserve">QUANT. PREVISTA</t>
  </si>
  <si>
    <t xml:space="preserve">PREÇO ( R$ )</t>
  </si>
  <si>
    <t xml:space="preserve">PESO (%)</t>
  </si>
  <si>
    <t xml:space="preserve">SEM BDI</t>
  </si>
  <si>
    <t xml:space="preserve">COM BDI</t>
  </si>
  <si>
    <t xml:space="preserve">UNITÁRIO</t>
  </si>
  <si>
    <t xml:space="preserve">TOTAL</t>
  </si>
  <si>
    <t xml:space="preserve">SERVIÇOS PRELIMINARES E DEMOLIÇÕES</t>
  </si>
  <si>
    <t xml:space="preserve">1.1</t>
  </si>
  <si>
    <t xml:space="preserve">1.2</t>
  </si>
  <si>
    <t xml:space="preserve">ADMINISTRAÇÃO LOCAL</t>
  </si>
  <si>
    <t xml:space="preserve">2.1</t>
  </si>
  <si>
    <t xml:space="preserve">ENGENHEIRO CIVIL DE OBRA PLENO (HORISTA)</t>
  </si>
  <si>
    <t xml:space="preserve">MOVIMENTAÇÃO DE TERRA PARA FUNDAÇÕES E IMPERMEABILIZAÇÃO</t>
  </si>
  <si>
    <t xml:space="preserve">3.1</t>
  </si>
  <si>
    <t xml:space="preserve">3.2</t>
  </si>
  <si>
    <t xml:space="preserve">3.3</t>
  </si>
  <si>
    <t xml:space="preserve">FUNDAÇÃO E ESTRUTURA</t>
  </si>
  <si>
    <t xml:space="preserve">4.1</t>
  </si>
  <si>
    <t xml:space="preserve">FUNDAÇÃO</t>
  </si>
  <si>
    <t xml:space="preserve">4.1.1</t>
  </si>
  <si>
    <t xml:space="preserve">4.1.2</t>
  </si>
  <si>
    <t xml:space="preserve">4.1.3</t>
  </si>
  <si>
    <t xml:space="preserve">4.1.4</t>
  </si>
  <si>
    <t xml:space="preserve">4.2</t>
  </si>
  <si>
    <t xml:space="preserve">VIGAS BALDRAME</t>
  </si>
  <si>
    <t xml:space="preserve">4.2.1</t>
  </si>
  <si>
    <t xml:space="preserve">4.2.2</t>
  </si>
  <si>
    <t xml:space="preserve">4.2.3</t>
  </si>
  <si>
    <t xml:space="preserve">4.3</t>
  </si>
  <si>
    <t xml:space="preserve">VIGAS SUPERIORES</t>
  </si>
  <si>
    <t xml:space="preserve">4.3.1</t>
  </si>
  <si>
    <t xml:space="preserve">4.3.2</t>
  </si>
  <si>
    <t xml:space="preserve">4.3.3</t>
  </si>
  <si>
    <t xml:space="preserve">4.4</t>
  </si>
  <si>
    <t xml:space="preserve">PILARES</t>
  </si>
  <si>
    <t xml:space="preserve">4.4.1</t>
  </si>
  <si>
    <t xml:space="preserve">4.4.2</t>
  </si>
  <si>
    <t xml:space="preserve">4.4.3</t>
  </si>
  <si>
    <t xml:space="preserve">ALVENARIAS E REVESTIMENTOS</t>
  </si>
  <si>
    <t xml:space="preserve">5.1</t>
  </si>
  <si>
    <t xml:space="preserve">ALVENARIAS </t>
  </si>
  <si>
    <t xml:space="preserve">5.1.1</t>
  </si>
  <si>
    <t xml:space="preserve">5.2</t>
  </si>
  <si>
    <t xml:space="preserve">5.2.1</t>
  </si>
  <si>
    <t xml:space="preserve">5.2.2</t>
  </si>
  <si>
    <t xml:space="preserve">5.3</t>
  </si>
  <si>
    <t xml:space="preserve">FORRO</t>
  </si>
  <si>
    <t xml:space="preserve">5.3.1</t>
  </si>
  <si>
    <t xml:space="preserve">6.1</t>
  </si>
  <si>
    <t xml:space="preserve">6.2</t>
  </si>
  <si>
    <t xml:space="preserve">6.3</t>
  </si>
  <si>
    <t xml:space="preserve">6.4</t>
  </si>
  <si>
    <t xml:space="preserve">6.5</t>
  </si>
  <si>
    <t xml:space="preserve">VERGAS E CONTRAVERGAS</t>
  </si>
  <si>
    <t xml:space="preserve">7.1</t>
  </si>
  <si>
    <t xml:space="preserve">7.2</t>
  </si>
  <si>
    <t xml:space="preserve">ESQUADRIAS</t>
  </si>
  <si>
    <t xml:space="preserve">8.1</t>
  </si>
  <si>
    <t xml:space="preserve">8.2</t>
  </si>
  <si>
    <t xml:space="preserve">8.3</t>
  </si>
  <si>
    <t xml:space="preserve">8.4</t>
  </si>
  <si>
    <t xml:space="preserve">REDE ELÉTRICA</t>
  </si>
  <si>
    <t xml:space="preserve">9.1</t>
  </si>
  <si>
    <t xml:space="preserve">CABOS</t>
  </si>
  <si>
    <t xml:space="preserve">9.1.1</t>
  </si>
  <si>
    <t xml:space="preserve">9.1.2</t>
  </si>
  <si>
    <t xml:space="preserve">9.1.3</t>
  </si>
  <si>
    <t xml:space="preserve">9.1.4</t>
  </si>
  <si>
    <t xml:space="preserve">9.1.5</t>
  </si>
  <si>
    <t xml:space="preserve">9.1.6</t>
  </si>
  <si>
    <t xml:space="preserve">9.2</t>
  </si>
  <si>
    <t xml:space="preserve">ELETROCALHAS E ELETRODUTOS</t>
  </si>
  <si>
    <t xml:space="preserve">9.2.1</t>
  </si>
  <si>
    <t xml:space="preserve">9.2.2</t>
  </si>
  <si>
    <t xml:space="preserve">COMP-01</t>
  </si>
  <si>
    <t xml:space="preserve">CPU</t>
  </si>
  <si>
    <t xml:space="preserve">9.2.3</t>
  </si>
  <si>
    <t xml:space="preserve">9.2.4</t>
  </si>
  <si>
    <t xml:space="preserve">9.3</t>
  </si>
  <si>
    <t xml:space="preserve">QUADROS, CAIXAS E CONDULETES</t>
  </si>
  <si>
    <t xml:space="preserve">9.3.1</t>
  </si>
  <si>
    <t xml:space="preserve">9.3.2</t>
  </si>
  <si>
    <t xml:space="preserve">9.3.3</t>
  </si>
  <si>
    <t xml:space="preserve">9.3.4</t>
  </si>
  <si>
    <t xml:space="preserve">9.4</t>
  </si>
  <si>
    <t xml:space="preserve">ILUMINAÇÃO</t>
  </si>
  <si>
    <t xml:space="preserve">9.4.1</t>
  </si>
  <si>
    <t xml:space="preserve">9.5</t>
  </si>
  <si>
    <t xml:space="preserve">DISPOSITIVOS DE PROTEÇÃO</t>
  </si>
  <si>
    <t xml:space="preserve">9.5.1</t>
  </si>
  <si>
    <t xml:space="preserve">9.6</t>
  </si>
  <si>
    <t xml:space="preserve">INTERRUPTORES E TOMADAS</t>
  </si>
  <si>
    <t xml:space="preserve">9.6.1</t>
  </si>
  <si>
    <t xml:space="preserve">9.6.2</t>
  </si>
  <si>
    <t xml:space="preserve">9.6.3</t>
  </si>
  <si>
    <t xml:space="preserve">9.6.4</t>
  </si>
  <si>
    <t xml:space="preserve">10.1</t>
  </si>
  <si>
    <t xml:space="preserve">DRENAGEM PLUVIAL</t>
  </si>
  <si>
    <t xml:space="preserve">10.1.1</t>
  </si>
  <si>
    <t xml:space="preserve">COBERTURA METÁLICA</t>
  </si>
  <si>
    <t xml:space="preserve">11.1</t>
  </si>
  <si>
    <t xml:space="preserve">11.2</t>
  </si>
  <si>
    <t xml:space="preserve">11.3</t>
  </si>
  <si>
    <t xml:space="preserve">11.4</t>
  </si>
  <si>
    <t xml:space="preserve">11.5</t>
  </si>
  <si>
    <t xml:space="preserve">PINTURAS</t>
  </si>
  <si>
    <t xml:space="preserve">12.1</t>
  </si>
  <si>
    <t xml:space="preserve">12.2</t>
  </si>
  <si>
    <t xml:space="preserve">12.3</t>
  </si>
  <si>
    <t xml:space="preserve">SERVIÇOS FINAIS</t>
  </si>
  <si>
    <t xml:space="preserve">13.1</t>
  </si>
  <si>
    <t xml:space="preserve">TOTAL DA OBRA</t>
  </si>
  <si>
    <t xml:space="preserve">MEMÓRIA DE CÁLCULO</t>
  </si>
  <si>
    <t xml:space="preserve">SECRETARIA MUNICIPAL DE SAÚDE</t>
  </si>
  <si>
    <t xml:space="preserve">Data:</t>
  </si>
  <si>
    <t xml:space="preserve">MEMÓRIA DE CÁLCULO </t>
  </si>
  <si>
    <t xml:space="preserve">Item</t>
  </si>
  <si>
    <t xml:space="preserve">Descrição</t>
  </si>
  <si>
    <t xml:space="preserve">Unid.</t>
  </si>
  <si>
    <t xml:space="preserve">Quant. Prevista</t>
  </si>
  <si>
    <t xml:space="preserve">N°</t>
  </si>
  <si>
    <t xml:space="preserve">Peso Especifico</t>
  </si>
  <si>
    <t xml:space="preserve">Diâmetro</t>
  </si>
  <si>
    <t xml:space="preserve">Comp.</t>
  </si>
  <si>
    <t xml:space="preserve">Largura</t>
  </si>
  <si>
    <t xml:space="preserve">Profundidade</t>
  </si>
  <si>
    <t xml:space="preserve">Altura</t>
  </si>
  <si>
    <t xml:space="preserve">Descontos</t>
  </si>
  <si>
    <t xml:space="preserve">Circunferência</t>
  </si>
  <si>
    <t xml:space="preserve">Peso (Kg)</t>
  </si>
  <si>
    <t xml:space="preserve">Area (m²)</t>
  </si>
  <si>
    <t xml:space="preserve">Volume (m³)</t>
  </si>
  <si>
    <t xml:space="preserve">Locais e Detalhamento</t>
  </si>
  <si>
    <t xml:space="preserve">PERÍMETRO DAS AMPÇIAÇÕES</t>
  </si>
  <si>
    <t xml:space="preserve">FINAIS DE SEMANA POR 10 MESES</t>
  </si>
  <si>
    <t xml:space="preserve">ÁREA DO LOTE ANEXO</t>
  </si>
  <si>
    <t xml:space="preserve">IGUAL AO VOLUMES DAS CINTAS DAS DUAS SALAS CONFORME PROJETO ESTRUTURAL PR 02 E PR 03</t>
  </si>
  <si>
    <t xml:space="preserve">ÁREA SUPERIOR DOS CINTAMENTOS CONFORME PROJETO ESTRUTURAL PR 02 E PR 03</t>
  </si>
  <si>
    <t xml:space="preserve">CONFORME PROJETO ESTRUTURAL PR 01</t>
  </si>
  <si>
    <t xml:space="preserve">VOLUME DE TERRA DO FUNDO DA SAPATA ATÉ O TERRENO NATURAL</t>
  </si>
  <si>
    <t xml:space="preserve">CONFORME PROJETO ESTRUTURAL PR 02 E PR 03</t>
  </si>
  <si>
    <t xml:space="preserve">CONFORME PROJETO ESTRUTURAL PR 08</t>
  </si>
  <si>
    <t xml:space="preserve">SALA DOS AGENTES E FARMÁCIA. ALTURA MÉDIA DE ALVENARIA IGUAL A 2,80M.</t>
  </si>
  <si>
    <t xml:space="preserve">= ÁREA DE ALVENARIA X 2 FACES  AMPLIAÇÃO DUAS SALAS</t>
  </si>
  <si>
    <t xml:space="preserve">= ÁREA DE CHAPISCO</t>
  </si>
  <si>
    <t xml:space="preserve">= SOMATÓRIO ÁREA DAS SALAS CONFORME PROJETO ARQUITETÔNICO PR 01</t>
  </si>
  <si>
    <t xml:space="preserve">ÁREA DAS SALAS E VARANDAS CONFORME PROJETO ARQUITETÔNICO PR 01</t>
  </si>
  <si>
    <t xml:space="preserve">= ÁREA DE CONTRAPISO</t>
  </si>
  <si>
    <t xml:space="preserve">=ÁREA DE CONTRAPISO</t>
  </si>
  <si>
    <t xml:space="preserve">SOMATÓRIA DOS PERÍMETROS DOS AMBIENTES INTERNOS </t>
  </si>
  <si>
    <t xml:space="preserve">VARANDAS</t>
  </si>
  <si>
    <t xml:space="preserve">FARMÁCIA</t>
  </si>
  <si>
    <t xml:space="preserve">SALA ACS</t>
  </si>
  <si>
    <t xml:space="preserve">SOMATÓRIO DE VOLUME PORTAS</t>
  </si>
  <si>
    <t xml:space="preserve">VERGAS</t>
  </si>
  <si>
    <t xml:space="preserve">PORTA FARMÁCIA</t>
  </si>
  <si>
    <t xml:space="preserve">PORTA SALA ACS</t>
  </si>
  <si>
    <t xml:space="preserve">SOMATÓRIO DE VOLUME JANELAS</t>
  </si>
  <si>
    <t xml:space="preserve">JANELAS FARMÁCIA</t>
  </si>
  <si>
    <t xml:space="preserve">JANELAS SALA ACS</t>
  </si>
  <si>
    <t xml:space="preserve">CONTRAVERGAS</t>
  </si>
  <si>
    <t xml:space="preserve">SOMATÓRIO DE PORTAS </t>
  </si>
  <si>
    <t xml:space="preserve">SOMATÓRIO DE JANELAS</t>
  </si>
  <si>
    <t xml:space="preserve">SOMATÓRIO DE GRADES</t>
  </si>
  <si>
    <t xml:space="preserve">GRADES SALA DOS ACS</t>
  </si>
  <si>
    <t xml:space="preserve">GRADES FARMÁCIA</t>
  </si>
  <si>
    <t xml:space="preserve">SOMATÓRIO</t>
  </si>
  <si>
    <t xml:space="preserve">PORTA CONS. MÉDICO</t>
  </si>
  <si>
    <t xml:space="preserve">PORTA ENFERMAGEM</t>
  </si>
  <si>
    <t xml:space="preserve">CONFORME PROJETO ELÉTRICO </t>
  </si>
  <si>
    <t xml:space="preserve">CONFORME PROJETO HIDROSSANITÁRIO</t>
  </si>
  <si>
    <t xml:space="preserve">COBERTURA DA EDIFICAÇÃO SEGUNDO PROJETO DE ENGRADAMENTO METÁLICO </t>
  </si>
  <si>
    <t xml:space="preserve">ÁREA DE COBERTURA CONFORME PROJETO ARQUITETÔNICO PR 01 PARA TELHADO EMBUTIDO</t>
  </si>
  <si>
    <t xml:space="preserve">COMPRIMENTO CONFORME PROJETO ARQ. PR 01</t>
  </si>
  <si>
    <t xml:space="preserve">ÁREA DA AMPLIAÇÃO (FARMÁCIA E SALA DOS ACS)</t>
  </si>
  <si>
    <t xml:space="preserve">COMPOSIÇÃO DE PREÇO UNITÁRIO</t>
  </si>
  <si>
    <r>
      <rPr>
        <b val="true"/>
        <sz val="10"/>
        <color theme="1"/>
        <rFont val="Arial"/>
        <family val="2"/>
        <charset val="1"/>
      </rPr>
      <t xml:space="preserve">Local: </t>
    </r>
    <r>
      <rPr>
        <sz val="10"/>
        <color theme="1"/>
        <rFont val="Arial"/>
        <family val="2"/>
        <charset val="1"/>
      </rPr>
      <t xml:space="preserve">Divinópolis-MG</t>
    </r>
  </si>
  <si>
    <t xml:space="preserve">Composição - SETOP - Central c/ desoneração</t>
  </si>
  <si>
    <t xml:space="preserve">CATÁLOGO DE COMPOSIÇÃO ANÁLITICAS </t>
  </si>
  <si>
    <t xml:space="preserve">10.2.6</t>
  </si>
  <si>
    <t xml:space="preserve">ELETROCALHA PERFURADA (50X50)MM EM CHAPA DE AÇO GALVANIZADO #18, COM TRATAMENTO PRÉ-ZINCADO, INCLUSIVE TAMPA DE ENCAIXE, FIXAÇÃO SUPERIOR, CONEXÕES E ACESSÓRIOS</t>
  </si>
  <si>
    <t xml:space="preserve">CODIGO</t>
  </si>
  <si>
    <t xml:space="preserve">QUANT.</t>
  </si>
  <si>
    <t xml:space="preserve">VALOR UNITÁRIO</t>
  </si>
  <si>
    <t xml:space="preserve">VALOR TOTAL</t>
  </si>
  <si>
    <t xml:space="preserve">COTAÇÃO</t>
  </si>
  <si>
    <t xml:space="preserve">MARCA / FORNECEDOR</t>
  </si>
  <si>
    <t xml:space="preserve">VALOR </t>
  </si>
  <si>
    <t xml:space="preserve">LINK</t>
  </si>
  <si>
    <t xml:space="preserve">LEROY MERLIN</t>
  </si>
  <si>
    <t xml:space="preserve">https://www.leroymerlin.com.br/eletrocalhaperfuradatipou50x50x3000mmnum24pz-seb-brasil_1570422336?region=outros&amp;gclid=CjwKCAjwnOipBhBQEiwACyGLuij4x_5xCUvSI3fpAwdADcmD3RUpcStvaVb0JEnSPqmOZnM2SCxIaxoC75kQAvD_BwE</t>
  </si>
  <si>
    <t xml:space="preserve">MADEIRA MADEIRA</t>
  </si>
  <si>
    <t xml:space="preserve">https://www.madeiramadeira.com.br/eletrocalha-perfurada-tipo-u-50x50x3000mm-24-pz-seb-brasil-519618937.html?origem=pla-519618937&amp;utm_source=google&amp;utm_medium=cpc&amp;utm_content=inversor-de-frequencia-4175&amp;utm_term=&amp;utm_id=17854226316&amp;gclid=CjwKCAjwnOipBhBQEiwACyGLussyyrFhnjeSJqTruCIrqi6CcjxJ60yyOPnB4js0hark5t0zpivb2BoCGrEQAvD_BwE</t>
  </si>
  <si>
    <t xml:space="preserve">MAGAZINE LUÍZA</t>
  </si>
  <si>
    <t xml:space="preserve">https://www.magazineluiza.com.br/eletrocalha-perfurada-50x50-aco-zincado-3m-perfil-lider/p/ke4egk821c/cj/cocr/?seller_id=lojacassolcenterlaroficial&amp;region_id=123466&amp;utm_source=google&amp;utm_medium=pla&amp;utm_campaign=&amp;partner_id=69579&amp;gclid=CjwKCAjwnOipBhBQEiwACyGLukBHndiF6Q07DOM8x2A4poPLz9V3039KV059Fsjid1szFheqwVn0XRoC7d8QAvD_BwE&amp;gclsrc=aw.ds</t>
  </si>
  <si>
    <t xml:space="preserve">COMPOSIÇÃO ANALÍTICA DO BDI</t>
  </si>
  <si>
    <t xml:space="preserve">Conforme legislação tributária municipal, defenir estimativa de percentual da base de cálculo para o ISS:</t>
  </si>
  <si>
    <t xml:space="preserve">Sobre a base de cálculo, definir a respectiva alíquota do ISS (entre 2% e 5%):</t>
  </si>
  <si>
    <t xml:space="preserve">TIPO DE OBRA</t>
  </si>
  <si>
    <t xml:space="preserve">Construção e Reforma de Edifícios</t>
  </si>
  <si>
    <t xml:space="preserve">Itens</t>
  </si>
  <si>
    <t xml:space="preserve">Sigla</t>
  </si>
  <si>
    <t xml:space="preserve">% Adotado</t>
  </si>
  <si>
    <t xml:space="preserve">Custo Direto</t>
  </si>
  <si>
    <t xml:space="preserve">CD</t>
  </si>
  <si>
    <t xml:space="preserve">Administração Central</t>
  </si>
  <si>
    <t xml:space="preserve">AC</t>
  </si>
  <si>
    <t xml:space="preserve">Lucro Bruto</t>
  </si>
  <si>
    <t xml:space="preserve">Despesas Financeiras</t>
  </si>
  <si>
    <t xml:space="preserve">DF</t>
  </si>
  <si>
    <t xml:space="preserve">Seguros, garantias e risco</t>
  </si>
  <si>
    <t xml:space="preserve">Seguros + Garantias</t>
  </si>
  <si>
    <t xml:space="preserve">S</t>
  </si>
  <si>
    <t xml:space="preserve">Risco(*)</t>
  </si>
  <si>
    <t xml:space="preserve">R</t>
  </si>
  <si>
    <t xml:space="preserve">ISS</t>
  </si>
  <si>
    <t xml:space="preserve">PIS</t>
  </si>
  <si>
    <t xml:space="preserve">COFINS</t>
  </si>
  <si>
    <t xml:space="preserve">C</t>
  </si>
  <si>
    <t xml:space="preserve">CPRB</t>
  </si>
  <si>
    <t xml:space="preserve">INSS</t>
  </si>
  <si>
    <t xml:space="preserve">BDI (NUMERADOR)</t>
  </si>
  <si>
    <t xml:space="preserve">BDI (DENOMINADOR)</t>
  </si>
  <si>
    <t xml:space="preserve">BDI COM desoneração</t>
  </si>
  <si>
    <t xml:space="preserve">BDI DES</t>
  </si>
  <si>
    <t xml:space="preserve">Os valores de BDI foram calculados com o emprego da fórmula:</t>
  </si>
  <si>
    <t xml:space="preserve">Declaro para os devidos fins que, conforme legislação tributária municipal, a base de cálculo deste tipo de obra corresponde à 100%, com respectiva alíquota de 5%.</t>
  </si>
  <si>
    <t xml:space="preserve">Declaro para os devidos fins que o regime de Contribuição Previdenciária sobre a Receita Bruta adotado para elaboração do orçamento foi COM Desoneração, e que esta é a alternativa mais adequada para a Administração Pública.</t>
  </si>
  <si>
    <t xml:space="preserve">Fonte da composição, valores de referência e fórmula do BDI:  Acórdão 2622/2013 do TCU e lei nº13.161 de 31/08/15.</t>
  </si>
  <si>
    <t xml:space="preserve">Divinópolis/MG</t>
  </si>
  <si>
    <t xml:space="preserve">Data</t>
  </si>
  <si>
    <t xml:space="preserve">Local</t>
  </si>
  <si>
    <t xml:space="preserve">CRONOGRAMA FÍSICO-FINANCEIRO</t>
  </si>
  <si>
    <t xml:space="preserve">CRONOGRAMA FÍSICO FINANCEIRO</t>
  </si>
  <si>
    <t xml:space="preserve">TOTAIS</t>
  </si>
  <si>
    <t xml:space="preserve">ETAPAS</t>
  </si>
  <si>
    <t xml:space="preserve">FÍSICO FINANCEIRO</t>
  </si>
  <si>
    <t xml:space="preserve">TOTAL ETAPAS</t>
  </si>
  <si>
    <t xml:space="preserve">MÊS 1</t>
  </si>
  <si>
    <t xml:space="preserve">MÊS 2</t>
  </si>
  <si>
    <t xml:space="preserve">MÊS 3</t>
  </si>
  <si>
    <t xml:space="preserve">MÊS 4</t>
  </si>
  <si>
    <t xml:space="preserve">FÍSICO %</t>
  </si>
  <si>
    <t xml:space="preserve">FINANCEIRO</t>
  </si>
  <si>
    <t xml:space="preserve">VALORES ACUMULADOS</t>
  </si>
</sst>
</file>

<file path=xl/styles.xml><?xml version="1.0" encoding="utf-8"?>
<styleSheet xmlns="http://schemas.openxmlformats.org/spreadsheetml/2006/main">
  <numFmts count="30">
    <numFmt numFmtId="164" formatCode="General"/>
    <numFmt numFmtId="165" formatCode="_-* #,##0.00_-;\-* #,##0.00_-;_-* \-??_-;_-@_-"/>
    <numFmt numFmtId="166" formatCode="_-* #,##0_-;\-* #,##0_-;_-* \-_-;_-@_-"/>
    <numFmt numFmtId="167" formatCode="_-&quot;R$ &quot;* #,##0.00_-;&quot;-R$ &quot;* #,##0.00_-;_-&quot;R$ &quot;* \-??_-;_-@_-"/>
    <numFmt numFmtId="168" formatCode="_-&quot;R$ &quot;* #,##0_-;&quot;-R$ &quot;* #,##0_-;_-&quot;R$ &quot;* \-_-;_-@_-"/>
    <numFmt numFmtId="169" formatCode="_(&quot;R$&quot;* #,##0.00_);_(&quot;R$&quot;* \(#,##0.00\);_(&quot;R$&quot;* \-??_);_(@_)"/>
    <numFmt numFmtId="170" formatCode="0%"/>
    <numFmt numFmtId="171" formatCode="0000"/>
    <numFmt numFmtId="172" formatCode="0.00"/>
    <numFmt numFmtId="173" formatCode="##0.00"/>
    <numFmt numFmtId="174" formatCode="#0.00"/>
    <numFmt numFmtId="175" formatCode="#,##0.00"/>
    <numFmt numFmtId="176" formatCode="##,##0.00"/>
    <numFmt numFmtId="177" formatCode="00000"/>
    <numFmt numFmtId="178" formatCode="00"/>
    <numFmt numFmtId="179" formatCode="000"/>
    <numFmt numFmtId="180" formatCode="@"/>
    <numFmt numFmtId="181" formatCode="mmm/yy"/>
    <numFmt numFmtId="182" formatCode="0.00%"/>
    <numFmt numFmtId="183" formatCode="d/m/yyyy"/>
    <numFmt numFmtId="184" formatCode="0.000%"/>
    <numFmt numFmtId="185" formatCode="[$R$ -416]#,##0.00"/>
    <numFmt numFmtId="186" formatCode="0"/>
    <numFmt numFmtId="187" formatCode="_-* #,##0.00_-;\-* #,##0.00_-;_-* \-??_-;_-@"/>
    <numFmt numFmtId="188" formatCode="_-* #,##0.0000_-;\-* #,##0.0000_-;_-* \-??_-;_-@"/>
    <numFmt numFmtId="189" formatCode="0.0000"/>
    <numFmt numFmtId="190" formatCode="0.000"/>
    <numFmt numFmtId="191" formatCode="[$-F800]dddd&quot;, &quot;mmmm\ dd&quot;, &quot;yyyy"/>
    <numFmt numFmtId="192" formatCode="&quot;R$&quot;#,##0.00"/>
    <numFmt numFmtId="193" formatCode="_(* #,##0.00_);_(* \(#,##0.00\);_(* \-??_);_(@_)"/>
  </numFmts>
  <fonts count="59">
    <font>
      <sz val="11"/>
      <color rgb="FF000000"/>
      <name val="Arial"/>
      <family val="0"/>
      <charset val="1"/>
    </font>
    <font>
      <sz val="10"/>
      <name val="Arial"/>
      <family val="0"/>
    </font>
    <font>
      <sz val="10"/>
      <name val="Arial"/>
      <family val="0"/>
    </font>
    <font>
      <sz val="10"/>
      <name val="Arial"/>
      <family val="0"/>
    </font>
    <font>
      <u val="single"/>
      <sz val="11"/>
      <color theme="10"/>
      <name val="Arial"/>
      <family val="2"/>
      <charset val="1"/>
    </font>
    <font>
      <sz val="10"/>
      <name val="Arial"/>
      <family val="2"/>
      <charset val="1"/>
    </font>
    <font>
      <sz val="11"/>
      <color rgb="FF000000"/>
      <name val="Arial"/>
      <family val="2"/>
      <charset val="1"/>
    </font>
    <font>
      <sz val="11"/>
      <color theme="1"/>
      <name val="Calibri"/>
      <family val="2"/>
      <charset val="1"/>
    </font>
    <font>
      <sz val="10"/>
      <color theme="1"/>
      <name val="Verdana"/>
      <family val="2"/>
      <charset val="1"/>
    </font>
    <font>
      <sz val="11"/>
      <color theme="1"/>
      <name val="Arial"/>
      <family val="2"/>
      <charset val="1"/>
    </font>
    <font>
      <sz val="11"/>
      <color theme="0"/>
      <name val="Calibri"/>
      <family val="2"/>
      <charset val="1"/>
    </font>
    <font>
      <sz val="55"/>
      <color rgb="FF010000"/>
      <name val="Arial"/>
      <family val="2"/>
      <charset val="1"/>
    </font>
    <font>
      <sz val="7"/>
      <color rgb="FF010000"/>
      <name val="Arial"/>
      <family val="2"/>
      <charset val="1"/>
    </font>
    <font>
      <sz val="8"/>
      <color rgb="FF010000"/>
      <name val="Arial"/>
      <family val="2"/>
      <charset val="1"/>
    </font>
    <font>
      <b val="true"/>
      <sz val="20"/>
      <color rgb="FF1F497D"/>
      <name val="Arial"/>
      <family val="2"/>
      <charset val="1"/>
    </font>
    <font>
      <b val="true"/>
      <sz val="9"/>
      <color rgb="FFFFFFFF"/>
      <name val="Arial"/>
      <family val="2"/>
      <charset val="1"/>
    </font>
    <font>
      <b val="true"/>
      <sz val="9"/>
      <color rgb="FF010000"/>
      <name val="Arial"/>
      <family val="2"/>
      <charset val="1"/>
    </font>
    <font>
      <sz val="9"/>
      <color rgb="FF010000"/>
      <name val="Arial"/>
      <family val="2"/>
      <charset val="1"/>
    </font>
    <font>
      <b val="true"/>
      <sz val="20"/>
      <color rgb="FF632523"/>
      <name val="Arial"/>
      <family val="2"/>
      <charset val="1"/>
    </font>
    <font>
      <b val="true"/>
      <sz val="20"/>
      <color rgb="FF367735"/>
      <name val="Arial"/>
      <family val="2"/>
      <charset val="1"/>
    </font>
    <font>
      <b val="true"/>
      <sz val="10"/>
      <color rgb="FF010000"/>
      <name val="Arial"/>
      <family val="2"/>
      <charset val="1"/>
    </font>
    <font>
      <sz val="6"/>
      <color rgb="FF000000"/>
      <name val="Arial"/>
      <family val="2"/>
      <charset val="1"/>
    </font>
    <font>
      <sz val="10"/>
      <name val="Courier New"/>
      <family val="3"/>
      <charset val="1"/>
    </font>
    <font>
      <sz val="10"/>
      <color rgb="FF000000"/>
      <name val="Arial"/>
      <family val="2"/>
      <charset val="1"/>
    </font>
    <font>
      <sz val="10"/>
      <color theme="1"/>
      <name val="Arial"/>
      <family val="2"/>
      <charset val="1"/>
    </font>
    <font>
      <b val="true"/>
      <sz val="10"/>
      <color theme="1"/>
      <name val="Arial"/>
      <family val="2"/>
      <charset val="1"/>
    </font>
    <font>
      <b val="true"/>
      <sz val="11"/>
      <color theme="1"/>
      <name val="Calibri"/>
      <family val="2"/>
      <charset val="1"/>
    </font>
    <font>
      <b val="true"/>
      <sz val="11"/>
      <color theme="1"/>
      <name val="Arial"/>
      <family val="2"/>
      <charset val="1"/>
    </font>
    <font>
      <b val="true"/>
      <sz val="10"/>
      <name val="Arial"/>
      <family val="2"/>
      <charset val="1"/>
    </font>
    <font>
      <b val="true"/>
      <sz val="10"/>
      <color theme="0"/>
      <name val="Arial"/>
      <family val="2"/>
      <charset val="1"/>
    </font>
    <font>
      <b val="true"/>
      <sz val="10"/>
      <color rgb="FF000000"/>
      <name val="Arial"/>
      <family val="2"/>
      <charset val="1"/>
    </font>
    <font>
      <sz val="10"/>
      <name val="Century Gothic"/>
      <family val="2"/>
      <charset val="1"/>
    </font>
    <font>
      <sz val="11"/>
      <name val="Arial"/>
      <family val="2"/>
      <charset val="1"/>
    </font>
    <font>
      <sz val="11"/>
      <name val="Calibri"/>
      <family val="2"/>
      <charset val="1"/>
    </font>
    <font>
      <b val="true"/>
      <sz val="20"/>
      <color theme="1"/>
      <name val="Calibri"/>
      <family val="2"/>
      <charset val="1"/>
    </font>
    <font>
      <b val="true"/>
      <sz val="14"/>
      <color theme="1"/>
      <name val="Calibri"/>
      <family val="2"/>
      <charset val="1"/>
    </font>
    <font>
      <b val="true"/>
      <sz val="12"/>
      <color theme="1"/>
      <name val="Calibri"/>
      <family val="2"/>
      <charset val="1"/>
    </font>
    <font>
      <sz val="12"/>
      <color theme="1"/>
      <name val="Calibri"/>
      <family val="2"/>
      <charset val="1"/>
    </font>
    <font>
      <sz val="12"/>
      <name val="Calibri"/>
      <family val="2"/>
      <charset val="1"/>
    </font>
    <font>
      <sz val="9"/>
      <color theme="1"/>
      <name val="Calibri"/>
      <family val="2"/>
      <charset val="1"/>
    </font>
    <font>
      <b val="true"/>
      <sz val="12"/>
      <name val="Calibri"/>
      <family val="2"/>
      <charset val="1"/>
    </font>
    <font>
      <b val="true"/>
      <sz val="9"/>
      <color theme="1"/>
      <name val="Calibri"/>
      <family val="2"/>
      <charset val="1"/>
    </font>
    <font>
      <b val="true"/>
      <sz val="12"/>
      <color theme="0"/>
      <name val="Calibri"/>
      <family val="2"/>
      <charset val="1"/>
    </font>
    <font>
      <b val="true"/>
      <sz val="11"/>
      <name val="Calibri"/>
      <family val="2"/>
      <charset val="1"/>
    </font>
    <font>
      <b val="true"/>
      <sz val="11"/>
      <color rgb="FF000000"/>
      <name val="Calibri"/>
      <family val="2"/>
      <charset val="1"/>
    </font>
    <font>
      <b val="true"/>
      <sz val="11"/>
      <color rgb="FF000000"/>
      <name val="Arial"/>
      <family val="2"/>
      <charset val="1"/>
    </font>
    <font>
      <sz val="11"/>
      <color rgb="FF000000"/>
      <name val="Calibri"/>
      <family val="2"/>
      <charset val="1"/>
    </font>
    <font>
      <b val="true"/>
      <sz val="14"/>
      <color rgb="FF000000"/>
      <name val="Calibri"/>
      <family val="2"/>
      <charset val="1"/>
    </font>
    <font>
      <sz val="14"/>
      <color rgb="FF000000"/>
      <name val="Calibri"/>
      <family val="2"/>
      <charset val="1"/>
    </font>
    <font>
      <b val="true"/>
      <u val="single"/>
      <sz val="14"/>
      <color theme="1"/>
      <name val="Arial"/>
      <family val="2"/>
      <charset val="1"/>
    </font>
    <font>
      <u val="single"/>
      <sz val="10"/>
      <color theme="10"/>
      <name val="Arial"/>
      <family val="2"/>
      <charset val="1"/>
    </font>
    <font>
      <b val="true"/>
      <sz val="16"/>
      <color theme="1"/>
      <name val="Calibri"/>
      <family val="2"/>
      <charset val="1"/>
    </font>
    <font>
      <i val="true"/>
      <u val="single"/>
      <sz val="12"/>
      <name val="Calibri"/>
      <family val="2"/>
      <charset val="1"/>
    </font>
    <font>
      <i val="true"/>
      <sz val="12"/>
      <name val="Calibri"/>
      <family val="2"/>
      <charset val="1"/>
    </font>
    <font>
      <b val="true"/>
      <sz val="12"/>
      <color rgb="FF000000"/>
      <name val="Calibri"/>
      <family val="2"/>
      <charset val="1"/>
    </font>
    <font>
      <b val="true"/>
      <sz val="10"/>
      <color theme="1"/>
      <name val="Calibri"/>
      <family val="2"/>
      <charset val="1"/>
    </font>
    <font>
      <sz val="10"/>
      <color theme="1"/>
      <name val="Calibri"/>
      <family val="2"/>
      <charset val="1"/>
    </font>
    <font>
      <b val="true"/>
      <u val="single"/>
      <sz val="14"/>
      <color rgb="FF000000"/>
      <name val="Arial"/>
      <family val="2"/>
      <charset val="1"/>
    </font>
    <font>
      <b val="true"/>
      <i val="true"/>
      <u val="single"/>
      <sz val="10"/>
      <name val="Arial"/>
      <family val="2"/>
      <charset val="1"/>
    </font>
  </fonts>
  <fills count="20">
    <fill>
      <patternFill patternType="none"/>
    </fill>
    <fill>
      <patternFill patternType="gray125"/>
    </fill>
    <fill>
      <patternFill patternType="solid">
        <fgColor theme="4"/>
        <bgColor rgb="FF0563C1"/>
      </patternFill>
    </fill>
    <fill>
      <patternFill patternType="solid">
        <fgColor rgb="FF1F497D"/>
        <bgColor rgb="FF003366"/>
      </patternFill>
    </fill>
    <fill>
      <patternFill patternType="solid">
        <fgColor rgb="FFE6E6E6"/>
        <bgColor rgb="FFF2F2F2"/>
      </patternFill>
    </fill>
    <fill>
      <patternFill patternType="solid">
        <fgColor rgb="FF632523"/>
        <bgColor rgb="FF262626"/>
      </patternFill>
    </fill>
    <fill>
      <patternFill patternType="solid">
        <fgColor rgb="FF367735"/>
        <bgColor rgb="FF595959"/>
      </patternFill>
    </fill>
    <fill>
      <patternFill patternType="solid">
        <fgColor rgb="FFFFFFFF"/>
        <bgColor rgb="FFF2F2F2"/>
      </patternFill>
    </fill>
    <fill>
      <patternFill patternType="solid">
        <fgColor theme="1"/>
        <bgColor rgb="FF010000"/>
      </patternFill>
    </fill>
    <fill>
      <patternFill patternType="solid">
        <fgColor rgb="FFF2F2F2"/>
        <bgColor rgb="FFE6E6E6"/>
      </patternFill>
    </fill>
    <fill>
      <patternFill patternType="solid">
        <fgColor theme="1" tint="0.4999"/>
        <bgColor rgb="FF808080"/>
      </patternFill>
    </fill>
    <fill>
      <patternFill patternType="solid">
        <fgColor rgb="FF808080"/>
        <bgColor rgb="FF7F7F7F"/>
      </patternFill>
    </fill>
    <fill>
      <patternFill patternType="solid">
        <fgColor rgb="FF999999"/>
        <bgColor rgb="FFA5A5A5"/>
      </patternFill>
    </fill>
    <fill>
      <patternFill patternType="solid">
        <fgColor theme="0" tint="-0.25"/>
        <bgColor rgb="FFB2B2B2"/>
      </patternFill>
    </fill>
    <fill>
      <patternFill patternType="solid">
        <fgColor rgb="FFB2B2B2"/>
        <bgColor rgb="FFA6A6A6"/>
      </patternFill>
    </fill>
    <fill>
      <patternFill patternType="solid">
        <fgColor theme="1" tint="0.3499"/>
        <bgColor rgb="FF367735"/>
      </patternFill>
    </fill>
    <fill>
      <patternFill patternType="solid">
        <fgColor theme="0" tint="-0.35"/>
        <bgColor rgb="FFA5A5A5"/>
      </patternFill>
    </fill>
    <fill>
      <patternFill patternType="solid">
        <fgColor theme="0" tint="-0.15"/>
        <bgColor rgb="FFD8D8D8"/>
      </patternFill>
    </fill>
    <fill>
      <patternFill patternType="solid">
        <fgColor rgb="FFD8D8D8"/>
        <bgColor rgb="FFD9D9D9"/>
      </patternFill>
    </fill>
    <fill>
      <patternFill patternType="solid">
        <fgColor rgb="FFA5A5A5"/>
        <bgColor rgb="FFA6A6A6"/>
      </patternFill>
    </fill>
  </fills>
  <borders count="95">
    <border diagonalUp="false" diagonalDown="false">
      <left/>
      <right/>
      <top/>
      <bottom/>
      <diagonal/>
    </border>
    <border diagonalUp="false" diagonalDown="false">
      <left/>
      <right/>
      <top/>
      <bottom style="thin">
        <color rgb="FF010000"/>
      </bottom>
      <diagonal/>
    </border>
    <border diagonalUp="false" diagonalDown="false">
      <left/>
      <right/>
      <top style="thin">
        <color rgb="FF010000"/>
      </top>
      <bottom/>
      <diagonal/>
    </border>
    <border diagonalUp="false" diagonalDown="false">
      <left/>
      <right/>
      <top style="thin">
        <color rgb="FF010000"/>
      </top>
      <bottom style="thin">
        <color rgb="FF010000"/>
      </bottom>
      <diagonal/>
    </border>
    <border diagonalUp="false" diagonalDown="false">
      <left style="thin"/>
      <right style="thin"/>
      <top/>
      <bottom style="thin"/>
      <diagonal/>
    </border>
    <border diagonalUp="false" diagonalDown="false">
      <left style="thin"/>
      <right/>
      <top style="thin"/>
      <bottom style="thin"/>
      <diagonal/>
    </border>
    <border diagonalUp="false" diagonalDown="false">
      <left/>
      <right style="thin"/>
      <top/>
      <bottom style="thin"/>
      <diagonal/>
    </border>
    <border diagonalUp="false" diagonalDown="false">
      <left/>
      <right/>
      <top style="thin"/>
      <bottom/>
      <diagonal/>
    </border>
    <border diagonalUp="false" diagonalDown="false">
      <left style="thin">
        <color theme="0" tint="-0.35"/>
      </left>
      <right style="thin">
        <color theme="0" tint="-0.35"/>
      </right>
      <top style="thin">
        <color theme="0" tint="-0.35"/>
      </top>
      <bottom style="thin">
        <color theme="0" tint="-0.35"/>
      </bottom>
      <diagonal/>
    </border>
    <border diagonalUp="false" diagonalDown="false">
      <left style="medium"/>
      <right style="medium"/>
      <top style="medium"/>
      <bottom style="thin"/>
      <diagonal/>
    </border>
    <border diagonalUp="false" diagonalDown="false">
      <left style="thin"/>
      <right style="thin"/>
      <top style="thin"/>
      <bottom/>
      <diagonal/>
    </border>
    <border diagonalUp="false" diagonalDown="false">
      <left style="medium"/>
      <right/>
      <top style="thin"/>
      <bottom/>
      <diagonal/>
    </border>
    <border diagonalUp="false" diagonalDown="false">
      <left/>
      <right/>
      <top style="thin"/>
      <bottom style="thin"/>
      <diagonal/>
    </border>
    <border diagonalUp="false" diagonalDown="false">
      <left style="thin"/>
      <right style="thin"/>
      <top style="thin"/>
      <bottom style="thin"/>
      <diagonal/>
    </border>
    <border diagonalUp="false" diagonalDown="false">
      <left style="thin"/>
      <right style="medium"/>
      <top style="thin"/>
      <bottom style="thin"/>
      <diagonal/>
    </border>
    <border diagonalUp="false" diagonalDown="false">
      <left style="medium"/>
      <right/>
      <top/>
      <bottom/>
      <diagonal/>
    </border>
    <border diagonalUp="false" diagonalDown="false">
      <left style="medium"/>
      <right/>
      <top/>
      <bottom style="thin"/>
      <diagonal/>
    </border>
    <border diagonalUp="false" diagonalDown="false">
      <left/>
      <right/>
      <top/>
      <bottom style="thin"/>
      <diagonal/>
    </border>
    <border diagonalUp="false" diagonalDown="false">
      <left style="medium"/>
      <right style="medium"/>
      <top/>
      <bottom/>
      <diagonal/>
    </border>
    <border diagonalUp="false" diagonalDown="false">
      <left style="medium"/>
      <right style="thin"/>
      <top style="medium"/>
      <bottom/>
      <diagonal/>
    </border>
    <border diagonalUp="false" diagonalDown="false">
      <left style="thin"/>
      <right style="thin"/>
      <top style="medium"/>
      <bottom/>
      <diagonal/>
    </border>
    <border diagonalUp="false" diagonalDown="false">
      <left style="thin"/>
      <right style="thin"/>
      <top style="medium"/>
      <bottom style="thin"/>
      <diagonal/>
    </border>
    <border diagonalUp="false" diagonalDown="false">
      <left style="thin"/>
      <right style="medium"/>
      <top style="medium"/>
      <bottom/>
      <diagonal/>
    </border>
    <border diagonalUp="false" diagonalDown="false">
      <left style="medium"/>
      <right style="thin"/>
      <top style="medium"/>
      <bottom style="medium"/>
      <diagonal/>
    </border>
    <border diagonalUp="false" diagonalDown="false">
      <left style="thin"/>
      <right style="thin"/>
      <top style="medium"/>
      <bottom style="medium"/>
      <diagonal/>
    </border>
    <border diagonalUp="false" diagonalDown="false">
      <left style="thin"/>
      <right style="medium"/>
      <top/>
      <bottom style="thin"/>
      <diagonal/>
    </border>
    <border diagonalUp="false" diagonalDown="false">
      <left style="medium"/>
      <right style="thin"/>
      <top/>
      <bottom style="thin"/>
      <diagonal/>
    </border>
    <border diagonalUp="false" diagonalDown="false">
      <left style="medium"/>
      <right style="thin"/>
      <top style="thin"/>
      <bottom/>
      <diagonal/>
    </border>
    <border diagonalUp="false" diagonalDown="false">
      <left style="medium"/>
      <right style="thin"/>
      <top style="medium"/>
      <bottom style="thin"/>
      <diagonal/>
    </border>
    <border diagonalUp="false" diagonalDown="false">
      <left style="medium"/>
      <right style="thin"/>
      <top style="thin"/>
      <bottom style="thin"/>
      <diagonal/>
    </border>
    <border diagonalUp="false" diagonalDown="false">
      <left style="medium"/>
      <right style="thin">
        <color theme="0" tint="-0.35"/>
      </right>
      <top style="thin">
        <color theme="0" tint="-0.35"/>
      </top>
      <bottom/>
      <diagonal/>
    </border>
    <border diagonalUp="false" diagonalDown="false">
      <left style="thin">
        <color theme="0" tint="-0.35"/>
      </left>
      <right style="thin">
        <color theme="0" tint="-0.35"/>
      </right>
      <top style="thin">
        <color theme="0" tint="-0.35"/>
      </top>
      <bottom/>
      <diagonal/>
    </border>
    <border diagonalUp="false" diagonalDown="false">
      <left style="thin">
        <color theme="0" tint="-0.35"/>
      </left>
      <right style="medium"/>
      <top style="thin">
        <color theme="0" tint="-0.35"/>
      </top>
      <bottom/>
      <diagonal/>
    </border>
    <border diagonalUp="false" diagonalDown="false">
      <left style="thin"/>
      <right style="medium"/>
      <top style="medium"/>
      <bottom style="medium"/>
      <diagonal/>
    </border>
    <border diagonalUp="false" diagonalDown="false">
      <left style="medium"/>
      <right style="medium"/>
      <top style="medium"/>
      <bottom/>
      <diagonal/>
    </border>
    <border diagonalUp="false" diagonalDown="false">
      <left/>
      <right style="medium"/>
      <top/>
      <bottom/>
      <diagonal/>
    </border>
    <border diagonalUp="false" diagonalDown="false">
      <left style="medium"/>
      <right/>
      <top/>
      <bottom style="medium"/>
      <diagonal/>
    </border>
    <border diagonalUp="false" diagonalDown="false">
      <left/>
      <right/>
      <top/>
      <bottom style="medium"/>
      <diagonal/>
    </border>
    <border diagonalUp="false" diagonalDown="false">
      <left/>
      <right style="medium"/>
      <top/>
      <bottom style="medium"/>
      <diagonal/>
    </border>
    <border diagonalUp="false" diagonalDown="false">
      <left style="thin">
        <color theme="0" tint="-0.35"/>
      </left>
      <right style="thin">
        <color theme="0" tint="-0.35"/>
      </right>
      <top/>
      <bottom style="thin">
        <color theme="0" tint="-0.35"/>
      </bottom>
      <diagonal/>
    </border>
    <border diagonalUp="false" diagonalDown="false">
      <left/>
      <right style="medium"/>
      <top/>
      <bottom style="thin"/>
      <diagonal/>
    </border>
    <border diagonalUp="false" diagonalDown="false">
      <left style="medium"/>
      <right style="thin">
        <color theme="0" tint="-0.25"/>
      </right>
      <top/>
      <bottom style="thin">
        <color theme="0" tint="-0.25"/>
      </bottom>
      <diagonal/>
    </border>
    <border diagonalUp="false" diagonalDown="false">
      <left style="thin">
        <color theme="0" tint="-0.25"/>
      </left>
      <right style="thin">
        <color theme="0" tint="-0.25"/>
      </right>
      <top/>
      <bottom style="thin">
        <color theme="0" tint="-0.25"/>
      </bottom>
      <diagonal/>
    </border>
    <border diagonalUp="false" diagonalDown="false">
      <left style="thin">
        <color theme="0" tint="-0.25"/>
      </left>
      <right style="medium"/>
      <top/>
      <bottom style="thin">
        <color theme="0" tint="-0.25"/>
      </bottom>
      <diagonal/>
    </border>
    <border diagonalUp="false" diagonalDown="false">
      <left style="medium"/>
      <right style="medium"/>
      <top style="thin">
        <color theme="0" tint="-0.25"/>
      </top>
      <bottom style="thin">
        <color theme="0" tint="-0.25"/>
      </bottom>
      <diagonal/>
    </border>
    <border diagonalUp="false" diagonalDown="false">
      <left style="medium"/>
      <right style="thin">
        <color theme="0" tint="-0.25"/>
      </right>
      <top style="thin">
        <color theme="0" tint="-0.25"/>
      </top>
      <bottom style="thin">
        <color theme="0" tint="-0.25"/>
      </bottom>
      <diagonal/>
    </border>
    <border diagonalUp="false" diagonalDown="false">
      <left style="thin">
        <color theme="0" tint="-0.25"/>
      </left>
      <right style="thin">
        <color theme="0" tint="-0.25"/>
      </right>
      <top style="thin">
        <color theme="0" tint="-0.25"/>
      </top>
      <bottom style="thin">
        <color theme="0" tint="-0.25"/>
      </bottom>
      <diagonal/>
    </border>
    <border diagonalUp="false" diagonalDown="false">
      <left style="thin">
        <color theme="0" tint="-0.25"/>
      </left>
      <right style="medium"/>
      <top style="thin">
        <color theme="0" tint="-0.25"/>
      </top>
      <bottom style="thin">
        <color theme="0" tint="-0.25"/>
      </bottom>
      <diagonal/>
    </border>
    <border diagonalUp="false" diagonalDown="false">
      <left style="medium"/>
      <right style="thin">
        <color theme="0" tint="-0.25"/>
      </right>
      <top style="thin">
        <color theme="0" tint="-0.25"/>
      </top>
      <bottom/>
      <diagonal/>
    </border>
    <border diagonalUp="false" diagonalDown="false">
      <left style="thin">
        <color theme="0" tint="-0.25"/>
      </left>
      <right style="thin">
        <color theme="0" tint="-0.25"/>
      </right>
      <top style="thin">
        <color theme="0" tint="-0.25"/>
      </top>
      <bottom/>
      <diagonal/>
    </border>
    <border diagonalUp="false" diagonalDown="false">
      <left style="thin">
        <color theme="0" tint="-0.25"/>
      </left>
      <right style="medium"/>
      <top style="thin">
        <color theme="0" tint="-0.25"/>
      </top>
      <bottom/>
      <diagonal/>
    </border>
    <border diagonalUp="false" diagonalDown="false">
      <left style="medium"/>
      <right style="thin"/>
      <top style="thin"/>
      <bottom style="thin">
        <color theme="0" tint="-0.25"/>
      </bottom>
      <diagonal/>
    </border>
    <border diagonalUp="false" diagonalDown="false">
      <left style="thin"/>
      <right style="thin"/>
      <top style="thin"/>
      <bottom style="thin">
        <color theme="0" tint="-0.25"/>
      </bottom>
      <diagonal/>
    </border>
    <border diagonalUp="false" diagonalDown="false">
      <left style="thin"/>
      <right style="thin"/>
      <top style="thin"/>
      <bottom style="medium"/>
      <diagonal/>
    </border>
    <border diagonalUp="false" diagonalDown="false">
      <left style="thin"/>
      <right style="medium"/>
      <top style="thin"/>
      <bottom style="medium"/>
      <diagonal/>
    </border>
    <border diagonalUp="false" diagonalDown="false">
      <left style="medium"/>
      <right/>
      <top style="medium"/>
      <bottom style="thin"/>
      <diagonal/>
    </border>
    <border diagonalUp="false" diagonalDown="false">
      <left/>
      <right style="thin"/>
      <top style="medium"/>
      <bottom style="thin"/>
      <diagonal/>
    </border>
    <border diagonalUp="false" diagonalDown="false">
      <left style="thin"/>
      <right style="medium"/>
      <top style="medium"/>
      <bottom style="thin"/>
      <diagonal/>
    </border>
    <border diagonalUp="false" diagonalDown="false">
      <left style="thin"/>
      <right style="medium"/>
      <top style="thin"/>
      <bottom/>
      <diagonal/>
    </border>
    <border diagonalUp="false" diagonalDown="false">
      <left/>
      <right style="thin"/>
      <top style="thin"/>
      <bottom style="thin"/>
      <diagonal/>
    </border>
    <border diagonalUp="false" diagonalDown="false">
      <left style="medium"/>
      <right/>
      <top style="thin"/>
      <bottom style="thin"/>
      <diagonal/>
    </border>
    <border diagonalUp="false" diagonalDown="false">
      <left/>
      <right style="thin"/>
      <top style="thin"/>
      <bottom/>
      <diagonal/>
    </border>
    <border diagonalUp="false" diagonalDown="false">
      <left style="medium"/>
      <right style="medium"/>
      <top style="thin"/>
      <bottom style="thin"/>
      <diagonal/>
    </border>
    <border diagonalUp="false" diagonalDown="false">
      <left style="medium"/>
      <right style="thin"/>
      <top style="thin"/>
      <bottom style="medium"/>
      <diagonal/>
    </border>
    <border diagonalUp="false" diagonalDown="false">
      <left style="medium"/>
      <right style="medium"/>
      <top style="medium"/>
      <bottom style="medium"/>
      <diagonal/>
    </border>
    <border diagonalUp="false" diagonalDown="false">
      <left style="medium"/>
      <right style="medium"/>
      <top/>
      <bottom style="thin">
        <color theme="0" tint="-0.5"/>
      </bottom>
      <diagonal/>
    </border>
    <border diagonalUp="false" diagonalDown="false">
      <left style="medium"/>
      <right style="thin">
        <color theme="0" tint="-0.5"/>
      </right>
      <top style="thin">
        <color theme="0" tint="-0.5"/>
      </top>
      <bottom style="thin">
        <color theme="0" tint="-0.5"/>
      </bottom>
      <diagonal/>
    </border>
    <border diagonalUp="false" diagonalDown="false">
      <left style="thin">
        <color theme="0" tint="-0.5"/>
      </left>
      <right style="medium"/>
      <top style="thin">
        <color theme="0" tint="-0.5"/>
      </top>
      <bottom style="thin">
        <color theme="0" tint="-0.5"/>
      </bottom>
      <diagonal/>
    </border>
    <border diagonalUp="false" diagonalDown="false">
      <left style="medium"/>
      <right style="medium"/>
      <top style="thin">
        <color theme="0" tint="-0.5"/>
      </top>
      <bottom/>
      <diagonal/>
    </border>
    <border diagonalUp="false" diagonalDown="false">
      <left style="medium"/>
      <right style="medium"/>
      <top style="thin">
        <color theme="0" tint="-0.35"/>
      </top>
      <bottom style="thin">
        <color theme="0" tint="-0.35"/>
      </bottom>
      <diagonal/>
    </border>
    <border diagonalUp="false" diagonalDown="false">
      <left style="medium"/>
      <right style="thin">
        <color theme="0" tint="-0.5"/>
      </right>
      <top style="thin">
        <color theme="0" tint="-0.35"/>
      </top>
      <bottom style="thin">
        <color theme="0" tint="-0.35"/>
      </bottom>
      <diagonal/>
    </border>
    <border diagonalUp="false" diagonalDown="false">
      <left style="thin">
        <color theme="0" tint="-0.5"/>
      </left>
      <right style="thin">
        <color theme="0" tint="-0.5"/>
      </right>
      <top style="thin">
        <color theme="0" tint="-0.35"/>
      </top>
      <bottom style="thin">
        <color theme="0" tint="-0.35"/>
      </bottom>
      <diagonal/>
    </border>
    <border diagonalUp="false" diagonalDown="false">
      <left style="thin">
        <color theme="0" tint="-0.5"/>
      </left>
      <right style="medium"/>
      <top style="thin">
        <color theme="0" tint="-0.35"/>
      </top>
      <bottom style="thin">
        <color theme="0" tint="-0.35"/>
      </bottom>
      <diagonal/>
    </border>
    <border diagonalUp="false" diagonalDown="false">
      <left style="medium"/>
      <right style="thin">
        <color theme="0" tint="-0.5"/>
      </right>
      <top/>
      <bottom style="thin">
        <color theme="0" tint="-0.5"/>
      </bottom>
      <diagonal/>
    </border>
    <border diagonalUp="false" diagonalDown="false">
      <left style="thin">
        <color theme="0" tint="-0.5"/>
      </left>
      <right style="thin">
        <color theme="0" tint="-0.5"/>
      </right>
      <top/>
      <bottom style="thin">
        <color theme="0" tint="-0.5"/>
      </bottom>
      <diagonal/>
    </border>
    <border diagonalUp="false" diagonalDown="false">
      <left style="thin">
        <color theme="0" tint="-0.5"/>
      </left>
      <right style="medium"/>
      <top/>
      <bottom style="thin">
        <color theme="0" tint="-0.5"/>
      </bottom>
      <diagonal/>
    </border>
    <border diagonalUp="false" diagonalDown="false">
      <left style="thin">
        <color theme="0" tint="-0.5"/>
      </left>
      <right style="thin">
        <color theme="0" tint="-0.5"/>
      </right>
      <top style="thin">
        <color theme="0" tint="-0.5"/>
      </top>
      <bottom style="thin">
        <color theme="0" tint="-0.5"/>
      </bottom>
      <diagonal/>
    </border>
    <border diagonalUp="false" diagonalDown="false">
      <left style="medium"/>
      <right/>
      <top style="thin">
        <color theme="0" tint="-0.5"/>
      </top>
      <bottom style="thin">
        <color theme="0" tint="-0.5"/>
      </bottom>
      <diagonal/>
    </border>
    <border diagonalUp="false" diagonalDown="false">
      <left/>
      <right/>
      <top style="thin">
        <color theme="0" tint="-0.5"/>
      </top>
      <bottom style="thin">
        <color theme="0" tint="-0.5"/>
      </bottom>
      <diagonal/>
    </border>
    <border diagonalUp="false" diagonalDown="false">
      <left/>
      <right style="medium"/>
      <top style="thin">
        <color theme="0" tint="-0.5"/>
      </top>
      <bottom style="thin">
        <color theme="0" tint="-0.5"/>
      </bottom>
      <diagonal/>
    </border>
    <border diagonalUp="false" diagonalDown="false">
      <left style="thin">
        <color theme="0" tint="-0.5"/>
      </left>
      <right style="thin">
        <color theme="0" tint="-0.35"/>
      </right>
      <top style="thin">
        <color theme="0" tint="-0.5"/>
      </top>
      <bottom style="thin">
        <color theme="0" tint="-0.5"/>
      </bottom>
      <diagonal/>
    </border>
    <border diagonalUp="false" diagonalDown="false">
      <left style="medium"/>
      <right/>
      <top style="medium"/>
      <bottom/>
      <diagonal/>
    </border>
    <border diagonalUp="false" diagonalDown="false">
      <left/>
      <right style="medium"/>
      <top style="medium"/>
      <bottom/>
      <diagonal/>
    </border>
    <border diagonalUp="false" diagonalDown="false">
      <left style="medium"/>
      <right/>
      <top style="medium"/>
      <bottom style="thin">
        <color theme="0" tint="-0.5"/>
      </bottom>
      <diagonal/>
    </border>
    <border diagonalUp="false" diagonalDown="false">
      <left style="thin">
        <color theme="1" tint="0.4999"/>
      </left>
      <right style="medium"/>
      <top style="medium"/>
      <bottom style="double">
        <color theme="1" tint="0.4999"/>
      </bottom>
      <diagonal/>
    </border>
    <border diagonalUp="false" diagonalDown="false">
      <left style="medium"/>
      <right style="thin"/>
      <top style="hair">
        <color theme="1" tint="0.15"/>
      </top>
      <bottom style="hair">
        <color theme="1" tint="0.15"/>
      </bottom>
      <diagonal/>
    </border>
    <border diagonalUp="false" diagonalDown="false">
      <left/>
      <right style="thin"/>
      <top style="hair">
        <color theme="1" tint="0.15"/>
      </top>
      <bottom style="hair">
        <color theme="1" tint="0.15"/>
      </bottom>
      <diagonal/>
    </border>
    <border diagonalUp="false" diagonalDown="false">
      <left style="thin"/>
      <right style="thin"/>
      <top style="thin"/>
      <bottom style="hair">
        <color theme="1" tint="0.15"/>
      </bottom>
      <diagonal/>
    </border>
    <border diagonalUp="false" diagonalDown="false">
      <left style="thin">
        <color theme="1" tint="0.4999"/>
      </left>
      <right style="medium"/>
      <top/>
      <bottom style="thin">
        <color theme="1" tint="0.4999"/>
      </bottom>
      <diagonal/>
    </border>
    <border diagonalUp="false" diagonalDown="false">
      <left style="thin"/>
      <right style="thin"/>
      <top style="hair">
        <color theme="1" tint="0.15"/>
      </top>
      <bottom style="thin"/>
      <diagonal/>
    </border>
    <border diagonalUp="false" diagonalDown="false">
      <left style="thin">
        <color theme="1" tint="0.4999"/>
      </left>
      <right style="medium"/>
      <top style="thin">
        <color theme="1" tint="0.4999"/>
      </top>
      <bottom style="thin">
        <color theme="1" tint="0.4999"/>
      </bottom>
      <diagonal/>
    </border>
    <border diagonalUp="false" diagonalDown="false">
      <left style="thin"/>
      <right style="thin"/>
      <top style="hair">
        <color theme="1" tint="0.15"/>
      </top>
      <bottom style="hair">
        <color theme="1" tint="0.15"/>
      </bottom>
      <diagonal/>
    </border>
    <border diagonalUp="false" diagonalDown="false">
      <left style="thin"/>
      <right style="thin"/>
      <top/>
      <bottom style="hair">
        <color theme="1" tint="0.15"/>
      </bottom>
      <diagonal/>
    </border>
    <border diagonalUp="false" diagonalDown="false">
      <left style="thin"/>
      <right style="thin"/>
      <top style="hair">
        <color theme="1" tint="0.15"/>
      </top>
      <bottom style="medium"/>
      <diagonal/>
    </border>
    <border diagonalUp="false" diagonalDown="false">
      <left style="medium"/>
      <right style="medium"/>
      <top/>
      <bottom style="medium"/>
      <diagonal/>
    </border>
  </borders>
  <cellStyleXfs count="306">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70"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8"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9" fontId="0" fillId="0" borderId="0" applyFont="true" applyBorder="false" applyAlignment="true" applyProtection="false">
      <alignment horizontal="general" vertical="bottom" textRotation="0" wrapText="false" indent="0" shrinkToFit="false"/>
    </xf>
    <xf numFmtId="167" fontId="0"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8"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false" applyAlignment="true" applyProtection="false">
      <alignment horizontal="general" vertical="bottom" textRotation="0" wrapText="false" indent="0" shrinkToFit="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false" applyAlignment="true" applyProtection="false">
      <alignment horizontal="general" vertical="bottom" textRotation="0" wrapText="false" indent="0" shrinkToFit="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7"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64" fontId="6" fillId="0" borderId="0" applyFont="true" applyBorder="true" applyAlignment="true" applyProtection="true">
      <alignment horizontal="general" vertical="bottom" textRotation="0" wrapText="false" indent="0" shrinkToFit="false"/>
      <protection locked="true" hidden="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5" fillId="0" borderId="0" applyFont="true" applyBorder="true" applyAlignment="true" applyProtection="true">
      <alignment horizontal="general" vertical="bottom" textRotation="0" wrapText="false" indent="0" shrinkToFit="false"/>
      <protection locked="true" hidden="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70" fontId="0" fillId="0" borderId="0" applyFont="true" applyBorder="false" applyAlignment="true" applyProtection="false">
      <alignment horizontal="general" vertical="bottom" textRotation="0" wrapText="false" indent="0" shrinkToFit="false"/>
    </xf>
    <xf numFmtId="164"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10" fillId="2" borderId="0" applyFont="true" applyBorder="false" applyAlignment="true" applyProtection="false">
      <alignment horizontal="general" vertical="bottom" textRotation="0" wrapText="false" indent="0" shrinkToFit="false"/>
    </xf>
  </cellStyleXfs>
  <cellXfs count="860">
    <xf numFmtId="164"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true" applyProtection="true">
      <alignment horizontal="general" vertical="bottom" textRotation="0" wrapText="false" indent="0" shrinkToFit="false"/>
      <protection locked="true" hidden="false"/>
    </xf>
    <xf numFmtId="164" fontId="11" fillId="0" borderId="0" xfId="0" applyFont="true" applyBorder="true" applyAlignment="true" applyProtection="true">
      <alignment horizontal="center" vertical="top" textRotation="0" wrapText="true" indent="0" shrinkToFit="false"/>
      <protection locked="true" hidden="false"/>
    </xf>
    <xf numFmtId="164" fontId="12" fillId="0" borderId="0" xfId="0" applyFont="true" applyBorder="true" applyAlignment="true" applyProtection="true">
      <alignment horizontal="right" vertical="top" textRotation="0" wrapText="true" indent="0" shrinkToFit="false"/>
      <protection locked="true" hidden="false"/>
    </xf>
    <xf numFmtId="164" fontId="13" fillId="0" borderId="0" xfId="0" applyFont="true" applyBorder="true" applyAlignment="true" applyProtection="true">
      <alignment horizontal="left" vertical="top" textRotation="0" wrapText="true" indent="0" shrinkToFit="false"/>
      <protection locked="true" hidden="false"/>
    </xf>
    <xf numFmtId="164" fontId="14" fillId="0" borderId="0" xfId="0" applyFont="true" applyBorder="true" applyAlignment="true" applyProtection="true">
      <alignment horizontal="center" vertical="center" textRotation="0" wrapText="true" indent="0" shrinkToFit="false"/>
      <protection locked="true" hidden="false"/>
    </xf>
    <xf numFmtId="164" fontId="13" fillId="0" borderId="1" xfId="0" applyFont="true" applyBorder="true" applyAlignment="true" applyProtection="true">
      <alignment horizontal="left" vertical="top" textRotation="0" wrapText="true" indent="0" shrinkToFit="false"/>
      <protection locked="true" hidden="false"/>
    </xf>
    <xf numFmtId="164" fontId="15" fillId="3" borderId="2" xfId="0" applyFont="true" applyBorder="true" applyAlignment="true" applyProtection="true">
      <alignment horizontal="center" vertical="top" textRotation="0" wrapText="true" indent="0" shrinkToFit="false"/>
      <protection locked="true" hidden="false"/>
    </xf>
    <xf numFmtId="164" fontId="15" fillId="3" borderId="0" xfId="0" applyFont="true" applyBorder="true" applyAlignment="true" applyProtection="true">
      <alignment horizontal="center" vertical="top" textRotation="0" wrapText="true" indent="0" shrinkToFit="false"/>
      <protection locked="true" hidden="false"/>
    </xf>
    <xf numFmtId="164" fontId="16" fillId="4" borderId="3" xfId="0" applyFont="true" applyBorder="true" applyAlignment="true" applyProtection="true">
      <alignment horizontal="center" vertical="top" textRotation="0" wrapText="true" indent="0" shrinkToFit="false"/>
      <protection locked="true" hidden="false"/>
    </xf>
    <xf numFmtId="164" fontId="16" fillId="4" borderId="3" xfId="0" applyFont="true" applyBorder="true" applyAlignment="true" applyProtection="true">
      <alignment horizontal="left" vertical="top" textRotation="0" wrapText="true" indent="0" shrinkToFit="false"/>
      <protection locked="true" hidden="false"/>
    </xf>
    <xf numFmtId="164" fontId="16" fillId="4" borderId="3" xfId="0" applyFont="true" applyBorder="true" applyAlignment="true" applyProtection="true">
      <alignment horizontal="right" vertical="top" textRotation="0" wrapText="true" indent="0" shrinkToFit="false"/>
      <protection locked="true" hidden="false"/>
    </xf>
    <xf numFmtId="164" fontId="0" fillId="0" borderId="0" xfId="0" applyFont="true" applyBorder="false" applyAlignment="true" applyProtection="true">
      <alignment horizontal="general" vertical="bottom" textRotation="0" wrapText="false" indent="0" shrinkToFit="false"/>
      <protection locked="true" hidden="false"/>
    </xf>
    <xf numFmtId="171" fontId="16" fillId="0" borderId="3" xfId="0" applyFont="true" applyBorder="true" applyAlignment="true" applyProtection="true">
      <alignment horizontal="center" vertical="top" textRotation="0" wrapText="true" indent="0" shrinkToFit="false"/>
      <protection locked="true" hidden="false"/>
    </xf>
    <xf numFmtId="164" fontId="16" fillId="0" borderId="3" xfId="0" applyFont="true" applyBorder="true" applyAlignment="true" applyProtection="true">
      <alignment horizontal="left" vertical="top" textRotation="0" wrapText="true" indent="0" shrinkToFit="false"/>
      <protection locked="true" hidden="false"/>
    </xf>
    <xf numFmtId="164" fontId="16" fillId="0" borderId="3" xfId="0" applyFont="true" applyBorder="true" applyAlignment="true" applyProtection="true">
      <alignment horizontal="center" vertical="top" textRotation="0" wrapText="true" indent="0" shrinkToFit="false"/>
      <protection locked="true" hidden="false"/>
    </xf>
    <xf numFmtId="164" fontId="16" fillId="0" borderId="3" xfId="0" applyFont="true" applyBorder="true" applyAlignment="true" applyProtection="true">
      <alignment horizontal="right" vertical="top" textRotation="0" wrapText="true" indent="0" shrinkToFit="false"/>
      <protection locked="true" hidden="false"/>
    </xf>
    <xf numFmtId="164" fontId="17" fillId="0" borderId="3" xfId="0" applyFont="true" applyBorder="true" applyAlignment="true" applyProtection="true">
      <alignment horizontal="center" vertical="top" textRotation="0" wrapText="true" indent="0" shrinkToFit="false"/>
      <protection locked="true" hidden="false"/>
    </xf>
    <xf numFmtId="164" fontId="17" fillId="0" borderId="3" xfId="0" applyFont="true" applyBorder="true" applyAlignment="true" applyProtection="true">
      <alignment horizontal="left" vertical="top" textRotation="0" wrapText="true" indent="0" shrinkToFit="false"/>
      <protection locked="true" hidden="false"/>
    </xf>
    <xf numFmtId="172" fontId="17" fillId="0" borderId="3" xfId="0" applyFont="true" applyBorder="true" applyAlignment="true" applyProtection="true">
      <alignment horizontal="right" vertical="top" textRotation="0" wrapText="true" indent="0" shrinkToFit="false"/>
      <protection locked="true" hidden="false"/>
    </xf>
    <xf numFmtId="173" fontId="17" fillId="0" borderId="3" xfId="0" applyFont="true" applyBorder="true" applyAlignment="true" applyProtection="true">
      <alignment horizontal="right" vertical="top" textRotation="0" wrapText="true" indent="0" shrinkToFit="false"/>
      <protection locked="true" hidden="false"/>
    </xf>
    <xf numFmtId="174" fontId="17" fillId="0" borderId="3" xfId="0" applyFont="true" applyBorder="true" applyAlignment="true" applyProtection="true">
      <alignment horizontal="right" vertical="top" textRotation="0" wrapText="true" indent="0" shrinkToFit="false"/>
      <protection locked="true" hidden="false"/>
    </xf>
    <xf numFmtId="175" fontId="17" fillId="0" borderId="3" xfId="0" applyFont="true" applyBorder="true" applyAlignment="true" applyProtection="true">
      <alignment horizontal="right" vertical="top" textRotation="0" wrapText="true" indent="0" shrinkToFit="false"/>
      <protection locked="true" hidden="false"/>
    </xf>
    <xf numFmtId="176" fontId="17" fillId="0" borderId="3" xfId="0" applyFont="true" applyBorder="true" applyAlignment="true" applyProtection="true">
      <alignment horizontal="right" vertical="top" textRotation="0" wrapText="true" indent="0" shrinkToFit="false"/>
      <protection locked="true" hidden="false"/>
    </xf>
    <xf numFmtId="177" fontId="16" fillId="0" borderId="3" xfId="0" applyFont="true" applyBorder="true" applyAlignment="true" applyProtection="true">
      <alignment horizontal="center" vertical="top" textRotation="0" wrapText="true" indent="0" shrinkToFit="false"/>
      <protection locked="true" hidden="false"/>
    </xf>
    <xf numFmtId="178" fontId="16" fillId="0" borderId="3" xfId="0" applyFont="true" applyBorder="true" applyAlignment="true" applyProtection="true">
      <alignment horizontal="center" vertical="top" textRotation="0" wrapText="true" indent="0" shrinkToFit="false"/>
      <protection locked="true" hidden="false"/>
    </xf>
    <xf numFmtId="164" fontId="18" fillId="0" borderId="0" xfId="0" applyFont="true" applyBorder="true" applyAlignment="true" applyProtection="true">
      <alignment horizontal="center" vertical="center" textRotation="0" wrapText="true" indent="0" shrinkToFit="false"/>
      <protection locked="true" hidden="false"/>
    </xf>
    <xf numFmtId="164" fontId="15" fillId="5" borderId="2" xfId="0" applyFont="true" applyBorder="true" applyAlignment="true" applyProtection="true">
      <alignment horizontal="center" vertical="top" textRotation="0" wrapText="true" indent="0" shrinkToFit="false"/>
      <protection locked="true" hidden="false"/>
    </xf>
    <xf numFmtId="164" fontId="15" fillId="5" borderId="0" xfId="0" applyFont="true" applyBorder="true" applyAlignment="true" applyProtection="true">
      <alignment horizontal="center" vertical="top" textRotation="0" wrapText="true" indent="0" shrinkToFit="false"/>
      <protection locked="true" hidden="false"/>
    </xf>
    <xf numFmtId="179" fontId="16" fillId="0" borderId="3" xfId="0" applyFont="true" applyBorder="true" applyAlignment="true" applyProtection="true">
      <alignment horizontal="center" vertical="top" textRotation="0" wrapText="true" indent="0" shrinkToFit="false"/>
      <protection locked="true" hidden="false"/>
    </xf>
    <xf numFmtId="164" fontId="19" fillId="0" borderId="0" xfId="0" applyFont="true" applyBorder="true" applyAlignment="true" applyProtection="true">
      <alignment horizontal="center" vertical="center" textRotation="0" wrapText="true" indent="0" shrinkToFit="false"/>
      <protection locked="true" hidden="false"/>
    </xf>
    <xf numFmtId="164" fontId="15" fillId="6" borderId="2" xfId="0" applyFont="true" applyBorder="true" applyAlignment="true" applyProtection="true">
      <alignment horizontal="center" vertical="top" textRotation="0" wrapText="true" indent="0" shrinkToFit="false"/>
      <protection locked="true" hidden="false"/>
    </xf>
    <xf numFmtId="164" fontId="15" fillId="6" borderId="0" xfId="0" applyFont="true" applyBorder="true" applyAlignment="true" applyProtection="true">
      <alignment horizontal="center" vertical="top" textRotation="0" wrapText="true" indent="0" shrinkToFit="false"/>
      <protection locked="true" hidden="false"/>
    </xf>
    <xf numFmtId="164" fontId="20" fillId="0" borderId="0" xfId="0" applyFont="true" applyBorder="true" applyAlignment="true" applyProtection="true">
      <alignment horizontal="left" vertical="top" textRotation="0" wrapText="true" indent="0" shrinkToFit="false"/>
      <protection locked="true" hidden="false"/>
    </xf>
    <xf numFmtId="164" fontId="20" fillId="0" borderId="0" xfId="0" applyFont="true" applyBorder="true" applyAlignment="true" applyProtection="true">
      <alignment horizontal="right" vertical="top" textRotation="0" wrapText="true" indent="0" shrinkToFit="false"/>
      <protection locked="true" hidden="false"/>
    </xf>
    <xf numFmtId="164" fontId="12" fillId="0" borderId="0" xfId="0" applyFont="true" applyBorder="true" applyAlignment="true" applyProtection="true">
      <alignment horizontal="left" vertical="top" textRotation="0" wrapText="true" indent="0" shrinkToFit="false"/>
      <protection locked="true" hidden="false"/>
    </xf>
    <xf numFmtId="164" fontId="0" fillId="0" borderId="0" xfId="0" applyFont="true" applyBorder="false" applyAlignment="true" applyProtection="true">
      <alignment horizontal="right" vertical="bottom" textRotation="0" wrapText="false" indent="0" shrinkToFit="false"/>
      <protection locked="true" hidden="false"/>
    </xf>
    <xf numFmtId="164" fontId="0" fillId="0" borderId="0" xfId="0" applyFont="true" applyBorder="false" applyAlignment="true" applyProtection="true">
      <alignment horizontal="general" vertical="bottom" textRotation="0" wrapText="true" indent="0" shrinkToFit="false"/>
      <protection locked="true" hidden="false"/>
    </xf>
    <xf numFmtId="180" fontId="21" fillId="0" borderId="0" xfId="0" applyFont="true" applyBorder="false" applyAlignment="true" applyProtection="true">
      <alignment horizontal="left" vertical="center" textRotation="0" wrapText="true" indent="0" shrinkToFit="false" readingOrder="1"/>
      <protection locked="true" hidden="false"/>
    </xf>
    <xf numFmtId="180" fontId="21" fillId="0" borderId="0" xfId="0" applyFont="true" applyBorder="false" applyAlignment="true" applyProtection="true">
      <alignment horizontal="general" vertical="center" textRotation="0" wrapText="true" indent="0" shrinkToFit="false" readingOrder="1"/>
      <protection locked="true" hidden="false"/>
    </xf>
    <xf numFmtId="175" fontId="21" fillId="0" borderId="0" xfId="0" applyFont="true" applyBorder="false" applyAlignment="true" applyProtection="true">
      <alignment horizontal="right" vertical="center" textRotation="0" wrapText="true" indent="0" shrinkToFit="false" readingOrder="1"/>
      <protection locked="true" hidden="false"/>
    </xf>
    <xf numFmtId="164" fontId="17" fillId="0" borderId="0" xfId="161" applyFont="true" applyBorder="true" applyAlignment="true" applyProtection="true">
      <alignment horizontal="general" vertical="top" textRotation="0" wrapText="true" indent="0" shrinkToFit="false"/>
      <protection locked="true" hidden="false"/>
    </xf>
    <xf numFmtId="164" fontId="17" fillId="0" borderId="0" xfId="161" applyFont="true" applyBorder="true" applyAlignment="true" applyProtection="true">
      <alignment horizontal="center" vertical="top" textRotation="0" wrapText="true" indent="0" shrinkToFit="false"/>
      <protection locked="true" hidden="false"/>
    </xf>
    <xf numFmtId="174" fontId="17" fillId="0" borderId="0" xfId="161" applyFont="true" applyBorder="true" applyAlignment="true" applyProtection="true">
      <alignment horizontal="general" vertical="top" textRotation="0" wrapText="true" indent="0" shrinkToFit="false"/>
      <protection locked="true" hidden="false"/>
    </xf>
    <xf numFmtId="164" fontId="22" fillId="0" borderId="0" xfId="168" applyFont="true" applyBorder="true" applyAlignment="true" applyProtection="true">
      <alignment horizontal="left" vertical="bottom" textRotation="0" wrapText="false" indent="0" shrinkToFit="false"/>
      <protection locked="true" hidden="false"/>
    </xf>
    <xf numFmtId="164" fontId="22" fillId="0" borderId="0" xfId="168" applyFont="true" applyBorder="true" applyAlignment="true" applyProtection="true">
      <alignment horizontal="right" vertical="bottom" textRotation="0" wrapText="false" indent="0" shrinkToFit="false"/>
      <protection locked="true" hidden="false"/>
    </xf>
    <xf numFmtId="180" fontId="21" fillId="0" borderId="4" xfId="0" applyFont="true" applyBorder="true" applyAlignment="true" applyProtection="true">
      <alignment horizontal="left" vertical="center" textRotation="0" wrapText="true" indent="0" shrinkToFit="false" readingOrder="1"/>
      <protection locked="true" hidden="false"/>
    </xf>
    <xf numFmtId="180" fontId="21" fillId="0" borderId="5" xfId="0" applyFont="true" applyBorder="true" applyAlignment="true" applyProtection="true">
      <alignment horizontal="general" vertical="center" textRotation="0" wrapText="true" indent="0" shrinkToFit="false" readingOrder="1"/>
      <protection locked="true" hidden="false"/>
    </xf>
    <xf numFmtId="180" fontId="21" fillId="0" borderId="6" xfId="0" applyFont="true" applyBorder="true" applyAlignment="true" applyProtection="true">
      <alignment horizontal="left" vertical="center" textRotation="0" wrapText="true" indent="0" shrinkToFit="false" readingOrder="1"/>
      <protection locked="true" hidden="false"/>
    </xf>
    <xf numFmtId="175" fontId="21" fillId="0" borderId="6" xfId="0" applyFont="true" applyBorder="true" applyAlignment="true" applyProtection="true">
      <alignment horizontal="right" vertical="center" textRotation="0" wrapText="true" indent="0" shrinkToFit="false" readingOrder="1"/>
      <protection locked="true" hidden="false"/>
    </xf>
    <xf numFmtId="180" fontId="21" fillId="0" borderId="7" xfId="0" applyFont="true" applyBorder="true" applyAlignment="true" applyProtection="true">
      <alignment horizontal="general" vertical="center" textRotation="0" wrapText="true" indent="0" shrinkToFit="false" readingOrder="1"/>
      <protection locked="true" hidden="false"/>
    </xf>
    <xf numFmtId="164" fontId="22" fillId="0" borderId="4" xfId="168" applyFont="true" applyBorder="true" applyAlignment="true" applyProtection="true">
      <alignment horizontal="left" vertical="bottom" textRotation="0" wrapText="false" indent="0" shrinkToFit="false"/>
      <protection locked="true" hidden="false"/>
    </xf>
    <xf numFmtId="164" fontId="22" fillId="0" borderId="5" xfId="168" applyFont="true" applyBorder="true" applyAlignment="true" applyProtection="true">
      <alignment horizontal="left" vertical="bottom" textRotation="0" wrapText="false" indent="0" shrinkToFit="false"/>
      <protection locked="true" hidden="false"/>
    </xf>
    <xf numFmtId="164" fontId="22" fillId="0" borderId="6" xfId="168" applyFont="true" applyBorder="true" applyAlignment="true" applyProtection="true">
      <alignment horizontal="left" vertical="bottom" textRotation="0" wrapText="false" indent="0" shrinkToFit="false"/>
      <protection locked="true" hidden="false"/>
    </xf>
    <xf numFmtId="164" fontId="22" fillId="0" borderId="6" xfId="168" applyFont="true" applyBorder="true" applyAlignment="true" applyProtection="true">
      <alignment horizontal="right" vertical="bottom" textRotation="0" wrapText="false" indent="0" shrinkToFit="false"/>
      <protection locked="true" hidden="false"/>
    </xf>
    <xf numFmtId="180" fontId="21" fillId="0" borderId="4" xfId="0" applyFont="true" applyBorder="true" applyAlignment="true" applyProtection="true">
      <alignment horizontal="left" vertical="center" textRotation="0" wrapText="true" indent="0" shrinkToFit="false"/>
      <protection locked="true" hidden="false"/>
    </xf>
    <xf numFmtId="180" fontId="21" fillId="0" borderId="5" xfId="0" applyFont="true" applyBorder="true" applyAlignment="true" applyProtection="true">
      <alignment horizontal="general" vertical="center" textRotation="0" wrapText="true" indent="0" shrinkToFit="false"/>
      <protection locked="true" hidden="false"/>
    </xf>
    <xf numFmtId="180" fontId="21" fillId="0" borderId="6" xfId="0" applyFont="true" applyBorder="true" applyAlignment="true" applyProtection="true">
      <alignment horizontal="left" vertical="center" textRotation="0" wrapText="true" indent="0" shrinkToFit="false"/>
      <protection locked="true" hidden="false"/>
    </xf>
    <xf numFmtId="175" fontId="21" fillId="0" borderId="6" xfId="0" applyFont="true" applyBorder="true" applyAlignment="true" applyProtection="true">
      <alignment horizontal="right" vertical="center" textRotation="0" wrapText="true" indent="0" shrinkToFit="false"/>
      <protection locked="true" hidden="false"/>
    </xf>
    <xf numFmtId="180" fontId="21" fillId="0" borderId="7" xfId="0" applyFont="true" applyBorder="true" applyAlignment="true" applyProtection="true">
      <alignment horizontal="general" vertical="center" textRotation="0" wrapText="true" indent="0" shrinkToFit="false"/>
      <protection locked="true" hidden="false"/>
    </xf>
    <xf numFmtId="164" fontId="0" fillId="0" borderId="4" xfId="0" applyFont="false" applyBorder="true" applyAlignment="true" applyProtection="true">
      <alignment horizontal="general" vertical="bottom" textRotation="0" wrapText="false" indent="0" shrinkToFit="false"/>
      <protection locked="true" hidden="false"/>
    </xf>
    <xf numFmtId="164" fontId="0" fillId="0" borderId="5" xfId="0" applyFont="true" applyBorder="true" applyAlignment="true" applyProtection="true">
      <alignment horizontal="general" vertical="bottom" textRotation="0" wrapText="false" indent="0" shrinkToFit="false"/>
      <protection locked="true" hidden="false"/>
    </xf>
    <xf numFmtId="164" fontId="0" fillId="0" borderId="6" xfId="0" applyFont="true" applyBorder="true" applyAlignment="true" applyProtection="true">
      <alignment horizontal="general" vertical="bottom" textRotation="0" wrapText="false" indent="0" shrinkToFit="false"/>
      <protection locked="true" hidden="false"/>
    </xf>
    <xf numFmtId="164" fontId="0" fillId="0" borderId="6" xfId="0" applyFont="true" applyBorder="true" applyAlignment="true" applyProtection="true">
      <alignment horizontal="right" vertical="bottom" textRotation="0" wrapText="false" indent="0" shrinkToFit="false"/>
      <protection locked="true" hidden="false"/>
    </xf>
    <xf numFmtId="164" fontId="23" fillId="0" borderId="8" xfId="0" applyFont="true" applyBorder="true" applyAlignment="true" applyProtection="true">
      <alignment horizontal="general" vertical="bottom" textRotation="0" wrapText="false" indent="0" shrinkToFit="false"/>
      <protection locked="true" hidden="false"/>
    </xf>
    <xf numFmtId="175" fontId="5" fillId="0" borderId="8" xfId="0" applyFont="true" applyBorder="true" applyAlignment="true" applyProtection="true">
      <alignment horizontal="general" vertical="bottom" textRotation="0" wrapText="false" indent="0" shrinkToFit="false"/>
      <protection locked="true" hidden="false"/>
    </xf>
    <xf numFmtId="175" fontId="23" fillId="0" borderId="8" xfId="0" applyFont="true" applyBorder="true" applyAlignment="true" applyProtection="true">
      <alignment horizontal="general" vertical="bottom" textRotation="0" wrapText="false" indent="0" shrinkToFit="false"/>
      <protection locked="true" hidden="false"/>
    </xf>
    <xf numFmtId="164" fontId="23" fillId="0" borderId="0" xfId="0" applyFont="true" applyBorder="false" applyAlignment="true" applyProtection="true">
      <alignment horizontal="general" vertical="bottom" textRotation="0" wrapText="false" indent="0" shrinkToFit="false"/>
      <protection locked="true" hidden="false"/>
    </xf>
    <xf numFmtId="164" fontId="24" fillId="0" borderId="0" xfId="0" applyFont="true" applyBorder="true" applyAlignment="true" applyProtection="true">
      <alignment horizontal="center" vertical="bottom" textRotation="0" wrapText="false" indent="0" shrinkToFit="false"/>
      <protection locked="true" hidden="false"/>
    </xf>
    <xf numFmtId="164" fontId="24" fillId="0" borderId="0" xfId="0" applyFont="true" applyBorder="true" applyAlignment="true" applyProtection="true">
      <alignment horizontal="left" vertical="bottom" textRotation="0" wrapText="true" indent="0" shrinkToFit="false"/>
      <protection locked="true" hidden="false"/>
    </xf>
    <xf numFmtId="164" fontId="24" fillId="0" borderId="0" xfId="0" applyFont="true" applyBorder="true" applyAlignment="true" applyProtection="true">
      <alignment horizontal="right" vertical="bottom" textRotation="0" wrapText="false" indent="0" shrinkToFit="false"/>
      <protection locked="true" hidden="false"/>
    </xf>
    <xf numFmtId="175" fontId="5" fillId="0" borderId="0" xfId="0" applyFont="true" applyBorder="true" applyAlignment="true" applyProtection="true">
      <alignment horizontal="right" vertical="bottom" textRotation="0" wrapText="false" indent="0" shrinkToFit="false"/>
      <protection locked="true" hidden="false"/>
    </xf>
    <xf numFmtId="175" fontId="24" fillId="0" borderId="0" xfId="0" applyFont="true" applyBorder="true" applyAlignment="true" applyProtection="true">
      <alignment horizontal="right" vertical="bottom" textRotation="0" wrapText="false" indent="0" shrinkToFit="false"/>
      <protection locked="true" hidden="false"/>
    </xf>
    <xf numFmtId="164" fontId="24" fillId="0" borderId="0" xfId="0" applyFont="true" applyBorder="false" applyAlignment="true" applyProtection="true">
      <alignment horizontal="general" vertical="bottom" textRotation="0" wrapText="false" indent="0" shrinkToFit="false"/>
      <protection locked="true" hidden="false"/>
    </xf>
    <xf numFmtId="164" fontId="25" fillId="7" borderId="9" xfId="0" applyFont="true" applyBorder="true" applyAlignment="true" applyProtection="true">
      <alignment horizontal="center" vertical="center" textRotation="0" wrapText="false" indent="0" shrinkToFit="false"/>
      <protection locked="true" hidden="false"/>
    </xf>
    <xf numFmtId="164" fontId="26" fillId="7" borderId="10" xfId="0" applyFont="true" applyBorder="true" applyAlignment="true" applyProtection="true">
      <alignment horizontal="center" vertical="center" textRotation="0" wrapText="true" indent="0" shrinkToFit="false"/>
      <protection locked="true" hidden="false"/>
    </xf>
    <xf numFmtId="164" fontId="27" fillId="7" borderId="11" xfId="0" applyFont="true" applyBorder="true" applyAlignment="true" applyProtection="true">
      <alignment horizontal="left" vertical="center" textRotation="0" wrapText="true" indent="0" shrinkToFit="false"/>
      <protection locked="true" hidden="false"/>
    </xf>
    <xf numFmtId="175" fontId="28" fillId="0" borderId="12" xfId="0" applyFont="true" applyBorder="true" applyAlignment="true" applyProtection="true">
      <alignment horizontal="right" vertical="center" textRotation="0" wrapText="true" indent="0" shrinkToFit="false"/>
      <protection locked="true" hidden="false"/>
    </xf>
    <xf numFmtId="175" fontId="25" fillId="0" borderId="13" xfId="0" applyFont="true" applyBorder="true" applyAlignment="true" applyProtection="true">
      <alignment horizontal="right" vertical="center" textRotation="0" wrapText="false" indent="0" shrinkToFit="false"/>
      <protection locked="true" hidden="false"/>
    </xf>
    <xf numFmtId="164" fontId="24" fillId="7" borderId="14" xfId="0" applyFont="true" applyBorder="true" applyAlignment="true" applyProtection="true">
      <alignment horizontal="center" vertical="center" textRotation="0" wrapText="true" indent="0" shrinkToFit="false"/>
      <protection locked="true" hidden="false"/>
    </xf>
    <xf numFmtId="164" fontId="25" fillId="7" borderId="15" xfId="0" applyFont="true" applyBorder="true" applyAlignment="true" applyProtection="true">
      <alignment horizontal="left" vertical="center" textRotation="0" wrapText="true" indent="0" shrinkToFit="false"/>
      <protection locked="true" hidden="false"/>
    </xf>
    <xf numFmtId="175" fontId="24" fillId="0" borderId="13" xfId="0" applyFont="true" applyBorder="true" applyAlignment="true" applyProtection="true">
      <alignment horizontal="right" vertical="center" textRotation="0" wrapText="false" indent="0" shrinkToFit="false"/>
      <protection locked="true" hidden="false"/>
    </xf>
    <xf numFmtId="181" fontId="24" fillId="0" borderId="13" xfId="0" applyFont="true" applyBorder="true" applyAlignment="true" applyProtection="true">
      <alignment horizontal="right" vertical="center" textRotation="0" wrapText="false" indent="0" shrinkToFit="false"/>
      <protection locked="true" hidden="false"/>
    </xf>
    <xf numFmtId="164" fontId="27" fillId="7" borderId="15" xfId="0" applyFont="true" applyBorder="true" applyAlignment="true" applyProtection="true">
      <alignment horizontal="left" vertical="center" textRotation="0" wrapText="true" indent="0" shrinkToFit="false"/>
      <protection locked="true" hidden="false"/>
    </xf>
    <xf numFmtId="164" fontId="25" fillId="7" borderId="0" xfId="0" applyFont="true" applyBorder="true" applyAlignment="true" applyProtection="true">
      <alignment horizontal="left" vertical="center" textRotation="0" wrapText="true" indent="0" shrinkToFit="false"/>
      <protection locked="true" hidden="false"/>
    </xf>
    <xf numFmtId="164" fontId="25" fillId="0" borderId="0" xfId="0" applyFont="true" applyBorder="true" applyAlignment="true" applyProtection="true">
      <alignment horizontal="center" vertical="center" textRotation="0" wrapText="true" indent="0" shrinkToFit="false"/>
      <protection locked="true" hidden="false"/>
    </xf>
    <xf numFmtId="164" fontId="25" fillId="7" borderId="0" xfId="0" applyFont="true" applyBorder="true" applyAlignment="true" applyProtection="true">
      <alignment horizontal="right" vertical="center" textRotation="0" wrapText="true" indent="0" shrinkToFit="false"/>
      <protection locked="true" hidden="false"/>
    </xf>
    <xf numFmtId="164" fontId="25" fillId="7" borderId="15" xfId="0" applyFont="true" applyBorder="true" applyAlignment="true" applyProtection="true">
      <alignment horizontal="center" vertical="center" textRotation="0" wrapText="true" indent="0" shrinkToFit="false"/>
      <protection locked="true" hidden="false"/>
    </xf>
    <xf numFmtId="182" fontId="24" fillId="0" borderId="0" xfId="0" applyFont="true" applyBorder="true" applyAlignment="true" applyProtection="true">
      <alignment horizontal="center" vertical="center" textRotation="0" wrapText="true" indent="0" shrinkToFit="false"/>
      <protection locked="true" hidden="false"/>
    </xf>
    <xf numFmtId="164" fontId="25" fillId="7" borderId="0" xfId="0" applyFont="true" applyBorder="true" applyAlignment="true" applyProtection="true">
      <alignment horizontal="center" vertical="center" textRotation="0" wrapText="true" indent="0" shrinkToFit="false"/>
      <protection locked="true" hidden="false"/>
    </xf>
    <xf numFmtId="175" fontId="24" fillId="0" borderId="13" xfId="0" applyFont="true" applyBorder="true" applyAlignment="true" applyProtection="true">
      <alignment horizontal="right" vertical="center" textRotation="0" wrapText="true" indent="0" shrinkToFit="false"/>
      <protection locked="true" hidden="false"/>
    </xf>
    <xf numFmtId="164" fontId="24" fillId="0" borderId="13" xfId="0" applyFont="true" applyBorder="true" applyAlignment="true" applyProtection="true">
      <alignment horizontal="right" vertical="center" textRotation="0" wrapText="false" indent="0" shrinkToFit="false"/>
      <protection locked="true" hidden="false"/>
    </xf>
    <xf numFmtId="183" fontId="25" fillId="7" borderId="16" xfId="0" applyFont="true" applyBorder="true" applyAlignment="true" applyProtection="true">
      <alignment horizontal="center" vertical="center" textRotation="0" wrapText="true" indent="0" shrinkToFit="false"/>
      <protection locked="true" hidden="false"/>
    </xf>
    <xf numFmtId="164" fontId="25" fillId="7" borderId="17" xfId="0" applyFont="true" applyBorder="true" applyAlignment="true" applyProtection="true">
      <alignment horizontal="center" vertical="center" textRotation="0" wrapText="true" indent="0" shrinkToFit="false"/>
      <protection locked="true" hidden="false"/>
    </xf>
    <xf numFmtId="164" fontId="25" fillId="7" borderId="17" xfId="0" applyFont="true" applyBorder="true" applyAlignment="true" applyProtection="true">
      <alignment horizontal="left" vertical="center" textRotation="0" wrapText="true" indent="0" shrinkToFit="false"/>
      <protection locked="true" hidden="false"/>
    </xf>
    <xf numFmtId="164" fontId="25" fillId="7" borderId="17" xfId="0" applyFont="true" applyBorder="true" applyAlignment="true" applyProtection="true">
      <alignment horizontal="right" vertical="center" textRotation="0" wrapText="true" indent="0" shrinkToFit="false"/>
      <protection locked="true" hidden="false"/>
    </xf>
    <xf numFmtId="164" fontId="29" fillId="8" borderId="18" xfId="0" applyFont="true" applyBorder="true" applyAlignment="true" applyProtection="true">
      <alignment horizontal="center" vertical="center" textRotation="0" wrapText="false" indent="0" shrinkToFit="false"/>
      <protection locked="true" hidden="false"/>
    </xf>
    <xf numFmtId="164" fontId="29" fillId="0" borderId="0" xfId="0" applyFont="true" applyBorder="false" applyAlignment="true" applyProtection="true">
      <alignment horizontal="general" vertical="center" textRotation="0" wrapText="false" indent="0" shrinkToFit="false"/>
      <protection locked="true" hidden="false"/>
    </xf>
    <xf numFmtId="164" fontId="25" fillId="9" borderId="19" xfId="0" applyFont="true" applyBorder="true" applyAlignment="true" applyProtection="true">
      <alignment horizontal="center" vertical="center" textRotation="0" wrapText="true" indent="0" shrinkToFit="false"/>
      <protection locked="true" hidden="false"/>
    </xf>
    <xf numFmtId="164" fontId="25" fillId="9" borderId="20" xfId="0" applyFont="true" applyBorder="true" applyAlignment="true" applyProtection="true">
      <alignment horizontal="center" vertical="center" textRotation="0" wrapText="true" indent="0" shrinkToFit="false"/>
      <protection locked="true" hidden="false"/>
    </xf>
    <xf numFmtId="164" fontId="25" fillId="9" borderId="20" xfId="0" applyFont="true" applyBorder="true" applyAlignment="true" applyProtection="true">
      <alignment horizontal="right" vertical="center" textRotation="0" wrapText="true" indent="0" shrinkToFit="false"/>
      <protection locked="true" hidden="false"/>
    </xf>
    <xf numFmtId="175" fontId="25" fillId="9" borderId="21" xfId="0" applyFont="true" applyBorder="true" applyAlignment="true" applyProtection="true">
      <alignment horizontal="center" vertical="center" textRotation="0" wrapText="true" indent="0" shrinkToFit="false"/>
      <protection locked="true" hidden="false"/>
    </xf>
    <xf numFmtId="164" fontId="25" fillId="9" borderId="22" xfId="0" applyFont="true" applyBorder="true" applyAlignment="true" applyProtection="true">
      <alignment horizontal="center" vertical="center" textRotation="0" wrapText="true" indent="0" shrinkToFit="false"/>
      <protection locked="true" hidden="false"/>
    </xf>
    <xf numFmtId="164" fontId="29" fillId="0" borderId="0" xfId="0" applyFont="true" applyBorder="false" applyAlignment="true" applyProtection="true">
      <alignment horizontal="center" vertical="center" textRotation="0" wrapText="false" indent="0" shrinkToFit="false"/>
      <protection locked="true" hidden="false"/>
    </xf>
    <xf numFmtId="175" fontId="25" fillId="9" borderId="13" xfId="0" applyFont="true" applyBorder="true" applyAlignment="true" applyProtection="true">
      <alignment horizontal="center" vertical="center" textRotation="0" wrapText="true" indent="0" shrinkToFit="false"/>
      <protection locked="true" hidden="false"/>
    </xf>
    <xf numFmtId="175" fontId="28" fillId="9" borderId="10" xfId="0" applyFont="true" applyBorder="true" applyAlignment="true" applyProtection="true">
      <alignment horizontal="right" vertical="center" textRotation="0" wrapText="true" indent="0" shrinkToFit="false"/>
      <protection locked="true" hidden="false"/>
    </xf>
    <xf numFmtId="175" fontId="25" fillId="9" borderId="10" xfId="0" applyFont="true" applyBorder="true" applyAlignment="true" applyProtection="true">
      <alignment horizontal="right" vertical="center" textRotation="0" wrapText="true" indent="0" shrinkToFit="false"/>
      <protection locked="true" hidden="false"/>
    </xf>
    <xf numFmtId="164" fontId="30" fillId="10" borderId="23" xfId="244" applyFont="true" applyBorder="true" applyAlignment="true" applyProtection="true">
      <alignment horizontal="center" vertical="center" textRotation="0" wrapText="true" indent="0" shrinkToFit="false"/>
      <protection locked="true" hidden="false"/>
    </xf>
    <xf numFmtId="164" fontId="30" fillId="10" borderId="24" xfId="244" applyFont="true" applyBorder="true" applyAlignment="true" applyProtection="true">
      <alignment horizontal="center" vertical="center" textRotation="0" wrapText="true" indent="0" shrinkToFit="false"/>
      <protection locked="true" hidden="false"/>
    </xf>
    <xf numFmtId="164" fontId="30" fillId="10" borderId="24" xfId="244" applyFont="true" applyBorder="true" applyAlignment="true" applyProtection="true">
      <alignment horizontal="left" vertical="center" textRotation="0" wrapText="true" indent="0" shrinkToFit="false"/>
      <protection locked="true" hidden="false"/>
    </xf>
    <xf numFmtId="164" fontId="30" fillId="10" borderId="24" xfId="244" applyFont="true" applyBorder="true" applyAlignment="true" applyProtection="true">
      <alignment horizontal="right" vertical="center" textRotation="0" wrapText="true" indent="0" shrinkToFit="false"/>
      <protection locked="true" hidden="false"/>
    </xf>
    <xf numFmtId="175" fontId="28" fillId="10" borderId="24" xfId="244" applyFont="true" applyBorder="true" applyAlignment="true" applyProtection="true">
      <alignment horizontal="right" vertical="center" textRotation="0" wrapText="true" indent="0" shrinkToFit="false"/>
      <protection locked="true" hidden="false"/>
    </xf>
    <xf numFmtId="175" fontId="30" fillId="10" borderId="24" xfId="244" applyFont="true" applyBorder="true" applyAlignment="true" applyProtection="true">
      <alignment horizontal="right" vertical="center" textRotation="0" wrapText="true" indent="0" shrinkToFit="false"/>
      <protection locked="true" hidden="false"/>
    </xf>
    <xf numFmtId="175" fontId="25" fillId="10" borderId="24" xfId="244" applyFont="true" applyBorder="true" applyAlignment="true" applyProtection="true">
      <alignment horizontal="right" vertical="center" textRotation="0" wrapText="true" indent="0" shrinkToFit="false"/>
      <protection locked="true" hidden="false"/>
    </xf>
    <xf numFmtId="184" fontId="30" fillId="11" borderId="25" xfId="0" applyFont="true" applyBorder="true" applyAlignment="true" applyProtection="true">
      <alignment horizontal="center" vertical="center" textRotation="0" wrapText="true" indent="0" shrinkToFit="false"/>
      <protection locked="true" hidden="false"/>
    </xf>
    <xf numFmtId="164" fontId="24" fillId="0" borderId="0" xfId="0" applyFont="true" applyBorder="false" applyAlignment="true" applyProtection="true">
      <alignment horizontal="general" vertical="center" textRotation="0" wrapText="false" indent="0" shrinkToFit="false"/>
      <protection locked="true" hidden="false"/>
    </xf>
    <xf numFmtId="175" fontId="24" fillId="0" borderId="0" xfId="0" applyFont="true" applyBorder="false" applyAlignment="true" applyProtection="true">
      <alignment horizontal="general" vertical="center" textRotation="0" wrapText="true" indent="0" shrinkToFit="false"/>
      <protection locked="true" hidden="false"/>
    </xf>
    <xf numFmtId="164" fontId="23" fillId="0" borderId="26" xfId="0" applyFont="true" applyBorder="true" applyAlignment="true" applyProtection="true">
      <alignment horizontal="center" vertical="center" textRotation="0" wrapText="true" indent="0" shrinkToFit="false"/>
      <protection locked="true" hidden="false"/>
    </xf>
    <xf numFmtId="164" fontId="23" fillId="0" borderId="4" xfId="0" applyFont="true" applyBorder="true" applyAlignment="true" applyProtection="true">
      <alignment horizontal="center" vertical="center" textRotation="0" wrapText="true" indent="0" shrinkToFit="false"/>
      <protection locked="true" hidden="false"/>
    </xf>
    <xf numFmtId="164" fontId="5" fillId="7" borderId="4" xfId="46" applyFont="true" applyBorder="true" applyAlignment="true" applyProtection="true">
      <alignment horizontal="center" vertical="center" textRotation="0" wrapText="true" indent="0" shrinkToFit="false"/>
      <protection locked="true" hidden="false"/>
    </xf>
    <xf numFmtId="164" fontId="5" fillId="7" borderId="4" xfId="46" applyFont="true" applyBorder="true" applyAlignment="true" applyProtection="true">
      <alignment horizontal="left" vertical="center" textRotation="0" wrapText="true" indent="0" shrinkToFit="false"/>
      <protection locked="true" hidden="false"/>
    </xf>
    <xf numFmtId="164" fontId="5" fillId="0" borderId="4" xfId="0" applyFont="true" applyBorder="true" applyAlignment="true" applyProtection="true">
      <alignment horizontal="center" vertical="center" textRotation="0" wrapText="true" indent="0" shrinkToFit="false"/>
      <protection locked="true" hidden="false"/>
    </xf>
    <xf numFmtId="172" fontId="23" fillId="0" borderId="4" xfId="0" applyFont="true" applyBorder="true" applyAlignment="true" applyProtection="true">
      <alignment horizontal="center" vertical="center" textRotation="0" wrapText="true" indent="0" shrinkToFit="false"/>
      <protection locked="true" hidden="false"/>
    </xf>
    <xf numFmtId="175" fontId="24" fillId="7" borderId="4" xfId="46" applyFont="true" applyBorder="true" applyAlignment="true" applyProtection="true">
      <alignment horizontal="center" vertical="center" textRotation="0" wrapText="true" indent="0" shrinkToFit="false"/>
      <protection locked="true" hidden="false"/>
    </xf>
    <xf numFmtId="175" fontId="24" fillId="0" borderId="4" xfId="0" applyFont="true" applyBorder="true" applyAlignment="true" applyProtection="true">
      <alignment horizontal="right" vertical="center" textRotation="0" wrapText="true" indent="0" shrinkToFit="false"/>
      <protection locked="true" hidden="false"/>
    </xf>
    <xf numFmtId="184" fontId="23" fillId="0" borderId="25" xfId="0" applyFont="true" applyBorder="true" applyAlignment="true" applyProtection="true">
      <alignment horizontal="center" vertical="center" textRotation="0" wrapText="true" indent="0" shrinkToFit="false"/>
      <protection locked="true" hidden="false"/>
    </xf>
    <xf numFmtId="164" fontId="23" fillId="0" borderId="13" xfId="0" applyFont="true" applyBorder="true" applyAlignment="true" applyProtection="true">
      <alignment horizontal="center" vertical="center" textRotation="0" wrapText="true" indent="0" shrinkToFit="false"/>
      <protection locked="true" hidden="false"/>
    </xf>
    <xf numFmtId="164" fontId="5" fillId="7" borderId="13" xfId="46" applyFont="true" applyBorder="true" applyAlignment="true" applyProtection="true">
      <alignment horizontal="left" vertical="center" textRotation="0" wrapText="true" indent="0" shrinkToFit="false"/>
      <protection locked="true" hidden="false"/>
    </xf>
    <xf numFmtId="164" fontId="5" fillId="0" borderId="13" xfId="0" applyFont="true" applyBorder="true" applyAlignment="true" applyProtection="true">
      <alignment horizontal="center" vertical="center" textRotation="0" wrapText="true" indent="0" shrinkToFit="false"/>
      <protection locked="true" hidden="false"/>
    </xf>
    <xf numFmtId="172" fontId="23" fillId="0" borderId="13" xfId="0" applyFont="true" applyBorder="true" applyAlignment="true" applyProtection="true">
      <alignment horizontal="center" vertical="center" textRotation="0" wrapText="true" indent="0" shrinkToFit="false"/>
      <protection locked="true" hidden="false"/>
    </xf>
    <xf numFmtId="164" fontId="24" fillId="0" borderId="0" xfId="173" applyFont="true" applyBorder="true" applyAlignment="true" applyProtection="true">
      <alignment horizontal="general" vertical="center" textRotation="0" wrapText="false" indent="0" shrinkToFit="false"/>
      <protection locked="true" hidden="false"/>
    </xf>
    <xf numFmtId="175" fontId="24" fillId="0" borderId="0" xfId="173" applyFont="true" applyBorder="true" applyAlignment="true" applyProtection="true">
      <alignment horizontal="general" vertical="center" textRotation="0" wrapText="true" indent="0" shrinkToFit="false"/>
      <protection locked="true" hidden="false"/>
    </xf>
    <xf numFmtId="164" fontId="23" fillId="0" borderId="27" xfId="173" applyFont="true" applyBorder="true" applyAlignment="true" applyProtection="true">
      <alignment horizontal="center" vertical="center" textRotation="0" wrapText="true" indent="0" shrinkToFit="false"/>
      <protection locked="true" hidden="false"/>
    </xf>
    <xf numFmtId="164" fontId="23" fillId="0" borderId="10" xfId="173" applyFont="true" applyBorder="true" applyAlignment="true" applyProtection="true">
      <alignment horizontal="center" vertical="center" textRotation="0" wrapText="true" indent="0" shrinkToFit="false"/>
      <protection locked="true" hidden="false"/>
    </xf>
    <xf numFmtId="164" fontId="5" fillId="0" borderId="10" xfId="46" applyFont="true" applyBorder="true" applyAlignment="true" applyProtection="true">
      <alignment horizontal="center" vertical="center" textRotation="0" wrapText="true" indent="0" shrinkToFit="false"/>
      <protection locked="true" hidden="false"/>
    </xf>
    <xf numFmtId="164" fontId="31" fillId="0" borderId="13" xfId="0" applyFont="true" applyBorder="true" applyAlignment="true" applyProtection="true">
      <alignment horizontal="left" vertical="center" textRotation="0" wrapText="true" indent="0" shrinkToFit="false"/>
      <protection locked="true" hidden="false"/>
    </xf>
    <xf numFmtId="164" fontId="5" fillId="0" borderId="10" xfId="173" applyFont="true" applyBorder="true" applyAlignment="true" applyProtection="true">
      <alignment horizontal="center" vertical="center" textRotation="0" wrapText="true" indent="0" shrinkToFit="false"/>
      <protection locked="true" hidden="false"/>
    </xf>
    <xf numFmtId="172" fontId="23" fillId="0" borderId="10" xfId="173" applyFont="true" applyBorder="true" applyAlignment="true" applyProtection="true">
      <alignment horizontal="center" vertical="center" textRotation="0" wrapText="true" indent="0" shrinkToFit="false"/>
      <protection locked="true" hidden="false"/>
    </xf>
    <xf numFmtId="175" fontId="24" fillId="0" borderId="4" xfId="46" applyFont="true" applyBorder="true" applyAlignment="true" applyProtection="true">
      <alignment horizontal="center" vertical="center" textRotation="0" wrapText="true" indent="0" shrinkToFit="false"/>
      <protection locked="true" hidden="false"/>
    </xf>
    <xf numFmtId="175" fontId="24" fillId="0" borderId="10" xfId="173" applyFont="true" applyBorder="true" applyAlignment="true" applyProtection="true">
      <alignment horizontal="right" vertical="center" textRotation="0" wrapText="true" indent="0" shrinkToFit="false"/>
      <protection locked="true" hidden="false"/>
    </xf>
    <xf numFmtId="184" fontId="30" fillId="12" borderId="25" xfId="0" applyFont="true" applyBorder="true" applyAlignment="true" applyProtection="true">
      <alignment horizontal="center" vertical="center" textRotation="0" wrapText="true" indent="0" shrinkToFit="false"/>
      <protection locked="true" hidden="false"/>
    </xf>
    <xf numFmtId="164" fontId="23" fillId="0" borderId="13" xfId="177" applyFont="true" applyBorder="true" applyAlignment="true" applyProtection="true">
      <alignment horizontal="center" vertical="center" textRotation="0" wrapText="true" indent="0" shrinkToFit="false"/>
      <protection locked="true" hidden="false"/>
    </xf>
    <xf numFmtId="164" fontId="5" fillId="7" borderId="13" xfId="46" applyFont="true" applyBorder="true" applyAlignment="true" applyProtection="true">
      <alignment horizontal="center" vertical="center" textRotation="0" wrapText="true" indent="0" shrinkToFit="false"/>
      <protection locked="true" hidden="false"/>
    </xf>
    <xf numFmtId="172" fontId="23" fillId="0" borderId="13" xfId="177" applyFont="true" applyBorder="true" applyAlignment="true" applyProtection="true">
      <alignment horizontal="center" vertical="center" textRotation="0" wrapText="true" indent="0" shrinkToFit="false"/>
      <protection locked="true" hidden="false"/>
    </xf>
    <xf numFmtId="175" fontId="24" fillId="0" borderId="13" xfId="46" applyFont="true" applyBorder="true" applyAlignment="true" applyProtection="true">
      <alignment horizontal="center" vertical="center" textRotation="0" wrapText="true" indent="0" shrinkToFit="false"/>
      <protection locked="true" hidden="false"/>
    </xf>
    <xf numFmtId="175" fontId="24" fillId="0" borderId="13" xfId="177" applyFont="true" applyBorder="true" applyAlignment="true" applyProtection="true">
      <alignment horizontal="right" vertical="center" textRotation="0" wrapText="true" indent="0" shrinkToFit="false"/>
      <protection locked="true" hidden="false"/>
    </xf>
    <xf numFmtId="184" fontId="23" fillId="0" borderId="13" xfId="0" applyFont="true" applyBorder="true" applyAlignment="true" applyProtection="true">
      <alignment horizontal="center" vertical="center" textRotation="0" wrapText="true" indent="0" shrinkToFit="false"/>
      <protection locked="true" hidden="false"/>
    </xf>
    <xf numFmtId="175" fontId="24" fillId="7" borderId="13" xfId="46" applyFont="true" applyBorder="true" applyAlignment="true" applyProtection="true">
      <alignment horizontal="center" vertical="center" textRotation="0" wrapText="true" indent="0" shrinkToFit="false"/>
      <protection locked="true" hidden="false"/>
    </xf>
    <xf numFmtId="184" fontId="23" fillId="11" borderId="25" xfId="0" applyFont="true" applyBorder="true" applyAlignment="true" applyProtection="true">
      <alignment horizontal="center" vertical="center" textRotation="0" wrapText="true" indent="0" shrinkToFit="false"/>
      <protection locked="true" hidden="false"/>
    </xf>
    <xf numFmtId="164" fontId="24" fillId="0" borderId="0" xfId="177" applyFont="true" applyBorder="true" applyAlignment="true" applyProtection="true">
      <alignment horizontal="general" vertical="center" textRotation="0" wrapText="false" indent="0" shrinkToFit="false"/>
      <protection locked="true" hidden="false"/>
    </xf>
    <xf numFmtId="175" fontId="24" fillId="0" borderId="0" xfId="177" applyFont="true" applyBorder="true" applyAlignment="true" applyProtection="true">
      <alignment horizontal="general" vertical="center" textRotation="0" wrapText="true" indent="0" shrinkToFit="false"/>
      <protection locked="true" hidden="false"/>
    </xf>
    <xf numFmtId="164" fontId="30" fillId="13" borderId="23" xfId="177" applyFont="true" applyBorder="true" applyAlignment="true" applyProtection="true">
      <alignment horizontal="center" vertical="center" textRotation="0" wrapText="true" indent="0" shrinkToFit="false"/>
      <protection locked="true" hidden="false"/>
    </xf>
    <xf numFmtId="164" fontId="30" fillId="13" borderId="24" xfId="177" applyFont="true" applyBorder="true" applyAlignment="true" applyProtection="true">
      <alignment horizontal="center" vertical="center" textRotation="0" wrapText="true" indent="0" shrinkToFit="false"/>
      <protection locked="true" hidden="false"/>
    </xf>
    <xf numFmtId="164" fontId="30" fillId="13" borderId="24" xfId="177" applyFont="true" applyBorder="true" applyAlignment="true" applyProtection="true">
      <alignment horizontal="left" vertical="center" textRotation="0" wrapText="true" indent="0" shrinkToFit="false"/>
      <protection locked="true" hidden="false"/>
    </xf>
    <xf numFmtId="175" fontId="28" fillId="13" borderId="24" xfId="177" applyFont="true" applyBorder="true" applyAlignment="true" applyProtection="true">
      <alignment horizontal="right" vertical="center" textRotation="0" wrapText="true" indent="0" shrinkToFit="false"/>
      <protection locked="true" hidden="false"/>
    </xf>
    <xf numFmtId="175" fontId="30" fillId="13" borderId="24" xfId="177" applyFont="true" applyBorder="true" applyAlignment="true" applyProtection="true">
      <alignment horizontal="right" vertical="center" textRotation="0" wrapText="true" indent="0" shrinkToFit="false"/>
      <protection locked="true" hidden="false"/>
    </xf>
    <xf numFmtId="175" fontId="25" fillId="13" borderId="24" xfId="177" applyFont="true" applyBorder="true" applyAlignment="true" applyProtection="true">
      <alignment horizontal="right" vertical="center" textRotation="0" wrapText="true" indent="0" shrinkToFit="false"/>
      <protection locked="true" hidden="false"/>
    </xf>
    <xf numFmtId="184" fontId="30" fillId="14" borderId="25" xfId="0" applyFont="true" applyBorder="true" applyAlignment="true" applyProtection="true">
      <alignment horizontal="center" vertical="center" textRotation="0" wrapText="true" indent="0" shrinkToFit="false"/>
      <protection locked="true" hidden="false"/>
    </xf>
    <xf numFmtId="164" fontId="5" fillId="0" borderId="13" xfId="177" applyFont="true" applyBorder="true" applyAlignment="true" applyProtection="true">
      <alignment horizontal="center" vertical="center" textRotation="0" wrapText="true" indent="0" shrinkToFit="false"/>
      <protection locked="true" hidden="false"/>
    </xf>
    <xf numFmtId="164" fontId="5" fillId="0" borderId="13" xfId="46" applyFont="true" applyBorder="true" applyAlignment="true" applyProtection="true">
      <alignment horizontal="center" vertical="center" textRotation="0" wrapText="true" indent="0" shrinkToFit="false"/>
      <protection locked="true" hidden="false"/>
    </xf>
    <xf numFmtId="164" fontId="5" fillId="0" borderId="13" xfId="46" applyFont="true" applyBorder="true" applyAlignment="true" applyProtection="true">
      <alignment horizontal="left" vertical="center" textRotation="0" wrapText="true" indent="0" shrinkToFit="false"/>
      <protection locked="true" hidden="false"/>
    </xf>
    <xf numFmtId="164" fontId="24" fillId="0" borderId="13" xfId="46" applyFont="true" applyBorder="true" applyAlignment="true" applyProtection="true">
      <alignment horizontal="center" vertical="center" textRotation="0" wrapText="true" indent="0" shrinkToFit="false"/>
      <protection locked="true" hidden="false"/>
    </xf>
    <xf numFmtId="164" fontId="23" fillId="0" borderId="28" xfId="177" applyFont="true" applyBorder="true" applyAlignment="true" applyProtection="true">
      <alignment horizontal="center" vertical="center" textRotation="0" wrapText="true" indent="0" shrinkToFit="false"/>
      <protection locked="true" hidden="false"/>
    </xf>
    <xf numFmtId="164" fontId="23" fillId="0" borderId="21" xfId="177" applyFont="true" applyBorder="true" applyAlignment="true" applyProtection="true">
      <alignment horizontal="center" vertical="center" textRotation="0" wrapText="true" indent="0" shrinkToFit="false"/>
      <protection locked="true" hidden="false"/>
    </xf>
    <xf numFmtId="164" fontId="5" fillId="7" borderId="21" xfId="46" applyFont="true" applyBorder="true" applyAlignment="true" applyProtection="true">
      <alignment horizontal="center" vertical="center" textRotation="0" wrapText="true" indent="0" shrinkToFit="false"/>
      <protection locked="true" hidden="false"/>
    </xf>
    <xf numFmtId="164" fontId="5" fillId="7" borderId="21" xfId="46" applyFont="true" applyBorder="true" applyAlignment="true" applyProtection="true">
      <alignment horizontal="left" vertical="center" textRotation="0" wrapText="true" indent="0" shrinkToFit="false"/>
      <protection locked="true" hidden="false"/>
    </xf>
    <xf numFmtId="164" fontId="5" fillId="0" borderId="21" xfId="177" applyFont="true" applyBorder="true" applyAlignment="true" applyProtection="true">
      <alignment horizontal="center" vertical="center" textRotation="0" wrapText="true" indent="0" shrinkToFit="false"/>
      <protection locked="true" hidden="false"/>
    </xf>
    <xf numFmtId="172" fontId="23" fillId="0" borderId="21" xfId="177" applyFont="true" applyBorder="true" applyAlignment="true" applyProtection="true">
      <alignment horizontal="center" vertical="center" textRotation="0" wrapText="true" indent="0" shrinkToFit="false"/>
      <protection locked="true" hidden="false"/>
    </xf>
    <xf numFmtId="175" fontId="24" fillId="7" borderId="21" xfId="46" applyFont="true" applyBorder="true" applyAlignment="true" applyProtection="true">
      <alignment horizontal="center" vertical="center" textRotation="0" wrapText="true" indent="0" shrinkToFit="false"/>
      <protection locked="true" hidden="false"/>
    </xf>
    <xf numFmtId="175" fontId="24" fillId="0" borderId="21" xfId="177" applyFont="true" applyBorder="true" applyAlignment="true" applyProtection="true">
      <alignment horizontal="right" vertical="center" textRotation="0" wrapText="true" indent="0" shrinkToFit="false"/>
      <protection locked="true" hidden="false"/>
    </xf>
    <xf numFmtId="164" fontId="30" fillId="0" borderId="0" xfId="0" applyFont="true" applyBorder="false" applyAlignment="true" applyProtection="true">
      <alignment horizontal="general" vertical="center" textRotation="0" wrapText="false" indent="0" shrinkToFit="false"/>
      <protection locked="true" hidden="false"/>
    </xf>
    <xf numFmtId="164" fontId="23" fillId="0" borderId="26" xfId="177" applyFont="true" applyBorder="true" applyAlignment="true" applyProtection="true">
      <alignment horizontal="center" vertical="center" textRotation="0" wrapText="true" indent="0" shrinkToFit="false"/>
      <protection locked="true" hidden="false"/>
    </xf>
    <xf numFmtId="164" fontId="23" fillId="0" borderId="4" xfId="177" applyFont="true" applyBorder="true" applyAlignment="true" applyProtection="true">
      <alignment horizontal="center" vertical="center" textRotation="0" wrapText="true" indent="0" shrinkToFit="false"/>
      <protection locked="true" hidden="false"/>
    </xf>
    <xf numFmtId="164" fontId="5" fillId="0" borderId="4" xfId="177" applyFont="true" applyBorder="true" applyAlignment="true" applyProtection="true">
      <alignment horizontal="center" vertical="center" textRotation="0" wrapText="true" indent="0" shrinkToFit="false"/>
      <protection locked="true" hidden="false"/>
    </xf>
    <xf numFmtId="172" fontId="23" fillId="0" borderId="4" xfId="177" applyFont="true" applyBorder="true" applyAlignment="true" applyProtection="true">
      <alignment horizontal="center" vertical="center" textRotation="0" wrapText="true" indent="0" shrinkToFit="false"/>
      <protection locked="true" hidden="false"/>
    </xf>
    <xf numFmtId="175" fontId="24" fillId="0" borderId="4" xfId="177" applyFont="true" applyBorder="true" applyAlignment="true" applyProtection="true">
      <alignment horizontal="right" vertical="center" textRotation="0" wrapText="true" indent="0" shrinkToFit="false"/>
      <protection locked="true" hidden="false"/>
    </xf>
    <xf numFmtId="164" fontId="23" fillId="0" borderId="10" xfId="177" applyFont="true" applyBorder="true" applyAlignment="true" applyProtection="true">
      <alignment horizontal="center" vertical="center" textRotation="0" wrapText="true" indent="0" shrinkToFit="false"/>
      <protection locked="true" hidden="false"/>
    </xf>
    <xf numFmtId="164" fontId="5" fillId="7" borderId="10" xfId="46" applyFont="true" applyBorder="true" applyAlignment="true" applyProtection="true">
      <alignment horizontal="left" vertical="center" textRotation="0" wrapText="true" indent="0" shrinkToFit="false"/>
      <protection locked="true" hidden="false"/>
    </xf>
    <xf numFmtId="164" fontId="5" fillId="0" borderId="10" xfId="177" applyFont="true" applyBorder="true" applyAlignment="true" applyProtection="true">
      <alignment horizontal="center" vertical="center" textRotation="0" wrapText="true" indent="0" shrinkToFit="false"/>
      <protection locked="true" hidden="false"/>
    </xf>
    <xf numFmtId="172" fontId="23" fillId="0" borderId="10" xfId="177" applyFont="true" applyBorder="true" applyAlignment="true" applyProtection="true">
      <alignment horizontal="center" vertical="center" textRotation="0" wrapText="true" indent="0" shrinkToFit="false"/>
      <protection locked="true" hidden="false"/>
    </xf>
    <xf numFmtId="175" fontId="24" fillId="0" borderId="10" xfId="177" applyFont="true" applyBorder="true" applyAlignment="true" applyProtection="true">
      <alignment horizontal="right" vertical="center" textRotation="0" wrapText="true" indent="0" shrinkToFit="false"/>
      <protection locked="true" hidden="false"/>
    </xf>
    <xf numFmtId="164" fontId="24" fillId="0" borderId="0" xfId="184" applyFont="true" applyBorder="true" applyAlignment="true" applyProtection="true">
      <alignment horizontal="general" vertical="center" textRotation="0" wrapText="false" indent="0" shrinkToFit="false"/>
      <protection locked="true" hidden="false"/>
    </xf>
    <xf numFmtId="175" fontId="24" fillId="0" borderId="0" xfId="184" applyFont="true" applyBorder="true" applyAlignment="true" applyProtection="true">
      <alignment horizontal="general" vertical="center" textRotation="0" wrapText="true" indent="0" shrinkToFit="false"/>
      <protection locked="true" hidden="false"/>
    </xf>
    <xf numFmtId="164" fontId="30" fillId="13" borderId="23" xfId="184" applyFont="true" applyBorder="true" applyAlignment="true" applyProtection="true">
      <alignment horizontal="center" vertical="center" textRotation="0" wrapText="true" indent="0" shrinkToFit="false"/>
      <protection locked="true" hidden="false"/>
    </xf>
    <xf numFmtId="164" fontId="30" fillId="13" borderId="24" xfId="184" applyFont="true" applyBorder="true" applyAlignment="true" applyProtection="true">
      <alignment horizontal="center" vertical="center" textRotation="0" wrapText="true" indent="0" shrinkToFit="false"/>
      <protection locked="true" hidden="false"/>
    </xf>
    <xf numFmtId="164" fontId="30" fillId="13" borderId="24" xfId="184" applyFont="true" applyBorder="true" applyAlignment="true" applyProtection="true">
      <alignment horizontal="left" vertical="center" textRotation="0" wrapText="true" indent="0" shrinkToFit="false"/>
      <protection locked="true" hidden="false"/>
    </xf>
    <xf numFmtId="175" fontId="28" fillId="13" borderId="24" xfId="184" applyFont="true" applyBorder="true" applyAlignment="true" applyProtection="true">
      <alignment horizontal="right" vertical="center" textRotation="0" wrapText="true" indent="0" shrinkToFit="false"/>
      <protection locked="true" hidden="false"/>
    </xf>
    <xf numFmtId="175" fontId="30" fillId="13" borderId="24" xfId="184" applyFont="true" applyBorder="true" applyAlignment="true" applyProtection="true">
      <alignment horizontal="right" vertical="center" textRotation="0" wrapText="true" indent="0" shrinkToFit="false"/>
      <protection locked="true" hidden="false"/>
    </xf>
    <xf numFmtId="175" fontId="25" fillId="13" borderId="24" xfId="184" applyFont="true" applyBorder="true" applyAlignment="true" applyProtection="true">
      <alignment horizontal="right" vertical="center" textRotation="0" wrapText="true" indent="0" shrinkToFit="false"/>
      <protection locked="true" hidden="false"/>
    </xf>
    <xf numFmtId="164" fontId="23" fillId="0" borderId="27" xfId="184" applyFont="true" applyBorder="true" applyAlignment="true" applyProtection="true">
      <alignment horizontal="center" vertical="center" textRotation="0" wrapText="true" indent="0" shrinkToFit="false"/>
      <protection locked="true" hidden="false"/>
    </xf>
    <xf numFmtId="164" fontId="23" fillId="0" borderId="10" xfId="184" applyFont="true" applyBorder="true" applyAlignment="true" applyProtection="true">
      <alignment horizontal="center" vertical="center" textRotation="0" wrapText="true" indent="0" shrinkToFit="false"/>
      <protection locked="true" hidden="false"/>
    </xf>
    <xf numFmtId="164" fontId="5" fillId="0" borderId="10" xfId="184" applyFont="true" applyBorder="true" applyAlignment="true" applyProtection="true">
      <alignment horizontal="center" vertical="center" textRotation="0" wrapText="true" indent="0" shrinkToFit="false"/>
      <protection locked="true" hidden="false"/>
    </xf>
    <xf numFmtId="172" fontId="23" fillId="0" borderId="10" xfId="184" applyFont="true" applyBorder="true" applyAlignment="true" applyProtection="true">
      <alignment horizontal="center" vertical="center" textRotation="0" wrapText="true" indent="0" shrinkToFit="false"/>
      <protection locked="true" hidden="false"/>
    </xf>
    <xf numFmtId="175" fontId="24" fillId="0" borderId="10" xfId="184" applyFont="true" applyBorder="true" applyAlignment="true" applyProtection="true">
      <alignment horizontal="right" vertical="center" textRotation="0" wrapText="true" indent="0" shrinkToFit="false"/>
      <protection locked="true" hidden="false"/>
    </xf>
    <xf numFmtId="164" fontId="23" fillId="0" borderId="13" xfId="184" applyFont="true" applyBorder="true" applyAlignment="true" applyProtection="true">
      <alignment horizontal="center" vertical="center" textRotation="0" wrapText="true" indent="0" shrinkToFit="false"/>
      <protection locked="true" hidden="false"/>
    </xf>
    <xf numFmtId="164" fontId="5" fillId="0" borderId="13" xfId="184" applyFont="true" applyBorder="true" applyAlignment="true" applyProtection="true">
      <alignment horizontal="center" vertical="center" textRotation="0" wrapText="true" indent="0" shrinkToFit="false"/>
      <protection locked="true" hidden="false"/>
    </xf>
    <xf numFmtId="172" fontId="23" fillId="0" borderId="13" xfId="184" applyFont="true" applyBorder="true" applyAlignment="true" applyProtection="true">
      <alignment horizontal="center" vertical="center" textRotation="0" wrapText="true" indent="0" shrinkToFit="false"/>
      <protection locked="true" hidden="false"/>
    </xf>
    <xf numFmtId="175" fontId="24" fillId="0" borderId="13" xfId="184" applyFont="true" applyBorder="true" applyAlignment="true" applyProtection="true">
      <alignment horizontal="right" vertical="center" textRotation="0" wrapText="true" indent="0" shrinkToFit="false"/>
      <protection locked="true" hidden="false"/>
    </xf>
    <xf numFmtId="164" fontId="23" fillId="0" borderId="28" xfId="184" applyFont="true" applyBorder="true" applyAlignment="true" applyProtection="true">
      <alignment horizontal="center" vertical="center" textRotation="0" wrapText="true" indent="0" shrinkToFit="false"/>
      <protection locked="true" hidden="false"/>
    </xf>
    <xf numFmtId="164" fontId="23" fillId="0" borderId="21" xfId="184" applyFont="true" applyBorder="true" applyAlignment="true" applyProtection="true">
      <alignment horizontal="center" vertical="center" textRotation="0" wrapText="true" indent="0" shrinkToFit="false"/>
      <protection locked="true" hidden="false"/>
    </xf>
    <xf numFmtId="164" fontId="5" fillId="0" borderId="21" xfId="184" applyFont="true" applyBorder="true" applyAlignment="true" applyProtection="true">
      <alignment horizontal="center" vertical="center" textRotation="0" wrapText="true" indent="0" shrinkToFit="false"/>
      <protection locked="true" hidden="false"/>
    </xf>
    <xf numFmtId="172" fontId="23" fillId="0" borderId="21" xfId="184" applyFont="true" applyBorder="true" applyAlignment="true" applyProtection="true">
      <alignment horizontal="center" vertical="center" textRotation="0" wrapText="true" indent="0" shrinkToFit="false"/>
      <protection locked="true" hidden="false"/>
    </xf>
    <xf numFmtId="175" fontId="24" fillId="0" borderId="21" xfId="184" applyFont="true" applyBorder="true" applyAlignment="true" applyProtection="true">
      <alignment horizontal="right" vertical="center" textRotation="0" wrapText="true" indent="0" shrinkToFit="false"/>
      <protection locked="true" hidden="false"/>
    </xf>
    <xf numFmtId="184" fontId="23" fillId="7" borderId="25" xfId="0" applyFont="true" applyBorder="true" applyAlignment="true" applyProtection="true">
      <alignment horizontal="center" vertical="center" textRotation="0" wrapText="true" indent="0" shrinkToFit="false"/>
      <protection locked="true" hidden="false"/>
    </xf>
    <xf numFmtId="164" fontId="24" fillId="0" borderId="0" xfId="186" applyFont="true" applyBorder="true" applyAlignment="true" applyProtection="true">
      <alignment horizontal="general" vertical="center" textRotation="0" wrapText="false" indent="0" shrinkToFit="false"/>
      <protection locked="true" hidden="false"/>
    </xf>
    <xf numFmtId="175" fontId="24" fillId="0" borderId="0" xfId="186" applyFont="true" applyBorder="true" applyAlignment="true" applyProtection="true">
      <alignment horizontal="general" vertical="center" textRotation="0" wrapText="true" indent="0" shrinkToFit="false"/>
      <protection locked="true" hidden="false"/>
    </xf>
    <xf numFmtId="164" fontId="23" fillId="0" borderId="26" xfId="186" applyFont="true" applyBorder="true" applyAlignment="true" applyProtection="true">
      <alignment horizontal="center" vertical="center" textRotation="0" wrapText="true" indent="0" shrinkToFit="false"/>
      <protection locked="true" hidden="false"/>
    </xf>
    <xf numFmtId="164" fontId="23" fillId="0" borderId="4" xfId="186" applyFont="true" applyBorder="true" applyAlignment="true" applyProtection="true">
      <alignment horizontal="center" vertical="center" textRotation="0" wrapText="true" indent="0" shrinkToFit="false"/>
      <protection locked="true" hidden="false"/>
    </xf>
    <xf numFmtId="164" fontId="5" fillId="0" borderId="4" xfId="186" applyFont="true" applyBorder="true" applyAlignment="true" applyProtection="true">
      <alignment horizontal="center" vertical="center" textRotation="0" wrapText="true" indent="0" shrinkToFit="false"/>
      <protection locked="true" hidden="false"/>
    </xf>
    <xf numFmtId="172" fontId="23" fillId="0" borderId="4" xfId="186" applyFont="true" applyBorder="true" applyAlignment="true" applyProtection="true">
      <alignment horizontal="center" vertical="center" textRotation="0" wrapText="true" indent="0" shrinkToFit="false"/>
      <protection locked="true" hidden="false"/>
    </xf>
    <xf numFmtId="175" fontId="24" fillId="0" borderId="4" xfId="186" applyFont="true" applyBorder="true" applyAlignment="true" applyProtection="true">
      <alignment horizontal="right" vertical="center" textRotation="0" wrapText="true" indent="0" shrinkToFit="false"/>
      <protection locked="true" hidden="false"/>
    </xf>
    <xf numFmtId="164" fontId="23" fillId="0" borderId="29" xfId="186" applyFont="true" applyBorder="true" applyAlignment="true" applyProtection="true">
      <alignment horizontal="center" vertical="center" textRotation="0" wrapText="true" indent="0" shrinkToFit="false"/>
      <protection locked="true" hidden="false"/>
    </xf>
    <xf numFmtId="164" fontId="23" fillId="0" borderId="13" xfId="186" applyFont="true" applyBorder="true" applyAlignment="true" applyProtection="true">
      <alignment horizontal="center" vertical="center" textRotation="0" wrapText="true" indent="0" shrinkToFit="false"/>
      <protection locked="true" hidden="false"/>
    </xf>
    <xf numFmtId="164" fontId="5" fillId="0" borderId="13" xfId="186" applyFont="true" applyBorder="true" applyAlignment="true" applyProtection="true">
      <alignment horizontal="center" vertical="center" textRotation="0" wrapText="true" indent="0" shrinkToFit="false"/>
      <protection locked="true" hidden="false"/>
    </xf>
    <xf numFmtId="172" fontId="23" fillId="0" borderId="13" xfId="186" applyFont="true" applyBorder="true" applyAlignment="true" applyProtection="true">
      <alignment horizontal="center" vertical="center" textRotation="0" wrapText="true" indent="0" shrinkToFit="false"/>
      <protection locked="true" hidden="false"/>
    </xf>
    <xf numFmtId="175" fontId="24" fillId="0" borderId="13" xfId="186" applyFont="true" applyBorder="true" applyAlignment="true" applyProtection="true">
      <alignment horizontal="right" vertical="center" textRotation="0" wrapText="true" indent="0" shrinkToFit="false"/>
      <protection locked="true" hidden="false"/>
    </xf>
    <xf numFmtId="164" fontId="24" fillId="7" borderId="13" xfId="46" applyFont="true" applyBorder="true" applyAlignment="true" applyProtection="true">
      <alignment horizontal="center" vertical="center" textRotation="0" wrapText="true" indent="0" shrinkToFit="false"/>
      <protection locked="true" hidden="false"/>
    </xf>
    <xf numFmtId="164" fontId="23" fillId="0" borderId="27" xfId="186" applyFont="true" applyBorder="true" applyAlignment="true" applyProtection="true">
      <alignment horizontal="center" vertical="center" textRotation="0" wrapText="true" indent="0" shrinkToFit="false"/>
      <protection locked="true" hidden="false"/>
    </xf>
    <xf numFmtId="164" fontId="23" fillId="0" borderId="10" xfId="186" applyFont="true" applyBorder="true" applyAlignment="true" applyProtection="true">
      <alignment horizontal="center" vertical="center" textRotation="0" wrapText="true" indent="0" shrinkToFit="false"/>
      <protection locked="true" hidden="false"/>
    </xf>
    <xf numFmtId="164" fontId="5" fillId="0" borderId="10" xfId="186" applyFont="true" applyBorder="true" applyAlignment="true" applyProtection="true">
      <alignment horizontal="center" vertical="center" textRotation="0" wrapText="true" indent="0" shrinkToFit="false"/>
      <protection locked="true" hidden="false"/>
    </xf>
    <xf numFmtId="172" fontId="23" fillId="0" borderId="10" xfId="186" applyFont="true" applyBorder="true" applyAlignment="true" applyProtection="true">
      <alignment horizontal="center" vertical="center" textRotation="0" wrapText="true" indent="0" shrinkToFit="false"/>
      <protection locked="true" hidden="false"/>
    </xf>
    <xf numFmtId="175" fontId="24" fillId="7" borderId="10" xfId="46" applyFont="true" applyBorder="true" applyAlignment="true" applyProtection="true">
      <alignment horizontal="center" vertical="center" textRotation="0" wrapText="true" indent="0" shrinkToFit="false"/>
      <protection locked="true" hidden="false"/>
    </xf>
    <xf numFmtId="175" fontId="24" fillId="0" borderId="10" xfId="186" applyFont="true" applyBorder="true" applyAlignment="true" applyProtection="true">
      <alignment horizontal="right" vertical="center" textRotation="0" wrapText="true" indent="0" shrinkToFit="false"/>
      <protection locked="true" hidden="false"/>
    </xf>
    <xf numFmtId="164" fontId="24" fillId="0" borderId="0" xfId="188" applyFont="true" applyBorder="true" applyAlignment="true" applyProtection="true">
      <alignment horizontal="general" vertical="center" textRotation="0" wrapText="false" indent="0" shrinkToFit="false"/>
      <protection locked="true" hidden="false"/>
    </xf>
    <xf numFmtId="175" fontId="24" fillId="0" borderId="0" xfId="188" applyFont="true" applyBorder="true" applyAlignment="true" applyProtection="true">
      <alignment horizontal="general" vertical="center" textRotation="0" wrapText="true" indent="0" shrinkToFit="false"/>
      <protection locked="true" hidden="false"/>
    </xf>
    <xf numFmtId="164" fontId="23" fillId="0" borderId="26" xfId="188" applyFont="true" applyBorder="true" applyAlignment="true" applyProtection="true">
      <alignment horizontal="center" vertical="center" textRotation="0" wrapText="true" indent="0" shrinkToFit="false"/>
      <protection locked="true" hidden="false"/>
    </xf>
    <xf numFmtId="164" fontId="23" fillId="0" borderId="4" xfId="188" applyFont="true" applyBorder="true" applyAlignment="true" applyProtection="true">
      <alignment horizontal="center" vertical="center" textRotation="0" wrapText="true" indent="0" shrinkToFit="false"/>
      <protection locked="true" hidden="false"/>
    </xf>
    <xf numFmtId="164" fontId="23" fillId="0" borderId="27" xfId="188" applyFont="true" applyBorder="true" applyAlignment="true" applyProtection="true">
      <alignment horizontal="center" vertical="center" textRotation="0" wrapText="true" indent="0" shrinkToFit="false"/>
      <protection locked="true" hidden="false"/>
    </xf>
    <xf numFmtId="164" fontId="23" fillId="0" borderId="10" xfId="188" applyFont="true" applyBorder="true" applyAlignment="true" applyProtection="true">
      <alignment horizontal="center" vertical="center" textRotation="0" wrapText="true" indent="0" shrinkToFit="false"/>
      <protection locked="true" hidden="false"/>
    </xf>
    <xf numFmtId="164" fontId="24" fillId="0" borderId="0" xfId="190" applyFont="true" applyBorder="true" applyAlignment="true" applyProtection="true">
      <alignment horizontal="general" vertical="center" textRotation="0" wrapText="false" indent="0" shrinkToFit="false"/>
      <protection locked="true" hidden="false"/>
    </xf>
    <xf numFmtId="175" fontId="24" fillId="0" borderId="0" xfId="190" applyFont="true" applyBorder="true" applyAlignment="true" applyProtection="true">
      <alignment horizontal="general" vertical="center" textRotation="0" wrapText="true" indent="0" shrinkToFit="false"/>
      <protection locked="true" hidden="false"/>
    </xf>
    <xf numFmtId="164" fontId="23" fillId="0" borderId="13" xfId="190" applyFont="true" applyBorder="true" applyAlignment="true" applyProtection="true">
      <alignment horizontal="center" vertical="center" textRotation="0" wrapText="true" indent="0" shrinkToFit="false"/>
      <protection locked="true" hidden="false"/>
    </xf>
    <xf numFmtId="164" fontId="5" fillId="0" borderId="13" xfId="190" applyFont="true" applyBorder="true" applyAlignment="true" applyProtection="true">
      <alignment horizontal="center" vertical="center" textRotation="0" wrapText="true" indent="0" shrinkToFit="false"/>
      <protection locked="true" hidden="false"/>
    </xf>
    <xf numFmtId="172" fontId="23" fillId="0" borderId="13" xfId="190" applyFont="true" applyBorder="true" applyAlignment="true" applyProtection="true">
      <alignment horizontal="center" vertical="center" textRotation="0" wrapText="true" indent="0" shrinkToFit="false"/>
      <protection locked="true" hidden="false"/>
    </xf>
    <xf numFmtId="175" fontId="24" fillId="0" borderId="13" xfId="190" applyFont="true" applyBorder="true" applyAlignment="true" applyProtection="true">
      <alignment horizontal="right" vertical="center" textRotation="0" wrapText="true" indent="0" shrinkToFit="false"/>
      <protection locked="true" hidden="false"/>
    </xf>
    <xf numFmtId="164" fontId="24" fillId="0" borderId="0" xfId="234" applyFont="true" applyBorder="true" applyAlignment="true" applyProtection="true">
      <alignment horizontal="general" vertical="center" textRotation="0" wrapText="false" indent="0" shrinkToFit="false"/>
      <protection locked="true" hidden="false"/>
    </xf>
    <xf numFmtId="175" fontId="24" fillId="0" borderId="0" xfId="234" applyFont="true" applyBorder="true" applyAlignment="true" applyProtection="true">
      <alignment horizontal="general" vertical="center" textRotation="0" wrapText="true" indent="0" shrinkToFit="false"/>
      <protection locked="true" hidden="false"/>
    </xf>
    <xf numFmtId="164" fontId="30" fillId="13" borderId="23" xfId="234" applyFont="true" applyBorder="true" applyAlignment="true" applyProtection="true">
      <alignment horizontal="center" vertical="center" textRotation="0" wrapText="true" indent="0" shrinkToFit="false"/>
      <protection locked="true" hidden="false"/>
    </xf>
    <xf numFmtId="164" fontId="30" fillId="13" borderId="24" xfId="234" applyFont="true" applyBorder="true" applyAlignment="true" applyProtection="true">
      <alignment horizontal="center" vertical="center" textRotation="0" wrapText="true" indent="0" shrinkToFit="false"/>
      <protection locked="true" hidden="false"/>
    </xf>
    <xf numFmtId="164" fontId="30" fillId="13" borderId="24" xfId="234" applyFont="true" applyBorder="true" applyAlignment="true" applyProtection="true">
      <alignment horizontal="left" vertical="center" textRotation="0" wrapText="true" indent="0" shrinkToFit="false"/>
      <protection locked="true" hidden="false"/>
    </xf>
    <xf numFmtId="175" fontId="28" fillId="13" borderId="24" xfId="234" applyFont="true" applyBorder="true" applyAlignment="true" applyProtection="true">
      <alignment horizontal="right" vertical="center" textRotation="0" wrapText="true" indent="0" shrinkToFit="false"/>
      <protection locked="true" hidden="false"/>
    </xf>
    <xf numFmtId="175" fontId="30" fillId="13" borderId="24" xfId="234" applyFont="true" applyBorder="true" applyAlignment="true" applyProtection="true">
      <alignment horizontal="right" vertical="center" textRotation="0" wrapText="true" indent="0" shrinkToFit="false"/>
      <protection locked="true" hidden="false"/>
    </xf>
    <xf numFmtId="175" fontId="25" fillId="13" borderId="24" xfId="234" applyFont="true" applyBorder="true" applyAlignment="true" applyProtection="true">
      <alignment horizontal="right" vertical="center" textRotation="0" wrapText="true" indent="0" shrinkToFit="false"/>
      <protection locked="true" hidden="false"/>
    </xf>
    <xf numFmtId="164" fontId="23" fillId="0" borderId="13" xfId="234" applyFont="true" applyBorder="true" applyAlignment="true" applyProtection="true">
      <alignment horizontal="center" vertical="center" textRotation="0" wrapText="true" indent="0" shrinkToFit="false"/>
      <protection locked="true" hidden="false"/>
    </xf>
    <xf numFmtId="164" fontId="5" fillId="0" borderId="13" xfId="234" applyFont="true" applyBorder="true" applyAlignment="true" applyProtection="true">
      <alignment horizontal="center" vertical="center" textRotation="0" wrapText="true" indent="0" shrinkToFit="false"/>
      <protection locked="true" hidden="false"/>
    </xf>
    <xf numFmtId="172" fontId="23" fillId="0" borderId="13" xfId="234" applyFont="true" applyBorder="true" applyAlignment="true" applyProtection="true">
      <alignment horizontal="center" vertical="center" textRotation="0" wrapText="true" indent="0" shrinkToFit="false"/>
      <protection locked="true" hidden="false"/>
    </xf>
    <xf numFmtId="175" fontId="24" fillId="0" borderId="13" xfId="234" applyFont="true" applyBorder="true" applyAlignment="true" applyProtection="true">
      <alignment horizontal="right" vertical="center" textRotation="0" wrapText="true" indent="0" shrinkToFit="false"/>
      <protection locked="true" hidden="false"/>
    </xf>
    <xf numFmtId="164" fontId="5" fillId="0" borderId="13" xfId="46" applyFont="true" applyBorder="true" applyAlignment="true" applyProtection="true">
      <alignment horizontal="left" vertical="bottom" textRotation="0" wrapText="true" indent="0" shrinkToFit="false"/>
      <protection locked="true" hidden="false"/>
    </xf>
    <xf numFmtId="164" fontId="23" fillId="0" borderId="28" xfId="234" applyFont="true" applyBorder="true" applyAlignment="true" applyProtection="true">
      <alignment horizontal="center" vertical="center" textRotation="0" wrapText="true" indent="0" shrinkToFit="false"/>
      <protection locked="true" hidden="false"/>
    </xf>
    <xf numFmtId="164" fontId="23" fillId="0" borderId="21" xfId="234" applyFont="true" applyBorder="true" applyAlignment="true" applyProtection="true">
      <alignment horizontal="center" vertical="center" textRotation="0" wrapText="true" indent="0" shrinkToFit="false"/>
      <protection locked="true" hidden="false"/>
    </xf>
    <xf numFmtId="164" fontId="5" fillId="0" borderId="21" xfId="234" applyFont="true" applyBorder="true" applyAlignment="true" applyProtection="true">
      <alignment horizontal="center" vertical="center" textRotation="0" wrapText="true" indent="0" shrinkToFit="false"/>
      <protection locked="true" hidden="false"/>
    </xf>
    <xf numFmtId="172" fontId="23" fillId="0" borderId="21" xfId="234" applyFont="true" applyBorder="true" applyAlignment="true" applyProtection="true">
      <alignment horizontal="center" vertical="center" textRotation="0" wrapText="true" indent="0" shrinkToFit="false"/>
      <protection locked="true" hidden="false"/>
    </xf>
    <xf numFmtId="175" fontId="24" fillId="0" borderId="21" xfId="234" applyFont="true" applyBorder="true" applyAlignment="true" applyProtection="true">
      <alignment horizontal="right" vertical="center" textRotation="0" wrapText="true" indent="0" shrinkToFit="false"/>
      <protection locked="true" hidden="false"/>
    </xf>
    <xf numFmtId="164" fontId="25" fillId="0" borderId="0" xfId="234" applyFont="true" applyBorder="true" applyAlignment="true" applyProtection="true">
      <alignment horizontal="general" vertical="center" textRotation="0" wrapText="false" indent="0" shrinkToFit="false"/>
      <protection locked="true" hidden="false"/>
    </xf>
    <xf numFmtId="175" fontId="25" fillId="0" borderId="0" xfId="234" applyFont="true" applyBorder="true" applyAlignment="true" applyProtection="true">
      <alignment horizontal="general" vertical="center" textRotation="0" wrapText="true" indent="0" shrinkToFit="false"/>
      <protection locked="true" hidden="false"/>
    </xf>
    <xf numFmtId="164" fontId="23" fillId="0" borderId="26" xfId="234" applyFont="true" applyBorder="true" applyAlignment="true" applyProtection="true">
      <alignment horizontal="center" vertical="center" textRotation="0" wrapText="true" indent="0" shrinkToFit="false"/>
      <protection locked="true" hidden="false"/>
    </xf>
    <xf numFmtId="164" fontId="23" fillId="0" borderId="4" xfId="234" applyFont="true" applyBorder="true" applyAlignment="true" applyProtection="true">
      <alignment horizontal="center" vertical="center" textRotation="0" wrapText="true" indent="0" shrinkToFit="false"/>
      <protection locked="true" hidden="false"/>
    </xf>
    <xf numFmtId="164" fontId="5" fillId="0" borderId="4" xfId="46" applyFont="true" applyBorder="true" applyAlignment="true" applyProtection="true">
      <alignment horizontal="center" vertical="center" textRotation="0" wrapText="true" indent="0" shrinkToFit="false"/>
      <protection locked="true" hidden="false"/>
    </xf>
    <xf numFmtId="164" fontId="5" fillId="0" borderId="4" xfId="46" applyFont="true" applyBorder="true" applyAlignment="true" applyProtection="true">
      <alignment horizontal="left" vertical="center" textRotation="0" wrapText="true" indent="0" shrinkToFit="false"/>
      <protection locked="true" hidden="false"/>
    </xf>
    <xf numFmtId="164" fontId="5" fillId="0" borderId="4" xfId="234" applyFont="true" applyBorder="true" applyAlignment="true" applyProtection="true">
      <alignment horizontal="center" vertical="center" textRotation="0" wrapText="true" indent="0" shrinkToFit="false"/>
      <protection locked="true" hidden="false"/>
    </xf>
    <xf numFmtId="172" fontId="23" fillId="0" borderId="4" xfId="234" applyFont="true" applyBorder="true" applyAlignment="true" applyProtection="true">
      <alignment horizontal="center" vertical="center" textRotation="0" wrapText="true" indent="0" shrinkToFit="false"/>
      <protection locked="true" hidden="false"/>
    </xf>
    <xf numFmtId="175" fontId="24" fillId="0" borderId="4" xfId="234" applyFont="true" applyBorder="true" applyAlignment="true" applyProtection="true">
      <alignment horizontal="right" vertical="center" textRotation="0" wrapText="true" indent="0" shrinkToFit="false"/>
      <protection locked="true" hidden="false"/>
    </xf>
    <xf numFmtId="164" fontId="24" fillId="0" borderId="0" xfId="238" applyFont="true" applyBorder="true" applyAlignment="true" applyProtection="true">
      <alignment horizontal="general" vertical="center" textRotation="0" wrapText="false" indent="0" shrinkToFit="false"/>
      <protection locked="true" hidden="false"/>
    </xf>
    <xf numFmtId="175" fontId="24" fillId="0" borderId="0" xfId="238" applyFont="true" applyBorder="true" applyAlignment="true" applyProtection="true">
      <alignment horizontal="general" vertical="center" textRotation="0" wrapText="true" indent="0" shrinkToFit="false"/>
      <protection locked="true" hidden="false"/>
    </xf>
    <xf numFmtId="164" fontId="30" fillId="13" borderId="23" xfId="238" applyFont="true" applyBorder="true" applyAlignment="true" applyProtection="true">
      <alignment horizontal="center" vertical="center" textRotation="0" wrapText="true" indent="0" shrinkToFit="false"/>
      <protection locked="true" hidden="false"/>
    </xf>
    <xf numFmtId="164" fontId="30" fillId="13" borderId="24" xfId="238" applyFont="true" applyBorder="true" applyAlignment="true" applyProtection="true">
      <alignment horizontal="center" vertical="center" textRotation="0" wrapText="true" indent="0" shrinkToFit="false"/>
      <protection locked="true" hidden="false"/>
    </xf>
    <xf numFmtId="164" fontId="30" fillId="13" borderId="24" xfId="238" applyFont="true" applyBorder="true" applyAlignment="true" applyProtection="true">
      <alignment horizontal="left" vertical="center" textRotation="0" wrapText="true" indent="0" shrinkToFit="false"/>
      <protection locked="true" hidden="false"/>
    </xf>
    <xf numFmtId="175" fontId="28" fillId="13" borderId="24" xfId="238" applyFont="true" applyBorder="true" applyAlignment="true" applyProtection="true">
      <alignment horizontal="right" vertical="center" textRotation="0" wrapText="true" indent="0" shrinkToFit="false"/>
      <protection locked="true" hidden="false"/>
    </xf>
    <xf numFmtId="175" fontId="30" fillId="13" borderId="24" xfId="238" applyFont="true" applyBorder="true" applyAlignment="true" applyProtection="true">
      <alignment horizontal="right" vertical="center" textRotation="0" wrapText="true" indent="0" shrinkToFit="false"/>
      <protection locked="true" hidden="false"/>
    </xf>
    <xf numFmtId="175" fontId="25" fillId="13" borderId="24" xfId="238" applyFont="true" applyBorder="true" applyAlignment="true" applyProtection="true">
      <alignment horizontal="right" vertical="center" textRotation="0" wrapText="true" indent="0" shrinkToFit="false"/>
      <protection locked="true" hidden="false"/>
    </xf>
    <xf numFmtId="184" fontId="23" fillId="14" borderId="25" xfId="0" applyFont="true" applyBorder="true" applyAlignment="true" applyProtection="true">
      <alignment horizontal="center" vertical="center" textRotation="0" wrapText="true" indent="0" shrinkToFit="false"/>
      <protection locked="true" hidden="false"/>
    </xf>
    <xf numFmtId="164" fontId="23" fillId="0" borderId="28" xfId="238" applyFont="true" applyBorder="true" applyAlignment="true" applyProtection="true">
      <alignment horizontal="center" vertical="center" textRotation="0" wrapText="true" indent="0" shrinkToFit="false"/>
      <protection locked="true" hidden="false"/>
    </xf>
    <xf numFmtId="164" fontId="23" fillId="0" borderId="21" xfId="238" applyFont="true" applyBorder="true" applyAlignment="true" applyProtection="true">
      <alignment horizontal="center" vertical="center" textRotation="0" wrapText="true" indent="0" shrinkToFit="false"/>
      <protection locked="true" hidden="false"/>
    </xf>
    <xf numFmtId="164" fontId="5" fillId="0" borderId="21" xfId="238" applyFont="true" applyBorder="true" applyAlignment="true" applyProtection="true">
      <alignment horizontal="center" vertical="center" textRotation="0" wrapText="true" indent="0" shrinkToFit="false"/>
      <protection locked="true" hidden="false"/>
    </xf>
    <xf numFmtId="172" fontId="23" fillId="0" borderId="21" xfId="238" applyFont="true" applyBorder="true" applyAlignment="true" applyProtection="true">
      <alignment horizontal="center" vertical="center" textRotation="0" wrapText="true" indent="0" shrinkToFit="false"/>
      <protection locked="true" hidden="false"/>
    </xf>
    <xf numFmtId="175" fontId="24" fillId="0" borderId="21" xfId="238" applyFont="true" applyBorder="true" applyAlignment="true" applyProtection="true">
      <alignment horizontal="right" vertical="center" textRotation="0" wrapText="true" indent="0" shrinkToFit="false"/>
      <protection locked="true" hidden="false"/>
    </xf>
    <xf numFmtId="164" fontId="24" fillId="0" borderId="0" xfId="242" applyFont="true" applyBorder="true" applyAlignment="true" applyProtection="true">
      <alignment horizontal="general" vertical="center" textRotation="0" wrapText="false" indent="0" shrinkToFit="false"/>
      <protection locked="true" hidden="false"/>
    </xf>
    <xf numFmtId="175" fontId="24" fillId="0" borderId="0" xfId="242" applyFont="true" applyBorder="true" applyAlignment="true" applyProtection="true">
      <alignment horizontal="general" vertical="center" textRotation="0" wrapText="true" indent="0" shrinkToFit="false"/>
      <protection locked="true" hidden="false"/>
    </xf>
    <xf numFmtId="164" fontId="23" fillId="0" borderId="13" xfId="242" applyFont="true" applyBorder="true" applyAlignment="true" applyProtection="true">
      <alignment horizontal="center" vertical="center" textRotation="0" wrapText="true" indent="0" shrinkToFit="false"/>
      <protection locked="true" hidden="false"/>
    </xf>
    <xf numFmtId="164" fontId="5" fillId="0" borderId="13" xfId="238" applyFont="true" applyBorder="true" applyAlignment="true" applyProtection="true">
      <alignment horizontal="center" vertical="center" textRotation="0" wrapText="true" indent="0" shrinkToFit="false"/>
      <protection locked="true" hidden="false"/>
    </xf>
    <xf numFmtId="172" fontId="23" fillId="0" borderId="13" xfId="238" applyFont="true" applyBorder="true" applyAlignment="true" applyProtection="true">
      <alignment horizontal="center" vertical="center" textRotation="0" wrapText="true" indent="0" shrinkToFit="false"/>
      <protection locked="true" hidden="false"/>
    </xf>
    <xf numFmtId="175" fontId="24" fillId="0" borderId="13" xfId="238" applyFont="true" applyBorder="true" applyAlignment="true" applyProtection="true">
      <alignment horizontal="right" vertical="center" textRotation="0" wrapText="true" indent="0" shrinkToFit="false"/>
      <protection locked="true" hidden="false"/>
    </xf>
    <xf numFmtId="164" fontId="24" fillId="0" borderId="0" xfId="244" applyFont="true" applyBorder="true" applyAlignment="true" applyProtection="true">
      <alignment horizontal="general" vertical="center" textRotation="0" wrapText="false" indent="0" shrinkToFit="false"/>
      <protection locked="true" hidden="false"/>
    </xf>
    <xf numFmtId="175" fontId="24" fillId="0" borderId="0" xfId="244" applyFont="true" applyBorder="true" applyAlignment="true" applyProtection="true">
      <alignment horizontal="general" vertical="center" textRotation="0" wrapText="true" indent="0" shrinkToFit="false"/>
      <protection locked="true" hidden="false"/>
    </xf>
    <xf numFmtId="164" fontId="23" fillId="0" borderId="26" xfId="244" applyFont="true" applyBorder="true" applyAlignment="true" applyProtection="true">
      <alignment horizontal="center" vertical="center" textRotation="0" wrapText="true" indent="0" shrinkToFit="false"/>
      <protection locked="true" hidden="false"/>
    </xf>
    <xf numFmtId="164" fontId="23" fillId="0" borderId="4" xfId="244" applyFont="true" applyBorder="true" applyAlignment="true" applyProtection="true">
      <alignment horizontal="center" vertical="center" textRotation="0" wrapText="true" indent="0" shrinkToFit="false"/>
      <protection locked="true" hidden="false"/>
    </xf>
    <xf numFmtId="164" fontId="5" fillId="0" borderId="4" xfId="244" applyFont="true" applyBorder="true" applyAlignment="true" applyProtection="true">
      <alignment horizontal="center" vertical="center" textRotation="0" wrapText="true" indent="0" shrinkToFit="false"/>
      <protection locked="true" hidden="false"/>
    </xf>
    <xf numFmtId="172" fontId="23" fillId="0" borderId="4" xfId="244" applyFont="true" applyBorder="true" applyAlignment="true" applyProtection="true">
      <alignment horizontal="center" vertical="center" textRotation="0" wrapText="true" indent="0" shrinkToFit="false"/>
      <protection locked="true" hidden="false"/>
    </xf>
    <xf numFmtId="175" fontId="24" fillId="0" borderId="4" xfId="244" applyFont="true" applyBorder="true" applyAlignment="true" applyProtection="true">
      <alignment horizontal="right" vertical="center" textRotation="0" wrapText="true" indent="0" shrinkToFit="false"/>
      <protection locked="true" hidden="false"/>
    </xf>
    <xf numFmtId="164" fontId="23" fillId="0" borderId="13" xfId="244" applyFont="true" applyBorder="true" applyAlignment="true" applyProtection="true">
      <alignment horizontal="center" vertical="center" textRotation="0" wrapText="true" indent="0" shrinkToFit="false"/>
      <protection locked="true" hidden="false"/>
    </xf>
    <xf numFmtId="164" fontId="5" fillId="0" borderId="13" xfId="244" applyFont="true" applyBorder="true" applyAlignment="true" applyProtection="true">
      <alignment horizontal="center" vertical="center" textRotation="0" wrapText="true" indent="0" shrinkToFit="false"/>
      <protection locked="true" hidden="false"/>
    </xf>
    <xf numFmtId="172" fontId="23" fillId="0" borderId="13" xfId="244" applyFont="true" applyBorder="true" applyAlignment="true" applyProtection="true">
      <alignment horizontal="center" vertical="center" textRotation="0" wrapText="true" indent="0" shrinkToFit="false"/>
      <protection locked="true" hidden="false"/>
    </xf>
    <xf numFmtId="175" fontId="24" fillId="0" borderId="13" xfId="244" applyFont="true" applyBorder="true" applyAlignment="true" applyProtection="true">
      <alignment horizontal="right" vertical="center" textRotation="0" wrapText="true" indent="0" shrinkToFit="false"/>
      <protection locked="true" hidden="false"/>
    </xf>
    <xf numFmtId="164" fontId="23" fillId="0" borderId="29" xfId="244" applyFont="true" applyBorder="true" applyAlignment="true" applyProtection="true">
      <alignment horizontal="center" vertical="center" textRotation="0" wrapText="true" indent="0" shrinkToFit="false"/>
      <protection locked="true" hidden="false"/>
    </xf>
    <xf numFmtId="164" fontId="24" fillId="0" borderId="30" xfId="0" applyFont="true" applyBorder="true" applyAlignment="true" applyProtection="true">
      <alignment horizontal="center" vertical="bottom" textRotation="0" wrapText="false" indent="0" shrinkToFit="false"/>
      <protection locked="true" hidden="false"/>
    </xf>
    <xf numFmtId="164" fontId="24" fillId="0" borderId="31" xfId="0" applyFont="true" applyBorder="true" applyAlignment="true" applyProtection="true">
      <alignment horizontal="center" vertical="bottom" textRotation="0" wrapText="false" indent="0" shrinkToFit="false"/>
      <protection locked="true" hidden="false"/>
    </xf>
    <xf numFmtId="164" fontId="24" fillId="0" borderId="31" xfId="0" applyFont="true" applyBorder="true" applyAlignment="true" applyProtection="true">
      <alignment horizontal="left" vertical="bottom" textRotation="0" wrapText="true" indent="0" shrinkToFit="false"/>
      <protection locked="true" hidden="false"/>
    </xf>
    <xf numFmtId="164" fontId="24" fillId="0" borderId="31" xfId="0" applyFont="true" applyBorder="true" applyAlignment="true" applyProtection="true">
      <alignment horizontal="right" vertical="bottom" textRotation="0" wrapText="false" indent="0" shrinkToFit="false"/>
      <protection locked="true" hidden="false"/>
    </xf>
    <xf numFmtId="175" fontId="5" fillId="0" borderId="31" xfId="0" applyFont="true" applyBorder="true" applyAlignment="true" applyProtection="true">
      <alignment horizontal="right" vertical="bottom" textRotation="0" wrapText="false" indent="0" shrinkToFit="false"/>
      <protection locked="true" hidden="false"/>
    </xf>
    <xf numFmtId="175" fontId="24" fillId="0" borderId="31" xfId="0" applyFont="true" applyBorder="true" applyAlignment="true" applyProtection="true">
      <alignment horizontal="right" vertical="bottom" textRotation="0" wrapText="false" indent="0" shrinkToFit="false"/>
      <protection locked="true" hidden="false"/>
    </xf>
    <xf numFmtId="164" fontId="24" fillId="0" borderId="32" xfId="0" applyFont="true" applyBorder="true" applyAlignment="true" applyProtection="true">
      <alignment horizontal="center" vertical="bottom" textRotation="0" wrapText="false" indent="0" shrinkToFit="false"/>
      <protection locked="true" hidden="false"/>
    </xf>
    <xf numFmtId="164" fontId="29" fillId="15" borderId="23" xfId="0" applyFont="true" applyBorder="true" applyAlignment="true" applyProtection="true">
      <alignment horizontal="center" vertical="center" textRotation="0" wrapText="false" indent="0" shrinkToFit="false"/>
      <protection locked="true" hidden="false"/>
    </xf>
    <xf numFmtId="175" fontId="29" fillId="15" borderId="24" xfId="0" applyFont="true" applyBorder="true" applyAlignment="true" applyProtection="true">
      <alignment horizontal="right" vertical="center" textRotation="0" wrapText="false" indent="0" shrinkToFit="false"/>
      <protection locked="true" hidden="false"/>
    </xf>
    <xf numFmtId="170" fontId="29" fillId="15" borderId="33" xfId="19" applyFont="true" applyBorder="true" applyAlignment="true" applyProtection="true">
      <alignment horizontal="center" vertical="center" textRotation="0" wrapText="false" indent="0" shrinkToFit="false"/>
      <protection locked="true" hidden="false"/>
    </xf>
    <xf numFmtId="164" fontId="25" fillId="0" borderId="0" xfId="0" applyFont="true" applyBorder="false" applyAlignment="true" applyProtection="true">
      <alignment horizontal="general" vertical="center" textRotation="0" wrapText="false" indent="0" shrinkToFit="false"/>
      <protection locked="true" hidden="false"/>
    </xf>
    <xf numFmtId="164" fontId="24" fillId="0" borderId="34" xfId="0" applyFont="true" applyBorder="true" applyAlignment="true" applyProtection="true">
      <alignment horizontal="center" vertical="bottom" textRotation="0" wrapText="false" indent="0" shrinkToFit="false"/>
      <protection locked="true" hidden="false"/>
    </xf>
    <xf numFmtId="164" fontId="24" fillId="0" borderId="18" xfId="0" applyFont="true" applyBorder="true" applyAlignment="true" applyProtection="true">
      <alignment horizontal="right" vertical="bottom" textRotation="0" wrapText="false" indent="0" shrinkToFit="false"/>
      <protection locked="true" hidden="false"/>
    </xf>
    <xf numFmtId="164" fontId="24" fillId="0" borderId="15" xfId="0" applyFont="true" applyBorder="true" applyAlignment="true" applyProtection="true">
      <alignment horizontal="center" vertical="bottom" textRotation="0" wrapText="false" indent="0" shrinkToFit="false"/>
      <protection locked="true" hidden="false"/>
    </xf>
    <xf numFmtId="164" fontId="24" fillId="0" borderId="35" xfId="0" applyFont="true" applyBorder="true" applyAlignment="true" applyProtection="true">
      <alignment horizontal="center" vertical="bottom" textRotation="0" wrapText="false" indent="0" shrinkToFit="false"/>
      <protection locked="true" hidden="false"/>
    </xf>
    <xf numFmtId="175" fontId="24" fillId="0" borderId="0" xfId="0" applyFont="true" applyBorder="true" applyAlignment="true" applyProtection="true">
      <alignment horizontal="right" vertical="center" textRotation="0" wrapText="false" indent="0" shrinkToFit="false"/>
      <protection locked="true" hidden="false"/>
    </xf>
    <xf numFmtId="164" fontId="25" fillId="0" borderId="18" xfId="0" applyFont="true" applyBorder="true" applyAlignment="true" applyProtection="true">
      <alignment horizontal="center" vertical="bottom" textRotation="0" wrapText="false" indent="0" shrinkToFit="false"/>
      <protection locked="true" hidden="false"/>
    </xf>
    <xf numFmtId="164" fontId="24" fillId="0" borderId="36" xfId="0" applyFont="true" applyBorder="true" applyAlignment="true" applyProtection="true">
      <alignment horizontal="center" vertical="bottom" textRotation="0" wrapText="false" indent="0" shrinkToFit="false"/>
      <protection locked="true" hidden="false"/>
    </xf>
    <xf numFmtId="164" fontId="24" fillId="0" borderId="37" xfId="0" applyFont="true" applyBorder="true" applyAlignment="true" applyProtection="true">
      <alignment horizontal="center" vertical="bottom" textRotation="0" wrapText="false" indent="0" shrinkToFit="false"/>
      <protection locked="true" hidden="false"/>
    </xf>
    <xf numFmtId="164" fontId="24" fillId="0" borderId="37" xfId="0" applyFont="true" applyBorder="true" applyAlignment="true" applyProtection="true">
      <alignment horizontal="left" vertical="bottom" textRotation="0" wrapText="true" indent="0" shrinkToFit="false"/>
      <protection locked="true" hidden="false"/>
    </xf>
    <xf numFmtId="164" fontId="24" fillId="0" borderId="37" xfId="0" applyFont="true" applyBorder="true" applyAlignment="true" applyProtection="true">
      <alignment horizontal="right" vertical="bottom" textRotation="0" wrapText="false" indent="0" shrinkToFit="false"/>
      <protection locked="true" hidden="false"/>
    </xf>
    <xf numFmtId="175" fontId="5" fillId="0" borderId="37" xfId="0" applyFont="true" applyBorder="true" applyAlignment="true" applyProtection="true">
      <alignment horizontal="right" vertical="bottom" textRotation="0" wrapText="false" indent="0" shrinkToFit="false"/>
      <protection locked="true" hidden="false"/>
    </xf>
    <xf numFmtId="175" fontId="24" fillId="0" borderId="37" xfId="0" applyFont="true" applyBorder="true" applyAlignment="true" applyProtection="true">
      <alignment horizontal="right" vertical="bottom" textRotation="0" wrapText="false" indent="0" shrinkToFit="false"/>
      <protection locked="true" hidden="false"/>
    </xf>
    <xf numFmtId="164" fontId="24" fillId="0" borderId="38" xfId="0" applyFont="true" applyBorder="true" applyAlignment="true" applyProtection="true">
      <alignment horizontal="center" vertical="bottom" textRotation="0" wrapText="false" indent="0" shrinkToFit="false"/>
      <protection locked="true" hidden="false"/>
    </xf>
    <xf numFmtId="164" fontId="24" fillId="0" borderId="39" xfId="0" applyFont="true" applyBorder="true" applyAlignment="true" applyProtection="true">
      <alignment horizontal="center" vertical="bottom" textRotation="0" wrapText="false" indent="0" shrinkToFit="false"/>
      <protection locked="true" hidden="false"/>
    </xf>
    <xf numFmtId="164" fontId="24" fillId="0" borderId="39" xfId="0" applyFont="true" applyBorder="true" applyAlignment="true" applyProtection="true">
      <alignment horizontal="left" vertical="bottom" textRotation="0" wrapText="true" indent="0" shrinkToFit="false"/>
      <protection locked="true" hidden="false"/>
    </xf>
    <xf numFmtId="164" fontId="24" fillId="0" borderId="39" xfId="0" applyFont="true" applyBorder="true" applyAlignment="true" applyProtection="true">
      <alignment horizontal="right" vertical="bottom" textRotation="0" wrapText="false" indent="0" shrinkToFit="false"/>
      <protection locked="true" hidden="false"/>
    </xf>
    <xf numFmtId="175" fontId="5" fillId="0" borderId="39" xfId="0" applyFont="true" applyBorder="true" applyAlignment="true" applyProtection="true">
      <alignment horizontal="right" vertical="bottom" textRotation="0" wrapText="false" indent="0" shrinkToFit="false"/>
      <protection locked="true" hidden="false"/>
    </xf>
    <xf numFmtId="175" fontId="24" fillId="0" borderId="39" xfId="0" applyFont="true" applyBorder="true" applyAlignment="true" applyProtection="true">
      <alignment horizontal="right" vertical="bottom" textRotation="0" wrapText="false" indent="0" shrinkToFit="false"/>
      <protection locked="true" hidden="false"/>
    </xf>
    <xf numFmtId="164" fontId="24" fillId="0" borderId="8" xfId="0" applyFont="true" applyBorder="true" applyAlignment="true" applyProtection="true">
      <alignment horizontal="center" vertical="bottom" textRotation="0" wrapText="false" indent="0" shrinkToFit="false"/>
      <protection locked="true" hidden="false"/>
    </xf>
    <xf numFmtId="164" fontId="24" fillId="0" borderId="8" xfId="0" applyFont="true" applyBorder="true" applyAlignment="true" applyProtection="true">
      <alignment horizontal="left" vertical="bottom" textRotation="0" wrapText="true" indent="0" shrinkToFit="false"/>
      <protection locked="true" hidden="false"/>
    </xf>
    <xf numFmtId="164" fontId="24" fillId="0" borderId="8" xfId="0" applyFont="true" applyBorder="true" applyAlignment="true" applyProtection="true">
      <alignment horizontal="right" vertical="bottom" textRotation="0" wrapText="false" indent="0" shrinkToFit="false"/>
      <protection locked="true" hidden="false"/>
    </xf>
    <xf numFmtId="175" fontId="5" fillId="0" borderId="8" xfId="0" applyFont="true" applyBorder="true" applyAlignment="true" applyProtection="true">
      <alignment horizontal="right" vertical="bottom" textRotation="0" wrapText="false" indent="0" shrinkToFit="false"/>
      <protection locked="true" hidden="false"/>
    </xf>
    <xf numFmtId="175" fontId="24" fillId="0" borderId="8" xfId="0" applyFont="true" applyBorder="true" applyAlignment="true" applyProtection="true">
      <alignment horizontal="right" vertical="bottom" textRotation="0" wrapText="false" indent="0" shrinkToFit="false"/>
      <protection locked="true" hidden="false"/>
    </xf>
    <xf numFmtId="180" fontId="24" fillId="0" borderId="8" xfId="0" applyFont="true" applyBorder="true" applyAlignment="true" applyProtection="true">
      <alignment horizontal="left" vertical="bottom" textRotation="0" wrapText="true" indent="0" shrinkToFit="false"/>
      <protection locked="true" hidden="false"/>
    </xf>
    <xf numFmtId="164" fontId="0" fillId="0" borderId="0" xfId="0" applyFont="false" applyBorder="false" applyAlignment="true" applyProtection="true">
      <alignment horizontal="center" vertical="bottom" textRotation="0" wrapText="false" indent="0" shrinkToFit="false"/>
      <protection locked="true" hidden="false"/>
    </xf>
    <xf numFmtId="164" fontId="32" fillId="0" borderId="0" xfId="0" applyFont="true" applyBorder="false" applyAlignment="true" applyProtection="true">
      <alignment horizontal="general" vertical="bottom" textRotation="0" wrapText="false" indent="0" shrinkToFit="false"/>
      <protection locked="true" hidden="false"/>
    </xf>
    <xf numFmtId="164" fontId="0" fillId="0" borderId="0" xfId="0" applyFont="false" applyBorder="false" applyAlignment="true" applyProtection="true">
      <alignment horizontal="left" vertical="bottom" textRotation="0" wrapText="false" indent="0" shrinkToFit="false"/>
      <protection locked="true" hidden="false"/>
    </xf>
    <xf numFmtId="164" fontId="7" fillId="0" borderId="0" xfId="0" applyFont="true" applyBorder="false" applyAlignment="true" applyProtection="true">
      <alignment horizontal="center" vertical="center" textRotation="0" wrapText="false" indent="0" shrinkToFit="false"/>
      <protection locked="true" hidden="false"/>
    </xf>
    <xf numFmtId="164" fontId="7" fillId="0" borderId="0" xfId="0" applyFont="true" applyBorder="false" applyAlignment="true" applyProtection="true">
      <alignment horizontal="general" vertical="bottom" textRotation="0" wrapText="true" indent="0" shrinkToFit="false"/>
      <protection locked="true" hidden="false"/>
    </xf>
    <xf numFmtId="164" fontId="7" fillId="0" borderId="0" xfId="0" applyFont="true" applyBorder="false" applyAlignment="true" applyProtection="true">
      <alignment horizontal="center" vertical="center" textRotation="0" wrapText="true" indent="0" shrinkToFit="false"/>
      <protection locked="true" hidden="false"/>
    </xf>
    <xf numFmtId="164" fontId="26" fillId="0" borderId="0" xfId="0" applyFont="true" applyBorder="false" applyAlignment="true" applyProtection="true">
      <alignment horizontal="center" vertical="bottom" textRotation="0" wrapText="true" indent="0" shrinkToFit="false"/>
      <protection locked="true" hidden="false"/>
    </xf>
    <xf numFmtId="164" fontId="7" fillId="0" borderId="0" xfId="0" applyFont="true" applyBorder="false" applyAlignment="true" applyProtection="true">
      <alignment horizontal="general" vertical="bottom" textRotation="0" wrapText="false" indent="0" shrinkToFit="false"/>
      <protection locked="true" hidden="false"/>
    </xf>
    <xf numFmtId="164" fontId="33" fillId="0" borderId="0" xfId="0" applyFont="true" applyBorder="false" applyAlignment="true" applyProtection="true">
      <alignment horizontal="general" vertical="bottom" textRotation="0" wrapText="false" indent="0" shrinkToFit="false"/>
      <protection locked="true" hidden="false"/>
    </xf>
    <xf numFmtId="164" fontId="7" fillId="0" borderId="0" xfId="0" applyFont="true" applyBorder="false" applyAlignment="true" applyProtection="true">
      <alignment horizontal="left" vertical="center" textRotation="0" wrapText="false" indent="0" shrinkToFit="false"/>
      <protection locked="true" hidden="false"/>
    </xf>
    <xf numFmtId="164" fontId="34" fillId="0" borderId="34" xfId="0" applyFont="true" applyBorder="true" applyAlignment="true" applyProtection="true">
      <alignment horizontal="center" vertical="center" textRotation="0" wrapText="false" indent="0" shrinkToFit="false"/>
      <protection locked="true" hidden="false"/>
    </xf>
    <xf numFmtId="164" fontId="35" fillId="0" borderId="18" xfId="0" applyFont="true" applyBorder="true" applyAlignment="true" applyProtection="true">
      <alignment horizontal="center" vertical="top" textRotation="0" wrapText="false" indent="0" shrinkToFit="false"/>
      <protection locked="true" hidden="false"/>
    </xf>
    <xf numFmtId="164" fontId="36" fillId="0" borderId="15" xfId="0" applyFont="true" applyBorder="true" applyAlignment="true" applyProtection="true">
      <alignment horizontal="left" vertical="bottom" textRotation="0" wrapText="false" indent="0" shrinkToFit="false"/>
      <protection locked="true" hidden="false"/>
    </xf>
    <xf numFmtId="164" fontId="0" fillId="0" borderId="0" xfId="0" applyFont="false" applyBorder="true" applyAlignment="true" applyProtection="true">
      <alignment horizontal="general" vertical="bottom" textRotation="0" wrapText="true" indent="0" shrinkToFit="false"/>
      <protection locked="true" hidden="false"/>
    </xf>
    <xf numFmtId="164" fontId="37" fillId="0" borderId="0" xfId="0" applyFont="true" applyBorder="true" applyAlignment="true" applyProtection="true">
      <alignment horizontal="center" vertical="center" textRotation="0" wrapText="false" indent="0" shrinkToFit="false"/>
      <protection locked="true" hidden="false"/>
    </xf>
    <xf numFmtId="164" fontId="36" fillId="0" borderId="0" xfId="0" applyFont="true" applyBorder="true" applyAlignment="true" applyProtection="true">
      <alignment horizontal="center" vertical="bottom" textRotation="0" wrapText="false" indent="0" shrinkToFit="false"/>
      <protection locked="true" hidden="false"/>
    </xf>
    <xf numFmtId="164" fontId="37" fillId="0" borderId="0" xfId="0" applyFont="true" applyBorder="true" applyAlignment="true" applyProtection="true">
      <alignment horizontal="left" vertical="bottom" textRotation="0" wrapText="false" indent="0" shrinkToFit="false"/>
      <protection locked="true" hidden="false"/>
    </xf>
    <xf numFmtId="175" fontId="37" fillId="0" borderId="0" xfId="0" applyFont="true" applyBorder="true" applyAlignment="true" applyProtection="true">
      <alignment horizontal="general" vertical="bottom" textRotation="0" wrapText="false" indent="0" shrinkToFit="false"/>
      <protection locked="true" hidden="false"/>
    </xf>
    <xf numFmtId="175" fontId="38" fillId="0" borderId="0" xfId="0" applyFont="true" applyBorder="true" applyAlignment="true" applyProtection="true">
      <alignment horizontal="general" vertical="bottom" textRotation="0" wrapText="false" indent="0" shrinkToFit="false"/>
      <protection locked="true" hidden="false"/>
    </xf>
    <xf numFmtId="164" fontId="39" fillId="0" borderId="35" xfId="0" applyFont="true" applyBorder="true" applyAlignment="true" applyProtection="true">
      <alignment horizontal="left" vertical="center" textRotation="0" wrapText="false" indent="0" shrinkToFit="false"/>
      <protection locked="true" hidden="false"/>
    </xf>
    <xf numFmtId="164" fontId="39" fillId="0" borderId="0" xfId="0" applyFont="true" applyBorder="false" applyAlignment="true" applyProtection="true">
      <alignment horizontal="general" vertical="bottom" textRotation="0" wrapText="false" indent="0" shrinkToFit="false"/>
      <protection locked="true" hidden="false"/>
    </xf>
    <xf numFmtId="164" fontId="36" fillId="0" borderId="15" xfId="0" applyFont="true" applyBorder="true" applyAlignment="true" applyProtection="true">
      <alignment horizontal="general" vertical="center" textRotation="0" wrapText="false" indent="0" shrinkToFit="false"/>
      <protection locked="true" hidden="false"/>
    </xf>
    <xf numFmtId="164" fontId="36" fillId="0" borderId="0" xfId="0" applyFont="true" applyBorder="true" applyAlignment="true" applyProtection="true">
      <alignment horizontal="general" vertical="center" textRotation="0" wrapText="false" indent="0" shrinkToFit="false"/>
      <protection locked="true" hidden="false"/>
    </xf>
    <xf numFmtId="164" fontId="36" fillId="0" borderId="0" xfId="0" applyFont="true" applyBorder="true" applyAlignment="true" applyProtection="true">
      <alignment horizontal="center" vertical="center" textRotation="0" wrapText="true" indent="0" shrinkToFit="false"/>
      <protection locked="true" hidden="false"/>
    </xf>
    <xf numFmtId="164" fontId="36" fillId="0" borderId="0" xfId="0" applyFont="true" applyBorder="true" applyAlignment="true" applyProtection="true">
      <alignment horizontal="left" vertical="center" textRotation="0" wrapText="true" indent="0" shrinkToFit="false"/>
      <protection locked="true" hidden="false"/>
    </xf>
    <xf numFmtId="175" fontId="36" fillId="0" borderId="0" xfId="0" applyFont="true" applyBorder="true" applyAlignment="true" applyProtection="true">
      <alignment horizontal="general" vertical="center" textRotation="0" wrapText="false" indent="0" shrinkToFit="false"/>
      <protection locked="true" hidden="false"/>
    </xf>
    <xf numFmtId="164" fontId="0" fillId="0" borderId="0" xfId="0" applyFont="false" applyBorder="true" applyAlignment="true" applyProtection="true">
      <alignment horizontal="general" vertical="bottom" textRotation="0" wrapText="false" indent="0" shrinkToFit="false"/>
      <protection locked="true" hidden="false"/>
    </xf>
    <xf numFmtId="164" fontId="36" fillId="0" borderId="0" xfId="0" applyFont="true" applyBorder="true" applyAlignment="true" applyProtection="true">
      <alignment horizontal="general" vertical="bottom" textRotation="0" wrapText="false" indent="0" shrinkToFit="false"/>
      <protection locked="true" hidden="false"/>
    </xf>
    <xf numFmtId="164" fontId="37" fillId="0" borderId="15" xfId="0" applyFont="true" applyBorder="true" applyAlignment="true" applyProtection="true">
      <alignment horizontal="left" vertical="top" textRotation="0" wrapText="false" indent="0" shrinkToFit="false"/>
      <protection locked="true" hidden="false"/>
    </xf>
    <xf numFmtId="164" fontId="36" fillId="0" borderId="0" xfId="0" applyFont="true" applyBorder="true" applyAlignment="true" applyProtection="true">
      <alignment horizontal="center" vertical="top" textRotation="0" wrapText="false" indent="0" shrinkToFit="false"/>
      <protection locked="true" hidden="false"/>
    </xf>
    <xf numFmtId="164" fontId="37" fillId="0" borderId="0" xfId="0" applyFont="true" applyBorder="true" applyAlignment="true" applyProtection="true">
      <alignment horizontal="left" vertical="top" textRotation="0" wrapText="false" indent="0" shrinkToFit="false"/>
      <protection locked="true" hidden="false"/>
    </xf>
    <xf numFmtId="175" fontId="37" fillId="0" borderId="0" xfId="0" applyFont="true" applyBorder="true" applyAlignment="true" applyProtection="true">
      <alignment horizontal="general" vertical="center" textRotation="0" wrapText="false" indent="0" shrinkToFit="false"/>
      <protection locked="true" hidden="false"/>
    </xf>
    <xf numFmtId="175" fontId="38" fillId="0" borderId="0" xfId="0" applyFont="true" applyBorder="true" applyAlignment="true" applyProtection="true">
      <alignment horizontal="general" vertical="center" textRotation="0" wrapText="false" indent="0" shrinkToFit="false"/>
      <protection locked="true" hidden="false"/>
    </xf>
    <xf numFmtId="175" fontId="37" fillId="0" borderId="35" xfId="0" applyFont="true" applyBorder="true" applyAlignment="true" applyProtection="true">
      <alignment horizontal="left" vertical="center" textRotation="0" wrapText="false" indent="0" shrinkToFit="false"/>
      <protection locked="true" hidden="false"/>
    </xf>
    <xf numFmtId="175" fontId="39" fillId="0" borderId="0" xfId="0" applyFont="true" applyBorder="false" applyAlignment="true" applyProtection="true">
      <alignment horizontal="general" vertical="center" textRotation="0" wrapText="false" indent="0" shrinkToFit="false"/>
      <protection locked="true" hidden="false"/>
    </xf>
    <xf numFmtId="183" fontId="36" fillId="0" borderId="16" xfId="0" applyFont="true" applyBorder="true" applyAlignment="true" applyProtection="true">
      <alignment horizontal="left" vertical="top" textRotation="0" wrapText="false" indent="0" shrinkToFit="false"/>
      <protection locked="true" hidden="false"/>
    </xf>
    <xf numFmtId="164" fontId="36" fillId="0" borderId="17" xfId="0" applyFont="true" applyBorder="true" applyAlignment="true" applyProtection="true">
      <alignment horizontal="center" vertical="center" textRotation="0" wrapText="false" indent="0" shrinkToFit="false"/>
      <protection locked="true" hidden="false"/>
    </xf>
    <xf numFmtId="164" fontId="36" fillId="0" borderId="17" xfId="0" applyFont="true" applyBorder="true" applyAlignment="true" applyProtection="true">
      <alignment horizontal="center" vertical="top" textRotation="0" wrapText="false" indent="0" shrinkToFit="false"/>
      <protection locked="true" hidden="false"/>
    </xf>
    <xf numFmtId="164" fontId="36" fillId="0" borderId="17" xfId="0" applyFont="true" applyBorder="true" applyAlignment="true" applyProtection="true">
      <alignment horizontal="left" vertical="top" textRotation="0" wrapText="false" indent="0" shrinkToFit="false"/>
      <protection locked="true" hidden="false"/>
    </xf>
    <xf numFmtId="180" fontId="36" fillId="0" borderId="17" xfId="0" applyFont="true" applyBorder="true" applyAlignment="true" applyProtection="true">
      <alignment horizontal="general" vertical="center" textRotation="0" wrapText="false" indent="0" shrinkToFit="false"/>
      <protection locked="true" hidden="false"/>
    </xf>
    <xf numFmtId="164" fontId="36" fillId="0" borderId="17" xfId="0" applyFont="true" applyBorder="true" applyAlignment="true" applyProtection="true">
      <alignment horizontal="general" vertical="bottom" textRotation="0" wrapText="false" indent="0" shrinkToFit="false"/>
      <protection locked="true" hidden="false"/>
    </xf>
    <xf numFmtId="180" fontId="40" fillId="0" borderId="17" xfId="0" applyFont="true" applyBorder="true" applyAlignment="true" applyProtection="true">
      <alignment horizontal="general" vertical="center" textRotation="0" wrapText="false" indent="0" shrinkToFit="false"/>
      <protection locked="true" hidden="false"/>
    </xf>
    <xf numFmtId="183" fontId="26" fillId="0" borderId="17" xfId="0" applyFont="true" applyBorder="true" applyAlignment="true" applyProtection="true">
      <alignment horizontal="general" vertical="center" textRotation="0" wrapText="false" indent="0" shrinkToFit="false"/>
      <protection locked="true" hidden="false"/>
    </xf>
    <xf numFmtId="183" fontId="26" fillId="0" borderId="40" xfId="0" applyFont="true" applyBorder="true" applyAlignment="true" applyProtection="true">
      <alignment horizontal="left" vertical="center" textRotation="0" wrapText="false" indent="0" shrinkToFit="false"/>
      <protection locked="true" hidden="false"/>
    </xf>
    <xf numFmtId="185" fontId="41" fillId="0" borderId="0" xfId="0" applyFont="true" applyBorder="false" applyAlignment="true" applyProtection="true">
      <alignment horizontal="general" vertical="center" textRotation="0" wrapText="false" indent="0" shrinkToFit="false"/>
      <protection locked="true" hidden="false"/>
    </xf>
    <xf numFmtId="164" fontId="36" fillId="0" borderId="41" xfId="0" applyFont="true" applyBorder="true" applyAlignment="true" applyProtection="true">
      <alignment horizontal="left" vertical="center" textRotation="0" wrapText="false" indent="0" shrinkToFit="false"/>
      <protection locked="true" hidden="false"/>
    </xf>
    <xf numFmtId="164" fontId="37" fillId="0" borderId="42" xfId="0" applyFont="true" applyBorder="true" applyAlignment="true" applyProtection="true">
      <alignment horizontal="general" vertical="bottom" textRotation="0" wrapText="false" indent="0" shrinkToFit="false"/>
      <protection locked="true" hidden="false"/>
    </xf>
    <xf numFmtId="164" fontId="38" fillId="0" borderId="42" xfId="0" applyFont="true" applyBorder="true" applyAlignment="true" applyProtection="true">
      <alignment horizontal="general" vertical="bottom" textRotation="0" wrapText="false" indent="0" shrinkToFit="false"/>
      <protection locked="true" hidden="false"/>
    </xf>
    <xf numFmtId="164" fontId="40" fillId="0" borderId="42" xfId="0" applyFont="true" applyBorder="true" applyAlignment="true" applyProtection="true">
      <alignment horizontal="center" vertical="center" textRotation="0" wrapText="true" indent="0" shrinkToFit="false"/>
      <protection locked="true" hidden="false"/>
    </xf>
    <xf numFmtId="164" fontId="7" fillId="0" borderId="43" xfId="0" applyFont="true" applyBorder="true" applyAlignment="true" applyProtection="true">
      <alignment horizontal="left" vertical="center" textRotation="0" wrapText="false" indent="0" shrinkToFit="false"/>
      <protection locked="true" hidden="false"/>
    </xf>
    <xf numFmtId="164" fontId="42" fillId="8" borderId="44" xfId="0" applyFont="true" applyBorder="true" applyAlignment="true" applyProtection="true">
      <alignment horizontal="center" vertical="center" textRotation="0" wrapText="false" indent="0" shrinkToFit="false"/>
      <protection locked="true" hidden="false"/>
    </xf>
    <xf numFmtId="164" fontId="26" fillId="9" borderId="45" xfId="0" applyFont="true" applyBorder="true" applyAlignment="true" applyProtection="true">
      <alignment horizontal="center" vertical="center" textRotation="0" wrapText="false" indent="0" shrinkToFit="false"/>
      <protection locked="true" hidden="false"/>
    </xf>
    <xf numFmtId="164" fontId="26" fillId="9" borderId="46" xfId="0" applyFont="true" applyBorder="true" applyAlignment="true" applyProtection="true">
      <alignment horizontal="general" vertical="center" textRotation="0" wrapText="true" indent="0" shrinkToFit="false"/>
      <protection locked="true" hidden="false"/>
    </xf>
    <xf numFmtId="164" fontId="26" fillId="9" borderId="46" xfId="0" applyFont="true" applyBorder="true" applyAlignment="true" applyProtection="true">
      <alignment horizontal="center" vertical="center" textRotation="0" wrapText="false" indent="0" shrinkToFit="false"/>
      <protection locked="true" hidden="false"/>
    </xf>
    <xf numFmtId="164" fontId="26" fillId="9" borderId="46" xfId="0" applyFont="true" applyBorder="true" applyAlignment="true" applyProtection="true">
      <alignment horizontal="center" vertical="center" textRotation="0" wrapText="true" indent="0" shrinkToFit="false"/>
      <protection locked="true" hidden="false"/>
    </xf>
    <xf numFmtId="164" fontId="43" fillId="9" borderId="46" xfId="0" applyFont="true" applyBorder="true" applyAlignment="true" applyProtection="true">
      <alignment horizontal="center" vertical="center" textRotation="0" wrapText="true" indent="0" shrinkToFit="false"/>
      <protection locked="true" hidden="false"/>
    </xf>
    <xf numFmtId="164" fontId="26" fillId="9" borderId="47" xfId="0" applyFont="true" applyBorder="true" applyAlignment="true" applyProtection="true">
      <alignment horizontal="left" vertical="center" textRotation="0" wrapText="true" indent="0" shrinkToFit="false"/>
      <protection locked="true" hidden="false"/>
    </xf>
    <xf numFmtId="164" fontId="7" fillId="0" borderId="0" xfId="0" applyFont="true" applyBorder="true" applyAlignment="true" applyProtection="true">
      <alignment horizontal="general" vertical="bottom" textRotation="0" wrapText="false" indent="0" shrinkToFit="false"/>
      <protection locked="true" hidden="false"/>
    </xf>
    <xf numFmtId="186" fontId="44" fillId="16" borderId="48" xfId="0" applyFont="true" applyBorder="true" applyAlignment="true" applyProtection="true">
      <alignment horizontal="center" vertical="center" textRotation="0" wrapText="true" indent="0" shrinkToFit="false"/>
      <protection locked="true" hidden="false"/>
    </xf>
    <xf numFmtId="186" fontId="44" fillId="16" borderId="49" xfId="0" applyFont="true" applyBorder="true" applyAlignment="true" applyProtection="true">
      <alignment horizontal="general" vertical="center" textRotation="0" wrapText="true" indent="0" shrinkToFit="false"/>
      <protection locked="true" hidden="false"/>
    </xf>
    <xf numFmtId="186" fontId="44" fillId="16" borderId="49" xfId="0" applyFont="true" applyBorder="true" applyAlignment="true" applyProtection="true">
      <alignment horizontal="center" vertical="center" textRotation="0" wrapText="true" indent="0" shrinkToFit="false"/>
      <protection locked="true" hidden="false"/>
    </xf>
    <xf numFmtId="172" fontId="44" fillId="16" borderId="49" xfId="0" applyFont="true" applyBorder="true" applyAlignment="true" applyProtection="true">
      <alignment horizontal="center" vertical="center" textRotation="0" wrapText="true" indent="0" shrinkToFit="false"/>
      <protection locked="true" hidden="false"/>
    </xf>
    <xf numFmtId="172" fontId="44" fillId="16" borderId="49" xfId="0" applyFont="true" applyBorder="true" applyAlignment="true" applyProtection="true">
      <alignment horizontal="general" vertical="center" textRotation="0" wrapText="true" indent="0" shrinkToFit="false"/>
      <protection locked="true" hidden="false"/>
    </xf>
    <xf numFmtId="164" fontId="44" fillId="16" borderId="49" xfId="0" applyFont="true" applyBorder="true" applyAlignment="true" applyProtection="true">
      <alignment horizontal="center" vertical="center" textRotation="0" wrapText="true" indent="0" shrinkToFit="false"/>
      <protection locked="true" hidden="false"/>
    </xf>
    <xf numFmtId="187" fontId="44" fillId="16" borderId="49" xfId="0" applyFont="true" applyBorder="true" applyAlignment="true" applyProtection="true">
      <alignment horizontal="right" vertical="center" textRotation="0" wrapText="true" indent="0" shrinkToFit="false"/>
      <protection locked="true" hidden="false"/>
    </xf>
    <xf numFmtId="187" fontId="43" fillId="16" borderId="49" xfId="0" applyFont="true" applyBorder="true" applyAlignment="true" applyProtection="true">
      <alignment horizontal="right" vertical="center" textRotation="0" wrapText="true" indent="0" shrinkToFit="false"/>
      <protection locked="true" hidden="false"/>
    </xf>
    <xf numFmtId="172" fontId="44" fillId="16" borderId="50" xfId="0" applyFont="true" applyBorder="true" applyAlignment="true" applyProtection="true">
      <alignment horizontal="left" vertical="center" textRotation="0" wrapText="true" indent="0" shrinkToFit="false"/>
      <protection locked="true" hidden="false"/>
    </xf>
    <xf numFmtId="164" fontId="26" fillId="0" borderId="0" xfId="0" applyFont="true" applyBorder="false" applyAlignment="true" applyProtection="true">
      <alignment horizontal="general" vertical="bottom" textRotation="0" wrapText="false" indent="0" shrinkToFit="false"/>
      <protection locked="true" hidden="false"/>
    </xf>
    <xf numFmtId="164" fontId="45" fillId="0" borderId="0" xfId="0" applyFont="true" applyBorder="false" applyAlignment="true" applyProtection="true">
      <alignment horizontal="general" vertical="bottom" textRotation="0" wrapText="false" indent="0" shrinkToFit="false"/>
      <protection locked="true" hidden="false"/>
    </xf>
    <xf numFmtId="186" fontId="46" fillId="0" borderId="27" xfId="0" applyFont="true" applyBorder="true" applyAlignment="true" applyProtection="true">
      <alignment horizontal="center" vertical="center" textRotation="0" wrapText="true" indent="0" shrinkToFit="false"/>
      <protection locked="true" hidden="false"/>
    </xf>
    <xf numFmtId="186" fontId="46" fillId="0" borderId="10" xfId="0" applyFont="true" applyBorder="true" applyAlignment="true" applyProtection="true">
      <alignment horizontal="center" vertical="center" textRotation="0" wrapText="true" indent="0" shrinkToFit="false"/>
      <protection locked="true" hidden="false"/>
    </xf>
    <xf numFmtId="172" fontId="44" fillId="13" borderId="10" xfId="0" applyFont="true" applyBorder="true" applyAlignment="true" applyProtection="true">
      <alignment horizontal="center" vertical="center" textRotation="0" wrapText="true" indent="0" shrinkToFit="false"/>
      <protection locked="true" hidden="false"/>
    </xf>
    <xf numFmtId="172" fontId="46" fillId="0" borderId="13" xfId="0" applyFont="true" applyBorder="true" applyAlignment="true" applyProtection="true">
      <alignment horizontal="general" vertical="center" textRotation="0" wrapText="true" indent="0" shrinkToFit="false"/>
      <protection locked="true" hidden="false"/>
    </xf>
    <xf numFmtId="164" fontId="46" fillId="0" borderId="13" xfId="0" applyFont="true" applyBorder="true" applyAlignment="true" applyProtection="true">
      <alignment horizontal="center" vertical="center" textRotation="0" wrapText="true" indent="0" shrinkToFit="false"/>
      <protection locked="true" hidden="false"/>
    </xf>
    <xf numFmtId="187" fontId="46" fillId="0" borderId="13" xfId="0" applyFont="true" applyBorder="true" applyAlignment="true" applyProtection="true">
      <alignment horizontal="right" vertical="center" textRotation="0" wrapText="true" indent="0" shrinkToFit="false"/>
      <protection locked="true" hidden="false"/>
    </xf>
    <xf numFmtId="187" fontId="33" fillId="0" borderId="13" xfId="0" applyFont="true" applyBorder="true" applyAlignment="true" applyProtection="true">
      <alignment horizontal="right" vertical="center" textRotation="0" wrapText="true" indent="0" shrinkToFit="false"/>
      <protection locked="true" hidden="false"/>
    </xf>
    <xf numFmtId="172" fontId="46" fillId="7" borderId="14" xfId="0" applyFont="true" applyBorder="true" applyAlignment="true" applyProtection="true">
      <alignment horizontal="left" vertical="center" textRotation="0" wrapText="true" indent="0" shrinkToFit="false"/>
      <protection locked="true" hidden="false"/>
    </xf>
    <xf numFmtId="164" fontId="7" fillId="0" borderId="37" xfId="0" applyFont="true" applyBorder="true" applyAlignment="true" applyProtection="true">
      <alignment horizontal="general" vertical="bottom" textRotation="0" wrapText="false" indent="0" shrinkToFit="false"/>
      <protection locked="true" hidden="false"/>
    </xf>
    <xf numFmtId="164" fontId="6" fillId="0" borderId="37" xfId="0" applyFont="true" applyBorder="true" applyAlignment="true" applyProtection="true">
      <alignment horizontal="general" vertical="bottom" textRotation="0" wrapText="false" indent="0" shrinkToFit="false"/>
      <protection locked="true" hidden="false"/>
    </xf>
    <xf numFmtId="172" fontId="46" fillId="7" borderId="14" xfId="0" applyFont="true" applyBorder="true" applyAlignment="true" applyProtection="true">
      <alignment horizontal="center" vertical="center" textRotation="0" wrapText="true" indent="0" shrinkToFit="false"/>
      <protection locked="true" hidden="false"/>
    </xf>
    <xf numFmtId="164" fontId="6" fillId="0" borderId="0" xfId="0" applyFont="true" applyBorder="true" applyAlignment="true" applyProtection="true">
      <alignment horizontal="general" vertical="bottom" textRotation="0" wrapText="false" indent="0" shrinkToFit="false"/>
      <protection locked="true" hidden="false"/>
    </xf>
    <xf numFmtId="186" fontId="44" fillId="16" borderId="48" xfId="174" applyFont="true" applyBorder="true" applyAlignment="true" applyProtection="true">
      <alignment horizontal="center" vertical="center" textRotation="0" wrapText="true" indent="0" shrinkToFit="false"/>
      <protection locked="true" hidden="false"/>
    </xf>
    <xf numFmtId="186" fontId="44" fillId="16" borderId="49" xfId="174" applyFont="true" applyBorder="true" applyAlignment="true" applyProtection="true">
      <alignment horizontal="general" vertical="center" textRotation="0" wrapText="true" indent="0" shrinkToFit="false"/>
      <protection locked="true" hidden="false"/>
    </xf>
    <xf numFmtId="186" fontId="44" fillId="16" borderId="49" xfId="174" applyFont="true" applyBorder="true" applyAlignment="true" applyProtection="true">
      <alignment horizontal="center" vertical="center" textRotation="0" wrapText="true" indent="0" shrinkToFit="false"/>
      <protection locked="true" hidden="false"/>
    </xf>
    <xf numFmtId="172" fontId="44" fillId="16" borderId="49" xfId="174" applyFont="true" applyBorder="true" applyAlignment="true" applyProtection="true">
      <alignment horizontal="center" vertical="center" textRotation="0" wrapText="true" indent="0" shrinkToFit="false"/>
      <protection locked="true" hidden="false"/>
    </xf>
    <xf numFmtId="172" fontId="44" fillId="16" borderId="49" xfId="174" applyFont="true" applyBorder="true" applyAlignment="true" applyProtection="true">
      <alignment horizontal="general" vertical="center" textRotation="0" wrapText="true" indent="0" shrinkToFit="false"/>
      <protection locked="true" hidden="false"/>
    </xf>
    <xf numFmtId="164" fontId="44" fillId="16" borderId="49" xfId="174" applyFont="true" applyBorder="true" applyAlignment="true" applyProtection="true">
      <alignment horizontal="center" vertical="center" textRotation="0" wrapText="true" indent="0" shrinkToFit="false"/>
      <protection locked="true" hidden="false"/>
    </xf>
    <xf numFmtId="187" fontId="44" fillId="16" borderId="49" xfId="174" applyFont="true" applyBorder="true" applyAlignment="true" applyProtection="true">
      <alignment horizontal="right" vertical="center" textRotation="0" wrapText="true" indent="0" shrinkToFit="false"/>
      <protection locked="true" hidden="false"/>
    </xf>
    <xf numFmtId="187" fontId="43" fillId="16" borderId="49" xfId="174" applyFont="true" applyBorder="true" applyAlignment="true" applyProtection="true">
      <alignment horizontal="right" vertical="center" textRotation="0" wrapText="true" indent="0" shrinkToFit="false"/>
      <protection locked="true" hidden="false"/>
    </xf>
    <xf numFmtId="172" fontId="44" fillId="16" borderId="50" xfId="174" applyFont="true" applyBorder="true" applyAlignment="true" applyProtection="true">
      <alignment horizontal="left" vertical="center" textRotation="0" wrapText="true" indent="0" shrinkToFit="false"/>
      <protection locked="true" hidden="false"/>
    </xf>
    <xf numFmtId="164" fontId="26" fillId="0" borderId="0" xfId="174" applyFont="true" applyBorder="true" applyAlignment="true" applyProtection="true">
      <alignment horizontal="general" vertical="bottom" textRotation="0" wrapText="false" indent="0" shrinkToFit="false"/>
      <protection locked="true" hidden="false"/>
    </xf>
    <xf numFmtId="186" fontId="46" fillId="0" borderId="27" xfId="174" applyFont="true" applyBorder="true" applyAlignment="true" applyProtection="true">
      <alignment horizontal="center" vertical="center" textRotation="0" wrapText="true" indent="0" shrinkToFit="false"/>
      <protection locked="true" hidden="false"/>
    </xf>
    <xf numFmtId="186" fontId="46" fillId="0" borderId="10" xfId="174" applyFont="true" applyBorder="true" applyAlignment="true" applyProtection="true">
      <alignment horizontal="center" vertical="center" textRotation="0" wrapText="true" indent="0" shrinkToFit="false"/>
      <protection locked="true" hidden="false"/>
    </xf>
    <xf numFmtId="172" fontId="44" fillId="13" borderId="10" xfId="174" applyFont="true" applyBorder="true" applyAlignment="true" applyProtection="true">
      <alignment horizontal="center" vertical="center" textRotation="0" wrapText="true" indent="0" shrinkToFit="false"/>
      <protection locked="true" hidden="false"/>
    </xf>
    <xf numFmtId="172" fontId="46" fillId="0" borderId="13" xfId="174" applyFont="true" applyBorder="true" applyAlignment="true" applyProtection="true">
      <alignment horizontal="general" vertical="center" textRotation="0" wrapText="true" indent="0" shrinkToFit="false"/>
      <protection locked="true" hidden="false"/>
    </xf>
    <xf numFmtId="164" fontId="46" fillId="0" borderId="13" xfId="174" applyFont="true" applyBorder="true" applyAlignment="true" applyProtection="true">
      <alignment horizontal="center" vertical="center" textRotation="0" wrapText="true" indent="0" shrinkToFit="false"/>
      <protection locked="true" hidden="false"/>
    </xf>
    <xf numFmtId="187" fontId="46" fillId="0" borderId="13" xfId="174" applyFont="true" applyBorder="true" applyAlignment="true" applyProtection="true">
      <alignment horizontal="right" vertical="center" textRotation="0" wrapText="true" indent="0" shrinkToFit="false"/>
      <protection locked="true" hidden="false"/>
    </xf>
    <xf numFmtId="187" fontId="33" fillId="0" borderId="13" xfId="174" applyFont="true" applyBorder="true" applyAlignment="true" applyProtection="true">
      <alignment horizontal="right" vertical="center" textRotation="0" wrapText="true" indent="0" shrinkToFit="false"/>
      <protection locked="true" hidden="false"/>
    </xf>
    <xf numFmtId="172" fontId="46" fillId="7" borderId="14" xfId="174" applyFont="true" applyBorder="true" applyAlignment="true" applyProtection="true">
      <alignment horizontal="left" vertical="center" textRotation="0" wrapText="true" indent="0" shrinkToFit="false"/>
      <protection locked="true" hidden="false"/>
    </xf>
    <xf numFmtId="164" fontId="7" fillId="0" borderId="37" xfId="174" applyFont="true" applyBorder="true" applyAlignment="true" applyProtection="true">
      <alignment horizontal="general" vertical="bottom" textRotation="0" wrapText="false" indent="0" shrinkToFit="false"/>
      <protection locked="true" hidden="false"/>
    </xf>
    <xf numFmtId="187" fontId="46" fillId="0" borderId="13" xfId="176" applyFont="true" applyBorder="true" applyAlignment="true" applyProtection="true">
      <alignment horizontal="right" vertical="center" textRotation="0" wrapText="true" indent="0" shrinkToFit="false"/>
      <protection locked="true" hidden="false"/>
    </xf>
    <xf numFmtId="187" fontId="33" fillId="0" borderId="13" xfId="176" applyFont="true" applyBorder="true" applyAlignment="true" applyProtection="true">
      <alignment horizontal="right" vertical="center" textRotation="0" wrapText="true" indent="0" shrinkToFit="false"/>
      <protection locked="true" hidden="false"/>
    </xf>
    <xf numFmtId="164" fontId="47" fillId="13" borderId="29" xfId="177" applyFont="true" applyBorder="true" applyAlignment="true" applyProtection="true">
      <alignment horizontal="center" vertical="center" textRotation="0" wrapText="true" indent="0" shrinkToFit="false"/>
      <protection locked="true" hidden="false"/>
    </xf>
    <xf numFmtId="186" fontId="44" fillId="16" borderId="49" xfId="183" applyFont="true" applyBorder="true" applyAlignment="true" applyProtection="true">
      <alignment horizontal="general" vertical="center" textRotation="0" wrapText="true" indent="0" shrinkToFit="false"/>
      <protection locked="true" hidden="false"/>
    </xf>
    <xf numFmtId="186" fontId="44" fillId="16" borderId="49" xfId="183" applyFont="true" applyBorder="true" applyAlignment="true" applyProtection="true">
      <alignment horizontal="center" vertical="center" textRotation="0" wrapText="true" indent="0" shrinkToFit="false"/>
      <protection locked="true" hidden="false"/>
    </xf>
    <xf numFmtId="172" fontId="44" fillId="16" borderId="49" xfId="183" applyFont="true" applyBorder="true" applyAlignment="true" applyProtection="true">
      <alignment horizontal="center" vertical="center" textRotation="0" wrapText="true" indent="0" shrinkToFit="false"/>
      <protection locked="true" hidden="false"/>
    </xf>
    <xf numFmtId="172" fontId="44" fillId="16" borderId="49" xfId="183" applyFont="true" applyBorder="true" applyAlignment="true" applyProtection="true">
      <alignment horizontal="general" vertical="center" textRotation="0" wrapText="true" indent="0" shrinkToFit="false"/>
      <protection locked="true" hidden="false"/>
    </xf>
    <xf numFmtId="164" fontId="44" fillId="16" borderId="49" xfId="183" applyFont="true" applyBorder="true" applyAlignment="true" applyProtection="true">
      <alignment horizontal="center" vertical="center" textRotation="0" wrapText="true" indent="0" shrinkToFit="false"/>
      <protection locked="true" hidden="false"/>
    </xf>
    <xf numFmtId="187" fontId="44" fillId="16" borderId="49" xfId="183" applyFont="true" applyBorder="true" applyAlignment="true" applyProtection="true">
      <alignment horizontal="right" vertical="center" textRotation="0" wrapText="true" indent="0" shrinkToFit="false"/>
      <protection locked="true" hidden="false"/>
    </xf>
    <xf numFmtId="187" fontId="43" fillId="16" borderId="49" xfId="183" applyFont="true" applyBorder="true" applyAlignment="true" applyProtection="true">
      <alignment horizontal="right" vertical="center" textRotation="0" wrapText="true" indent="0" shrinkToFit="false"/>
      <protection locked="true" hidden="false"/>
    </xf>
    <xf numFmtId="172" fontId="44" fillId="16" borderId="50" xfId="183" applyFont="true" applyBorder="true" applyAlignment="true" applyProtection="true">
      <alignment horizontal="left" vertical="center" textRotation="0" wrapText="true" indent="0" shrinkToFit="false"/>
      <protection locked="true" hidden="false"/>
    </xf>
    <xf numFmtId="164" fontId="26" fillId="0" borderId="0" xfId="183" applyFont="true" applyBorder="true" applyAlignment="true" applyProtection="true">
      <alignment horizontal="general" vertical="bottom" textRotation="0" wrapText="false" indent="0" shrinkToFit="false"/>
      <protection locked="true" hidden="false"/>
    </xf>
    <xf numFmtId="164" fontId="48" fillId="0" borderId="29" xfId="177" applyFont="true" applyBorder="true" applyAlignment="true" applyProtection="true">
      <alignment horizontal="center" vertical="center" textRotation="0" wrapText="true" indent="0" shrinkToFit="false"/>
      <protection locked="true" hidden="false"/>
    </xf>
    <xf numFmtId="186" fontId="46" fillId="0" borderId="10" xfId="183" applyFont="true" applyBorder="true" applyAlignment="true" applyProtection="true">
      <alignment horizontal="center" vertical="center" textRotation="0" wrapText="true" indent="0" shrinkToFit="false"/>
      <protection locked="true" hidden="false"/>
    </xf>
    <xf numFmtId="172" fontId="44" fillId="13" borderId="10" xfId="183" applyFont="true" applyBorder="true" applyAlignment="true" applyProtection="true">
      <alignment horizontal="center" vertical="center" textRotation="0" wrapText="true" indent="0" shrinkToFit="false"/>
      <protection locked="true" hidden="false"/>
    </xf>
    <xf numFmtId="172" fontId="46" fillId="0" borderId="13" xfId="183" applyFont="true" applyBorder="true" applyAlignment="true" applyProtection="true">
      <alignment horizontal="general" vertical="center" textRotation="0" wrapText="true" indent="0" shrinkToFit="false"/>
      <protection locked="true" hidden="false"/>
    </xf>
    <xf numFmtId="164" fontId="46" fillId="0" borderId="13" xfId="183" applyFont="true" applyBorder="true" applyAlignment="true" applyProtection="true">
      <alignment horizontal="center" vertical="center" textRotation="0" wrapText="true" indent="0" shrinkToFit="false"/>
      <protection locked="true" hidden="false"/>
    </xf>
    <xf numFmtId="187" fontId="46" fillId="0" borderId="13" xfId="183" applyFont="true" applyBorder="true" applyAlignment="true" applyProtection="true">
      <alignment horizontal="right" vertical="center" textRotation="0" wrapText="true" indent="0" shrinkToFit="false"/>
      <protection locked="true" hidden="false"/>
    </xf>
    <xf numFmtId="187" fontId="33" fillId="0" borderId="13" xfId="183" applyFont="true" applyBorder="true" applyAlignment="true" applyProtection="true">
      <alignment horizontal="right" vertical="center" textRotation="0" wrapText="true" indent="0" shrinkToFit="false"/>
      <protection locked="true" hidden="false"/>
    </xf>
    <xf numFmtId="172" fontId="46" fillId="7" borderId="14" xfId="183" applyFont="true" applyBorder="true" applyAlignment="true" applyProtection="true">
      <alignment horizontal="left" vertical="center" textRotation="0" wrapText="true" indent="0" shrinkToFit="false"/>
      <protection locked="true" hidden="false"/>
    </xf>
    <xf numFmtId="164" fontId="7" fillId="0" borderId="37" xfId="183" applyFont="true" applyBorder="true" applyAlignment="true" applyProtection="true">
      <alignment horizontal="general" vertical="bottom" textRotation="0" wrapText="false" indent="0" shrinkToFit="false"/>
      <protection locked="true" hidden="false"/>
    </xf>
    <xf numFmtId="164" fontId="7" fillId="0" borderId="0" xfId="183" applyFont="true" applyBorder="true" applyAlignment="true" applyProtection="true">
      <alignment horizontal="general" vertical="bottom" textRotation="0" wrapText="false" indent="0" shrinkToFit="false"/>
      <protection locked="true" hidden="false"/>
    </xf>
    <xf numFmtId="186" fontId="44" fillId="16" borderId="48" xfId="185" applyFont="true" applyBorder="true" applyAlignment="true" applyProtection="true">
      <alignment horizontal="center" vertical="center" textRotation="0" wrapText="true" indent="0" shrinkToFit="false"/>
      <protection locked="true" hidden="false"/>
    </xf>
    <xf numFmtId="186" fontId="44" fillId="16" borderId="49" xfId="185" applyFont="true" applyBorder="true" applyAlignment="true" applyProtection="true">
      <alignment horizontal="general" vertical="center" textRotation="0" wrapText="true" indent="0" shrinkToFit="false"/>
      <protection locked="true" hidden="false"/>
    </xf>
    <xf numFmtId="186" fontId="44" fillId="16" borderId="49" xfId="185" applyFont="true" applyBorder="true" applyAlignment="true" applyProtection="true">
      <alignment horizontal="center" vertical="center" textRotation="0" wrapText="true" indent="0" shrinkToFit="false"/>
      <protection locked="true" hidden="false"/>
    </xf>
    <xf numFmtId="172" fontId="44" fillId="16" borderId="49" xfId="185" applyFont="true" applyBorder="true" applyAlignment="true" applyProtection="true">
      <alignment horizontal="center" vertical="center" textRotation="0" wrapText="true" indent="0" shrinkToFit="false"/>
      <protection locked="true" hidden="false"/>
    </xf>
    <xf numFmtId="172" fontId="44" fillId="16" borderId="49" xfId="185" applyFont="true" applyBorder="true" applyAlignment="true" applyProtection="true">
      <alignment horizontal="general" vertical="center" textRotation="0" wrapText="true" indent="0" shrinkToFit="false"/>
      <protection locked="true" hidden="false"/>
    </xf>
    <xf numFmtId="164" fontId="44" fillId="16" borderId="49" xfId="185" applyFont="true" applyBorder="true" applyAlignment="true" applyProtection="true">
      <alignment horizontal="center" vertical="center" textRotation="0" wrapText="true" indent="0" shrinkToFit="false"/>
      <protection locked="true" hidden="false"/>
    </xf>
    <xf numFmtId="187" fontId="44" fillId="16" borderId="49" xfId="185" applyFont="true" applyBorder="true" applyAlignment="true" applyProtection="true">
      <alignment horizontal="right" vertical="center" textRotation="0" wrapText="true" indent="0" shrinkToFit="false"/>
      <protection locked="true" hidden="false"/>
    </xf>
    <xf numFmtId="187" fontId="43" fillId="16" borderId="49" xfId="185" applyFont="true" applyBorder="true" applyAlignment="true" applyProtection="true">
      <alignment horizontal="right" vertical="center" textRotation="0" wrapText="true" indent="0" shrinkToFit="false"/>
      <protection locked="true" hidden="false"/>
    </xf>
    <xf numFmtId="172" fontId="44" fillId="16" borderId="50" xfId="185" applyFont="true" applyBorder="true" applyAlignment="true" applyProtection="true">
      <alignment horizontal="left" vertical="center" textRotation="0" wrapText="true" indent="0" shrinkToFit="false"/>
      <protection locked="true" hidden="false"/>
    </xf>
    <xf numFmtId="164" fontId="26" fillId="0" borderId="0" xfId="185" applyFont="true" applyBorder="true" applyAlignment="true" applyProtection="true">
      <alignment horizontal="general" vertical="bottom" textRotation="0" wrapText="false" indent="0" shrinkToFit="false"/>
      <protection locked="true" hidden="false"/>
    </xf>
    <xf numFmtId="186" fontId="46" fillId="0" borderId="29" xfId="185" applyFont="true" applyBorder="true" applyAlignment="true" applyProtection="true">
      <alignment horizontal="center" vertical="center" textRotation="0" wrapText="true" indent="0" shrinkToFit="false"/>
      <protection locked="true" hidden="false"/>
    </xf>
    <xf numFmtId="186" fontId="46" fillId="0" borderId="13" xfId="185" applyFont="true" applyBorder="true" applyAlignment="true" applyProtection="true">
      <alignment horizontal="center" vertical="center" textRotation="0" wrapText="true" indent="0" shrinkToFit="false"/>
      <protection locked="true" hidden="false"/>
    </xf>
    <xf numFmtId="172" fontId="44" fillId="13" borderId="13" xfId="185" applyFont="true" applyBorder="true" applyAlignment="true" applyProtection="true">
      <alignment horizontal="center" vertical="center" textRotation="0" wrapText="true" indent="0" shrinkToFit="false"/>
      <protection locked="true" hidden="false"/>
    </xf>
    <xf numFmtId="172" fontId="46" fillId="0" borderId="13" xfId="185" applyFont="true" applyBorder="true" applyAlignment="true" applyProtection="true">
      <alignment horizontal="general" vertical="center" textRotation="0" wrapText="true" indent="0" shrinkToFit="false"/>
      <protection locked="true" hidden="false"/>
    </xf>
    <xf numFmtId="164" fontId="46" fillId="0" borderId="13" xfId="185" applyFont="true" applyBorder="true" applyAlignment="true" applyProtection="true">
      <alignment horizontal="center" vertical="center" textRotation="0" wrapText="true" indent="0" shrinkToFit="false"/>
      <protection locked="true" hidden="false"/>
    </xf>
    <xf numFmtId="187" fontId="46" fillId="0" borderId="13" xfId="185" applyFont="true" applyBorder="true" applyAlignment="true" applyProtection="true">
      <alignment horizontal="right" vertical="center" textRotation="0" wrapText="true" indent="0" shrinkToFit="false"/>
      <protection locked="true" hidden="false"/>
    </xf>
    <xf numFmtId="187" fontId="33" fillId="0" borderId="13" xfId="185" applyFont="true" applyBorder="true" applyAlignment="true" applyProtection="true">
      <alignment horizontal="right" vertical="center" textRotation="0" wrapText="true" indent="0" shrinkToFit="false"/>
      <protection locked="true" hidden="false"/>
    </xf>
    <xf numFmtId="172" fontId="46" fillId="7" borderId="14" xfId="185" applyFont="true" applyBorder="true" applyAlignment="true" applyProtection="true">
      <alignment horizontal="center" vertical="center" textRotation="0" wrapText="true" indent="0" shrinkToFit="false"/>
      <protection locked="true" hidden="false"/>
    </xf>
    <xf numFmtId="164" fontId="7" fillId="0" borderId="37" xfId="185" applyFont="true" applyBorder="true" applyAlignment="true" applyProtection="true">
      <alignment horizontal="general" vertical="bottom" textRotation="0" wrapText="false" indent="0" shrinkToFit="false"/>
      <protection locked="true" hidden="false"/>
    </xf>
    <xf numFmtId="180" fontId="46" fillId="7" borderId="14" xfId="185" applyFont="true" applyBorder="true" applyAlignment="true" applyProtection="true">
      <alignment horizontal="left" vertical="center" textRotation="0" wrapText="true" indent="0" shrinkToFit="false"/>
      <protection locked="true" hidden="false"/>
    </xf>
    <xf numFmtId="164" fontId="7" fillId="0" borderId="0" xfId="185" applyFont="true" applyBorder="true" applyAlignment="true" applyProtection="true">
      <alignment horizontal="general" vertical="bottom" textRotation="0" wrapText="false" indent="0" shrinkToFit="false"/>
      <protection locked="true" hidden="false"/>
    </xf>
    <xf numFmtId="186" fontId="46" fillId="0" borderId="10" xfId="185" applyFont="true" applyBorder="true" applyAlignment="true" applyProtection="true">
      <alignment horizontal="center" vertical="center" textRotation="0" wrapText="true" indent="0" shrinkToFit="false"/>
      <protection locked="true" hidden="false"/>
    </xf>
    <xf numFmtId="172" fontId="44" fillId="13" borderId="10" xfId="185" applyFont="true" applyBorder="true" applyAlignment="true" applyProtection="true">
      <alignment horizontal="center" vertical="center" textRotation="0" wrapText="true" indent="0" shrinkToFit="false"/>
      <protection locked="true" hidden="false"/>
    </xf>
    <xf numFmtId="186" fontId="44" fillId="16" borderId="48" xfId="187" applyFont="true" applyBorder="true" applyAlignment="true" applyProtection="true">
      <alignment horizontal="center" vertical="center" textRotation="0" wrapText="true" indent="0" shrinkToFit="false"/>
      <protection locked="true" hidden="false"/>
    </xf>
    <xf numFmtId="186" fontId="44" fillId="16" borderId="49" xfId="187" applyFont="true" applyBorder="true" applyAlignment="true" applyProtection="true">
      <alignment horizontal="general" vertical="center" textRotation="0" wrapText="true" indent="0" shrinkToFit="false"/>
      <protection locked="true" hidden="false"/>
    </xf>
    <xf numFmtId="186" fontId="44" fillId="16" borderId="49" xfId="187" applyFont="true" applyBorder="true" applyAlignment="true" applyProtection="true">
      <alignment horizontal="center" vertical="center" textRotation="0" wrapText="true" indent="0" shrinkToFit="false"/>
      <protection locked="true" hidden="false"/>
    </xf>
    <xf numFmtId="172" fontId="44" fillId="16" borderId="49" xfId="187" applyFont="true" applyBorder="true" applyAlignment="true" applyProtection="true">
      <alignment horizontal="center" vertical="center" textRotation="0" wrapText="true" indent="0" shrinkToFit="false"/>
      <protection locked="true" hidden="false"/>
    </xf>
    <xf numFmtId="172" fontId="44" fillId="16" borderId="49" xfId="187" applyFont="true" applyBorder="true" applyAlignment="true" applyProtection="true">
      <alignment horizontal="general" vertical="center" textRotation="0" wrapText="true" indent="0" shrinkToFit="false"/>
      <protection locked="true" hidden="false"/>
    </xf>
    <xf numFmtId="164" fontId="44" fillId="16" borderId="49" xfId="187" applyFont="true" applyBorder="true" applyAlignment="true" applyProtection="true">
      <alignment horizontal="center" vertical="center" textRotation="0" wrapText="true" indent="0" shrinkToFit="false"/>
      <protection locked="true" hidden="false"/>
    </xf>
    <xf numFmtId="187" fontId="44" fillId="16" borderId="49" xfId="187" applyFont="true" applyBorder="true" applyAlignment="true" applyProtection="true">
      <alignment horizontal="right" vertical="center" textRotation="0" wrapText="true" indent="0" shrinkToFit="false"/>
      <protection locked="true" hidden="false"/>
    </xf>
    <xf numFmtId="187" fontId="43" fillId="16" borderId="49" xfId="187" applyFont="true" applyBorder="true" applyAlignment="true" applyProtection="true">
      <alignment horizontal="right" vertical="center" textRotation="0" wrapText="true" indent="0" shrinkToFit="false"/>
      <protection locked="true" hidden="false"/>
    </xf>
    <xf numFmtId="172" fontId="44" fillId="16" borderId="50" xfId="187" applyFont="true" applyBorder="true" applyAlignment="true" applyProtection="true">
      <alignment horizontal="left" vertical="center" textRotation="0" wrapText="true" indent="0" shrinkToFit="false"/>
      <protection locked="true" hidden="false"/>
    </xf>
    <xf numFmtId="164" fontId="26" fillId="0" borderId="0" xfId="187" applyFont="true" applyBorder="true" applyAlignment="true" applyProtection="true">
      <alignment horizontal="general" vertical="bottom" textRotation="0" wrapText="false" indent="0" shrinkToFit="false"/>
      <protection locked="true" hidden="false"/>
    </xf>
    <xf numFmtId="186" fontId="46" fillId="0" borderId="29" xfId="187" applyFont="true" applyBorder="true" applyAlignment="true" applyProtection="true">
      <alignment horizontal="center" vertical="center" textRotation="0" wrapText="true" indent="0" shrinkToFit="false"/>
      <protection locked="true" hidden="false"/>
    </xf>
    <xf numFmtId="186" fontId="46" fillId="0" borderId="13" xfId="187" applyFont="true" applyBorder="true" applyAlignment="true" applyProtection="true">
      <alignment horizontal="center" vertical="center" textRotation="0" wrapText="true" indent="0" shrinkToFit="false"/>
      <protection locked="true" hidden="false"/>
    </xf>
    <xf numFmtId="172" fontId="44" fillId="13" borderId="13" xfId="187" applyFont="true" applyBorder="true" applyAlignment="true" applyProtection="true">
      <alignment horizontal="center" vertical="center" textRotation="0" wrapText="true" indent="0" shrinkToFit="false"/>
      <protection locked="true" hidden="false"/>
    </xf>
    <xf numFmtId="172" fontId="46" fillId="0" borderId="13" xfId="187" applyFont="true" applyBorder="true" applyAlignment="true" applyProtection="true">
      <alignment horizontal="general" vertical="center" textRotation="0" wrapText="true" indent="0" shrinkToFit="false"/>
      <protection locked="true" hidden="false"/>
    </xf>
    <xf numFmtId="164" fontId="46" fillId="0" borderId="13" xfId="187" applyFont="true" applyBorder="true" applyAlignment="true" applyProtection="true">
      <alignment horizontal="center" vertical="center" textRotation="0" wrapText="true" indent="0" shrinkToFit="false"/>
      <protection locked="true" hidden="false"/>
    </xf>
    <xf numFmtId="187" fontId="46" fillId="0" borderId="13" xfId="187" applyFont="true" applyBorder="true" applyAlignment="true" applyProtection="true">
      <alignment horizontal="right" vertical="center" textRotation="0" wrapText="true" indent="0" shrinkToFit="false"/>
      <protection locked="true" hidden="false"/>
    </xf>
    <xf numFmtId="187" fontId="33" fillId="0" borderId="13" xfId="187" applyFont="true" applyBorder="true" applyAlignment="true" applyProtection="true">
      <alignment horizontal="right" vertical="center" textRotation="0" wrapText="true" indent="0" shrinkToFit="false"/>
      <protection locked="true" hidden="false"/>
    </xf>
    <xf numFmtId="172" fontId="46" fillId="7" borderId="14" xfId="187" applyFont="true" applyBorder="true" applyAlignment="true" applyProtection="true">
      <alignment horizontal="left" vertical="center" textRotation="0" wrapText="true" indent="0" shrinkToFit="false"/>
      <protection locked="true" hidden="false"/>
    </xf>
    <xf numFmtId="164" fontId="7" fillId="0" borderId="37" xfId="187" applyFont="true" applyBorder="true" applyAlignment="true" applyProtection="true">
      <alignment horizontal="general" vertical="bottom" textRotation="0" wrapText="false" indent="0" shrinkToFit="false"/>
      <protection locked="true" hidden="false"/>
    </xf>
    <xf numFmtId="186" fontId="46" fillId="0" borderId="27" xfId="187" applyFont="true" applyBorder="true" applyAlignment="true" applyProtection="true">
      <alignment horizontal="center" vertical="center" textRotation="0" wrapText="true" indent="0" shrinkToFit="false"/>
      <protection locked="true" hidden="false"/>
    </xf>
    <xf numFmtId="186" fontId="46" fillId="0" borderId="10" xfId="187" applyFont="true" applyBorder="true" applyAlignment="true" applyProtection="true">
      <alignment horizontal="center" vertical="center" textRotation="0" wrapText="true" indent="0" shrinkToFit="false"/>
      <protection locked="true" hidden="false"/>
    </xf>
    <xf numFmtId="172" fontId="44" fillId="13" borderId="10" xfId="187" applyFont="true" applyBorder="true" applyAlignment="true" applyProtection="true">
      <alignment horizontal="center" vertical="center" textRotation="0" wrapText="true" indent="0" shrinkToFit="false"/>
      <protection locked="true" hidden="false"/>
    </xf>
    <xf numFmtId="180" fontId="46" fillId="7" borderId="14" xfId="187" applyFont="true" applyBorder="true" applyAlignment="true" applyProtection="true">
      <alignment horizontal="left" vertical="center" textRotation="0" wrapText="true" indent="0" shrinkToFit="false"/>
      <protection locked="true" hidden="false"/>
    </xf>
    <xf numFmtId="164" fontId="7" fillId="0" borderId="0" xfId="187" applyFont="true" applyBorder="true" applyAlignment="true" applyProtection="true">
      <alignment horizontal="general" vertical="bottom" textRotation="0" wrapText="false" indent="0" shrinkToFit="false"/>
      <protection locked="true" hidden="false"/>
    </xf>
    <xf numFmtId="186" fontId="46" fillId="0" borderId="51" xfId="187" applyFont="true" applyBorder="true" applyAlignment="true" applyProtection="true">
      <alignment horizontal="center" vertical="center" textRotation="0" wrapText="true" indent="0" shrinkToFit="false"/>
      <protection locked="true" hidden="false"/>
    </xf>
    <xf numFmtId="186" fontId="46" fillId="0" borderId="52" xfId="187" applyFont="true" applyBorder="true" applyAlignment="true" applyProtection="true">
      <alignment horizontal="center" vertical="center" textRotation="0" wrapText="true" indent="0" shrinkToFit="false"/>
      <protection locked="true" hidden="false"/>
    </xf>
    <xf numFmtId="172" fontId="44" fillId="13" borderId="52" xfId="187" applyFont="true" applyBorder="true" applyAlignment="true" applyProtection="true">
      <alignment horizontal="center" vertical="center" textRotation="0" wrapText="true" indent="0" shrinkToFit="false"/>
      <protection locked="true" hidden="false"/>
    </xf>
    <xf numFmtId="186" fontId="44" fillId="16" borderId="48" xfId="189" applyFont="true" applyBorder="true" applyAlignment="true" applyProtection="true">
      <alignment horizontal="center" vertical="center" textRotation="0" wrapText="true" indent="0" shrinkToFit="false"/>
      <protection locked="true" hidden="false"/>
    </xf>
    <xf numFmtId="186" fontId="44" fillId="16" borderId="49" xfId="189" applyFont="true" applyBorder="true" applyAlignment="true" applyProtection="true">
      <alignment horizontal="general" vertical="center" textRotation="0" wrapText="true" indent="0" shrinkToFit="false"/>
      <protection locked="true" hidden="false"/>
    </xf>
    <xf numFmtId="186" fontId="44" fillId="16" borderId="49" xfId="189" applyFont="true" applyBorder="true" applyAlignment="true" applyProtection="true">
      <alignment horizontal="center" vertical="center" textRotation="0" wrapText="true" indent="0" shrinkToFit="false"/>
      <protection locked="true" hidden="false"/>
    </xf>
    <xf numFmtId="172" fontId="44" fillId="16" borderId="49" xfId="189" applyFont="true" applyBorder="true" applyAlignment="true" applyProtection="true">
      <alignment horizontal="center" vertical="center" textRotation="0" wrapText="true" indent="0" shrinkToFit="false"/>
      <protection locked="true" hidden="false"/>
    </xf>
    <xf numFmtId="172" fontId="44" fillId="16" borderId="49" xfId="189" applyFont="true" applyBorder="true" applyAlignment="true" applyProtection="true">
      <alignment horizontal="general" vertical="center" textRotation="0" wrapText="true" indent="0" shrinkToFit="false"/>
      <protection locked="true" hidden="false"/>
    </xf>
    <xf numFmtId="164" fontId="44" fillId="16" borderId="49" xfId="189" applyFont="true" applyBorder="true" applyAlignment="true" applyProtection="true">
      <alignment horizontal="center" vertical="center" textRotation="0" wrapText="true" indent="0" shrinkToFit="false"/>
      <protection locked="true" hidden="false"/>
    </xf>
    <xf numFmtId="187" fontId="44" fillId="16" borderId="49" xfId="189" applyFont="true" applyBorder="true" applyAlignment="true" applyProtection="true">
      <alignment horizontal="right" vertical="center" textRotation="0" wrapText="true" indent="0" shrinkToFit="false"/>
      <protection locked="true" hidden="false"/>
    </xf>
    <xf numFmtId="187" fontId="43" fillId="16" borderId="49" xfId="189" applyFont="true" applyBorder="true" applyAlignment="true" applyProtection="true">
      <alignment horizontal="right" vertical="center" textRotation="0" wrapText="true" indent="0" shrinkToFit="false"/>
      <protection locked="true" hidden="false"/>
    </xf>
    <xf numFmtId="172" fontId="44" fillId="16" borderId="50" xfId="189" applyFont="true" applyBorder="true" applyAlignment="true" applyProtection="true">
      <alignment horizontal="left" vertical="center" textRotation="0" wrapText="true" indent="0" shrinkToFit="false"/>
      <protection locked="true" hidden="false"/>
    </xf>
    <xf numFmtId="164" fontId="26" fillId="0" borderId="0" xfId="189" applyFont="true" applyBorder="true" applyAlignment="true" applyProtection="true">
      <alignment horizontal="general" vertical="bottom" textRotation="0" wrapText="false" indent="0" shrinkToFit="false"/>
      <protection locked="true" hidden="false"/>
    </xf>
    <xf numFmtId="186" fontId="46" fillId="0" borderId="29" xfId="189" applyFont="true" applyBorder="true" applyAlignment="true" applyProtection="true">
      <alignment horizontal="center" vertical="center" textRotation="0" wrapText="true" indent="0" shrinkToFit="false"/>
      <protection locked="true" hidden="false"/>
    </xf>
    <xf numFmtId="186" fontId="46" fillId="0" borderId="13" xfId="189" applyFont="true" applyBorder="true" applyAlignment="true" applyProtection="true">
      <alignment horizontal="center" vertical="center" textRotation="0" wrapText="true" indent="0" shrinkToFit="false"/>
      <protection locked="true" hidden="false"/>
    </xf>
    <xf numFmtId="172" fontId="44" fillId="13" borderId="13" xfId="189" applyFont="true" applyBorder="true" applyAlignment="true" applyProtection="true">
      <alignment horizontal="center" vertical="center" textRotation="0" wrapText="true" indent="0" shrinkToFit="false"/>
      <protection locked="true" hidden="false"/>
    </xf>
    <xf numFmtId="172" fontId="46" fillId="0" borderId="13" xfId="189" applyFont="true" applyBorder="true" applyAlignment="true" applyProtection="true">
      <alignment horizontal="general" vertical="center" textRotation="0" wrapText="true" indent="0" shrinkToFit="false"/>
      <protection locked="true" hidden="false"/>
    </xf>
    <xf numFmtId="164" fontId="46" fillId="0" borderId="13" xfId="189" applyFont="true" applyBorder="true" applyAlignment="true" applyProtection="true">
      <alignment horizontal="center" vertical="center" textRotation="0" wrapText="true" indent="0" shrinkToFit="false"/>
      <protection locked="true" hidden="false"/>
    </xf>
    <xf numFmtId="187" fontId="46" fillId="0" borderId="13" xfId="189" applyFont="true" applyBorder="true" applyAlignment="true" applyProtection="true">
      <alignment horizontal="right" vertical="center" textRotation="0" wrapText="true" indent="0" shrinkToFit="false"/>
      <protection locked="true" hidden="false"/>
    </xf>
    <xf numFmtId="187" fontId="33" fillId="0" borderId="13" xfId="189" applyFont="true" applyBorder="true" applyAlignment="true" applyProtection="true">
      <alignment horizontal="right" vertical="center" textRotation="0" wrapText="true" indent="0" shrinkToFit="false"/>
      <protection locked="true" hidden="false"/>
    </xf>
    <xf numFmtId="172" fontId="46" fillId="7" borderId="14" xfId="189" applyFont="true" applyBorder="true" applyAlignment="true" applyProtection="true">
      <alignment horizontal="left" vertical="center" textRotation="0" wrapText="true" indent="0" shrinkToFit="false"/>
      <protection locked="true" hidden="false"/>
    </xf>
    <xf numFmtId="164" fontId="7" fillId="0" borderId="37" xfId="189" applyFont="true" applyBorder="true" applyAlignment="true" applyProtection="true">
      <alignment horizontal="general" vertical="bottom" textRotation="0" wrapText="false" indent="0" shrinkToFit="false"/>
      <protection locked="true" hidden="false"/>
    </xf>
    <xf numFmtId="172" fontId="44" fillId="7" borderId="14" xfId="189" applyFont="true" applyBorder="true" applyAlignment="true" applyProtection="true">
      <alignment horizontal="left" vertical="center" textRotation="0" wrapText="true" indent="0" shrinkToFit="false"/>
      <protection locked="true" hidden="false"/>
    </xf>
    <xf numFmtId="164" fontId="7" fillId="0" borderId="0" xfId="189" applyFont="true" applyBorder="true" applyAlignment="true" applyProtection="true">
      <alignment horizontal="general" vertical="bottom" textRotation="0" wrapText="false" indent="0" shrinkToFit="false"/>
      <protection locked="true" hidden="false"/>
    </xf>
    <xf numFmtId="180" fontId="46" fillId="7" borderId="14" xfId="189" applyFont="true" applyBorder="true" applyAlignment="true" applyProtection="true">
      <alignment horizontal="left" vertical="center" textRotation="0" wrapText="true" indent="0" shrinkToFit="false"/>
      <protection locked="true" hidden="false"/>
    </xf>
    <xf numFmtId="186" fontId="46" fillId="0" borderId="51" xfId="189" applyFont="true" applyBorder="true" applyAlignment="true" applyProtection="true">
      <alignment horizontal="center" vertical="center" textRotation="0" wrapText="true" indent="0" shrinkToFit="false"/>
      <protection locked="true" hidden="false"/>
    </xf>
    <xf numFmtId="186" fontId="46" fillId="0" borderId="52" xfId="189" applyFont="true" applyBorder="true" applyAlignment="true" applyProtection="true">
      <alignment horizontal="center" vertical="center" textRotation="0" wrapText="true" indent="0" shrinkToFit="false"/>
      <protection locked="true" hidden="false"/>
    </xf>
    <xf numFmtId="172" fontId="44" fillId="13" borderId="52" xfId="189" applyFont="true" applyBorder="true" applyAlignment="true" applyProtection="true">
      <alignment horizontal="center" vertical="center" textRotation="0" wrapText="true" indent="0" shrinkToFit="false"/>
      <protection locked="true" hidden="false"/>
    </xf>
    <xf numFmtId="180" fontId="44" fillId="7" borderId="14" xfId="189" applyFont="true" applyBorder="true" applyAlignment="true" applyProtection="true">
      <alignment horizontal="left" vertical="center" textRotation="0" wrapText="true" indent="0" shrinkToFit="false"/>
      <protection locked="true" hidden="false"/>
    </xf>
    <xf numFmtId="186" fontId="44" fillId="16" borderId="48" xfId="191" applyFont="true" applyBorder="true" applyAlignment="true" applyProtection="true">
      <alignment horizontal="center" vertical="center" textRotation="0" wrapText="true" indent="0" shrinkToFit="false"/>
      <protection locked="true" hidden="false"/>
    </xf>
    <xf numFmtId="186" fontId="44" fillId="16" borderId="49" xfId="191" applyFont="true" applyBorder="true" applyAlignment="true" applyProtection="true">
      <alignment horizontal="general" vertical="center" textRotation="0" wrapText="true" indent="0" shrinkToFit="false"/>
      <protection locked="true" hidden="false"/>
    </xf>
    <xf numFmtId="186" fontId="44" fillId="16" borderId="49" xfId="191" applyFont="true" applyBorder="true" applyAlignment="true" applyProtection="true">
      <alignment horizontal="center" vertical="center" textRotation="0" wrapText="true" indent="0" shrinkToFit="false"/>
      <protection locked="true" hidden="false"/>
    </xf>
    <xf numFmtId="172" fontId="44" fillId="16" borderId="49" xfId="191" applyFont="true" applyBorder="true" applyAlignment="true" applyProtection="true">
      <alignment horizontal="center" vertical="center" textRotation="0" wrapText="true" indent="0" shrinkToFit="false"/>
      <protection locked="true" hidden="false"/>
    </xf>
    <xf numFmtId="172" fontId="44" fillId="16" borderId="49" xfId="191" applyFont="true" applyBorder="true" applyAlignment="true" applyProtection="true">
      <alignment horizontal="general" vertical="center" textRotation="0" wrapText="true" indent="0" shrinkToFit="false"/>
      <protection locked="true" hidden="false"/>
    </xf>
    <xf numFmtId="164" fontId="44" fillId="16" borderId="49" xfId="191" applyFont="true" applyBorder="true" applyAlignment="true" applyProtection="true">
      <alignment horizontal="center" vertical="center" textRotation="0" wrapText="true" indent="0" shrinkToFit="false"/>
      <protection locked="true" hidden="false"/>
    </xf>
    <xf numFmtId="187" fontId="44" fillId="16" borderId="49" xfId="191" applyFont="true" applyBorder="true" applyAlignment="true" applyProtection="true">
      <alignment horizontal="right" vertical="center" textRotation="0" wrapText="true" indent="0" shrinkToFit="false"/>
      <protection locked="true" hidden="false"/>
    </xf>
    <xf numFmtId="187" fontId="43" fillId="16" borderId="49" xfId="191" applyFont="true" applyBorder="true" applyAlignment="true" applyProtection="true">
      <alignment horizontal="right" vertical="center" textRotation="0" wrapText="true" indent="0" shrinkToFit="false"/>
      <protection locked="true" hidden="false"/>
    </xf>
    <xf numFmtId="172" fontId="44" fillId="16" borderId="50" xfId="191" applyFont="true" applyBorder="true" applyAlignment="true" applyProtection="true">
      <alignment horizontal="left" vertical="center" textRotation="0" wrapText="true" indent="0" shrinkToFit="false"/>
      <protection locked="true" hidden="false"/>
    </xf>
    <xf numFmtId="164" fontId="26" fillId="0" borderId="0" xfId="191" applyFont="true" applyBorder="true" applyAlignment="true" applyProtection="true">
      <alignment horizontal="general" vertical="bottom" textRotation="0" wrapText="false" indent="0" shrinkToFit="false"/>
      <protection locked="true" hidden="false"/>
    </xf>
    <xf numFmtId="186" fontId="46" fillId="0" borderId="27" xfId="191" applyFont="true" applyBorder="true" applyAlignment="true" applyProtection="true">
      <alignment horizontal="center" vertical="center" textRotation="0" wrapText="true" indent="0" shrinkToFit="false"/>
      <protection locked="true" hidden="false"/>
    </xf>
    <xf numFmtId="186" fontId="46" fillId="0" borderId="10" xfId="191" applyFont="true" applyBorder="true" applyAlignment="true" applyProtection="true">
      <alignment horizontal="center" vertical="center" textRotation="0" wrapText="true" indent="0" shrinkToFit="false"/>
      <protection locked="true" hidden="false"/>
    </xf>
    <xf numFmtId="172" fontId="44" fillId="13" borderId="10" xfId="191" applyFont="true" applyBorder="true" applyAlignment="true" applyProtection="true">
      <alignment horizontal="center" vertical="center" textRotation="0" wrapText="true" indent="0" shrinkToFit="false"/>
      <protection locked="true" hidden="false"/>
    </xf>
    <xf numFmtId="172" fontId="46" fillId="0" borderId="13" xfId="191" applyFont="true" applyBorder="true" applyAlignment="true" applyProtection="true">
      <alignment horizontal="general" vertical="center" textRotation="0" wrapText="true" indent="0" shrinkToFit="false"/>
      <protection locked="true" hidden="false"/>
    </xf>
    <xf numFmtId="164" fontId="46" fillId="0" borderId="13" xfId="191" applyFont="true" applyBorder="true" applyAlignment="true" applyProtection="true">
      <alignment horizontal="center" vertical="center" textRotation="0" wrapText="true" indent="0" shrinkToFit="false"/>
      <protection locked="true" hidden="false"/>
    </xf>
    <xf numFmtId="187" fontId="46" fillId="0" borderId="13" xfId="191" applyFont="true" applyBorder="true" applyAlignment="true" applyProtection="true">
      <alignment horizontal="right" vertical="center" textRotation="0" wrapText="true" indent="0" shrinkToFit="false"/>
      <protection locked="true" hidden="false"/>
    </xf>
    <xf numFmtId="187" fontId="33" fillId="0" borderId="13" xfId="191" applyFont="true" applyBorder="true" applyAlignment="true" applyProtection="true">
      <alignment horizontal="right" vertical="center" textRotation="0" wrapText="true" indent="0" shrinkToFit="false"/>
      <protection locked="true" hidden="false"/>
    </xf>
    <xf numFmtId="172" fontId="46" fillId="7" borderId="14" xfId="191" applyFont="true" applyBorder="true" applyAlignment="true" applyProtection="true">
      <alignment horizontal="left" vertical="center" textRotation="0" wrapText="true" indent="0" shrinkToFit="false"/>
      <protection locked="true" hidden="false"/>
    </xf>
    <xf numFmtId="164" fontId="7" fillId="0" borderId="37" xfId="191" applyFont="true" applyBorder="true" applyAlignment="true" applyProtection="true">
      <alignment horizontal="general" vertical="bottom" textRotation="0" wrapText="false" indent="0" shrinkToFit="false"/>
      <protection locked="true" hidden="false"/>
    </xf>
    <xf numFmtId="164" fontId="7" fillId="0" borderId="0" xfId="191" applyFont="true" applyBorder="true" applyAlignment="true" applyProtection="true">
      <alignment horizontal="general" vertical="bottom" textRotation="0" wrapText="false" indent="0" shrinkToFit="false"/>
      <protection locked="true" hidden="false"/>
    </xf>
    <xf numFmtId="186" fontId="46" fillId="0" borderId="29" xfId="191" applyFont="true" applyBorder="true" applyAlignment="true" applyProtection="true">
      <alignment horizontal="center" vertical="center" textRotation="0" wrapText="true" indent="0" shrinkToFit="false"/>
      <protection locked="true" hidden="false"/>
    </xf>
    <xf numFmtId="186" fontId="46" fillId="0" borderId="13" xfId="191" applyFont="true" applyBorder="true" applyAlignment="true" applyProtection="true">
      <alignment horizontal="center" vertical="center" textRotation="0" wrapText="true" indent="0" shrinkToFit="false"/>
      <protection locked="true" hidden="false"/>
    </xf>
    <xf numFmtId="172" fontId="44" fillId="13" borderId="13" xfId="191" applyFont="true" applyBorder="true" applyAlignment="true" applyProtection="true">
      <alignment horizontal="center" vertical="center" textRotation="0" wrapText="true" indent="0" shrinkToFit="false"/>
      <protection locked="true" hidden="false"/>
    </xf>
    <xf numFmtId="186" fontId="44" fillId="16" borderId="48" xfId="237" applyFont="true" applyBorder="true" applyAlignment="true" applyProtection="true">
      <alignment horizontal="center" vertical="center" textRotation="0" wrapText="true" indent="0" shrinkToFit="false"/>
      <protection locked="true" hidden="false"/>
    </xf>
    <xf numFmtId="186" fontId="44" fillId="16" borderId="49" xfId="237" applyFont="true" applyBorder="true" applyAlignment="true" applyProtection="true">
      <alignment horizontal="general" vertical="center" textRotation="0" wrapText="true" indent="0" shrinkToFit="false"/>
      <protection locked="true" hidden="false"/>
    </xf>
    <xf numFmtId="186" fontId="44" fillId="16" borderId="49" xfId="237" applyFont="true" applyBorder="true" applyAlignment="true" applyProtection="true">
      <alignment horizontal="center" vertical="center" textRotation="0" wrapText="true" indent="0" shrinkToFit="false"/>
      <protection locked="true" hidden="false"/>
    </xf>
    <xf numFmtId="172" fontId="44" fillId="16" borderId="49" xfId="237" applyFont="true" applyBorder="true" applyAlignment="true" applyProtection="true">
      <alignment horizontal="center" vertical="center" textRotation="0" wrapText="true" indent="0" shrinkToFit="false"/>
      <protection locked="true" hidden="false"/>
    </xf>
    <xf numFmtId="172" fontId="44" fillId="16" borderId="49" xfId="237" applyFont="true" applyBorder="true" applyAlignment="true" applyProtection="true">
      <alignment horizontal="general" vertical="center" textRotation="0" wrapText="true" indent="0" shrinkToFit="false"/>
      <protection locked="true" hidden="false"/>
    </xf>
    <xf numFmtId="164" fontId="44" fillId="16" borderId="49" xfId="237" applyFont="true" applyBorder="true" applyAlignment="true" applyProtection="true">
      <alignment horizontal="center" vertical="center" textRotation="0" wrapText="true" indent="0" shrinkToFit="false"/>
      <protection locked="true" hidden="false"/>
    </xf>
    <xf numFmtId="187" fontId="44" fillId="16" borderId="49" xfId="237" applyFont="true" applyBorder="true" applyAlignment="true" applyProtection="true">
      <alignment horizontal="right" vertical="center" textRotation="0" wrapText="true" indent="0" shrinkToFit="false"/>
      <protection locked="true" hidden="false"/>
    </xf>
    <xf numFmtId="187" fontId="43" fillId="16" borderId="49" xfId="237" applyFont="true" applyBorder="true" applyAlignment="true" applyProtection="true">
      <alignment horizontal="right" vertical="center" textRotation="0" wrapText="true" indent="0" shrinkToFit="false"/>
      <protection locked="true" hidden="false"/>
    </xf>
    <xf numFmtId="172" fontId="44" fillId="16" borderId="50" xfId="237" applyFont="true" applyBorder="true" applyAlignment="true" applyProtection="true">
      <alignment horizontal="left" vertical="center" textRotation="0" wrapText="true" indent="0" shrinkToFit="false"/>
      <protection locked="true" hidden="false"/>
    </xf>
    <xf numFmtId="164" fontId="26" fillId="0" borderId="0" xfId="237" applyFont="true" applyBorder="true" applyAlignment="true" applyProtection="true">
      <alignment horizontal="general" vertical="bottom" textRotation="0" wrapText="false" indent="0" shrinkToFit="false"/>
      <protection locked="true" hidden="false"/>
    </xf>
    <xf numFmtId="186" fontId="46" fillId="0" borderId="27" xfId="237" applyFont="true" applyBorder="true" applyAlignment="true" applyProtection="true">
      <alignment horizontal="center" vertical="center" textRotation="0" wrapText="true" indent="0" shrinkToFit="false"/>
      <protection locked="true" hidden="false"/>
    </xf>
    <xf numFmtId="186" fontId="46" fillId="0" borderId="10" xfId="237" applyFont="true" applyBorder="true" applyAlignment="true" applyProtection="true">
      <alignment horizontal="center" vertical="center" textRotation="0" wrapText="true" indent="0" shrinkToFit="false"/>
      <protection locked="true" hidden="false"/>
    </xf>
    <xf numFmtId="172" fontId="44" fillId="13" borderId="10" xfId="237" applyFont="true" applyBorder="true" applyAlignment="true" applyProtection="true">
      <alignment horizontal="center" vertical="center" textRotation="0" wrapText="true" indent="0" shrinkToFit="false"/>
      <protection locked="true" hidden="false"/>
    </xf>
    <xf numFmtId="172" fontId="46" fillId="0" borderId="13" xfId="237" applyFont="true" applyBorder="true" applyAlignment="true" applyProtection="true">
      <alignment horizontal="general" vertical="center" textRotation="0" wrapText="true" indent="0" shrinkToFit="false"/>
      <protection locked="true" hidden="false"/>
    </xf>
    <xf numFmtId="164" fontId="46" fillId="0" borderId="13" xfId="237" applyFont="true" applyBorder="true" applyAlignment="true" applyProtection="true">
      <alignment horizontal="center" vertical="center" textRotation="0" wrapText="true" indent="0" shrinkToFit="false"/>
      <protection locked="true" hidden="false"/>
    </xf>
    <xf numFmtId="187" fontId="46" fillId="0" borderId="13" xfId="237" applyFont="true" applyBorder="true" applyAlignment="true" applyProtection="true">
      <alignment horizontal="right" vertical="center" textRotation="0" wrapText="true" indent="0" shrinkToFit="false"/>
      <protection locked="true" hidden="false"/>
    </xf>
    <xf numFmtId="187" fontId="33" fillId="0" borderId="13" xfId="237" applyFont="true" applyBorder="true" applyAlignment="true" applyProtection="true">
      <alignment horizontal="right" vertical="center" textRotation="0" wrapText="true" indent="0" shrinkToFit="false"/>
      <protection locked="true" hidden="false"/>
    </xf>
    <xf numFmtId="172" fontId="46" fillId="7" borderId="14" xfId="237" applyFont="true" applyBorder="true" applyAlignment="true" applyProtection="true">
      <alignment horizontal="left" vertical="center" textRotation="0" wrapText="true" indent="0" shrinkToFit="false"/>
      <protection locked="true" hidden="false"/>
    </xf>
    <xf numFmtId="164" fontId="7" fillId="0" borderId="37" xfId="237" applyFont="true" applyBorder="true" applyAlignment="true" applyProtection="true">
      <alignment horizontal="general" vertical="bottom" textRotation="0" wrapText="false" indent="0" shrinkToFit="false"/>
      <protection locked="true" hidden="false"/>
    </xf>
    <xf numFmtId="164" fontId="7" fillId="0" borderId="0" xfId="237" applyFont="true" applyBorder="true" applyAlignment="true" applyProtection="true">
      <alignment horizontal="general" vertical="bottom" textRotation="0" wrapText="false" indent="0" shrinkToFit="false"/>
      <protection locked="true" hidden="false"/>
    </xf>
    <xf numFmtId="186" fontId="46" fillId="0" borderId="10" xfId="237" applyFont="true" applyBorder="true" applyAlignment="true" applyProtection="true">
      <alignment horizontal="center" vertical="top" textRotation="0" wrapText="true" indent="0" shrinkToFit="false"/>
      <protection locked="true" hidden="false"/>
    </xf>
    <xf numFmtId="186" fontId="46" fillId="0" borderId="29" xfId="237" applyFont="true" applyBorder="true" applyAlignment="true" applyProtection="true">
      <alignment horizontal="center" vertical="center" textRotation="0" wrapText="true" indent="0" shrinkToFit="false"/>
      <protection locked="true" hidden="false"/>
    </xf>
    <xf numFmtId="186" fontId="46" fillId="0" borderId="13" xfId="237" applyFont="true" applyBorder="true" applyAlignment="true" applyProtection="true">
      <alignment horizontal="center" vertical="center" textRotation="0" wrapText="true" indent="0" shrinkToFit="false"/>
      <protection locked="true" hidden="false"/>
    </xf>
    <xf numFmtId="172" fontId="44" fillId="13" borderId="13" xfId="237" applyFont="true" applyBorder="true" applyAlignment="true" applyProtection="true">
      <alignment horizontal="center" vertical="center" textRotation="0" wrapText="true" indent="0" shrinkToFit="false"/>
      <protection locked="true" hidden="false"/>
    </xf>
    <xf numFmtId="186" fontId="44" fillId="16" borderId="48" xfId="239" applyFont="true" applyBorder="true" applyAlignment="true" applyProtection="true">
      <alignment horizontal="center" vertical="center" textRotation="0" wrapText="true" indent="0" shrinkToFit="false"/>
      <protection locked="true" hidden="false"/>
    </xf>
    <xf numFmtId="186" fontId="44" fillId="16" borderId="49" xfId="239" applyFont="true" applyBorder="true" applyAlignment="true" applyProtection="true">
      <alignment horizontal="general" vertical="center" textRotation="0" wrapText="true" indent="0" shrinkToFit="false"/>
      <protection locked="true" hidden="false"/>
    </xf>
    <xf numFmtId="186" fontId="44" fillId="16" borderId="49" xfId="239" applyFont="true" applyBorder="true" applyAlignment="true" applyProtection="true">
      <alignment horizontal="center" vertical="center" textRotation="0" wrapText="true" indent="0" shrinkToFit="false"/>
      <protection locked="true" hidden="false"/>
    </xf>
    <xf numFmtId="172" fontId="44" fillId="16" borderId="49" xfId="239" applyFont="true" applyBorder="true" applyAlignment="true" applyProtection="true">
      <alignment horizontal="center" vertical="center" textRotation="0" wrapText="true" indent="0" shrinkToFit="false"/>
      <protection locked="true" hidden="false"/>
    </xf>
    <xf numFmtId="172" fontId="44" fillId="16" borderId="49" xfId="239" applyFont="true" applyBorder="true" applyAlignment="true" applyProtection="true">
      <alignment horizontal="general" vertical="center" textRotation="0" wrapText="true" indent="0" shrinkToFit="false"/>
      <protection locked="true" hidden="false"/>
    </xf>
    <xf numFmtId="164" fontId="44" fillId="16" borderId="49" xfId="239" applyFont="true" applyBorder="true" applyAlignment="true" applyProtection="true">
      <alignment horizontal="center" vertical="center" textRotation="0" wrapText="true" indent="0" shrinkToFit="false"/>
      <protection locked="true" hidden="false"/>
    </xf>
    <xf numFmtId="187" fontId="44" fillId="16" borderId="49" xfId="239" applyFont="true" applyBorder="true" applyAlignment="true" applyProtection="true">
      <alignment horizontal="right" vertical="center" textRotation="0" wrapText="true" indent="0" shrinkToFit="false"/>
      <protection locked="true" hidden="false"/>
    </xf>
    <xf numFmtId="187" fontId="43" fillId="16" borderId="49" xfId="239" applyFont="true" applyBorder="true" applyAlignment="true" applyProtection="true">
      <alignment horizontal="right" vertical="center" textRotation="0" wrapText="true" indent="0" shrinkToFit="false"/>
      <protection locked="true" hidden="false"/>
    </xf>
    <xf numFmtId="172" fontId="44" fillId="16" borderId="50" xfId="239" applyFont="true" applyBorder="true" applyAlignment="true" applyProtection="true">
      <alignment horizontal="left" vertical="center" textRotation="0" wrapText="true" indent="0" shrinkToFit="false"/>
      <protection locked="true" hidden="false"/>
    </xf>
    <xf numFmtId="164" fontId="26" fillId="0" borderId="0" xfId="239" applyFont="true" applyBorder="true" applyAlignment="true" applyProtection="true">
      <alignment horizontal="general" vertical="bottom" textRotation="0" wrapText="false" indent="0" shrinkToFit="false"/>
      <protection locked="true" hidden="false"/>
    </xf>
    <xf numFmtId="186" fontId="46" fillId="0" borderId="29" xfId="239" applyFont="true" applyBorder="true" applyAlignment="true" applyProtection="true">
      <alignment horizontal="center" vertical="center" textRotation="0" wrapText="true" indent="0" shrinkToFit="false"/>
      <protection locked="true" hidden="false"/>
    </xf>
    <xf numFmtId="186" fontId="46" fillId="0" borderId="13" xfId="239" applyFont="true" applyBorder="true" applyAlignment="true" applyProtection="true">
      <alignment horizontal="center" vertical="center" textRotation="0" wrapText="true" indent="0" shrinkToFit="false"/>
      <protection locked="true" hidden="false"/>
    </xf>
    <xf numFmtId="172" fontId="44" fillId="13" borderId="13" xfId="239" applyFont="true" applyBorder="true" applyAlignment="true" applyProtection="true">
      <alignment horizontal="center" vertical="center" textRotation="0" wrapText="true" indent="0" shrinkToFit="false"/>
      <protection locked="true" hidden="false"/>
    </xf>
    <xf numFmtId="172" fontId="46" fillId="0" borderId="13" xfId="239" applyFont="true" applyBorder="true" applyAlignment="true" applyProtection="true">
      <alignment horizontal="general" vertical="center" textRotation="0" wrapText="true" indent="0" shrinkToFit="false"/>
      <protection locked="true" hidden="false"/>
    </xf>
    <xf numFmtId="164" fontId="46" fillId="0" borderId="13" xfId="239" applyFont="true" applyBorder="true" applyAlignment="true" applyProtection="true">
      <alignment horizontal="center" vertical="center" textRotation="0" wrapText="true" indent="0" shrinkToFit="false"/>
      <protection locked="true" hidden="false"/>
    </xf>
    <xf numFmtId="187" fontId="46" fillId="0" borderId="13" xfId="239" applyFont="true" applyBorder="true" applyAlignment="true" applyProtection="true">
      <alignment horizontal="right" vertical="center" textRotation="0" wrapText="true" indent="0" shrinkToFit="false"/>
      <protection locked="true" hidden="false"/>
    </xf>
    <xf numFmtId="187" fontId="33" fillId="0" borderId="13" xfId="239" applyFont="true" applyBorder="true" applyAlignment="true" applyProtection="true">
      <alignment horizontal="right" vertical="center" textRotation="0" wrapText="true" indent="0" shrinkToFit="false"/>
      <protection locked="true" hidden="false"/>
    </xf>
    <xf numFmtId="172" fontId="46" fillId="7" borderId="14" xfId="239" applyFont="true" applyBorder="true" applyAlignment="true" applyProtection="true">
      <alignment horizontal="left" vertical="center" textRotation="0" wrapText="true" indent="0" shrinkToFit="false"/>
      <protection locked="true" hidden="false"/>
    </xf>
    <xf numFmtId="164" fontId="7" fillId="0" borderId="37" xfId="239" applyFont="true" applyBorder="true" applyAlignment="true" applyProtection="true">
      <alignment horizontal="general" vertical="bottom" textRotation="0" wrapText="false" indent="0" shrinkToFit="false"/>
      <protection locked="true" hidden="false"/>
    </xf>
    <xf numFmtId="186" fontId="44" fillId="16" borderId="48" xfId="243" applyFont="true" applyBorder="true" applyAlignment="true" applyProtection="true">
      <alignment horizontal="center" vertical="center" textRotation="0" wrapText="true" indent="0" shrinkToFit="false"/>
      <protection locked="true" hidden="false"/>
    </xf>
    <xf numFmtId="186" fontId="44" fillId="16" borderId="49" xfId="243" applyFont="true" applyBorder="true" applyAlignment="true" applyProtection="true">
      <alignment horizontal="general" vertical="center" textRotation="0" wrapText="true" indent="0" shrinkToFit="false"/>
      <protection locked="true" hidden="false"/>
    </xf>
    <xf numFmtId="186" fontId="44" fillId="16" borderId="49" xfId="243" applyFont="true" applyBorder="true" applyAlignment="true" applyProtection="true">
      <alignment horizontal="center" vertical="center" textRotation="0" wrapText="true" indent="0" shrinkToFit="false"/>
      <protection locked="true" hidden="false"/>
    </xf>
    <xf numFmtId="172" fontId="44" fillId="16" borderId="49" xfId="243" applyFont="true" applyBorder="true" applyAlignment="true" applyProtection="true">
      <alignment horizontal="center" vertical="center" textRotation="0" wrapText="true" indent="0" shrinkToFit="false"/>
      <protection locked="true" hidden="false"/>
    </xf>
    <xf numFmtId="172" fontId="44" fillId="16" borderId="49" xfId="243" applyFont="true" applyBorder="true" applyAlignment="true" applyProtection="true">
      <alignment horizontal="general" vertical="center" textRotation="0" wrapText="true" indent="0" shrinkToFit="false"/>
      <protection locked="true" hidden="false"/>
    </xf>
    <xf numFmtId="164" fontId="44" fillId="16" borderId="49" xfId="243" applyFont="true" applyBorder="true" applyAlignment="true" applyProtection="true">
      <alignment horizontal="center" vertical="center" textRotation="0" wrapText="true" indent="0" shrinkToFit="false"/>
      <protection locked="true" hidden="false"/>
    </xf>
    <xf numFmtId="187" fontId="44" fillId="16" borderId="49" xfId="243" applyFont="true" applyBorder="true" applyAlignment="true" applyProtection="true">
      <alignment horizontal="right" vertical="center" textRotation="0" wrapText="true" indent="0" shrinkToFit="false"/>
      <protection locked="true" hidden="false"/>
    </xf>
    <xf numFmtId="187" fontId="43" fillId="16" borderId="49" xfId="243" applyFont="true" applyBorder="true" applyAlignment="true" applyProtection="true">
      <alignment horizontal="right" vertical="center" textRotation="0" wrapText="true" indent="0" shrinkToFit="false"/>
      <protection locked="true" hidden="false"/>
    </xf>
    <xf numFmtId="172" fontId="44" fillId="16" borderId="50" xfId="243" applyFont="true" applyBorder="true" applyAlignment="true" applyProtection="true">
      <alignment horizontal="left" vertical="center" textRotation="0" wrapText="true" indent="0" shrinkToFit="false"/>
      <protection locked="true" hidden="false"/>
    </xf>
    <xf numFmtId="164" fontId="26" fillId="0" borderId="0" xfId="243" applyFont="true" applyBorder="true" applyAlignment="true" applyProtection="true">
      <alignment horizontal="general" vertical="bottom" textRotation="0" wrapText="false" indent="0" shrinkToFit="false"/>
      <protection locked="true" hidden="false"/>
    </xf>
    <xf numFmtId="186" fontId="46" fillId="0" borderId="27" xfId="243" applyFont="true" applyBorder="true" applyAlignment="true" applyProtection="true">
      <alignment horizontal="center" vertical="center" textRotation="0" wrapText="true" indent="0" shrinkToFit="false"/>
      <protection locked="true" hidden="false"/>
    </xf>
    <xf numFmtId="186" fontId="46" fillId="0" borderId="10" xfId="243" applyFont="true" applyBorder="true" applyAlignment="true" applyProtection="true">
      <alignment horizontal="center" vertical="center" textRotation="0" wrapText="true" indent="0" shrinkToFit="false"/>
      <protection locked="true" hidden="false"/>
    </xf>
    <xf numFmtId="172" fontId="44" fillId="13" borderId="10" xfId="243" applyFont="true" applyBorder="true" applyAlignment="true" applyProtection="true">
      <alignment horizontal="center" vertical="center" textRotation="0" wrapText="true" indent="0" shrinkToFit="false"/>
      <protection locked="true" hidden="false"/>
    </xf>
    <xf numFmtId="172" fontId="46" fillId="0" borderId="13" xfId="243" applyFont="true" applyBorder="true" applyAlignment="true" applyProtection="true">
      <alignment horizontal="general" vertical="center" textRotation="0" wrapText="true" indent="0" shrinkToFit="false"/>
      <protection locked="true" hidden="false"/>
    </xf>
    <xf numFmtId="164" fontId="46" fillId="0" borderId="13" xfId="243" applyFont="true" applyBorder="true" applyAlignment="true" applyProtection="true">
      <alignment horizontal="center" vertical="center" textRotation="0" wrapText="true" indent="0" shrinkToFit="false"/>
      <protection locked="true" hidden="false"/>
    </xf>
    <xf numFmtId="187" fontId="46" fillId="0" borderId="13" xfId="243" applyFont="true" applyBorder="true" applyAlignment="true" applyProtection="true">
      <alignment horizontal="right" vertical="center" textRotation="0" wrapText="true" indent="0" shrinkToFit="false"/>
      <protection locked="true" hidden="false"/>
    </xf>
    <xf numFmtId="187" fontId="33" fillId="0" borderId="13" xfId="243" applyFont="true" applyBorder="true" applyAlignment="true" applyProtection="true">
      <alignment horizontal="right" vertical="center" textRotation="0" wrapText="true" indent="0" shrinkToFit="false"/>
      <protection locked="true" hidden="false"/>
    </xf>
    <xf numFmtId="172" fontId="46" fillId="7" borderId="14" xfId="243" applyFont="true" applyBorder="true" applyAlignment="true" applyProtection="true">
      <alignment horizontal="left" vertical="center" textRotation="0" wrapText="true" indent="0" shrinkToFit="false"/>
      <protection locked="true" hidden="false"/>
    </xf>
    <xf numFmtId="164" fontId="7" fillId="0" borderId="37" xfId="243" applyFont="true" applyBorder="true" applyAlignment="true" applyProtection="true">
      <alignment horizontal="general" vertical="bottom" textRotation="0" wrapText="false" indent="0" shrinkToFit="false"/>
      <protection locked="true" hidden="false"/>
    </xf>
    <xf numFmtId="180" fontId="46" fillId="7" borderId="14" xfId="243" applyFont="true" applyBorder="true" applyAlignment="true" applyProtection="true">
      <alignment horizontal="left" vertical="center" textRotation="0" wrapText="true" indent="0" shrinkToFit="false"/>
      <protection locked="true" hidden="false"/>
    </xf>
    <xf numFmtId="164" fontId="7" fillId="0" borderId="0" xfId="243" applyFont="true" applyBorder="true" applyAlignment="true" applyProtection="true">
      <alignment horizontal="general" vertical="bottom" textRotation="0" wrapText="false" indent="0" shrinkToFit="false"/>
      <protection locked="true" hidden="false"/>
    </xf>
    <xf numFmtId="186" fontId="44" fillId="16" borderId="48" xfId="245" applyFont="true" applyBorder="true" applyAlignment="true" applyProtection="true">
      <alignment horizontal="center" vertical="center" textRotation="0" wrapText="true" indent="0" shrinkToFit="false"/>
      <protection locked="true" hidden="false"/>
    </xf>
    <xf numFmtId="186" fontId="44" fillId="16" borderId="49" xfId="245" applyFont="true" applyBorder="true" applyAlignment="true" applyProtection="true">
      <alignment horizontal="general" vertical="center" textRotation="0" wrapText="true" indent="0" shrinkToFit="false"/>
      <protection locked="true" hidden="false"/>
    </xf>
    <xf numFmtId="186" fontId="44" fillId="16" borderId="49" xfId="245" applyFont="true" applyBorder="true" applyAlignment="true" applyProtection="true">
      <alignment horizontal="center" vertical="center" textRotation="0" wrapText="true" indent="0" shrinkToFit="false"/>
      <protection locked="true" hidden="false"/>
    </xf>
    <xf numFmtId="172" fontId="44" fillId="16" borderId="49" xfId="245" applyFont="true" applyBorder="true" applyAlignment="true" applyProtection="true">
      <alignment horizontal="center" vertical="center" textRotation="0" wrapText="true" indent="0" shrinkToFit="false"/>
      <protection locked="true" hidden="false"/>
    </xf>
    <xf numFmtId="172" fontId="44" fillId="16" borderId="49" xfId="245" applyFont="true" applyBorder="true" applyAlignment="true" applyProtection="true">
      <alignment horizontal="general" vertical="center" textRotation="0" wrapText="true" indent="0" shrinkToFit="false"/>
      <protection locked="true" hidden="false"/>
    </xf>
    <xf numFmtId="164" fontId="44" fillId="16" borderId="49" xfId="245" applyFont="true" applyBorder="true" applyAlignment="true" applyProtection="true">
      <alignment horizontal="center" vertical="center" textRotation="0" wrapText="true" indent="0" shrinkToFit="false"/>
      <protection locked="true" hidden="false"/>
    </xf>
    <xf numFmtId="187" fontId="44" fillId="16" borderId="49" xfId="245" applyFont="true" applyBorder="true" applyAlignment="true" applyProtection="true">
      <alignment horizontal="right" vertical="center" textRotation="0" wrapText="true" indent="0" shrinkToFit="false"/>
      <protection locked="true" hidden="false"/>
    </xf>
    <xf numFmtId="187" fontId="43" fillId="16" borderId="49" xfId="245" applyFont="true" applyBorder="true" applyAlignment="true" applyProtection="true">
      <alignment horizontal="right" vertical="center" textRotation="0" wrapText="true" indent="0" shrinkToFit="false"/>
      <protection locked="true" hidden="false"/>
    </xf>
    <xf numFmtId="172" fontId="44" fillId="16" borderId="50" xfId="245" applyFont="true" applyBorder="true" applyAlignment="true" applyProtection="true">
      <alignment horizontal="left" vertical="center" textRotation="0" wrapText="true" indent="0" shrinkToFit="false"/>
      <protection locked="true" hidden="false"/>
    </xf>
    <xf numFmtId="164" fontId="26" fillId="0" borderId="0" xfId="245" applyFont="true" applyBorder="true" applyAlignment="true" applyProtection="true">
      <alignment horizontal="general" vertical="bottom" textRotation="0" wrapText="false" indent="0" shrinkToFit="false"/>
      <protection locked="true" hidden="false"/>
    </xf>
    <xf numFmtId="186" fontId="46" fillId="0" borderId="27" xfId="245" applyFont="true" applyBorder="true" applyAlignment="true" applyProtection="true">
      <alignment horizontal="center" vertical="center" textRotation="0" wrapText="true" indent="0" shrinkToFit="false"/>
      <protection locked="true" hidden="false"/>
    </xf>
    <xf numFmtId="186" fontId="46" fillId="0" borderId="10" xfId="245" applyFont="true" applyBorder="true" applyAlignment="true" applyProtection="true">
      <alignment horizontal="center" vertical="center" textRotation="0" wrapText="true" indent="0" shrinkToFit="false"/>
      <protection locked="true" hidden="false"/>
    </xf>
    <xf numFmtId="172" fontId="44" fillId="13" borderId="10" xfId="245" applyFont="true" applyBorder="true" applyAlignment="true" applyProtection="true">
      <alignment horizontal="center" vertical="center" textRotation="0" wrapText="true" indent="0" shrinkToFit="false"/>
      <protection locked="true" hidden="false"/>
    </xf>
    <xf numFmtId="172" fontId="46" fillId="0" borderId="13" xfId="245" applyFont="true" applyBorder="true" applyAlignment="true" applyProtection="true">
      <alignment horizontal="general" vertical="center" textRotation="0" wrapText="true" indent="0" shrinkToFit="false"/>
      <protection locked="true" hidden="false"/>
    </xf>
    <xf numFmtId="164" fontId="46" fillId="0" borderId="13" xfId="245" applyFont="true" applyBorder="true" applyAlignment="true" applyProtection="true">
      <alignment horizontal="center" vertical="center" textRotation="0" wrapText="true" indent="0" shrinkToFit="false"/>
      <protection locked="true" hidden="false"/>
    </xf>
    <xf numFmtId="187" fontId="46" fillId="0" borderId="13" xfId="245" applyFont="true" applyBorder="true" applyAlignment="true" applyProtection="true">
      <alignment horizontal="right" vertical="center" textRotation="0" wrapText="true" indent="0" shrinkToFit="false"/>
      <protection locked="true" hidden="false"/>
    </xf>
    <xf numFmtId="187" fontId="33" fillId="0" borderId="13" xfId="245" applyFont="true" applyBorder="true" applyAlignment="true" applyProtection="true">
      <alignment horizontal="right" vertical="center" textRotation="0" wrapText="true" indent="0" shrinkToFit="false"/>
      <protection locked="true" hidden="false"/>
    </xf>
    <xf numFmtId="164" fontId="7" fillId="0" borderId="37" xfId="245" applyFont="true" applyBorder="true" applyAlignment="true" applyProtection="true">
      <alignment horizontal="general" vertical="bottom" textRotation="0" wrapText="false" indent="0" shrinkToFit="false"/>
      <protection locked="true" hidden="false"/>
    </xf>
    <xf numFmtId="164" fontId="7" fillId="0" borderId="0" xfId="245" applyFont="true" applyBorder="true" applyAlignment="true" applyProtection="true">
      <alignment horizontal="general" vertical="bottom" textRotation="0" wrapText="false" indent="0" shrinkToFit="false"/>
      <protection locked="true" hidden="false"/>
    </xf>
    <xf numFmtId="172" fontId="46" fillId="7" borderId="14" xfId="245" applyFont="true" applyBorder="true" applyAlignment="true" applyProtection="true">
      <alignment horizontal="left" vertical="center" textRotation="0" wrapText="true" indent="0" shrinkToFit="false"/>
      <protection locked="true" hidden="false"/>
    </xf>
    <xf numFmtId="164" fontId="23" fillId="0" borderId="0" xfId="0" applyFont="true" applyBorder="false" applyAlignment="true" applyProtection="true">
      <alignment horizontal="right" vertical="bottom" textRotation="0" wrapText="false" indent="0" shrinkToFit="false"/>
      <protection locked="true" hidden="false"/>
    </xf>
    <xf numFmtId="164" fontId="5" fillId="0" borderId="0" xfId="0" applyFont="true" applyBorder="false" applyAlignment="true" applyProtection="true">
      <alignment horizontal="center" vertical="center" textRotation="0" wrapText="false" indent="0" shrinkToFit="false"/>
      <protection locked="true" hidden="false"/>
    </xf>
    <xf numFmtId="164" fontId="5" fillId="0" borderId="0" xfId="0" applyFont="true" applyBorder="false" applyAlignment="true" applyProtection="true">
      <alignment horizontal="right" vertical="center" textRotation="0" wrapText="false" indent="0" shrinkToFit="false"/>
      <protection locked="true" hidden="false"/>
    </xf>
    <xf numFmtId="164" fontId="24" fillId="0" borderId="0" xfId="0" applyFont="true" applyBorder="false" applyAlignment="true" applyProtection="true">
      <alignment horizontal="right" vertical="bottom" textRotation="0" wrapText="false" indent="0" shrinkToFit="false"/>
      <protection locked="true" hidden="false"/>
    </xf>
    <xf numFmtId="164" fontId="24" fillId="0" borderId="0" xfId="0" applyFont="true" applyBorder="false" applyAlignment="true" applyProtection="true">
      <alignment horizontal="center" vertical="bottom" textRotation="0" wrapText="false" indent="0" shrinkToFit="false"/>
      <protection locked="true" hidden="false"/>
    </xf>
    <xf numFmtId="188" fontId="24" fillId="0" borderId="0" xfId="0" applyFont="true" applyBorder="false" applyAlignment="true" applyProtection="true">
      <alignment horizontal="general" vertical="bottom" textRotation="0" wrapText="false" indent="0" shrinkToFit="false"/>
      <protection locked="true" hidden="false"/>
    </xf>
    <xf numFmtId="164" fontId="24" fillId="7" borderId="0" xfId="0" applyFont="true" applyBorder="true" applyAlignment="true" applyProtection="true">
      <alignment horizontal="general" vertical="bottom" textRotation="0" wrapText="false" indent="0" shrinkToFit="false"/>
      <protection locked="true" hidden="false"/>
    </xf>
    <xf numFmtId="164" fontId="49" fillId="0" borderId="34" xfId="0" applyFont="true" applyBorder="true" applyAlignment="true" applyProtection="true">
      <alignment horizontal="center" vertical="center" textRotation="0" wrapText="false" indent="0" shrinkToFit="false"/>
      <protection locked="true" hidden="false"/>
    </xf>
    <xf numFmtId="164" fontId="25" fillId="0" borderId="0" xfId="0" applyFont="true" applyBorder="true" applyAlignment="true" applyProtection="true">
      <alignment horizontal="general" vertical="center" textRotation="0" wrapText="false" indent="0" shrinkToFit="false"/>
      <protection locked="true" hidden="false"/>
    </xf>
    <xf numFmtId="164" fontId="25" fillId="0" borderId="34" xfId="0" applyFont="true" applyBorder="true" applyAlignment="true" applyProtection="true">
      <alignment horizontal="center" vertical="center" textRotation="0" wrapText="false" indent="0" shrinkToFit="false"/>
      <protection locked="true" hidden="false"/>
    </xf>
    <xf numFmtId="164" fontId="25" fillId="0" borderId="0" xfId="0" applyFont="true" applyBorder="false" applyAlignment="true" applyProtection="true">
      <alignment horizontal="general" vertical="top" textRotation="0" wrapText="false" indent="0" shrinkToFit="false"/>
      <protection locked="true" hidden="false"/>
    </xf>
    <xf numFmtId="164" fontId="25" fillId="0" borderId="14" xfId="0" applyFont="true" applyBorder="true" applyAlignment="true" applyProtection="true">
      <alignment horizontal="center" vertical="center" textRotation="0" wrapText="true" indent="0" shrinkToFit="false"/>
      <protection locked="true" hidden="false"/>
    </xf>
    <xf numFmtId="164" fontId="24" fillId="0" borderId="0" xfId="0" applyFont="true" applyBorder="true" applyAlignment="true" applyProtection="true">
      <alignment horizontal="general" vertical="bottom" textRotation="0" wrapText="false" indent="0" shrinkToFit="false"/>
      <protection locked="true" hidden="false"/>
    </xf>
    <xf numFmtId="175" fontId="24" fillId="0" borderId="0" xfId="0" applyFont="true" applyBorder="false" applyAlignment="true" applyProtection="true">
      <alignment horizontal="right" vertical="bottom" textRotation="0" wrapText="false" indent="0" shrinkToFit="false"/>
      <protection locked="true" hidden="false"/>
    </xf>
    <xf numFmtId="188" fontId="24" fillId="0" borderId="0" xfId="0" applyFont="true" applyBorder="false" applyAlignment="true" applyProtection="true">
      <alignment horizontal="right" vertical="bottom" textRotation="0" wrapText="false" indent="0" shrinkToFit="false"/>
      <protection locked="true" hidden="false"/>
    </xf>
    <xf numFmtId="180" fontId="24" fillId="0" borderId="13" xfId="0" applyFont="true" applyBorder="true" applyAlignment="true" applyProtection="true">
      <alignment horizontal="right" vertical="center" textRotation="0" wrapText="false" indent="0" shrinkToFit="false"/>
      <protection locked="true" hidden="false"/>
    </xf>
    <xf numFmtId="181" fontId="24" fillId="0" borderId="14" xfId="0" applyFont="true" applyBorder="true" applyAlignment="true" applyProtection="true">
      <alignment horizontal="right" vertical="center" textRotation="0" wrapText="false" indent="0" shrinkToFit="false"/>
      <protection locked="true" hidden="false"/>
    </xf>
    <xf numFmtId="183" fontId="25" fillId="0" borderId="0" xfId="0" applyFont="true" applyBorder="false" applyAlignment="true" applyProtection="true">
      <alignment horizontal="general" vertical="center" textRotation="0" wrapText="false" indent="0" shrinkToFit="false"/>
      <protection locked="true" hidden="false"/>
    </xf>
    <xf numFmtId="164" fontId="25" fillId="0" borderId="0" xfId="0" applyFont="true" applyBorder="false" applyAlignment="true" applyProtection="true">
      <alignment horizontal="center" vertical="bottom" textRotation="0" wrapText="false" indent="0" shrinkToFit="false"/>
      <protection locked="true" hidden="false"/>
    </xf>
    <xf numFmtId="164" fontId="25" fillId="0" borderId="0" xfId="0" applyFont="true" applyBorder="false" applyAlignment="true" applyProtection="true">
      <alignment horizontal="right" vertical="bottom" textRotation="0" wrapText="false" indent="0" shrinkToFit="false"/>
      <protection locked="true" hidden="false"/>
    </xf>
    <xf numFmtId="188" fontId="25" fillId="0" borderId="0" xfId="0" applyFont="true" applyBorder="false" applyAlignment="true" applyProtection="true">
      <alignment horizontal="right" vertical="bottom" textRotation="0" wrapText="false" indent="0" shrinkToFit="false"/>
      <protection locked="true" hidden="false"/>
    </xf>
    <xf numFmtId="164" fontId="24" fillId="0" borderId="13" xfId="0" applyFont="true" applyBorder="true" applyAlignment="true" applyProtection="true">
      <alignment horizontal="center" vertical="center" textRotation="0" wrapText="false" indent="0" shrinkToFit="false"/>
      <protection locked="true" hidden="false"/>
    </xf>
    <xf numFmtId="164" fontId="24" fillId="0" borderId="0" xfId="0" applyFont="true" applyBorder="false" applyAlignment="true" applyProtection="true">
      <alignment horizontal="center" vertical="center" textRotation="0" wrapText="false" indent="0" shrinkToFit="false"/>
      <protection locked="true" hidden="false"/>
    </xf>
    <xf numFmtId="175" fontId="24" fillId="0" borderId="0" xfId="0" applyFont="true" applyBorder="false" applyAlignment="true" applyProtection="true">
      <alignment horizontal="general" vertical="center" textRotation="0" wrapText="false" indent="0" shrinkToFit="false"/>
      <protection locked="true" hidden="false"/>
    </xf>
    <xf numFmtId="188" fontId="24" fillId="0" borderId="0" xfId="0" applyFont="true" applyBorder="false" applyAlignment="true" applyProtection="true">
      <alignment horizontal="general" vertical="center" textRotation="0" wrapText="false" indent="0" shrinkToFit="false"/>
      <protection locked="true" hidden="false"/>
    </xf>
    <xf numFmtId="164" fontId="28" fillId="7" borderId="15" xfId="0" applyFont="true" applyBorder="true" applyAlignment="true" applyProtection="true">
      <alignment horizontal="center" vertical="center" textRotation="0" wrapText="false" indent="0" shrinkToFit="false"/>
      <protection locked="true" hidden="false"/>
    </xf>
    <xf numFmtId="182" fontId="5" fillId="0" borderId="0" xfId="0" applyFont="true" applyBorder="true" applyAlignment="true" applyProtection="true">
      <alignment horizontal="center" vertical="center" textRotation="0" wrapText="true" indent="0" shrinkToFit="false"/>
      <protection locked="true" hidden="false"/>
    </xf>
    <xf numFmtId="180" fontId="24" fillId="0" borderId="14" xfId="0" applyFont="true" applyBorder="true" applyAlignment="true" applyProtection="true">
      <alignment horizontal="center" vertical="center" textRotation="0" wrapText="false" indent="0" shrinkToFit="false"/>
      <protection locked="true" hidden="false"/>
    </xf>
    <xf numFmtId="164" fontId="25" fillId="0" borderId="0" xfId="0" applyFont="true" applyBorder="false" applyAlignment="true" applyProtection="true">
      <alignment horizontal="center" vertical="center" textRotation="0" wrapText="false" indent="0" shrinkToFit="false"/>
      <protection locked="true" hidden="false"/>
    </xf>
    <xf numFmtId="180" fontId="25" fillId="0" borderId="0" xfId="0" applyFont="true" applyBorder="false" applyAlignment="true" applyProtection="true">
      <alignment horizontal="general" vertical="center" textRotation="0" wrapText="false" indent="0" shrinkToFit="false"/>
      <protection locked="true" hidden="false"/>
    </xf>
    <xf numFmtId="188" fontId="25" fillId="0" borderId="0" xfId="0" applyFont="true" applyBorder="false" applyAlignment="true" applyProtection="true">
      <alignment horizontal="general" vertical="center" textRotation="0" wrapText="false" indent="0" shrinkToFit="false"/>
      <protection locked="true" hidden="false"/>
    </xf>
    <xf numFmtId="183" fontId="28" fillId="7" borderId="36" xfId="0" applyFont="true" applyBorder="true" applyAlignment="true" applyProtection="true">
      <alignment horizontal="center" vertical="center" textRotation="0" wrapText="true" indent="0" shrinkToFit="false"/>
      <protection locked="true" hidden="false"/>
    </xf>
    <xf numFmtId="164" fontId="25" fillId="7" borderId="37" xfId="0" applyFont="true" applyBorder="true" applyAlignment="true" applyProtection="true">
      <alignment horizontal="center" vertical="center" textRotation="0" wrapText="true" indent="0" shrinkToFit="false"/>
      <protection locked="true" hidden="false"/>
    </xf>
    <xf numFmtId="164" fontId="25" fillId="7" borderId="37" xfId="0" applyFont="true" applyBorder="true" applyAlignment="true" applyProtection="true">
      <alignment horizontal="left" vertical="center" textRotation="0" wrapText="true" indent="0" shrinkToFit="false"/>
      <protection locked="true" hidden="false"/>
    </xf>
    <xf numFmtId="164" fontId="25" fillId="7" borderId="37" xfId="0" applyFont="true" applyBorder="true" applyAlignment="true" applyProtection="true">
      <alignment horizontal="right" vertical="center" textRotation="0" wrapText="true" indent="0" shrinkToFit="false"/>
      <protection locked="true" hidden="false"/>
    </xf>
    <xf numFmtId="164" fontId="24" fillId="0" borderId="53" xfId="0" applyFont="true" applyBorder="true" applyAlignment="true" applyProtection="true">
      <alignment horizontal="center" vertical="center" textRotation="0" wrapText="false" indent="0" shrinkToFit="false"/>
      <protection locked="true" hidden="false"/>
    </xf>
    <xf numFmtId="181" fontId="24" fillId="0" borderId="54" xfId="0" applyFont="true" applyBorder="true" applyAlignment="true" applyProtection="true">
      <alignment horizontal="center" vertical="center" textRotation="0" wrapText="false" indent="0" shrinkToFit="false"/>
      <protection locked="true" hidden="false"/>
    </xf>
    <xf numFmtId="164" fontId="25" fillId="13" borderId="0" xfId="0" applyFont="true" applyBorder="true" applyAlignment="true" applyProtection="true">
      <alignment horizontal="left" vertical="top" textRotation="0" wrapText="false" indent="0" shrinkToFit="false"/>
      <protection locked="true" hidden="false"/>
    </xf>
    <xf numFmtId="164" fontId="29" fillId="8" borderId="18" xfId="0" applyFont="true" applyBorder="true" applyAlignment="true" applyProtection="true">
      <alignment horizontal="center" vertical="center" textRotation="0" wrapText="true" indent="0" shrinkToFit="false"/>
      <protection locked="true" hidden="false"/>
    </xf>
    <xf numFmtId="164" fontId="29" fillId="0" borderId="0" xfId="0" applyFont="true" applyBorder="true" applyAlignment="true" applyProtection="true">
      <alignment horizontal="general" vertical="center" textRotation="0" wrapText="true" indent="0" shrinkToFit="false"/>
      <protection locked="true" hidden="false"/>
    </xf>
    <xf numFmtId="164" fontId="24" fillId="0" borderId="0" xfId="0" applyFont="true" applyBorder="false" applyAlignment="true" applyProtection="true">
      <alignment horizontal="center" vertical="bottom" textRotation="0" wrapText="true" indent="0" shrinkToFit="false"/>
      <protection locked="true" hidden="false"/>
    </xf>
    <xf numFmtId="164" fontId="24" fillId="0" borderId="0" xfId="0" applyFont="true" applyBorder="false" applyAlignment="true" applyProtection="true">
      <alignment horizontal="left" vertical="center" textRotation="0" wrapText="true" indent="0" shrinkToFit="false"/>
      <protection locked="true" hidden="false"/>
    </xf>
    <xf numFmtId="164" fontId="24" fillId="0" borderId="0" xfId="0" applyFont="true" applyBorder="false" applyAlignment="true" applyProtection="true">
      <alignment horizontal="general" vertical="bottom" textRotation="0" wrapText="true" indent="0" shrinkToFit="false"/>
      <protection locked="true" hidden="false"/>
    </xf>
    <xf numFmtId="188" fontId="24" fillId="0" borderId="0" xfId="0" applyFont="true" applyBorder="false" applyAlignment="true" applyProtection="true">
      <alignment horizontal="general" vertical="bottom" textRotation="0" wrapText="true" indent="0" shrinkToFit="false"/>
      <protection locked="true" hidden="false"/>
    </xf>
    <xf numFmtId="164" fontId="25" fillId="0" borderId="0" xfId="0" applyFont="true" applyBorder="false" applyAlignment="true" applyProtection="true">
      <alignment horizontal="general" vertical="top" textRotation="0" wrapText="true" indent="0" shrinkToFit="false"/>
      <protection locked="true" hidden="false"/>
    </xf>
    <xf numFmtId="164" fontId="5" fillId="0" borderId="15" xfId="0" applyFont="true" applyBorder="true" applyAlignment="true" applyProtection="true">
      <alignment horizontal="center" vertical="center" textRotation="0" wrapText="true" indent="0" shrinkToFit="false"/>
      <protection locked="true" hidden="false"/>
    </xf>
    <xf numFmtId="164" fontId="5" fillId="0" borderId="0" xfId="0" applyFont="true" applyBorder="true" applyAlignment="true" applyProtection="true">
      <alignment horizontal="right" vertical="center" textRotation="0" wrapText="true" indent="0" shrinkToFit="false"/>
      <protection locked="true" hidden="false"/>
    </xf>
    <xf numFmtId="164" fontId="24" fillId="0" borderId="0" xfId="0" applyFont="true" applyBorder="true" applyAlignment="true" applyProtection="true">
      <alignment horizontal="general" vertical="center" textRotation="0" wrapText="true" indent="0" shrinkToFit="false"/>
      <protection locked="true" hidden="false"/>
    </xf>
    <xf numFmtId="164" fontId="24" fillId="0" borderId="0" xfId="0" applyFont="true" applyBorder="true" applyAlignment="true" applyProtection="true">
      <alignment horizontal="general" vertical="bottom" textRotation="0" wrapText="true" indent="0" shrinkToFit="false"/>
      <protection locked="true" hidden="false"/>
    </xf>
    <xf numFmtId="164" fontId="24" fillId="0" borderId="0" xfId="0" applyFont="true" applyBorder="true" applyAlignment="true" applyProtection="true">
      <alignment horizontal="right" vertical="bottom" textRotation="0" wrapText="true" indent="0" shrinkToFit="false"/>
      <protection locked="true" hidden="false"/>
    </xf>
    <xf numFmtId="164" fontId="24" fillId="0" borderId="35" xfId="0" applyFont="true" applyBorder="true" applyAlignment="true" applyProtection="true">
      <alignment horizontal="general" vertical="bottom" textRotation="0" wrapText="true" indent="0" shrinkToFit="false"/>
      <protection locked="true" hidden="false"/>
    </xf>
    <xf numFmtId="164" fontId="28" fillId="17" borderId="55" xfId="236" applyFont="true" applyBorder="true" applyAlignment="true" applyProtection="true">
      <alignment horizontal="left" vertical="center" textRotation="0" wrapText="false" indent="0" shrinkToFit="false"/>
      <protection locked="true" hidden="false"/>
    </xf>
    <xf numFmtId="164" fontId="28" fillId="17" borderId="56" xfId="236" applyFont="true" applyBorder="true" applyAlignment="true" applyProtection="true">
      <alignment horizontal="left" vertical="center" textRotation="0" wrapText="true" indent="0" shrinkToFit="false"/>
      <protection locked="true" hidden="false"/>
    </xf>
    <xf numFmtId="164" fontId="25" fillId="18" borderId="21" xfId="236" applyFont="true" applyBorder="true" applyAlignment="true" applyProtection="true">
      <alignment horizontal="center" vertical="center" textRotation="0" wrapText="true" indent="0" shrinkToFit="false"/>
      <protection locked="true" hidden="false"/>
    </xf>
    <xf numFmtId="164" fontId="25" fillId="18" borderId="57" xfId="236" applyFont="true" applyBorder="true" applyAlignment="true" applyProtection="true">
      <alignment horizontal="left" vertical="center" textRotation="0" wrapText="true" indent="0" shrinkToFit="false"/>
      <protection locked="true" hidden="false"/>
    </xf>
    <xf numFmtId="164" fontId="29" fillId="0" borderId="0" xfId="236" applyFont="true" applyBorder="true" applyAlignment="true" applyProtection="true">
      <alignment horizontal="general" vertical="center" textRotation="0" wrapText="true" indent="0" shrinkToFit="false"/>
      <protection locked="true" hidden="false"/>
    </xf>
    <xf numFmtId="164" fontId="24" fillId="0" borderId="0" xfId="236" applyFont="true" applyBorder="true" applyAlignment="true" applyProtection="true">
      <alignment horizontal="center" vertical="bottom" textRotation="0" wrapText="true" indent="0" shrinkToFit="false"/>
      <protection locked="true" hidden="false"/>
    </xf>
    <xf numFmtId="164" fontId="24" fillId="0" borderId="0" xfId="236" applyFont="true" applyBorder="true" applyAlignment="true" applyProtection="true">
      <alignment horizontal="left" vertical="center" textRotation="0" wrapText="true" indent="0" shrinkToFit="false"/>
      <protection locked="true" hidden="false"/>
    </xf>
    <xf numFmtId="164" fontId="24" fillId="0" borderId="0" xfId="236" applyFont="true" applyBorder="true" applyAlignment="true" applyProtection="true">
      <alignment horizontal="general" vertical="bottom" textRotation="0" wrapText="true" indent="0" shrinkToFit="false"/>
      <protection locked="true" hidden="false"/>
    </xf>
    <xf numFmtId="188" fontId="24" fillId="0" borderId="0" xfId="236" applyFont="true" applyBorder="true" applyAlignment="true" applyProtection="true">
      <alignment horizontal="general" vertical="bottom" textRotation="0" wrapText="true" indent="0" shrinkToFit="false"/>
      <protection locked="true" hidden="false"/>
    </xf>
    <xf numFmtId="164" fontId="25" fillId="0" borderId="0" xfId="236" applyFont="true" applyBorder="true" applyAlignment="true" applyProtection="true">
      <alignment horizontal="general" vertical="top" textRotation="0" wrapText="true" indent="0" shrinkToFit="false"/>
      <protection locked="true" hidden="false"/>
    </xf>
    <xf numFmtId="164" fontId="28" fillId="18" borderId="27" xfId="236" applyFont="true" applyBorder="true" applyAlignment="true" applyProtection="true">
      <alignment horizontal="center" vertical="center" textRotation="0" wrapText="true" indent="0" shrinkToFit="false"/>
      <protection locked="true" hidden="false"/>
    </xf>
    <xf numFmtId="164" fontId="28" fillId="18" borderId="10" xfId="236" applyFont="true" applyBorder="true" applyAlignment="true" applyProtection="true">
      <alignment horizontal="center" vertical="center" textRotation="0" wrapText="true" indent="0" shrinkToFit="false"/>
      <protection locked="true" hidden="false"/>
    </xf>
    <xf numFmtId="164" fontId="25" fillId="18" borderId="10" xfId="236" applyFont="true" applyBorder="true" applyAlignment="true" applyProtection="true">
      <alignment horizontal="center" vertical="center" textRotation="0" wrapText="true" indent="0" shrinkToFit="false"/>
      <protection locked="true" hidden="false"/>
    </xf>
    <xf numFmtId="164" fontId="25" fillId="18" borderId="10" xfId="236" applyFont="true" applyBorder="true" applyAlignment="true" applyProtection="true">
      <alignment horizontal="left" vertical="center" textRotation="0" wrapText="true" indent="0" shrinkToFit="false"/>
      <protection locked="true" hidden="false"/>
    </xf>
    <xf numFmtId="164" fontId="25" fillId="18" borderId="10" xfId="236" applyFont="true" applyBorder="true" applyAlignment="true" applyProtection="true">
      <alignment horizontal="right" vertical="center" textRotation="0" wrapText="true" indent="0" shrinkToFit="false"/>
      <protection locked="true" hidden="false"/>
    </xf>
    <xf numFmtId="164" fontId="25" fillId="18" borderId="58" xfId="236" applyFont="true" applyBorder="true" applyAlignment="true" applyProtection="true">
      <alignment horizontal="center" vertical="center" textRotation="0" wrapText="true" indent="0" shrinkToFit="false"/>
      <protection locked="true" hidden="false"/>
    </xf>
    <xf numFmtId="164" fontId="5" fillId="0" borderId="29" xfId="236" applyFont="true" applyBorder="true" applyAlignment="true" applyProtection="true">
      <alignment horizontal="center" vertical="center" textRotation="0" wrapText="true" indent="0" shrinkToFit="false"/>
      <protection locked="true" hidden="false"/>
    </xf>
    <xf numFmtId="164" fontId="5" fillId="0" borderId="13" xfId="236" applyFont="true" applyBorder="true" applyAlignment="true" applyProtection="true">
      <alignment horizontal="center" vertical="center" textRotation="0" wrapText="true" indent="0" shrinkToFit="false"/>
      <protection locked="true" hidden="false"/>
    </xf>
    <xf numFmtId="164" fontId="24" fillId="0" borderId="59" xfId="180" applyFont="true" applyBorder="true" applyAlignment="true" applyProtection="true">
      <alignment horizontal="general" vertical="center" textRotation="0" wrapText="true" indent="0" shrinkToFit="false"/>
      <protection locked="true" hidden="false"/>
    </xf>
    <xf numFmtId="189" fontId="24" fillId="0" borderId="13" xfId="236" applyFont="true" applyBorder="true" applyAlignment="true" applyProtection="true">
      <alignment horizontal="right" vertical="center" textRotation="0" wrapText="true" indent="0" shrinkToFit="false"/>
      <protection locked="true" hidden="false"/>
    </xf>
    <xf numFmtId="172" fontId="24" fillId="0" borderId="14" xfId="236" applyFont="true" applyBorder="true" applyAlignment="true" applyProtection="true">
      <alignment horizontal="general" vertical="center" textRotation="0" wrapText="true" indent="0" shrinkToFit="false"/>
      <protection locked="true" hidden="false"/>
    </xf>
    <xf numFmtId="164" fontId="24" fillId="0" borderId="13" xfId="180" applyFont="true" applyBorder="true" applyAlignment="true" applyProtection="true">
      <alignment horizontal="center" vertical="center" textRotation="0" wrapText="true" indent="0" shrinkToFit="false"/>
      <protection locked="true" hidden="false"/>
    </xf>
    <xf numFmtId="190" fontId="24" fillId="0" borderId="14" xfId="236" applyFont="true" applyBorder="true" applyAlignment="true" applyProtection="true">
      <alignment horizontal="general" vertical="center" textRotation="0" wrapText="true" indent="0" shrinkToFit="false"/>
      <protection locked="true" hidden="false"/>
    </xf>
    <xf numFmtId="164" fontId="23" fillId="0" borderId="0" xfId="0" applyFont="true" applyBorder="false" applyAlignment="true" applyProtection="true">
      <alignment horizontal="general" vertical="center" textRotation="0" wrapText="false" indent="0" shrinkToFit="false"/>
      <protection locked="true" hidden="false"/>
    </xf>
    <xf numFmtId="164" fontId="24" fillId="0" borderId="13" xfId="236" applyFont="true" applyBorder="true" applyAlignment="true" applyProtection="true">
      <alignment horizontal="general" vertical="center" textRotation="0" wrapText="true" indent="0" shrinkToFit="false"/>
      <protection locked="true" hidden="false"/>
    </xf>
    <xf numFmtId="164" fontId="24" fillId="0" borderId="13" xfId="236" applyFont="true" applyBorder="true" applyAlignment="true" applyProtection="true">
      <alignment horizontal="center" vertical="center" textRotation="0" wrapText="true" indent="0" shrinkToFit="false"/>
      <protection locked="true" hidden="false"/>
    </xf>
    <xf numFmtId="172" fontId="24" fillId="0" borderId="13" xfId="236" applyFont="true" applyBorder="true" applyAlignment="true" applyProtection="true">
      <alignment horizontal="general" vertical="center" textRotation="0" wrapText="true" indent="0" shrinkToFit="false"/>
      <protection locked="true" hidden="false"/>
    </xf>
    <xf numFmtId="164" fontId="25" fillId="18" borderId="60" xfId="236" applyFont="true" applyBorder="true" applyAlignment="true" applyProtection="true">
      <alignment horizontal="center" vertical="center" textRotation="0" wrapText="true" indent="0" shrinkToFit="false"/>
      <protection locked="true" hidden="false"/>
    </xf>
    <xf numFmtId="164" fontId="25" fillId="18" borderId="7" xfId="236" applyFont="true" applyBorder="true" applyAlignment="true" applyProtection="true">
      <alignment horizontal="general" vertical="center" textRotation="0" wrapText="true" indent="0" shrinkToFit="false"/>
      <protection locked="true" hidden="false"/>
    </xf>
    <xf numFmtId="164" fontId="25" fillId="18" borderId="61" xfId="236" applyFont="true" applyBorder="true" applyAlignment="true" applyProtection="true">
      <alignment horizontal="general" vertical="center" textRotation="0" wrapText="true" indent="0" shrinkToFit="false"/>
      <protection locked="true" hidden="false"/>
    </xf>
    <xf numFmtId="172" fontId="25" fillId="18" borderId="58" xfId="236" applyFont="true" applyBorder="true" applyAlignment="true" applyProtection="true">
      <alignment horizontal="right" vertical="center" textRotation="0" wrapText="true" indent="0" shrinkToFit="false"/>
      <protection locked="true" hidden="false"/>
    </xf>
    <xf numFmtId="164" fontId="5" fillId="13" borderId="62" xfId="236" applyFont="true" applyBorder="true" applyAlignment="true" applyProtection="true">
      <alignment horizontal="center" vertical="center" textRotation="0" wrapText="true" indent="0" shrinkToFit="false"/>
      <protection locked="true" hidden="false"/>
    </xf>
    <xf numFmtId="164" fontId="5" fillId="17" borderId="29" xfId="236" applyFont="true" applyBorder="true" applyAlignment="true" applyProtection="true">
      <alignment horizontal="center" vertical="center" textRotation="0" wrapText="true" indent="0" shrinkToFit="false"/>
      <protection locked="true" hidden="false"/>
    </xf>
    <xf numFmtId="164" fontId="5" fillId="17" borderId="13" xfId="236" applyFont="true" applyBorder="true" applyAlignment="true" applyProtection="true">
      <alignment horizontal="center" vertical="center" textRotation="0" wrapText="true" indent="0" shrinkToFit="false"/>
      <protection locked="true" hidden="false"/>
    </xf>
    <xf numFmtId="164" fontId="5" fillId="17" borderId="14" xfId="236" applyFont="true" applyBorder="true" applyAlignment="true" applyProtection="true">
      <alignment horizontal="center" vertical="center" textRotation="0" wrapText="true" indent="0" shrinkToFit="false"/>
      <protection locked="true" hidden="false"/>
    </xf>
    <xf numFmtId="164" fontId="5" fillId="13" borderId="29" xfId="236" applyFont="true" applyBorder="true" applyAlignment="true" applyProtection="true">
      <alignment horizontal="center" vertical="center" textRotation="0" wrapText="true" indent="0" shrinkToFit="false"/>
      <protection locked="true" hidden="false"/>
    </xf>
    <xf numFmtId="164" fontId="5" fillId="0" borderId="13" xfId="236" applyFont="true" applyBorder="true" applyAlignment="true" applyProtection="true">
      <alignment horizontal="right" vertical="center" textRotation="0" wrapText="true" indent="0" shrinkToFit="false"/>
      <protection locked="true" hidden="false"/>
    </xf>
    <xf numFmtId="167" fontId="24" fillId="0" borderId="13" xfId="26" applyFont="true" applyBorder="true" applyAlignment="true" applyProtection="true">
      <alignment horizontal="general" vertical="center" textRotation="0" wrapText="true" indent="0" shrinkToFit="false"/>
      <protection locked="true" hidden="false"/>
    </xf>
    <xf numFmtId="164" fontId="50" fillId="0" borderId="14" xfId="24" applyFont="true" applyBorder="true" applyAlignment="true" applyProtection="true">
      <alignment horizontal="left" vertical="center" textRotation="0" wrapText="true" indent="0" shrinkToFit="false"/>
      <protection locked="true" hidden="false"/>
    </xf>
    <xf numFmtId="164" fontId="24" fillId="0" borderId="0" xfId="236" applyFont="true" applyBorder="true" applyAlignment="true" applyProtection="true">
      <alignment horizontal="center" vertical="center" textRotation="0" wrapText="true" indent="0" shrinkToFit="false"/>
      <protection locked="true" hidden="false"/>
    </xf>
    <xf numFmtId="164" fontId="24" fillId="0" borderId="0" xfId="236" applyFont="true" applyBorder="true" applyAlignment="true" applyProtection="true">
      <alignment horizontal="general" vertical="center" textRotation="0" wrapText="true" indent="0" shrinkToFit="false"/>
      <protection locked="true" hidden="false"/>
    </xf>
    <xf numFmtId="188" fontId="24" fillId="0" borderId="0" xfId="236" applyFont="true" applyBorder="true" applyAlignment="true" applyProtection="true">
      <alignment horizontal="general" vertical="center" textRotation="0" wrapText="true" indent="0" shrinkToFit="false"/>
      <protection locked="true" hidden="false"/>
    </xf>
    <xf numFmtId="164" fontId="25" fillId="0" borderId="0" xfId="236" applyFont="true" applyBorder="true" applyAlignment="true" applyProtection="true">
      <alignment horizontal="general" vertical="center" textRotation="0" wrapText="true" indent="0" shrinkToFit="false"/>
      <protection locked="true" hidden="false"/>
    </xf>
    <xf numFmtId="164" fontId="5" fillId="13" borderId="63" xfId="236" applyFont="true" applyBorder="true" applyAlignment="true" applyProtection="true">
      <alignment horizontal="center" vertical="center" textRotation="0" wrapText="true" indent="0" shrinkToFit="false"/>
      <protection locked="true" hidden="false"/>
    </xf>
    <xf numFmtId="164" fontId="5" fillId="0" borderId="53" xfId="236" applyFont="true" applyBorder="true" applyAlignment="true" applyProtection="true">
      <alignment horizontal="right" vertical="center" textRotation="0" wrapText="true" indent="0" shrinkToFit="false"/>
      <protection locked="true" hidden="false"/>
    </xf>
    <xf numFmtId="167" fontId="24" fillId="0" borderId="53" xfId="26" applyFont="true" applyBorder="true" applyAlignment="true" applyProtection="true">
      <alignment horizontal="general" vertical="center" textRotation="0" wrapText="true" indent="0" shrinkToFit="false"/>
      <protection locked="true" hidden="false"/>
    </xf>
    <xf numFmtId="164" fontId="50" fillId="0" borderId="54" xfId="24" applyFont="true" applyBorder="true" applyAlignment="true" applyProtection="true">
      <alignment horizontal="left" vertical="center" textRotation="0" wrapText="true" indent="0" shrinkToFit="false"/>
      <protection locked="true" hidden="false"/>
    </xf>
    <xf numFmtId="164" fontId="5" fillId="0" borderId="0" xfId="236" applyFont="true" applyBorder="true" applyAlignment="true" applyProtection="true">
      <alignment horizontal="center" vertical="center" textRotation="0" wrapText="false" indent="0" shrinkToFit="false"/>
      <protection locked="true" hidden="false"/>
    </xf>
    <xf numFmtId="164" fontId="5" fillId="0" borderId="0" xfId="236" applyFont="true" applyBorder="true" applyAlignment="true" applyProtection="true">
      <alignment horizontal="right" vertical="center" textRotation="0" wrapText="false" indent="0" shrinkToFit="false"/>
      <protection locked="true" hidden="false"/>
    </xf>
    <xf numFmtId="164" fontId="24" fillId="0" borderId="0" xfId="236" applyFont="true" applyBorder="true" applyAlignment="true" applyProtection="true">
      <alignment horizontal="general" vertical="center" textRotation="0" wrapText="false" indent="0" shrinkToFit="false"/>
      <protection locked="true" hidden="false"/>
    </xf>
    <xf numFmtId="164" fontId="24" fillId="0" borderId="0" xfId="236" applyFont="true" applyBorder="true" applyAlignment="true" applyProtection="true">
      <alignment horizontal="general" vertical="bottom" textRotation="0" wrapText="false" indent="0" shrinkToFit="false"/>
      <protection locked="true" hidden="false"/>
    </xf>
    <xf numFmtId="164" fontId="24" fillId="0" borderId="0" xfId="236" applyFont="true" applyBorder="true" applyAlignment="true" applyProtection="true">
      <alignment horizontal="right" vertical="bottom" textRotation="0" wrapText="false" indent="0" shrinkToFit="false"/>
      <protection locked="true" hidden="false"/>
    </xf>
    <xf numFmtId="164" fontId="24" fillId="0" borderId="64" xfId="0" applyFont="true" applyBorder="true" applyAlignment="true" applyProtection="true">
      <alignment horizontal="right" vertical="bottom" textRotation="0" wrapText="false" indent="0" shrinkToFit="false"/>
      <protection locked="true" hidden="false"/>
    </xf>
    <xf numFmtId="164" fontId="51" fillId="7" borderId="34" xfId="229" applyFont="true" applyBorder="true" applyAlignment="true" applyProtection="true">
      <alignment horizontal="center" vertical="center" textRotation="0" wrapText="false" indent="0" shrinkToFit="false"/>
      <protection locked="true" hidden="false"/>
    </xf>
    <xf numFmtId="164" fontId="35" fillId="7" borderId="18" xfId="229" applyFont="true" applyBorder="true" applyAlignment="true" applyProtection="true">
      <alignment horizontal="center" vertical="center" textRotation="0" wrapText="false" indent="0" shrinkToFit="false"/>
      <protection locked="true" hidden="false"/>
    </xf>
    <xf numFmtId="164" fontId="51" fillId="7" borderId="15" xfId="229" applyFont="true" applyBorder="true" applyAlignment="true" applyProtection="true">
      <alignment horizontal="center" vertical="center" textRotation="0" wrapText="false" indent="0" shrinkToFit="false"/>
      <protection locked="true" hidden="false"/>
    </xf>
    <xf numFmtId="164" fontId="51" fillId="7" borderId="0" xfId="229" applyFont="true" applyBorder="true" applyAlignment="true" applyProtection="true">
      <alignment horizontal="center" vertical="center" textRotation="0" wrapText="false" indent="0" shrinkToFit="false"/>
      <protection locked="true" hidden="false"/>
    </xf>
    <xf numFmtId="164" fontId="51" fillId="7" borderId="35" xfId="229" applyFont="true" applyBorder="true" applyAlignment="true" applyProtection="true">
      <alignment horizontal="center" vertical="center" textRotation="0" wrapText="false" indent="0" shrinkToFit="false"/>
      <protection locked="true" hidden="false"/>
    </xf>
    <xf numFmtId="164" fontId="36" fillId="7" borderId="18" xfId="229" applyFont="true" applyBorder="true" applyAlignment="true" applyProtection="true">
      <alignment horizontal="left" vertical="center" textRotation="0" wrapText="true" indent="0" shrinkToFit="false"/>
      <protection locked="true" hidden="false"/>
    </xf>
    <xf numFmtId="164" fontId="36" fillId="7" borderId="65" xfId="229" applyFont="true" applyBorder="true" applyAlignment="true" applyProtection="true">
      <alignment horizontal="center" vertical="center" textRotation="0" wrapText="true" indent="0" shrinkToFit="false"/>
      <protection locked="true" hidden="false"/>
    </xf>
    <xf numFmtId="164" fontId="46" fillId="9" borderId="66" xfId="229" applyFont="true" applyBorder="true" applyAlignment="true" applyProtection="true">
      <alignment horizontal="left" vertical="center" textRotation="0" wrapText="true" indent="0" shrinkToFit="false"/>
      <protection locked="true" hidden="false"/>
    </xf>
    <xf numFmtId="182" fontId="43" fillId="9" borderId="67" xfId="292" applyFont="true" applyBorder="true" applyAlignment="true" applyProtection="true">
      <alignment horizontal="center" vertical="center" textRotation="0" wrapText="false" indent="0" shrinkToFit="false"/>
      <protection locked="true" hidden="false"/>
    </xf>
    <xf numFmtId="164" fontId="46" fillId="9" borderId="66" xfId="229" applyFont="true" applyBorder="true" applyAlignment="true" applyProtection="true">
      <alignment horizontal="left" vertical="bottom" textRotation="0" wrapText="true" indent="0" shrinkToFit="false"/>
      <protection locked="true" hidden="false"/>
    </xf>
    <xf numFmtId="164" fontId="36" fillId="7" borderId="68" xfId="229" applyFont="true" applyBorder="true" applyAlignment="true" applyProtection="true">
      <alignment horizontal="center" vertical="center" textRotation="0" wrapText="true" indent="0" shrinkToFit="false"/>
      <protection locked="true" hidden="false"/>
    </xf>
    <xf numFmtId="164" fontId="36" fillId="13" borderId="68" xfId="229" applyFont="true" applyBorder="true" applyAlignment="true" applyProtection="true">
      <alignment horizontal="center" vertical="center" textRotation="0" wrapText="true" indent="0" shrinkToFit="false"/>
      <protection locked="true" hidden="false"/>
    </xf>
    <xf numFmtId="164" fontId="37" fillId="7" borderId="69" xfId="229" applyFont="true" applyBorder="true" applyAlignment="true" applyProtection="true">
      <alignment horizontal="center" vertical="center" textRotation="0" wrapText="true" indent="0" shrinkToFit="false"/>
      <protection locked="true" hidden="false"/>
    </xf>
    <xf numFmtId="164" fontId="7" fillId="0" borderId="69" xfId="229" applyFont="true" applyBorder="true" applyAlignment="true" applyProtection="true">
      <alignment horizontal="center" vertical="center" textRotation="0" wrapText="false" indent="0" shrinkToFit="false"/>
      <protection locked="true" hidden="false"/>
    </xf>
    <xf numFmtId="164" fontId="36" fillId="13" borderId="70" xfId="229" applyFont="true" applyBorder="true" applyAlignment="true" applyProtection="true">
      <alignment horizontal="center" vertical="center" textRotation="0" wrapText="true" indent="0" shrinkToFit="false"/>
      <protection locked="true" hidden="false"/>
    </xf>
    <xf numFmtId="164" fontId="36" fillId="13" borderId="71" xfId="229" applyFont="true" applyBorder="true" applyAlignment="true" applyProtection="true">
      <alignment horizontal="center" vertical="center" textRotation="0" wrapText="true" indent="0" shrinkToFit="false"/>
      <protection locked="true" hidden="false"/>
    </xf>
    <xf numFmtId="164" fontId="36" fillId="13" borderId="72" xfId="229" applyFont="true" applyBorder="true" applyAlignment="true" applyProtection="true">
      <alignment horizontal="center" vertical="center" textRotation="0" wrapText="true" indent="0" shrinkToFit="false"/>
      <protection locked="true" hidden="false"/>
    </xf>
    <xf numFmtId="164" fontId="7" fillId="0" borderId="73" xfId="229" applyFont="true" applyBorder="true" applyAlignment="true" applyProtection="true">
      <alignment horizontal="center" vertical="center" textRotation="0" wrapText="false" indent="0" shrinkToFit="false"/>
      <protection locked="true" hidden="false"/>
    </xf>
    <xf numFmtId="164" fontId="7" fillId="0" borderId="74" xfId="229" applyFont="true" applyBorder="true" applyAlignment="true" applyProtection="true">
      <alignment horizontal="center" vertical="center" textRotation="0" wrapText="false" indent="0" shrinkToFit="false"/>
      <protection locked="true" hidden="false"/>
    </xf>
    <xf numFmtId="182" fontId="46" fillId="0" borderId="75" xfId="229" applyFont="true" applyBorder="true" applyAlignment="true" applyProtection="true">
      <alignment horizontal="center" vertical="center" textRotation="0" wrapText="false" indent="0" shrinkToFit="false"/>
      <protection locked="true" hidden="false"/>
    </xf>
    <xf numFmtId="164" fontId="7" fillId="0" borderId="66" xfId="229" applyFont="true" applyBorder="true" applyAlignment="true" applyProtection="true">
      <alignment horizontal="center" vertical="center" textRotation="0" wrapText="false" indent="0" shrinkToFit="false"/>
      <protection locked="true" hidden="false"/>
    </xf>
    <xf numFmtId="164" fontId="7" fillId="0" borderId="76" xfId="229" applyFont="true" applyBorder="true" applyAlignment="true" applyProtection="true">
      <alignment horizontal="center" vertical="center" textRotation="0" wrapText="false" indent="0" shrinkToFit="false"/>
      <protection locked="true" hidden="false"/>
    </xf>
    <xf numFmtId="182" fontId="46" fillId="0" borderId="67" xfId="229" applyFont="true" applyBorder="true" applyAlignment="true" applyProtection="true">
      <alignment horizontal="center" vertical="center" textRotation="0" wrapText="false" indent="0" shrinkToFit="false"/>
      <protection locked="true" hidden="false"/>
    </xf>
    <xf numFmtId="182" fontId="44" fillId="0" borderId="67" xfId="229" applyFont="true" applyBorder="true" applyAlignment="true" applyProtection="true">
      <alignment horizontal="center" vertical="center" textRotation="0" wrapText="false" indent="0" shrinkToFit="false"/>
      <protection locked="true" hidden="false"/>
    </xf>
    <xf numFmtId="164" fontId="7" fillId="17" borderId="66" xfId="229" applyFont="true" applyBorder="true" applyAlignment="true" applyProtection="true">
      <alignment horizontal="center" vertical="center" textRotation="0" wrapText="false" indent="0" shrinkToFit="false"/>
      <protection locked="true" hidden="false"/>
    </xf>
    <xf numFmtId="164" fontId="7" fillId="17" borderId="76" xfId="229" applyFont="true" applyBorder="true" applyAlignment="true" applyProtection="true">
      <alignment horizontal="center" vertical="center" textRotation="0" wrapText="false" indent="0" shrinkToFit="false"/>
      <protection locked="true" hidden="false"/>
    </xf>
    <xf numFmtId="182" fontId="46" fillId="17" borderId="67" xfId="229" applyFont="true" applyBorder="true" applyAlignment="true" applyProtection="true">
      <alignment horizontal="center" vertical="center" textRotation="0" wrapText="false" indent="0" shrinkToFit="false"/>
      <protection locked="true" hidden="false"/>
    </xf>
    <xf numFmtId="164" fontId="33" fillId="0" borderId="76" xfId="229" applyFont="true" applyBorder="true" applyAlignment="true" applyProtection="true">
      <alignment horizontal="center" vertical="center" textRotation="0" wrapText="false" indent="0" shrinkToFit="false"/>
      <protection locked="true" hidden="false"/>
    </xf>
    <xf numFmtId="164" fontId="7" fillId="0" borderId="77" xfId="229" applyFont="true" applyBorder="true" applyAlignment="true" applyProtection="true">
      <alignment horizontal="center" vertical="center" textRotation="0" wrapText="false" indent="0" shrinkToFit="false"/>
      <protection locked="true" hidden="false"/>
    </xf>
    <xf numFmtId="164" fontId="7" fillId="0" borderId="78" xfId="229" applyFont="true" applyBorder="true" applyAlignment="true" applyProtection="true">
      <alignment horizontal="center" vertical="center" textRotation="0" wrapText="false" indent="0" shrinkToFit="false"/>
      <protection locked="true" hidden="false"/>
    </xf>
    <xf numFmtId="182" fontId="46" fillId="0" borderId="79" xfId="229" applyFont="true" applyBorder="true" applyAlignment="true" applyProtection="true">
      <alignment horizontal="center" vertical="center" textRotation="0" wrapText="false" indent="0" shrinkToFit="false"/>
      <protection locked="true" hidden="false"/>
    </xf>
    <xf numFmtId="182" fontId="46" fillId="0" borderId="80" xfId="229" applyFont="true" applyBorder="true" applyAlignment="true" applyProtection="true">
      <alignment horizontal="center" vertical="center" textRotation="0" wrapText="false" indent="0" shrinkToFit="false"/>
      <protection locked="true" hidden="false"/>
    </xf>
    <xf numFmtId="164" fontId="26" fillId="13" borderId="70" xfId="229" applyFont="true" applyBorder="true" applyAlignment="true" applyProtection="true">
      <alignment horizontal="center" vertical="center" textRotation="0" wrapText="false" indent="0" shrinkToFit="false"/>
      <protection locked="true" hidden="false"/>
    </xf>
    <xf numFmtId="164" fontId="26" fillId="13" borderId="71" xfId="229" applyFont="true" applyBorder="true" applyAlignment="true" applyProtection="true">
      <alignment horizontal="center" vertical="center" textRotation="0" wrapText="false" indent="0" shrinkToFit="false"/>
      <protection locked="true" hidden="false"/>
    </xf>
    <xf numFmtId="182" fontId="44" fillId="13" borderId="72" xfId="229" applyFont="true" applyBorder="true" applyAlignment="true" applyProtection="true">
      <alignment horizontal="center" vertical="center" textRotation="0" wrapText="false" indent="0" shrinkToFit="false"/>
      <protection locked="true" hidden="false"/>
    </xf>
    <xf numFmtId="164" fontId="7" fillId="0" borderId="15" xfId="229" applyFont="true" applyBorder="true" applyAlignment="true" applyProtection="true">
      <alignment horizontal="center" vertical="center" textRotation="0" wrapText="false" indent="0" shrinkToFit="false"/>
      <protection locked="true" hidden="false"/>
    </xf>
    <xf numFmtId="164" fontId="7" fillId="0" borderId="0" xfId="229" applyFont="true" applyBorder="true" applyAlignment="true" applyProtection="true">
      <alignment horizontal="left" vertical="center" textRotation="0" wrapText="false" indent="0" shrinkToFit="false"/>
      <protection locked="true" hidden="false"/>
    </xf>
    <xf numFmtId="182" fontId="44" fillId="0" borderId="35" xfId="229" applyFont="true" applyBorder="true" applyAlignment="true" applyProtection="true">
      <alignment horizontal="center" vertical="center" textRotation="0" wrapText="false" indent="0" shrinkToFit="false"/>
      <protection locked="true" hidden="false"/>
    </xf>
    <xf numFmtId="164" fontId="7" fillId="0" borderId="18" xfId="229" applyFont="true" applyBorder="true" applyAlignment="true" applyProtection="true">
      <alignment horizontal="center" vertical="center" textRotation="0" wrapText="false" indent="0" shrinkToFit="false"/>
      <protection locked="true" hidden="false"/>
    </xf>
    <xf numFmtId="164" fontId="52" fillId="0" borderId="18" xfId="46" applyFont="true" applyBorder="true" applyAlignment="true" applyProtection="true">
      <alignment horizontal="center" vertical="bottom" textRotation="0" wrapText="false" indent="0" shrinkToFit="false"/>
      <protection locked="true" hidden="false"/>
    </xf>
    <xf numFmtId="164" fontId="53" fillId="0" borderId="18" xfId="46" applyFont="true" applyBorder="true" applyAlignment="true" applyProtection="true">
      <alignment horizontal="center" vertical="top" textRotation="0" wrapText="false" indent="0" shrinkToFit="false"/>
      <protection locked="true" hidden="false"/>
    </xf>
    <xf numFmtId="164" fontId="53" fillId="0" borderId="15" xfId="46" applyFont="true" applyBorder="true" applyAlignment="true" applyProtection="true">
      <alignment horizontal="center" vertical="top" textRotation="0" wrapText="false" indent="0" shrinkToFit="false"/>
      <protection locked="true" hidden="false"/>
    </xf>
    <xf numFmtId="164" fontId="53" fillId="0" borderId="0" xfId="46" applyFont="true" applyBorder="true" applyAlignment="true" applyProtection="true">
      <alignment horizontal="center" vertical="top" textRotation="0" wrapText="false" indent="0" shrinkToFit="false"/>
      <protection locked="true" hidden="false"/>
    </xf>
    <xf numFmtId="164" fontId="53" fillId="0" borderId="35" xfId="46" applyFont="true" applyBorder="true" applyAlignment="true" applyProtection="true">
      <alignment horizontal="center" vertical="top" textRotation="0" wrapText="false" indent="0" shrinkToFit="false"/>
      <protection locked="true" hidden="false"/>
    </xf>
    <xf numFmtId="164" fontId="33" fillId="0" borderId="0" xfId="229" applyFont="true" applyBorder="true" applyAlignment="true" applyProtection="true">
      <alignment horizontal="general" vertical="bottom" textRotation="0" wrapText="false" indent="0" shrinkToFit="false"/>
      <protection locked="true" hidden="false"/>
    </xf>
    <xf numFmtId="182" fontId="54" fillId="0" borderId="35" xfId="229" applyFont="true" applyBorder="true" applyAlignment="true" applyProtection="true">
      <alignment horizontal="center" vertical="center" textRotation="0" wrapText="false" indent="0" shrinkToFit="false"/>
      <protection locked="true" hidden="false"/>
    </xf>
    <xf numFmtId="164" fontId="37" fillId="0" borderId="69" xfId="229" applyFont="true" applyBorder="true" applyAlignment="true" applyProtection="true">
      <alignment horizontal="left" vertical="center" textRotation="0" wrapText="true" indent="0" shrinkToFit="false"/>
      <protection locked="true" hidden="false"/>
    </xf>
    <xf numFmtId="164" fontId="37" fillId="0" borderId="15" xfId="229" applyFont="true" applyBorder="true" applyAlignment="true" applyProtection="true">
      <alignment horizontal="left" vertical="center" textRotation="0" wrapText="true" indent="0" shrinkToFit="false"/>
      <protection locked="true" hidden="false"/>
    </xf>
    <xf numFmtId="164" fontId="37" fillId="0" borderId="0" xfId="229" applyFont="true" applyBorder="true" applyAlignment="true" applyProtection="true">
      <alignment horizontal="left" vertical="center" textRotation="0" wrapText="true" indent="0" shrinkToFit="false"/>
      <protection locked="true" hidden="false"/>
    </xf>
    <xf numFmtId="164" fontId="37" fillId="0" borderId="35" xfId="229" applyFont="true" applyBorder="true" applyAlignment="true" applyProtection="true">
      <alignment horizontal="left" vertical="center" textRotation="0" wrapText="true" indent="0" shrinkToFit="false"/>
      <protection locked="true" hidden="false"/>
    </xf>
    <xf numFmtId="164" fontId="55" fillId="0" borderId="15" xfId="229" applyFont="true" applyBorder="true" applyAlignment="true" applyProtection="true">
      <alignment horizontal="general" vertical="center" textRotation="0" wrapText="false" indent="0" shrinkToFit="false"/>
      <protection locked="true" hidden="false"/>
    </xf>
    <xf numFmtId="164" fontId="51" fillId="0" borderId="0" xfId="229" applyFont="true" applyBorder="true" applyAlignment="true" applyProtection="true">
      <alignment horizontal="center" vertical="center" textRotation="0" wrapText="false" indent="0" shrinkToFit="false"/>
      <protection locked="true" hidden="false"/>
    </xf>
    <xf numFmtId="164" fontId="51" fillId="0" borderId="35" xfId="229" applyFont="true" applyBorder="true" applyAlignment="true" applyProtection="true">
      <alignment horizontal="center" vertical="center" textRotation="0" wrapText="false" indent="0" shrinkToFit="false"/>
      <protection locked="true" hidden="false"/>
    </xf>
    <xf numFmtId="164" fontId="7" fillId="0" borderId="15" xfId="229" applyFont="true" applyBorder="true" applyAlignment="true" applyProtection="true">
      <alignment horizontal="general" vertical="bottom" textRotation="0" wrapText="false" indent="0" shrinkToFit="false"/>
      <protection locked="true" hidden="false"/>
    </xf>
    <xf numFmtId="164" fontId="36" fillId="0" borderId="0" xfId="229" applyFont="true" applyBorder="true" applyAlignment="true" applyProtection="true">
      <alignment horizontal="left" vertical="bottom" textRotation="0" wrapText="false" indent="0" shrinkToFit="false"/>
      <protection locked="true" hidden="false"/>
    </xf>
    <xf numFmtId="182" fontId="46" fillId="0" borderId="35" xfId="229" applyFont="true" applyBorder="true" applyAlignment="true" applyProtection="true">
      <alignment horizontal="center" vertical="center" textRotation="0" wrapText="false" indent="0" shrinkToFit="false"/>
      <protection locked="true" hidden="false"/>
    </xf>
    <xf numFmtId="164" fontId="56" fillId="0" borderId="18" xfId="229" applyFont="true" applyBorder="true" applyAlignment="true" applyProtection="true">
      <alignment horizontal="left" vertical="center" textRotation="0" wrapText="false" indent="0" shrinkToFit="false"/>
      <protection locked="true" hidden="false"/>
    </xf>
    <xf numFmtId="164" fontId="56" fillId="0" borderId="15" xfId="229" applyFont="true" applyBorder="true" applyAlignment="true" applyProtection="true">
      <alignment horizontal="left" vertical="center" textRotation="0" wrapText="false" indent="0" shrinkToFit="false"/>
      <protection locked="true" hidden="false"/>
    </xf>
    <xf numFmtId="164" fontId="6" fillId="0" borderId="0" xfId="169" applyFont="true" applyBorder="true" applyAlignment="true" applyProtection="true">
      <alignment horizontal="general" vertical="bottom" textRotation="0" wrapText="false" indent="0" shrinkToFit="false"/>
      <protection locked="true" hidden="false"/>
    </xf>
    <xf numFmtId="164" fontId="6" fillId="0" borderId="35" xfId="169" applyFont="true" applyBorder="true" applyAlignment="true" applyProtection="true">
      <alignment horizontal="general" vertical="bottom" textRotation="0" wrapText="false" indent="0" shrinkToFit="false"/>
      <protection locked="true" hidden="false"/>
    </xf>
    <xf numFmtId="164" fontId="56" fillId="0" borderId="15" xfId="229" applyFont="true" applyBorder="true" applyAlignment="true" applyProtection="true">
      <alignment horizontal="left" vertical="bottom" textRotation="0" wrapText="false" indent="0" shrinkToFit="false"/>
      <protection locked="true" hidden="false"/>
    </xf>
    <xf numFmtId="164" fontId="55" fillId="0" borderId="0" xfId="229" applyFont="true" applyBorder="true" applyAlignment="true" applyProtection="true">
      <alignment horizontal="left" vertical="bottom" textRotation="0" wrapText="false" indent="0" shrinkToFit="false"/>
      <protection locked="true" hidden="false"/>
    </xf>
    <xf numFmtId="164" fontId="55" fillId="0" borderId="35" xfId="229" applyFont="true" applyBorder="true" applyAlignment="true" applyProtection="true">
      <alignment horizontal="center" vertical="center" textRotation="0" wrapText="false" indent="0" shrinkToFit="false"/>
      <protection locked="true" hidden="false"/>
    </xf>
    <xf numFmtId="191" fontId="46" fillId="0" borderId="15" xfId="229" applyFont="true" applyBorder="true" applyAlignment="true" applyProtection="true">
      <alignment horizontal="center" vertical="bottom" textRotation="0" wrapText="false" indent="0" shrinkToFit="false"/>
      <protection locked="true" hidden="false"/>
    </xf>
    <xf numFmtId="191" fontId="46" fillId="0" borderId="0" xfId="229" applyFont="true" applyBorder="true" applyAlignment="true" applyProtection="true">
      <alignment horizontal="general" vertical="bottom" textRotation="0" wrapText="true" indent="0" shrinkToFit="false"/>
      <protection locked="true" hidden="false"/>
    </xf>
    <xf numFmtId="191" fontId="46" fillId="0" borderId="35" xfId="229" applyFont="true" applyBorder="true" applyAlignment="true" applyProtection="true">
      <alignment horizontal="center" vertical="bottom" textRotation="0" wrapText="true" indent="0" shrinkToFit="false"/>
      <protection locked="true" hidden="false"/>
    </xf>
    <xf numFmtId="164" fontId="44" fillId="0" borderId="15" xfId="229" applyFont="true" applyBorder="true" applyAlignment="true" applyProtection="true">
      <alignment horizontal="center" vertical="bottom" textRotation="0" wrapText="false" indent="0" shrinkToFit="false"/>
      <protection locked="true" hidden="false"/>
    </xf>
    <xf numFmtId="164" fontId="44" fillId="0" borderId="0" xfId="229" applyFont="true" applyBorder="true" applyAlignment="true" applyProtection="true">
      <alignment horizontal="general" vertical="bottom" textRotation="0" wrapText="false" indent="0" shrinkToFit="false"/>
      <protection locked="true" hidden="false"/>
    </xf>
    <xf numFmtId="164" fontId="44" fillId="0" borderId="35" xfId="229" applyFont="true" applyBorder="true" applyAlignment="true" applyProtection="true">
      <alignment horizontal="center" vertical="bottom" textRotation="0" wrapText="false" indent="0" shrinkToFit="false"/>
      <protection locked="true" hidden="false"/>
    </xf>
    <xf numFmtId="164" fontId="25" fillId="0" borderId="0" xfId="0" applyFont="true" applyBorder="true" applyAlignment="true" applyProtection="true">
      <alignment horizontal="general" vertical="bottom" textRotation="0" wrapText="false" indent="0" shrinkToFit="false"/>
      <protection locked="true" hidden="false"/>
    </xf>
    <xf numFmtId="164" fontId="0" fillId="0" borderId="0" xfId="0" applyFont="false" applyBorder="false" applyAlignment="true" applyProtection="true">
      <alignment horizontal="general" vertical="bottom" textRotation="0" wrapText="false" indent="0" shrinkToFit="false"/>
      <protection locked="true" hidden="false"/>
    </xf>
    <xf numFmtId="164" fontId="49" fillId="0" borderId="0" xfId="0" applyFont="true" applyBorder="false" applyAlignment="true" applyProtection="true">
      <alignment horizontal="general" vertical="center" textRotation="0" wrapText="false" indent="0" shrinkToFit="false"/>
      <protection locked="true" hidden="false"/>
    </xf>
    <xf numFmtId="164" fontId="49" fillId="7" borderId="81" xfId="0" applyFont="true" applyBorder="true" applyAlignment="true" applyProtection="true">
      <alignment horizontal="center" vertical="center" textRotation="0" wrapText="true" indent="0" shrinkToFit="false"/>
      <protection locked="true" hidden="false"/>
    </xf>
    <xf numFmtId="164" fontId="49" fillId="0" borderId="82" xfId="0" applyFont="true" applyBorder="true" applyAlignment="true" applyProtection="true">
      <alignment horizontal="general" vertical="center" textRotation="0" wrapText="false" indent="0" shrinkToFit="false"/>
      <protection locked="true" hidden="false"/>
    </xf>
    <xf numFmtId="164" fontId="49" fillId="0" borderId="0" xfId="0" applyFont="true" applyBorder="true" applyAlignment="true" applyProtection="true">
      <alignment horizontal="general" vertical="center" textRotation="0" wrapText="false" indent="0" shrinkToFit="false"/>
      <protection locked="true" hidden="false"/>
    </xf>
    <xf numFmtId="164" fontId="57" fillId="0" borderId="0" xfId="0" applyFont="true" applyBorder="false" applyAlignment="true" applyProtection="true">
      <alignment horizontal="general" vertical="center" textRotation="0" wrapText="false" indent="0" shrinkToFit="false"/>
      <protection locked="true" hidden="false"/>
    </xf>
    <xf numFmtId="164" fontId="25" fillId="0" borderId="35" xfId="0" applyFont="true" applyBorder="true" applyAlignment="true" applyProtection="true">
      <alignment horizontal="general" vertical="center" textRotation="0" wrapText="false" indent="0" shrinkToFit="false"/>
      <protection locked="true" hidden="false"/>
    </xf>
    <xf numFmtId="183" fontId="25" fillId="0" borderId="35" xfId="0" applyFont="true" applyBorder="true" applyAlignment="true" applyProtection="true">
      <alignment horizontal="general" vertical="center" textRotation="0" wrapText="false" indent="0" shrinkToFit="false"/>
      <protection locked="true" hidden="false"/>
    </xf>
    <xf numFmtId="183" fontId="25" fillId="0" borderId="0" xfId="0" applyFont="true" applyBorder="true" applyAlignment="true" applyProtection="true">
      <alignment horizontal="general" vertical="center" textRotation="0" wrapText="false" indent="0" shrinkToFit="false"/>
      <protection locked="true" hidden="false"/>
    </xf>
    <xf numFmtId="164" fontId="25" fillId="0" borderId="0" xfId="0" applyFont="true" applyBorder="false" applyAlignment="true" applyProtection="true">
      <alignment horizontal="right" vertical="center" textRotation="0" wrapText="false" indent="0" shrinkToFit="false"/>
      <protection locked="true" hidden="false"/>
    </xf>
    <xf numFmtId="188" fontId="25" fillId="0" borderId="0" xfId="0" applyFont="true" applyBorder="false" applyAlignment="true" applyProtection="true">
      <alignment horizontal="right" vertical="center" textRotation="0" wrapText="false" indent="0" shrinkToFit="false"/>
      <protection locked="true" hidden="false"/>
    </xf>
    <xf numFmtId="164" fontId="24" fillId="0" borderId="35" xfId="0" applyFont="true" applyBorder="true" applyAlignment="true" applyProtection="true">
      <alignment horizontal="center" vertical="center" textRotation="0" wrapText="false" indent="0" shrinkToFit="false"/>
      <protection locked="true" hidden="false"/>
    </xf>
    <xf numFmtId="164" fontId="24" fillId="0" borderId="0" xfId="0" applyFont="true" applyBorder="true" applyAlignment="true" applyProtection="true">
      <alignment horizontal="center" vertical="center" textRotation="0" wrapText="false" indent="0" shrinkToFit="false"/>
      <protection locked="true" hidden="false"/>
    </xf>
    <xf numFmtId="164" fontId="25" fillId="0" borderId="35" xfId="0" applyFont="true" applyBorder="true" applyAlignment="true" applyProtection="true">
      <alignment horizontal="center" vertical="center" textRotation="0" wrapText="false" indent="0" shrinkToFit="false"/>
      <protection locked="true" hidden="false"/>
    </xf>
    <xf numFmtId="164" fontId="25" fillId="0" borderId="0" xfId="0" applyFont="true" applyBorder="true" applyAlignment="true" applyProtection="true">
      <alignment horizontal="center" vertical="center" textRotation="0" wrapText="false" indent="0" shrinkToFit="false"/>
      <protection locked="true" hidden="false"/>
    </xf>
    <xf numFmtId="183" fontId="25" fillId="7" borderId="15" xfId="0" applyFont="true" applyBorder="true" applyAlignment="true" applyProtection="true">
      <alignment horizontal="center" vertical="center" textRotation="0" wrapText="true" indent="0" shrinkToFit="false"/>
      <protection locked="true" hidden="false"/>
    </xf>
    <xf numFmtId="164" fontId="25" fillId="7" borderId="0" xfId="0" applyFont="true" applyBorder="true" applyAlignment="true" applyProtection="true">
      <alignment horizontal="general" vertical="center" textRotation="0" wrapText="true" indent="0" shrinkToFit="false"/>
      <protection locked="true" hidden="false"/>
    </xf>
    <xf numFmtId="164" fontId="29" fillId="8" borderId="83" xfId="0" applyFont="true" applyBorder="true" applyAlignment="true" applyProtection="true">
      <alignment horizontal="center" vertical="center" textRotation="0" wrapText="false" indent="0" shrinkToFit="false"/>
      <protection locked="true" hidden="false"/>
    </xf>
    <xf numFmtId="181" fontId="58" fillId="17" borderId="84" xfId="0" applyFont="true" applyBorder="true" applyAlignment="true" applyProtection="true">
      <alignment horizontal="center" vertical="center" textRotation="0" wrapText="false" indent="0" shrinkToFit="false"/>
      <protection locked="true" hidden="false"/>
    </xf>
    <xf numFmtId="164" fontId="29" fillId="8" borderId="0" xfId="0" applyFont="true" applyBorder="true" applyAlignment="true" applyProtection="true">
      <alignment horizontal="general" vertical="center" textRotation="0" wrapText="false" indent="0" shrinkToFit="false"/>
      <protection locked="true" hidden="false"/>
    </xf>
    <xf numFmtId="164" fontId="25" fillId="19" borderId="26" xfId="0" applyFont="true" applyBorder="true" applyAlignment="true" applyProtection="true">
      <alignment horizontal="center" vertical="center" textRotation="0" wrapText="true" indent="0" shrinkToFit="false"/>
      <protection locked="true" hidden="false"/>
    </xf>
    <xf numFmtId="164" fontId="25" fillId="19" borderId="4" xfId="0" applyFont="true" applyBorder="true" applyAlignment="true" applyProtection="true">
      <alignment horizontal="center" vertical="center" textRotation="0" wrapText="true" indent="0" shrinkToFit="false"/>
      <protection locked="true" hidden="false"/>
    </xf>
    <xf numFmtId="164" fontId="24" fillId="0" borderId="0" xfId="0" applyFont="true" applyBorder="true" applyAlignment="true" applyProtection="true">
      <alignment horizontal="general" vertical="center" textRotation="0" wrapText="false" indent="0" shrinkToFit="false"/>
      <protection locked="true" hidden="false"/>
    </xf>
    <xf numFmtId="164" fontId="30" fillId="0" borderId="85" xfId="0" applyFont="true" applyBorder="true" applyAlignment="true" applyProtection="true">
      <alignment horizontal="center" vertical="center" textRotation="0" wrapText="true" indent="0" shrinkToFit="false"/>
      <protection locked="true" hidden="false"/>
    </xf>
    <xf numFmtId="164" fontId="30" fillId="0" borderId="86" xfId="0" applyFont="true" applyBorder="true" applyAlignment="true" applyProtection="true">
      <alignment horizontal="center" vertical="center" textRotation="0" wrapText="true" indent="0" shrinkToFit="false"/>
      <protection locked="true" hidden="false"/>
    </xf>
    <xf numFmtId="164" fontId="23" fillId="18" borderId="87" xfId="0" applyFont="true" applyBorder="true" applyAlignment="true" applyProtection="true">
      <alignment horizontal="general" vertical="center" textRotation="0" wrapText="true" indent="0" shrinkToFit="false"/>
      <protection locked="true" hidden="false"/>
    </xf>
    <xf numFmtId="182" fontId="30" fillId="18" borderId="87" xfId="0" applyFont="true" applyBorder="true" applyAlignment="true" applyProtection="true">
      <alignment horizontal="right" vertical="center" textRotation="0" wrapText="true" indent="0" shrinkToFit="false"/>
      <protection locked="true" hidden="false"/>
    </xf>
    <xf numFmtId="182" fontId="30" fillId="0" borderId="87" xfId="0" applyFont="true" applyBorder="true" applyAlignment="true" applyProtection="true">
      <alignment horizontal="right" vertical="center" textRotation="0" wrapText="true" indent="0" shrinkToFit="false"/>
      <protection locked="true" hidden="false"/>
    </xf>
    <xf numFmtId="182" fontId="28" fillId="9" borderId="88" xfId="290" applyFont="true" applyBorder="true" applyAlignment="true" applyProtection="true">
      <alignment horizontal="center" vertical="center" textRotation="0" wrapText="false" indent="0" shrinkToFit="false"/>
      <protection locked="true" hidden="false"/>
    </xf>
    <xf numFmtId="192" fontId="23" fillId="0" borderId="0" xfId="0" applyFont="true" applyBorder="true" applyAlignment="true" applyProtection="true">
      <alignment horizontal="right" vertical="center" textRotation="0" wrapText="true" indent="0" shrinkToFit="false"/>
      <protection locked="true" hidden="false"/>
    </xf>
    <xf numFmtId="164" fontId="23" fillId="0" borderId="89" xfId="0" applyFont="true" applyBorder="true" applyAlignment="true" applyProtection="true">
      <alignment horizontal="general" vertical="center" textRotation="0" wrapText="true" indent="0" shrinkToFit="false"/>
      <protection locked="true" hidden="false"/>
    </xf>
    <xf numFmtId="192" fontId="23" fillId="0" borderId="89" xfId="0" applyFont="true" applyBorder="true" applyAlignment="true" applyProtection="true">
      <alignment horizontal="right" vertical="center" textRotation="0" wrapText="true" indent="0" shrinkToFit="false"/>
      <protection locked="true" hidden="false"/>
    </xf>
    <xf numFmtId="193" fontId="5" fillId="9" borderId="90" xfId="303" applyFont="true" applyBorder="true" applyAlignment="true" applyProtection="true">
      <alignment horizontal="center" vertical="center" textRotation="0" wrapText="false" indent="0" shrinkToFit="false"/>
      <protection locked="true" hidden="false"/>
    </xf>
    <xf numFmtId="164" fontId="23" fillId="18" borderId="91" xfId="0" applyFont="true" applyBorder="true" applyAlignment="true" applyProtection="true">
      <alignment horizontal="general" vertical="center" textRotation="0" wrapText="true" indent="0" shrinkToFit="false"/>
      <protection locked="true" hidden="false"/>
    </xf>
    <xf numFmtId="164" fontId="23" fillId="0" borderId="91" xfId="0" applyFont="true" applyBorder="true" applyAlignment="true" applyProtection="true">
      <alignment horizontal="general" vertical="center" textRotation="0" wrapText="true" indent="0" shrinkToFit="false"/>
      <protection locked="true" hidden="false"/>
    </xf>
    <xf numFmtId="182" fontId="30" fillId="0" borderId="92" xfId="0" applyFont="true" applyBorder="true" applyAlignment="true" applyProtection="true">
      <alignment horizontal="right" vertical="center" textRotation="0" wrapText="true" indent="0" shrinkToFit="false"/>
      <protection locked="true" hidden="false"/>
    </xf>
    <xf numFmtId="164" fontId="30" fillId="18" borderId="29" xfId="0" applyFont="true" applyBorder="true" applyAlignment="true" applyProtection="true">
      <alignment horizontal="center" vertical="center" textRotation="0" wrapText="true" indent="0" shrinkToFit="false"/>
      <protection locked="true" hidden="false"/>
    </xf>
    <xf numFmtId="192" fontId="30" fillId="0" borderId="89" xfId="0" applyFont="true" applyBorder="true" applyAlignment="true" applyProtection="true">
      <alignment horizontal="general" vertical="center" textRotation="0" wrapText="true" indent="0" shrinkToFit="false"/>
      <protection locked="true" hidden="false"/>
    </xf>
    <xf numFmtId="192" fontId="24" fillId="0" borderId="0" xfId="0" applyFont="true" applyBorder="false" applyAlignment="true" applyProtection="true">
      <alignment horizontal="general" vertical="center" textRotation="0" wrapText="false" indent="0" shrinkToFit="false"/>
      <protection locked="true" hidden="false"/>
    </xf>
    <xf numFmtId="164" fontId="30" fillId="18" borderId="63" xfId="0" applyFont="true" applyBorder="true" applyAlignment="true" applyProtection="true">
      <alignment horizontal="center" vertical="center" textRotation="0" wrapText="true" indent="0" shrinkToFit="false"/>
      <protection locked="true" hidden="false"/>
    </xf>
    <xf numFmtId="182" fontId="30" fillId="18" borderId="87" xfId="0" applyFont="true" applyBorder="true" applyAlignment="true" applyProtection="true">
      <alignment horizontal="general" vertical="center" textRotation="0" wrapText="true" indent="0" shrinkToFit="false"/>
      <protection locked="true" hidden="false"/>
    </xf>
    <xf numFmtId="164" fontId="23" fillId="0" borderId="93" xfId="0" applyFont="true" applyBorder="true" applyAlignment="true" applyProtection="true">
      <alignment horizontal="general" vertical="center" textRotation="0" wrapText="true" indent="0" shrinkToFit="false"/>
      <protection locked="true" hidden="false"/>
    </xf>
    <xf numFmtId="192" fontId="30" fillId="0" borderId="93" xfId="0" applyFont="true" applyBorder="true" applyAlignment="true" applyProtection="true">
      <alignment horizontal="general" vertical="center" textRotation="0" wrapText="true" indent="0" shrinkToFit="false"/>
      <protection locked="true" hidden="false"/>
    </xf>
    <xf numFmtId="164" fontId="24" fillId="7" borderId="0" xfId="0" applyFont="true" applyBorder="true" applyAlignment="true" applyProtection="true">
      <alignment horizontal="general" vertical="bottom" textRotation="0" wrapText="true" indent="0" shrinkToFit="false"/>
      <protection locked="true" hidden="false"/>
    </xf>
    <xf numFmtId="175" fontId="24" fillId="7" borderId="0" xfId="0" applyFont="true" applyBorder="true" applyAlignment="true" applyProtection="true">
      <alignment horizontal="general" vertical="bottom" textRotation="0" wrapText="true" indent="0" shrinkToFit="false"/>
      <protection locked="true" hidden="false"/>
    </xf>
    <xf numFmtId="164" fontId="24" fillId="0" borderId="34" xfId="0" applyFont="true" applyBorder="true" applyAlignment="true" applyProtection="true">
      <alignment horizontal="right" vertical="bottom" textRotation="0" wrapText="false" indent="0" shrinkToFit="false"/>
      <protection locked="true" hidden="false"/>
    </xf>
    <xf numFmtId="164" fontId="24" fillId="0" borderId="18" xfId="0" applyFont="true" applyBorder="true" applyAlignment="true" applyProtection="true">
      <alignment horizontal="center" vertical="bottom" textRotation="0" wrapText="false" indent="0" shrinkToFit="false"/>
      <protection locked="true" hidden="false"/>
    </xf>
    <xf numFmtId="164" fontId="25" fillId="0" borderId="18" xfId="0" applyFont="true" applyBorder="true" applyAlignment="true" applyProtection="true">
      <alignment horizontal="center" vertical="center" textRotation="0" wrapText="false" indent="0" shrinkToFit="false"/>
      <protection locked="true" hidden="false"/>
    </xf>
    <xf numFmtId="164" fontId="24" fillId="0" borderId="94" xfId="0" applyFont="true" applyBorder="true" applyAlignment="true" applyProtection="true">
      <alignment horizontal="center" vertical="bottom" textRotation="0" wrapText="false" indent="0" shrinkToFit="false"/>
      <protection locked="true" hidden="false"/>
    </xf>
    <xf numFmtId="184" fontId="24" fillId="0" borderId="0" xfId="292" applyFont="true" applyBorder="true" applyAlignment="true" applyProtection="true">
      <alignment horizontal="general" vertical="bottom" textRotation="0" wrapText="false" indent="0" shrinkToFit="false"/>
      <protection locked="true" hidden="false"/>
    </xf>
    <xf numFmtId="192" fontId="24" fillId="0" borderId="0" xfId="0" applyFont="true" applyBorder="false" applyAlignment="true" applyProtection="true">
      <alignment horizontal="general" vertical="bottom" textRotation="0" wrapText="false" indent="0" shrinkToFit="false"/>
      <protection locked="true" hidden="false"/>
    </xf>
    <xf numFmtId="192" fontId="23" fillId="0" borderId="0" xfId="0" applyFont="true" applyBorder="false" applyAlignment="true" applyProtection="true">
      <alignment horizontal="general" vertical="bottom" textRotation="0" wrapText="false" indent="0" shrinkToFit="false"/>
      <protection locked="true" hidden="false"/>
    </xf>
  </cellXfs>
  <cellStyles count="292">
    <cellStyle name="Normal" xfId="0" builtinId="0"/>
    <cellStyle name="Comma" xfId="15" builtinId="3"/>
    <cellStyle name="Comma [0]" xfId="16" builtinId="6"/>
    <cellStyle name="Currency" xfId="17" builtinId="4"/>
    <cellStyle name="Currency [0]" xfId="18" builtinId="7"/>
    <cellStyle name="Percent" xfId="19" builtinId="5"/>
    <cellStyle name="Comma" xfId="20"/>
    <cellStyle name="Comma [0]" xfId="21"/>
    <cellStyle name="Currency" xfId="22"/>
    <cellStyle name="Currency [0]" xfId="23"/>
    <cellStyle name="Hiperlink 2" xfId="24"/>
    <cellStyle name="Moeda 2" xfId="25"/>
    <cellStyle name="Moeda 3" xfId="26"/>
    <cellStyle name="Normal 10" xfId="27"/>
    <cellStyle name="Normal 11" xfId="28"/>
    <cellStyle name="Normal 11 2" xfId="29"/>
    <cellStyle name="Normal 12" xfId="30"/>
    <cellStyle name="Normal 12 2" xfId="31"/>
    <cellStyle name="Normal 13" xfId="32"/>
    <cellStyle name="Normal 13 2" xfId="33"/>
    <cellStyle name="Normal 14" xfId="34"/>
    <cellStyle name="Normal 14 2" xfId="35"/>
    <cellStyle name="Normal 15" xfId="36"/>
    <cellStyle name="Normal 15 2" xfId="37"/>
    <cellStyle name="Normal 16" xfId="38"/>
    <cellStyle name="Normal 16 2" xfId="39"/>
    <cellStyle name="Normal 17" xfId="40"/>
    <cellStyle name="Normal 17 2" xfId="41"/>
    <cellStyle name="Normal 18" xfId="42"/>
    <cellStyle name="Normal 18 2" xfId="43"/>
    <cellStyle name="Normal 19" xfId="44"/>
    <cellStyle name="Normal 19 2" xfId="45"/>
    <cellStyle name="Normal 2" xfId="46"/>
    <cellStyle name="Normal 2 2" xfId="47"/>
    <cellStyle name="Normal 2 2 2" xfId="48"/>
    <cellStyle name="Normal 2 2 3" xfId="49"/>
    <cellStyle name="Normal 2 2 3 2" xfId="50"/>
    <cellStyle name="Normal 2 2 3 2 2" xfId="51"/>
    <cellStyle name="Normal 2 2 3 2 2 2" xfId="52"/>
    <cellStyle name="Normal 2 2 3 2 2 2 2" xfId="53"/>
    <cellStyle name="Normal 2 2 3 2 2 2 3" xfId="54"/>
    <cellStyle name="Normal 2 2 3 2 2 3" xfId="55"/>
    <cellStyle name="Normal 2 2 3 2 2 4" xfId="56"/>
    <cellStyle name="Normal 2 2 3 2 3" xfId="57"/>
    <cellStyle name="Normal 2 2 3 2 3 2" xfId="58"/>
    <cellStyle name="Normal 2 2 3 2 3 2 2" xfId="59"/>
    <cellStyle name="Normal 2 2 3 2 3 2 3" xfId="60"/>
    <cellStyle name="Normal 2 2 3 2 3 3" xfId="61"/>
    <cellStyle name="Normal 2 2 3 2 3 4" xfId="62"/>
    <cellStyle name="Normal 2 2 3 2 4" xfId="63"/>
    <cellStyle name="Normal 2 2 3 2 4 2" xfId="64"/>
    <cellStyle name="Normal 2 2 3 2 4 3" xfId="65"/>
    <cellStyle name="Normal 2 2 3 2 5" xfId="66"/>
    <cellStyle name="Normal 2 2 3 2 6" xfId="67"/>
    <cellStyle name="Normal 2 2 3 3" xfId="68"/>
    <cellStyle name="Normal 2 2 3 3 2" xfId="69"/>
    <cellStyle name="Normal 2 2 3 3 2 2" xfId="70"/>
    <cellStyle name="Normal 2 2 3 3 2 3" xfId="71"/>
    <cellStyle name="Normal 2 2 3 3 3" xfId="72"/>
    <cellStyle name="Normal 2 2 3 3 4" xfId="73"/>
    <cellStyle name="Normal 2 2 3 4" xfId="74"/>
    <cellStyle name="Normal 2 2 3 4 2" xfId="75"/>
    <cellStyle name="Normal 2 2 3 4 2 2" xfId="76"/>
    <cellStyle name="Normal 2 2 3 4 2 3" xfId="77"/>
    <cellStyle name="Normal 2 2 3 4 3" xfId="78"/>
    <cellStyle name="Normal 2 2 3 4 4" xfId="79"/>
    <cellStyle name="Normal 2 2 3 5" xfId="80"/>
    <cellStyle name="Normal 2 2 3 5 2" xfId="81"/>
    <cellStyle name="Normal 2 2 3 5 3" xfId="82"/>
    <cellStyle name="Normal 2 2 3 6" xfId="83"/>
    <cellStyle name="Normal 2 2 3 7" xfId="84"/>
    <cellStyle name="Normal 2 2 4" xfId="85"/>
    <cellStyle name="Normal 2 2 4 2" xfId="86"/>
    <cellStyle name="Normal 2 2 4 2 2" xfId="87"/>
    <cellStyle name="Normal 2 2 4 2 2 2" xfId="88"/>
    <cellStyle name="Normal 2 2 4 2 2 3" xfId="89"/>
    <cellStyle name="Normal 2 2 4 2 3" xfId="90"/>
    <cellStyle name="Normal 2 2 4 2 4" xfId="91"/>
    <cellStyle name="Normal 2 2 4 3" xfId="92"/>
    <cellStyle name="Normal 2 2 4 3 2" xfId="93"/>
    <cellStyle name="Normal 2 2 4 3 2 2" xfId="94"/>
    <cellStyle name="Normal 2 2 4 3 2 3" xfId="95"/>
    <cellStyle name="Normal 2 2 4 3 3" xfId="96"/>
    <cellStyle name="Normal 2 2 4 3 4" xfId="97"/>
    <cellStyle name="Normal 2 2 4 4" xfId="98"/>
    <cellStyle name="Normal 2 2 4 4 2" xfId="99"/>
    <cellStyle name="Normal 2 2 4 4 3" xfId="100"/>
    <cellStyle name="Normal 2 2 4 5" xfId="101"/>
    <cellStyle name="Normal 2 2 4 6" xfId="102"/>
    <cellStyle name="Normal 2 2 5" xfId="103"/>
    <cellStyle name="Normal 2 2 5 2" xfId="104"/>
    <cellStyle name="Normal 2 2 5 2 2" xfId="105"/>
    <cellStyle name="Normal 2 2 5 2 3" xfId="106"/>
    <cellStyle name="Normal 2 2 5 3" xfId="107"/>
    <cellStyle name="Normal 2 2 5 4" xfId="108"/>
    <cellStyle name="Normal 2 2 6" xfId="109"/>
    <cellStyle name="Normal 2 2 6 2" xfId="110"/>
    <cellStyle name="Normal 2 2 6 2 2" xfId="111"/>
    <cellStyle name="Normal 2 2 6 2 3" xfId="112"/>
    <cellStyle name="Normal 2 2 6 3" xfId="113"/>
    <cellStyle name="Normal 2 2 6 4" xfId="114"/>
    <cellStyle name="Normal 2 2 7" xfId="115"/>
    <cellStyle name="Normal 2 2 7 2" xfId="116"/>
    <cellStyle name="Normal 2 2 7 3" xfId="117"/>
    <cellStyle name="Normal 2 2 8" xfId="118"/>
    <cellStyle name="Normal 2 2 9" xfId="119"/>
    <cellStyle name="Normal 2 3" xfId="120"/>
    <cellStyle name="Normal 2 3 2" xfId="121"/>
    <cellStyle name="Normal 2 3 2 2" xfId="122"/>
    <cellStyle name="Normal 2 3 2 2 2" xfId="123"/>
    <cellStyle name="Normal 2 3 2 2 2 2" xfId="124"/>
    <cellStyle name="Normal 2 3 2 2 2 3" xfId="125"/>
    <cellStyle name="Normal 2 3 2 2 3" xfId="126"/>
    <cellStyle name="Normal 2 3 2 2 4" xfId="127"/>
    <cellStyle name="Normal 2 3 2 3" xfId="128"/>
    <cellStyle name="Normal 2 3 2 3 2" xfId="129"/>
    <cellStyle name="Normal 2 3 2 3 2 2" xfId="130"/>
    <cellStyle name="Normal 2 3 2 3 2 3" xfId="131"/>
    <cellStyle name="Normal 2 3 2 3 3" xfId="132"/>
    <cellStyle name="Normal 2 3 2 3 4" xfId="133"/>
    <cellStyle name="Normal 2 3 2 4" xfId="134"/>
    <cellStyle name="Normal 2 3 2 4 2" xfId="135"/>
    <cellStyle name="Normal 2 3 2 4 3" xfId="136"/>
    <cellStyle name="Normal 2 3 2 5" xfId="137"/>
    <cellStyle name="Normal 2 3 2 6" xfId="138"/>
    <cellStyle name="Normal 2 3 3" xfId="139"/>
    <cellStyle name="Normal 2 3 3 2" xfId="140"/>
    <cellStyle name="Normal 2 3 3 2 2" xfId="141"/>
    <cellStyle name="Normal 2 3 3 2 3" xfId="142"/>
    <cellStyle name="Normal 2 3 3 3" xfId="143"/>
    <cellStyle name="Normal 2 3 3 4" xfId="144"/>
    <cellStyle name="Normal 2 3 4" xfId="145"/>
    <cellStyle name="Normal 2 3 4 2" xfId="146"/>
    <cellStyle name="Normal 2 3 4 2 2" xfId="147"/>
    <cellStyle name="Normal 2 3 4 2 3" xfId="148"/>
    <cellStyle name="Normal 2 3 4 3" xfId="149"/>
    <cellStyle name="Normal 2 3 4 4" xfId="150"/>
    <cellStyle name="Normal 2 3 5" xfId="151"/>
    <cellStyle name="Normal 2 3 5 2" xfId="152"/>
    <cellStyle name="Normal 2 3 5 3" xfId="153"/>
    <cellStyle name="Normal 2 3 6" xfId="154"/>
    <cellStyle name="Normal 2 3 7" xfId="155"/>
    <cellStyle name="Normal 2 4" xfId="156"/>
    <cellStyle name="Normal 2 5" xfId="157"/>
    <cellStyle name="Normal 2 6" xfId="158"/>
    <cellStyle name="Normal 20" xfId="159"/>
    <cellStyle name="Normal 20 2" xfId="160"/>
    <cellStyle name="Normal 21" xfId="161"/>
    <cellStyle name="Normal 21 2" xfId="162"/>
    <cellStyle name="Normal 21 2 2" xfId="163"/>
    <cellStyle name="Normal 21 2 3" xfId="164"/>
    <cellStyle name="Normal 21 3" xfId="165"/>
    <cellStyle name="Normal 21 4" xfId="166"/>
    <cellStyle name="Normal 22" xfId="167"/>
    <cellStyle name="Normal 22 2" xfId="168"/>
    <cellStyle name="Normal 23" xfId="169"/>
    <cellStyle name="Normal 24" xfId="170"/>
    <cellStyle name="Normal 24 2" xfId="171"/>
    <cellStyle name="Normal 24 3" xfId="172"/>
    <cellStyle name="Normal 25" xfId="173"/>
    <cellStyle name="Normal 26" xfId="174"/>
    <cellStyle name="Normal 27" xfId="175"/>
    <cellStyle name="Normal 28" xfId="176"/>
    <cellStyle name="Normal 29" xfId="177"/>
    <cellStyle name="Normal 3" xfId="178"/>
    <cellStyle name="Normal 3 10" xfId="179"/>
    <cellStyle name="Normal 3 2" xfId="180"/>
    <cellStyle name="Normal 3 3" xfId="181"/>
    <cellStyle name="Normal 30" xfId="182"/>
    <cellStyle name="Normal 31" xfId="183"/>
    <cellStyle name="Normal 32" xfId="184"/>
    <cellStyle name="Normal 33" xfId="185"/>
    <cellStyle name="Normal 34" xfId="186"/>
    <cellStyle name="Normal 35" xfId="187"/>
    <cellStyle name="Normal 36" xfId="188"/>
    <cellStyle name="Normal 37" xfId="189"/>
    <cellStyle name="Normal 38" xfId="190"/>
    <cellStyle name="Normal 39" xfId="191"/>
    <cellStyle name="Normal 4" xfId="192"/>
    <cellStyle name="Normal 4 2" xfId="193"/>
    <cellStyle name="Normal 4 2 2" xfId="194"/>
    <cellStyle name="Normal 4 2 2 2" xfId="195"/>
    <cellStyle name="Normal 4 2 2 2 2" xfId="196"/>
    <cellStyle name="Normal 4 2 2 2 2 2" xfId="197"/>
    <cellStyle name="Normal 4 2 2 2 2 3" xfId="198"/>
    <cellStyle name="Normal 4 2 2 2 3" xfId="199"/>
    <cellStyle name="Normal 4 2 2 2 4" xfId="200"/>
    <cellStyle name="Normal 4 2 2 3" xfId="201"/>
    <cellStyle name="Normal 4 2 2 3 2" xfId="202"/>
    <cellStyle name="Normal 4 2 2 3 2 2" xfId="203"/>
    <cellStyle name="Normal 4 2 2 3 2 3" xfId="204"/>
    <cellStyle name="Normal 4 2 2 3 3" xfId="205"/>
    <cellStyle name="Normal 4 2 2 3 4" xfId="206"/>
    <cellStyle name="Normal 4 2 2 4" xfId="207"/>
    <cellStyle name="Normal 4 2 2 4 2" xfId="208"/>
    <cellStyle name="Normal 4 2 2 4 3" xfId="209"/>
    <cellStyle name="Normal 4 2 2 5" xfId="210"/>
    <cellStyle name="Normal 4 2 2 6" xfId="211"/>
    <cellStyle name="Normal 4 2 3" xfId="212"/>
    <cellStyle name="Normal 4 2 3 2" xfId="213"/>
    <cellStyle name="Normal 4 2 3 2 2" xfId="214"/>
    <cellStyle name="Normal 4 2 3 2 3" xfId="215"/>
    <cellStyle name="Normal 4 2 3 3" xfId="216"/>
    <cellStyle name="Normal 4 2 3 4" xfId="217"/>
    <cellStyle name="Normal 4 2 4" xfId="218"/>
    <cellStyle name="Normal 4 2 4 2" xfId="219"/>
    <cellStyle name="Normal 4 2 4 2 2" xfId="220"/>
    <cellStyle name="Normal 4 2 4 2 3" xfId="221"/>
    <cellStyle name="Normal 4 2 4 3" xfId="222"/>
    <cellStyle name="Normal 4 2 4 4" xfId="223"/>
    <cellStyle name="Normal 4 2 5" xfId="224"/>
    <cellStyle name="Normal 4 2 5 2" xfId="225"/>
    <cellStyle name="Normal 4 2 5 3" xfId="226"/>
    <cellStyle name="Normal 4 2 6" xfId="227"/>
    <cellStyle name="Normal 4 2 7" xfId="228"/>
    <cellStyle name="Normal 4 3" xfId="229"/>
    <cellStyle name="Normal 40" xfId="230"/>
    <cellStyle name="Normal 41" xfId="231"/>
    <cellStyle name="Normal 42" xfId="232"/>
    <cellStyle name="Normal 43" xfId="233"/>
    <cellStyle name="Normal 44" xfId="234"/>
    <cellStyle name="Normal 45" xfId="235"/>
    <cellStyle name="Normal 46" xfId="236"/>
    <cellStyle name="Normal 47" xfId="237"/>
    <cellStyle name="Normal 48" xfId="238"/>
    <cellStyle name="Normal 49" xfId="239"/>
    <cellStyle name="Normal 5" xfId="240"/>
    <cellStyle name="Normal 5 2" xfId="241"/>
    <cellStyle name="Normal 50" xfId="242"/>
    <cellStyle name="Normal 51" xfId="243"/>
    <cellStyle name="Normal 52" xfId="244"/>
    <cellStyle name="Normal 53" xfId="245"/>
    <cellStyle name="Normal 6" xfId="246"/>
    <cellStyle name="Normal 6 2" xfId="247"/>
    <cellStyle name="Normal 7" xfId="248"/>
    <cellStyle name="Normal 7 2" xfId="249"/>
    <cellStyle name="Normal 7 2 2" xfId="250"/>
    <cellStyle name="Normal 7 2 2 2" xfId="251"/>
    <cellStyle name="Normal 7 2 2 2 2" xfId="252"/>
    <cellStyle name="Normal 7 2 2 2 3" xfId="253"/>
    <cellStyle name="Normal 7 2 2 3" xfId="254"/>
    <cellStyle name="Normal 7 2 2 4" xfId="255"/>
    <cellStyle name="Normal 7 2 3" xfId="256"/>
    <cellStyle name="Normal 7 2 3 2" xfId="257"/>
    <cellStyle name="Normal 7 2 3 2 2" xfId="258"/>
    <cellStyle name="Normal 7 2 3 2 3" xfId="259"/>
    <cellStyle name="Normal 7 2 3 3" xfId="260"/>
    <cellStyle name="Normal 7 2 3 4" xfId="261"/>
    <cellStyle name="Normal 7 2 4" xfId="262"/>
    <cellStyle name="Normal 7 2 4 2" xfId="263"/>
    <cellStyle name="Normal 7 2 4 3" xfId="264"/>
    <cellStyle name="Normal 7 2 5" xfId="265"/>
    <cellStyle name="Normal 7 2 6" xfId="266"/>
    <cellStyle name="Normal 7 3" xfId="267"/>
    <cellStyle name="Normal 7 3 2" xfId="268"/>
    <cellStyle name="Normal 7 3 2 2" xfId="269"/>
    <cellStyle name="Normal 7 3 2 3" xfId="270"/>
    <cellStyle name="Normal 7 3 3" xfId="271"/>
    <cellStyle name="Normal 7 3 4" xfId="272"/>
    <cellStyle name="Normal 7 4" xfId="273"/>
    <cellStyle name="Normal 7 4 2" xfId="274"/>
    <cellStyle name="Normal 7 4 2 2" xfId="275"/>
    <cellStyle name="Normal 7 4 2 3" xfId="276"/>
    <cellStyle name="Normal 7 4 3" xfId="277"/>
    <cellStyle name="Normal 7 4 4" xfId="278"/>
    <cellStyle name="Normal 7 5" xfId="279"/>
    <cellStyle name="Normal 7 5 2" xfId="280"/>
    <cellStyle name="Normal 7 5 3" xfId="281"/>
    <cellStyle name="Normal 7 6" xfId="282"/>
    <cellStyle name="Normal 7 7" xfId="283"/>
    <cellStyle name="Normal 8" xfId="284"/>
    <cellStyle name="Normal 8 2" xfId="285"/>
    <cellStyle name="Normal 9" xfId="286"/>
    <cellStyle name="Normal 9 2" xfId="287"/>
    <cellStyle name="Percent" xfId="288"/>
    <cellStyle name="Porcentagem 2" xfId="289"/>
    <cellStyle name="Porcentagem 2 2" xfId="290"/>
    <cellStyle name="Porcentagem 2 2 2" xfId="291"/>
    <cellStyle name="Porcentagem 3" xfId="292"/>
    <cellStyle name="Porcentagem 4" xfId="293"/>
    <cellStyle name="Porcentagem 4 2" xfId="294"/>
    <cellStyle name="Porcentagem 5" xfId="295"/>
    <cellStyle name="Porcentagem 5 2" xfId="296"/>
    <cellStyle name="Porcentagem 5 2 2" xfId="297"/>
    <cellStyle name="Porcentagem 5 2 3" xfId="298"/>
    <cellStyle name="Porcentagem 5 3" xfId="299"/>
    <cellStyle name="Porcentagem 5 4" xfId="300"/>
    <cellStyle name="Separador de milhares 2 14" xfId="301"/>
    <cellStyle name="Separador de milhares 3 9" xfId="302"/>
    <cellStyle name="Vírgula 11" xfId="303"/>
    <cellStyle name="Vírgula 2" xfId="304"/>
    <cellStyle name="Ênfase1 2" xfId="305"/>
  </cellStyles>
  <dxfs count="57">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b val="1"/>
        <i val="0"/>
      </font>
    </dxf>
    <dxf>
      <font>
        <color rgb="FFFFFFFF"/>
      </font>
    </dxf>
    <dxf>
      <fill>
        <patternFill>
          <bgColor rgb="FFFF0000"/>
        </patternFill>
      </fill>
    </dxf>
    <dxf>
      <font>
        <b val="1"/>
        <i val="0"/>
      </font>
    </dxf>
    <dxf>
      <font>
        <color rgb="FFFFFFFF"/>
      </font>
    </dxf>
    <dxf>
      <font>
        <b val="1"/>
      </font>
      <fill>
        <patternFill>
          <bgColor rgb="FFD8D8D8"/>
        </patternFill>
      </fill>
    </dxf>
    <dxf>
      <fill>
        <patternFill>
          <bgColor rgb="FFFF0000"/>
        </patternFill>
      </fill>
    </dxf>
    <dxf>
      <font>
        <b val="1"/>
        <i val="0"/>
        <color rgb="FFFFFFFF"/>
      </font>
      <fill>
        <patternFill>
          <bgColor theme="2"/>
        </patternFill>
      </fill>
    </dxf>
    <dxf>
      <fill>
        <patternFill>
          <bgColor theme="0"/>
        </patternFill>
      </fill>
    </dxf>
    <dxf>
      <fill>
        <patternFill>
          <bgColor theme="0" tint="-0.15"/>
        </patternFill>
      </fill>
    </dxf>
    <dxf>
      <font>
        <b val="1"/>
        <i val="0"/>
        <color rgb="FFFFFFFF"/>
      </font>
      <fill>
        <patternFill>
          <bgColor theme="2"/>
        </patternFill>
      </fill>
    </dxf>
    <dxf>
      <font>
        <b val="1"/>
        <i val="0"/>
        <color rgb="FFFFFFFF"/>
      </font>
      <fill>
        <patternFill>
          <bgColor theme="2"/>
        </patternFill>
      </fill>
    </dxf>
    <dxf>
      <font>
        <b val="1"/>
        <i val="0"/>
        <color rgb="FFFFFFFF"/>
      </font>
      <fill>
        <patternFill>
          <bgColor theme="2"/>
        </patternFill>
      </fill>
    </dxf>
    <dxf>
      <font>
        <b val="1"/>
        <i val="0"/>
        <color rgb="FFFFFFFF"/>
      </font>
      <fill>
        <patternFill>
          <bgColor theme="2"/>
        </patternFill>
      </fill>
    </dxf>
    <dxf>
      <font>
        <b val="1"/>
        <i val="0"/>
        <color rgb="FFFFFFFF"/>
      </font>
      <fill>
        <patternFill>
          <bgColor theme="2"/>
        </patternFill>
      </fill>
    </dxf>
    <dxf>
      <font>
        <b val="1"/>
        <i val="0"/>
        <color rgb="FFFFFFFF"/>
      </font>
      <fill>
        <patternFill>
          <bgColor theme="2"/>
        </patternFill>
      </fill>
    </dxf>
    <dxf>
      <font>
        <b val="1"/>
        <i val="0"/>
        <color rgb="FFFFFFFF"/>
      </font>
      <fill>
        <patternFill>
          <bgColor theme="2"/>
        </patternFill>
      </fill>
    </dxf>
    <dxf>
      <font>
        <b val="1"/>
        <i val="0"/>
        <color rgb="FFFFFFFF"/>
      </font>
      <fill>
        <patternFill>
          <bgColor theme="2"/>
        </patternFill>
      </fill>
    </dxf>
    <dxf>
      <font>
        <b val="1"/>
        <i val="0"/>
        <color rgb="FFFFFFFF"/>
      </font>
      <fill>
        <patternFill>
          <bgColor theme="2"/>
        </patternFill>
      </fill>
    </dxf>
    <dxf>
      <font>
        <b val="1"/>
        <i val="0"/>
        <color rgb="FFFFFFFF"/>
      </font>
      <fill>
        <patternFill>
          <bgColor theme="2"/>
        </patternFill>
      </fill>
    </dxf>
    <dxf>
      <font>
        <b val="1"/>
        <i val="0"/>
        <color rgb="FFFFFFFF"/>
      </font>
      <fill>
        <patternFill>
          <bgColor theme="2"/>
        </patternFill>
      </fill>
    </dxf>
    <dxf>
      <font>
        <b val="1"/>
        <i val="0"/>
        <color rgb="FFFFFFFF"/>
      </font>
      <fill>
        <patternFill>
          <bgColor theme="2"/>
        </patternFill>
      </fill>
    </dxf>
    <dxf>
      <fill>
        <patternFill>
          <bgColor theme="0"/>
        </patternFill>
      </fill>
    </dxf>
    <dxf>
      <fill>
        <patternFill>
          <bgColor theme="0" tint="-0.15"/>
        </patternFill>
      </fill>
    </dxf>
    <dxf>
      <fill>
        <patternFill>
          <bgColor theme="0"/>
        </patternFill>
      </fill>
    </dxf>
    <dxf>
      <fill>
        <patternFill>
          <bgColor theme="0" tint="-0.15"/>
        </patternFill>
      </fill>
    </dxf>
    <dxf>
      <fill>
        <patternFill>
          <bgColor theme="0"/>
        </patternFill>
      </fill>
    </dxf>
    <dxf>
      <fill>
        <patternFill>
          <bgColor theme="0" tint="-0.15"/>
        </patternFill>
      </fill>
    </dxf>
    <dxf>
      <fill>
        <patternFill>
          <bgColor theme="0"/>
        </patternFill>
      </fill>
    </dxf>
    <dxf>
      <fill>
        <patternFill>
          <bgColor theme="0" tint="-0.15"/>
        </patternFill>
      </fill>
    </dxf>
    <dxf>
      <fill>
        <patternFill>
          <bgColor theme="0"/>
        </patternFill>
      </fill>
    </dxf>
    <dxf>
      <fill>
        <patternFill>
          <bgColor theme="0" tint="-0.15"/>
        </patternFill>
      </fill>
    </dxf>
    <dxf>
      <fill>
        <patternFill>
          <bgColor theme="0"/>
        </patternFill>
      </fill>
    </dxf>
    <dxf>
      <fill>
        <patternFill>
          <bgColor theme="0" tint="-0.15"/>
        </patternFill>
      </fill>
    </dxf>
    <dxf>
      <fill>
        <patternFill>
          <bgColor theme="0"/>
        </patternFill>
      </fill>
    </dxf>
    <dxf>
      <fill>
        <patternFill>
          <bgColor theme="0" tint="-0.15"/>
        </patternFill>
      </fill>
    </dxf>
    <dxf>
      <fill>
        <patternFill>
          <bgColor theme="0"/>
        </patternFill>
      </fill>
    </dxf>
    <dxf>
      <fill>
        <patternFill>
          <bgColor theme="0" tint="-0.15"/>
        </patternFill>
      </fill>
    </dxf>
    <dxf>
      <fill>
        <patternFill>
          <bgColor theme="0"/>
        </patternFill>
      </fill>
    </dxf>
    <dxf>
      <fill>
        <patternFill>
          <bgColor theme="0" tint="-0.15"/>
        </patternFill>
      </fill>
    </dxf>
    <dxf>
      <fill>
        <patternFill>
          <bgColor theme="0"/>
        </patternFill>
      </fill>
    </dxf>
    <dxf>
      <fill>
        <patternFill>
          <bgColor theme="0" tint="-0.15"/>
        </patternFill>
      </fill>
    </dxf>
    <dxf>
      <fill>
        <patternFill>
          <bgColor theme="0"/>
        </patternFill>
      </fill>
    </dxf>
    <dxf>
      <fill>
        <patternFill>
          <bgColor theme="0" tint="-0.15"/>
        </patternFill>
      </fill>
    </dxf>
    <dxf>
      <fill>
        <patternFill>
          <bgColor theme="0"/>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7F7F7F"/>
      <rgbColor rgb="FF800080"/>
      <rgbColor rgb="FF008080"/>
      <rgbColor rgb="FFBFBFBF"/>
      <rgbColor rgb="FF808080"/>
      <rgbColor rgb="FFA5A5A5"/>
      <rgbColor rgb="FF993366"/>
      <rgbColor rgb="FFF2F2F2"/>
      <rgbColor rgb="FFE6E6E6"/>
      <rgbColor rgb="FF660066"/>
      <rgbColor rgb="FFFF8080"/>
      <rgbColor rgb="FF0563C1"/>
      <rgbColor rgb="FFD8D8D8"/>
      <rgbColor rgb="FF000080"/>
      <rgbColor rgb="FFFF00FF"/>
      <rgbColor rgb="FFFFFF00"/>
      <rgbColor rgb="FF00FFFF"/>
      <rgbColor rgb="FF800080"/>
      <rgbColor rgb="FF800000"/>
      <rgbColor rgb="FF008080"/>
      <rgbColor rgb="FF0000FF"/>
      <rgbColor rgb="FF00CCFF"/>
      <rgbColor rgb="FFCCFFFF"/>
      <rgbColor rgb="FFD9D9D9"/>
      <rgbColor rgb="FFFFFF99"/>
      <rgbColor rgb="FFA6A6A6"/>
      <rgbColor rgb="FFFF99CC"/>
      <rgbColor rgb="FFB2B2B2"/>
      <rgbColor rgb="FFFFCC99"/>
      <rgbColor rgb="FF4472C4"/>
      <rgbColor rgb="FF33CCCC"/>
      <rgbColor rgb="FF99CC00"/>
      <rgbColor rgb="FFFFCC00"/>
      <rgbColor rgb="FFFF9900"/>
      <rgbColor rgb="FFFF6600"/>
      <rgbColor rgb="FF595959"/>
      <rgbColor rgb="FF999999"/>
      <rgbColor rgb="FF003366"/>
      <rgbColor rgb="FF367735"/>
      <rgbColor rgb="FF010000"/>
      <rgbColor rgb="FF632523"/>
      <rgbColor rgb="FF993300"/>
      <rgbColor rgb="FF993366"/>
      <rgbColor rgb="FF1F497D"/>
      <rgbColor rgb="FF262626"/>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externalLink" Target="externalLinks/externalLink1.xml"/><Relationship Id="rId10"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_rels/drawing2.xml.rels><?xml version="1.0" encoding="UTF-8"?>
<Relationships xmlns="http://schemas.openxmlformats.org/package/2006/relationships"><Relationship Id="rId1"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0</xdr:colOff>
      <xdr:row>0</xdr:row>
      <xdr:rowOff>9360</xdr:rowOff>
    </xdr:from>
    <xdr:to>
      <xdr:col>1</xdr:col>
      <xdr:colOff>2831400</xdr:colOff>
      <xdr:row>1</xdr:row>
      <xdr:rowOff>2160</xdr:rowOff>
    </xdr:to>
    <xdr:pic>
      <xdr:nvPicPr>
        <xdr:cNvPr id="0" name="Picture 1" descr=""/>
        <xdr:cNvPicPr/>
      </xdr:nvPicPr>
      <xdr:blipFill>
        <a:blip r:embed="rId1"/>
        <a:stretch/>
      </xdr:blipFill>
      <xdr:spPr>
        <a:xfrm>
          <a:off x="0" y="9360"/>
          <a:ext cx="4235400" cy="859680"/>
        </a:xfrm>
        <a:prstGeom prst="rect">
          <a:avLst/>
        </a:prstGeom>
        <a:noFill/>
        <a:ln w="9525">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228600</xdr:colOff>
      <xdr:row>1</xdr:row>
      <xdr:rowOff>152280</xdr:rowOff>
    </xdr:from>
    <xdr:to>
      <xdr:col>1</xdr:col>
      <xdr:colOff>180720</xdr:colOff>
      <xdr:row>2</xdr:row>
      <xdr:rowOff>354600</xdr:rowOff>
    </xdr:to>
    <xdr:pic>
      <xdr:nvPicPr>
        <xdr:cNvPr id="1" name="image2.png" descr=""/>
        <xdr:cNvPicPr/>
      </xdr:nvPicPr>
      <xdr:blipFill>
        <a:blip r:embed="rId1"/>
        <a:stretch/>
      </xdr:blipFill>
      <xdr:spPr>
        <a:xfrm>
          <a:off x="228600" y="314280"/>
          <a:ext cx="881640" cy="869040"/>
        </a:xfrm>
        <a:prstGeom prst="rect">
          <a:avLst/>
        </a:prstGeom>
        <a:noFill/>
        <a:ln w="0">
          <a:noFill/>
        </a:ln>
      </xdr:spPr>
    </xdr:pic>
    <xdr:clientData/>
  </xdr:twoCellAnchor>
</xdr:wsDr>
</file>

<file path=xl/externalLinks/_rels/externalLink1.xml.rels><?xml version="1.0" encoding="UTF-8"?>
<Relationships xmlns="http://schemas.openxmlformats.org/package/2006/relationships"><Relationship Id="rId1" Type="http://schemas.openxmlformats.org/officeDocument/2006/relationships/externalLinkPath" Target="file://10.1.1.50/E:/OBRAS/EM%20ANDAMENTO/078%20-%201&#176;%20ETAPA%20DA%20REFORMA%20CRAS%20NOROESTE/001%20-%20FASE%20PRELIMINAR/002%20-%20OR&#199;AMENTO/Or&#231;amento%20Planilha%20M&#250;ltipla/CRAS%20_%20NOROESTE.xls" TargetMode="External"/>
</Relationships>
</file>

<file path=xl/externalLinks/externalLink1.xml><?xml version="1.0" encoding="utf-8"?>
<externalLink xmlns="http://schemas.openxmlformats.org/spreadsheetml/2006/main">
  <externalBook xmlns:r="http://schemas.openxmlformats.org/officeDocument/2006/relationships" r:id="rId1">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pitchFamily="0" charset="1"/>
        <a:ea typeface="Calibri" pitchFamily="0" charset="1"/>
        <a:cs typeface="Calibri" pitchFamily="0" charset="1"/>
      </a:majorFont>
      <a:minorFont>
        <a:latin typeface="Calibri" pitchFamily="0" charset="1"/>
        <a:ea typeface="Calibri" pitchFamily="0" charset="1"/>
        <a:cs typeface="Calibri" pitchFamily="0" charset="1"/>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6350" cap="flat" cmpd="sng" algn="ctr">
          <a:prstDash val="solid"/>
          <a:miter lim="800000"/>
        </a:ln>
        <a:ln w="12700" cap="flat" cmpd="sng" algn="ctr">
          <a:prstDash val="solid"/>
          <a:miter lim="800000"/>
        </a:ln>
        <a:ln w="1905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4.xml.rels><?xml version="1.0" encoding="UTF-8"?>
<Relationships xmlns="http://schemas.openxmlformats.org/package/2006/relationships"><Relationship Id="rId1" Type="http://schemas.openxmlformats.org/officeDocument/2006/relationships/hyperlink" Target="https://www.leroymerlin.com.br/eletrocalhaperfuradatipou50x50x3000mmnum24pz-seb-brasil_1570422336?region=outros&amp;gclid=CjwKCAjwnOipBhBQEiwACyGLuij4x_5xCUvSI3fpAwdADcmD3RUpcStvaVb0JEnSPqmOZnM2SCxIaxoC75kQAvD_BwE" TargetMode="Externa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F17027"/>
  <sheetViews>
    <sheetView showFormulas="false" showGridLines="true" showRowColHeaders="true" showZeros="true" rightToLeft="false" tabSelected="false" showOutlineSymbols="true" defaultGridColor="true" view="normal" topLeftCell="A7" colorId="64" zoomScale="75" zoomScaleNormal="75" zoomScalePageLayoutView="100" workbookViewId="0">
      <selection pane="topLeft" activeCell="D34" activeCellId="0" sqref="D34"/>
    </sheetView>
  </sheetViews>
  <sheetFormatPr defaultColWidth="7.7578125" defaultRowHeight="14.25" customHeight="true" zeroHeight="false" outlineLevelRow="0" outlineLevelCol="0"/>
  <cols>
    <col collapsed="false" customWidth="true" hidden="false" outlineLevel="0" max="1" min="1" style="1" width="18.12"/>
    <col collapsed="false" customWidth="true" hidden="false" outlineLevel="0" max="2" min="2" style="1" width="99.38"/>
    <col collapsed="false" customWidth="true" hidden="false" outlineLevel="0" max="3" min="3" style="1" width="13.25"/>
    <col collapsed="false" customWidth="true" hidden="false" outlineLevel="0" max="4" min="4" style="1" width="25.88"/>
    <col collapsed="false" customWidth="true" hidden="false" outlineLevel="0" max="5" min="5" style="1" width="25.38"/>
  </cols>
  <sheetData>
    <row r="1" customFormat="false" ht="68.25" hidden="false" customHeight="true" outlineLevel="0" collapsed="false">
      <c r="A1" s="2"/>
      <c r="B1" s="2"/>
      <c r="C1" s="2"/>
      <c r="D1" s="2"/>
      <c r="E1" s="2"/>
    </row>
    <row r="2" customFormat="false" ht="9" hidden="false" customHeight="true" outlineLevel="0" collapsed="false">
      <c r="A2" s="3"/>
      <c r="B2" s="3"/>
      <c r="C2" s="3"/>
      <c r="D2" s="3"/>
      <c r="E2" s="3"/>
    </row>
    <row r="3" customFormat="false" ht="10.5" hidden="false" customHeight="true" outlineLevel="0" collapsed="false">
      <c r="A3" s="4"/>
      <c r="B3" s="4"/>
      <c r="C3" s="4"/>
      <c r="D3" s="4"/>
      <c r="E3" s="4"/>
    </row>
    <row r="4" customFormat="false" ht="10.5" hidden="false" customHeight="true" outlineLevel="0" collapsed="false">
      <c r="A4" s="4"/>
      <c r="B4" s="4"/>
      <c r="C4" s="4"/>
      <c r="D4" s="4"/>
      <c r="E4" s="4"/>
    </row>
    <row r="5" customFormat="false" ht="10.5" hidden="false" customHeight="true" outlineLevel="0" collapsed="false">
      <c r="A5" s="4"/>
      <c r="B5" s="4"/>
      <c r="C5" s="4"/>
      <c r="D5" s="4"/>
      <c r="E5" s="4"/>
    </row>
    <row r="6" customFormat="false" ht="10.5" hidden="false" customHeight="true" outlineLevel="0" collapsed="false">
      <c r="A6" s="4"/>
      <c r="B6" s="4"/>
      <c r="C6" s="4"/>
      <c r="D6" s="4"/>
      <c r="E6" s="4"/>
    </row>
    <row r="7" customFormat="false" ht="10.5" hidden="false" customHeight="true" outlineLevel="0" collapsed="false">
      <c r="A7" s="4"/>
      <c r="B7" s="4"/>
      <c r="C7" s="4"/>
      <c r="D7" s="4"/>
      <c r="E7" s="4"/>
    </row>
    <row r="8" customFormat="false" ht="10.5" hidden="false" customHeight="true" outlineLevel="0" collapsed="false">
      <c r="A8" s="4"/>
      <c r="B8" s="4"/>
      <c r="C8" s="4"/>
      <c r="D8" s="4"/>
      <c r="E8" s="4"/>
    </row>
    <row r="9" customFormat="false" ht="10.5" hidden="false" customHeight="true" outlineLevel="0" collapsed="false">
      <c r="A9" s="4"/>
      <c r="B9" s="4"/>
      <c r="C9" s="4"/>
      <c r="D9" s="4"/>
      <c r="E9" s="4"/>
    </row>
    <row r="10" customFormat="false" ht="10.5" hidden="false" customHeight="true" outlineLevel="0" collapsed="false">
      <c r="A10" s="4"/>
      <c r="B10" s="4"/>
      <c r="C10" s="4"/>
      <c r="D10" s="4"/>
      <c r="E10" s="4"/>
    </row>
    <row r="11" customFormat="false" ht="10.5" hidden="false" customHeight="true" outlineLevel="0" collapsed="false">
      <c r="A11" s="4"/>
      <c r="B11" s="4"/>
      <c r="C11" s="4"/>
      <c r="D11" s="4"/>
      <c r="E11" s="4"/>
    </row>
    <row r="12" customFormat="false" ht="10.5" hidden="false" customHeight="true" outlineLevel="0" collapsed="false">
      <c r="A12" s="4"/>
      <c r="B12" s="4"/>
      <c r="C12" s="4"/>
      <c r="D12" s="4"/>
      <c r="E12" s="4"/>
    </row>
    <row r="13" customFormat="false" ht="10.5" hidden="false" customHeight="true" outlineLevel="0" collapsed="false">
      <c r="A13" s="4"/>
      <c r="B13" s="4"/>
      <c r="C13" s="4"/>
      <c r="D13" s="4"/>
      <c r="E13" s="4"/>
    </row>
    <row r="14" customFormat="false" ht="75.75" hidden="false" customHeight="true" outlineLevel="0" collapsed="false">
      <c r="A14" s="4"/>
      <c r="B14" s="4"/>
      <c r="C14" s="4"/>
      <c r="D14" s="4"/>
      <c r="E14" s="4"/>
    </row>
    <row r="15" customFormat="false" ht="63" hidden="false" customHeight="true" outlineLevel="0" collapsed="false">
      <c r="A15" s="4"/>
      <c r="B15" s="4"/>
      <c r="C15" s="4"/>
      <c r="D15" s="4"/>
      <c r="E15" s="4"/>
    </row>
    <row r="16" customFormat="false" ht="10.5" hidden="true" customHeight="true" outlineLevel="0" collapsed="false">
      <c r="A16" s="4"/>
      <c r="B16" s="4"/>
      <c r="C16" s="4"/>
      <c r="D16" s="4"/>
      <c r="E16" s="4"/>
    </row>
    <row r="17" customFormat="false" ht="10.5" hidden="true" customHeight="true" outlineLevel="0" collapsed="false">
      <c r="A17" s="4"/>
      <c r="B17" s="4"/>
      <c r="C17" s="4"/>
      <c r="D17" s="4"/>
      <c r="E17" s="4"/>
    </row>
    <row r="18" customFormat="false" ht="10.5" hidden="true" customHeight="true" outlineLevel="0" collapsed="false">
      <c r="A18" s="4"/>
      <c r="B18" s="4"/>
      <c r="C18" s="4"/>
      <c r="D18" s="4"/>
      <c r="E18" s="4"/>
    </row>
    <row r="19" customFormat="false" ht="10.5" hidden="true" customHeight="true" outlineLevel="0" collapsed="false">
      <c r="A19" s="4"/>
      <c r="B19" s="4"/>
      <c r="C19" s="4"/>
      <c r="D19" s="4"/>
      <c r="E19" s="4"/>
    </row>
    <row r="20" customFormat="false" ht="10.5" hidden="true" customHeight="true" outlineLevel="0" collapsed="false">
      <c r="A20" s="4"/>
      <c r="B20" s="4"/>
      <c r="C20" s="4"/>
      <c r="D20" s="4"/>
      <c r="E20" s="4"/>
    </row>
    <row r="21" customFormat="false" ht="10.5" hidden="true" customHeight="true" outlineLevel="0" collapsed="false">
      <c r="A21" s="4"/>
      <c r="B21" s="4"/>
      <c r="C21" s="4"/>
      <c r="D21" s="4"/>
      <c r="E21" s="4"/>
    </row>
    <row r="22" customFormat="false" ht="128.25" hidden="false" customHeight="true" outlineLevel="0" collapsed="false">
      <c r="A22" s="5" t="s">
        <v>0</v>
      </c>
      <c r="B22" s="5"/>
      <c r="C22" s="5"/>
      <c r="D22" s="5"/>
      <c r="E22" s="5"/>
    </row>
    <row r="23" customFormat="false" ht="10.5" hidden="false" customHeight="true" outlineLevel="0" collapsed="false">
      <c r="A23" s="6"/>
      <c r="B23" s="6"/>
      <c r="C23" s="6"/>
      <c r="D23" s="6"/>
      <c r="E23" s="6"/>
    </row>
    <row r="24" customFormat="false" ht="12" hidden="false" customHeight="true" outlineLevel="0" collapsed="false">
      <c r="A24" s="7" t="s">
        <v>1</v>
      </c>
      <c r="B24" s="7"/>
      <c r="C24" s="7"/>
      <c r="D24" s="7"/>
      <c r="E24" s="7"/>
    </row>
    <row r="25" customFormat="false" ht="12" hidden="false" customHeight="true" outlineLevel="0" collapsed="false">
      <c r="A25" s="8" t="s">
        <v>2</v>
      </c>
      <c r="B25" s="8"/>
      <c r="C25" s="8"/>
      <c r="D25" s="8"/>
      <c r="E25" s="8"/>
    </row>
    <row r="26" customFormat="false" ht="12" hidden="false" customHeight="true" outlineLevel="0" collapsed="false">
      <c r="A26" s="8" t="s">
        <v>3</v>
      </c>
      <c r="B26" s="8"/>
      <c r="C26" s="8"/>
      <c r="D26" s="8"/>
      <c r="E26" s="8"/>
    </row>
    <row r="27" customFormat="false" ht="22.5" hidden="false" customHeight="true" outlineLevel="0" collapsed="false">
      <c r="A27" s="4"/>
      <c r="B27" s="4"/>
      <c r="C27" s="4"/>
      <c r="D27" s="4"/>
      <c r="E27" s="4"/>
    </row>
    <row r="28" customFormat="false" ht="22.5" hidden="false" customHeight="true" outlineLevel="0" collapsed="false">
      <c r="A28" s="6"/>
      <c r="B28" s="6"/>
      <c r="C28" s="6"/>
      <c r="D28" s="6"/>
      <c r="E28" s="6"/>
    </row>
    <row r="29" customFormat="false" ht="17.25" hidden="false" customHeight="true" outlineLevel="0" collapsed="false">
      <c r="A29" s="9" t="s">
        <v>4</v>
      </c>
      <c r="B29" s="10" t="s">
        <v>5</v>
      </c>
      <c r="C29" s="9" t="s">
        <v>6</v>
      </c>
      <c r="D29" s="11" t="s">
        <v>7</v>
      </c>
      <c r="E29" s="11"/>
      <c r="F29" s="12" t="s">
        <v>8</v>
      </c>
    </row>
    <row r="30" customFormat="false" ht="12" hidden="false" customHeight="true" outlineLevel="0" collapsed="false">
      <c r="A30" s="13" t="n">
        <v>8662</v>
      </c>
      <c r="B30" s="14" t="s">
        <v>9</v>
      </c>
      <c r="C30" s="15"/>
      <c r="D30" s="16"/>
      <c r="E30" s="16"/>
      <c r="F30" s="12" t="s">
        <v>8</v>
      </c>
    </row>
    <row r="31" customFormat="false" ht="12" hidden="false" customHeight="true" outlineLevel="0" collapsed="false">
      <c r="A31" s="13" t="n">
        <v>8700</v>
      </c>
      <c r="B31" s="14" t="s">
        <v>10</v>
      </c>
      <c r="C31" s="15"/>
      <c r="D31" s="16"/>
      <c r="E31" s="16"/>
      <c r="F31" s="12" t="s">
        <v>8</v>
      </c>
    </row>
    <row r="32" customFormat="false" ht="36" hidden="false" customHeight="true" outlineLevel="0" collapsed="false">
      <c r="A32" s="17" t="s">
        <v>11</v>
      </c>
      <c r="B32" s="18" t="s">
        <v>12</v>
      </c>
      <c r="C32" s="17" t="s">
        <v>13</v>
      </c>
      <c r="D32" s="19" t="n">
        <v>0.2</v>
      </c>
      <c r="E32" s="19"/>
      <c r="F32" s="12" t="s">
        <v>8</v>
      </c>
    </row>
    <row r="33" customFormat="false" ht="36" hidden="false" customHeight="true" outlineLevel="0" collapsed="false">
      <c r="A33" s="17" t="s">
        <v>14</v>
      </c>
      <c r="B33" s="18" t="s">
        <v>15</v>
      </c>
      <c r="C33" s="17" t="s">
        <v>13</v>
      </c>
      <c r="D33" s="19" t="n">
        <v>0.5</v>
      </c>
      <c r="E33" s="19"/>
      <c r="F33" s="12" t="s">
        <v>8</v>
      </c>
    </row>
    <row r="34" customFormat="false" ht="36" hidden="false" customHeight="true" outlineLevel="0" collapsed="false">
      <c r="A34" s="17" t="s">
        <v>16</v>
      </c>
      <c r="B34" s="18" t="s">
        <v>17</v>
      </c>
      <c r="C34" s="17" t="s">
        <v>13</v>
      </c>
      <c r="D34" s="19" t="n">
        <v>0.3</v>
      </c>
      <c r="E34" s="19"/>
      <c r="F34" s="12" t="s">
        <v>8</v>
      </c>
    </row>
    <row r="35" customFormat="false" ht="12" hidden="false" customHeight="true" outlineLevel="0" collapsed="false">
      <c r="A35" s="13" t="n">
        <v>8701</v>
      </c>
      <c r="B35" s="14" t="s">
        <v>18</v>
      </c>
      <c r="C35" s="15"/>
      <c r="D35" s="16"/>
      <c r="E35" s="16"/>
      <c r="F35" s="12" t="s">
        <v>8</v>
      </c>
    </row>
    <row r="36" customFormat="false" ht="24" hidden="false" customHeight="true" outlineLevel="0" collapsed="false">
      <c r="A36" s="17" t="s">
        <v>19</v>
      </c>
      <c r="B36" s="18" t="s">
        <v>20</v>
      </c>
      <c r="C36" s="17" t="s">
        <v>13</v>
      </c>
      <c r="D36" s="19" t="n">
        <v>1</v>
      </c>
      <c r="E36" s="19"/>
      <c r="F36" s="12" t="s">
        <v>8</v>
      </c>
    </row>
    <row r="37" customFormat="false" ht="24" hidden="false" customHeight="true" outlineLevel="0" collapsed="false">
      <c r="A37" s="17" t="s">
        <v>21</v>
      </c>
      <c r="B37" s="18" t="s">
        <v>22</v>
      </c>
      <c r="C37" s="17" t="s">
        <v>13</v>
      </c>
      <c r="D37" s="19" t="n">
        <v>1.5</v>
      </c>
      <c r="E37" s="19"/>
      <c r="F37" s="12" t="s">
        <v>8</v>
      </c>
    </row>
    <row r="38" customFormat="false" ht="24" hidden="false" customHeight="true" outlineLevel="0" collapsed="false">
      <c r="A38" s="17" t="s">
        <v>23</v>
      </c>
      <c r="B38" s="18" t="s">
        <v>24</v>
      </c>
      <c r="C38" s="17" t="s">
        <v>13</v>
      </c>
      <c r="D38" s="19" t="n">
        <v>2</v>
      </c>
      <c r="E38" s="19"/>
      <c r="F38" s="12" t="s">
        <v>8</v>
      </c>
    </row>
    <row r="39" customFormat="false" ht="12" hidden="false" customHeight="true" outlineLevel="0" collapsed="false">
      <c r="A39" s="13" t="n">
        <v>8663</v>
      </c>
      <c r="B39" s="14" t="s">
        <v>25</v>
      </c>
      <c r="C39" s="15"/>
      <c r="D39" s="16"/>
      <c r="E39" s="16"/>
      <c r="F39" s="12" t="s">
        <v>8</v>
      </c>
    </row>
    <row r="40" customFormat="false" ht="12" hidden="false" customHeight="true" outlineLevel="0" collapsed="false">
      <c r="A40" s="13" t="n">
        <v>8702</v>
      </c>
      <c r="B40" s="14" t="s">
        <v>26</v>
      </c>
      <c r="C40" s="15"/>
      <c r="D40" s="16"/>
      <c r="E40" s="16"/>
      <c r="F40" s="12" t="s">
        <v>8</v>
      </c>
    </row>
    <row r="41" customFormat="false" ht="24" hidden="false" customHeight="true" outlineLevel="0" collapsed="false">
      <c r="A41" s="17" t="s">
        <v>27</v>
      </c>
      <c r="B41" s="18" t="s">
        <v>28</v>
      </c>
      <c r="C41" s="17" t="s">
        <v>29</v>
      </c>
      <c r="D41" s="19" t="n">
        <v>1.24</v>
      </c>
      <c r="E41" s="19"/>
      <c r="F41" s="12" t="s">
        <v>8</v>
      </c>
    </row>
    <row r="42" customFormat="false" ht="36" hidden="false" customHeight="true" outlineLevel="0" collapsed="false">
      <c r="A42" s="17" t="s">
        <v>30</v>
      </c>
      <c r="B42" s="18" t="s">
        <v>31</v>
      </c>
      <c r="C42" s="17" t="s">
        <v>32</v>
      </c>
      <c r="D42" s="20" t="n">
        <v>423.79</v>
      </c>
      <c r="E42" s="20"/>
      <c r="F42" s="12" t="s">
        <v>8</v>
      </c>
    </row>
    <row r="43" customFormat="false" ht="24" hidden="false" customHeight="true" outlineLevel="0" collapsed="false">
      <c r="A43" s="17" t="s">
        <v>33</v>
      </c>
      <c r="B43" s="18" t="s">
        <v>34</v>
      </c>
      <c r="C43" s="17" t="s">
        <v>29</v>
      </c>
      <c r="D43" s="19" t="n">
        <v>2.19</v>
      </c>
      <c r="E43" s="19"/>
      <c r="F43" s="12" t="s">
        <v>8</v>
      </c>
    </row>
    <row r="44" customFormat="false" ht="24" hidden="false" customHeight="true" outlineLevel="0" collapsed="false">
      <c r="A44" s="17" t="s">
        <v>35</v>
      </c>
      <c r="B44" s="18" t="s">
        <v>36</v>
      </c>
      <c r="C44" s="17" t="s">
        <v>29</v>
      </c>
      <c r="D44" s="19" t="n">
        <v>0.82</v>
      </c>
      <c r="E44" s="19"/>
      <c r="F44" s="12" t="s">
        <v>8</v>
      </c>
    </row>
    <row r="45" customFormat="false" ht="24" hidden="false" customHeight="true" outlineLevel="0" collapsed="false">
      <c r="A45" s="17" t="s">
        <v>37</v>
      </c>
      <c r="B45" s="18" t="s">
        <v>38</v>
      </c>
      <c r="C45" s="17" t="s">
        <v>29</v>
      </c>
      <c r="D45" s="19" t="n">
        <v>0.25</v>
      </c>
      <c r="E45" s="19"/>
      <c r="F45" s="12" t="s">
        <v>8</v>
      </c>
    </row>
    <row r="46" customFormat="false" ht="12" hidden="false" customHeight="true" outlineLevel="0" collapsed="false">
      <c r="A46" s="13" t="n">
        <v>8703</v>
      </c>
      <c r="B46" s="14" t="s">
        <v>39</v>
      </c>
      <c r="C46" s="15"/>
      <c r="D46" s="16"/>
      <c r="E46" s="16"/>
      <c r="F46" s="12" t="s">
        <v>8</v>
      </c>
    </row>
    <row r="47" customFormat="false" ht="24" hidden="false" customHeight="true" outlineLevel="0" collapsed="false">
      <c r="A47" s="17" t="s">
        <v>40</v>
      </c>
      <c r="B47" s="18" t="s">
        <v>41</v>
      </c>
      <c r="C47" s="17" t="s">
        <v>29</v>
      </c>
      <c r="D47" s="19" t="n">
        <v>0.49</v>
      </c>
      <c r="E47" s="19"/>
      <c r="F47" s="12" t="s">
        <v>8</v>
      </c>
    </row>
    <row r="48" customFormat="false" ht="12" hidden="false" customHeight="true" outlineLevel="0" collapsed="false">
      <c r="A48" s="13" t="n">
        <v>8704</v>
      </c>
      <c r="B48" s="14" t="s">
        <v>42</v>
      </c>
      <c r="C48" s="15"/>
      <c r="D48" s="16"/>
      <c r="E48" s="16"/>
      <c r="F48" s="12" t="s">
        <v>8</v>
      </c>
    </row>
    <row r="49" customFormat="false" ht="36" hidden="false" customHeight="true" outlineLevel="0" collapsed="false">
      <c r="A49" s="17" t="s">
        <v>43</v>
      </c>
      <c r="B49" s="18" t="s">
        <v>44</v>
      </c>
      <c r="C49" s="17" t="s">
        <v>32</v>
      </c>
      <c r="D49" s="21" t="n">
        <v>86.02</v>
      </c>
      <c r="E49" s="21"/>
      <c r="F49" s="12" t="s">
        <v>8</v>
      </c>
    </row>
    <row r="50" customFormat="false" ht="36" hidden="false" customHeight="true" outlineLevel="0" collapsed="false">
      <c r="A50" s="17" t="s">
        <v>45</v>
      </c>
      <c r="B50" s="18" t="s">
        <v>46</v>
      </c>
      <c r="C50" s="17" t="s">
        <v>32</v>
      </c>
      <c r="D50" s="21" t="n">
        <v>51.61</v>
      </c>
      <c r="E50" s="21"/>
      <c r="F50" s="12" t="s">
        <v>8</v>
      </c>
    </row>
    <row r="51" customFormat="false" ht="12" hidden="false" customHeight="true" outlineLevel="0" collapsed="false">
      <c r="A51" s="13" t="n">
        <v>8706</v>
      </c>
      <c r="B51" s="14" t="s">
        <v>47</v>
      </c>
      <c r="C51" s="15"/>
      <c r="D51" s="16"/>
      <c r="E51" s="16"/>
      <c r="F51" s="12" t="s">
        <v>8</v>
      </c>
    </row>
    <row r="52" customFormat="false" ht="48.75" hidden="false" customHeight="true" outlineLevel="0" collapsed="false">
      <c r="A52" s="17" t="s">
        <v>48</v>
      </c>
      <c r="B52" s="18" t="s">
        <v>49</v>
      </c>
      <c r="C52" s="17" t="s">
        <v>50</v>
      </c>
      <c r="D52" s="19" t="n">
        <v>4.29</v>
      </c>
      <c r="E52" s="19"/>
      <c r="F52" s="12" t="s">
        <v>8</v>
      </c>
    </row>
    <row r="53" customFormat="false" ht="48.75" hidden="false" customHeight="true" outlineLevel="0" collapsed="false">
      <c r="A53" s="17" t="s">
        <v>51</v>
      </c>
      <c r="B53" s="18" t="s">
        <v>52</v>
      </c>
      <c r="C53" s="17" t="s">
        <v>50</v>
      </c>
      <c r="D53" s="19" t="n">
        <v>5.15</v>
      </c>
      <c r="E53" s="19"/>
      <c r="F53" s="12" t="s">
        <v>8</v>
      </c>
    </row>
    <row r="54" customFormat="false" ht="60.75" hidden="false" customHeight="true" outlineLevel="0" collapsed="false">
      <c r="A54" s="17" t="s">
        <v>53</v>
      </c>
      <c r="B54" s="18" t="s">
        <v>54</v>
      </c>
      <c r="C54" s="17" t="s">
        <v>29</v>
      </c>
      <c r="D54" s="21" t="n">
        <v>10.32</v>
      </c>
      <c r="E54" s="21"/>
      <c r="F54" s="12" t="s">
        <v>8</v>
      </c>
    </row>
    <row r="55" customFormat="false" ht="48.75" hidden="false" customHeight="true" outlineLevel="0" collapsed="false">
      <c r="A55" s="17" t="s">
        <v>55</v>
      </c>
      <c r="B55" s="18" t="s">
        <v>56</v>
      </c>
      <c r="C55" s="17" t="s">
        <v>29</v>
      </c>
      <c r="D55" s="21" t="n">
        <v>20.64</v>
      </c>
      <c r="E55" s="21"/>
      <c r="F55" s="12" t="s">
        <v>8</v>
      </c>
    </row>
    <row r="56" customFormat="false" ht="60.75" hidden="false" customHeight="true" outlineLevel="0" collapsed="false">
      <c r="A56" s="17" t="s">
        <v>57</v>
      </c>
      <c r="B56" s="18" t="s">
        <v>58</v>
      </c>
      <c r="C56" s="17" t="s">
        <v>29</v>
      </c>
      <c r="D56" s="21" t="n">
        <v>13.76</v>
      </c>
      <c r="E56" s="21"/>
      <c r="F56" s="12" t="s">
        <v>8</v>
      </c>
    </row>
    <row r="57" customFormat="false" ht="48.75" hidden="false" customHeight="true" outlineLevel="0" collapsed="false">
      <c r="A57" s="17" t="s">
        <v>59</v>
      </c>
      <c r="B57" s="18" t="s">
        <v>60</v>
      </c>
      <c r="C57" s="17" t="s">
        <v>50</v>
      </c>
      <c r="D57" s="19" t="n">
        <v>6.31</v>
      </c>
      <c r="E57" s="19"/>
      <c r="F57" s="12" t="s">
        <v>8</v>
      </c>
    </row>
    <row r="58" customFormat="false" ht="48.75" hidden="false" customHeight="true" outlineLevel="0" collapsed="false">
      <c r="A58" s="17" t="s">
        <v>61</v>
      </c>
      <c r="B58" s="18" t="s">
        <v>62</v>
      </c>
      <c r="C58" s="17" t="s">
        <v>29</v>
      </c>
      <c r="D58" s="21" t="n">
        <v>11.79</v>
      </c>
      <c r="E58" s="21"/>
      <c r="F58" s="12" t="s">
        <v>8</v>
      </c>
    </row>
    <row r="59" customFormat="false" ht="48.75" hidden="false" customHeight="true" outlineLevel="0" collapsed="false">
      <c r="A59" s="17" t="s">
        <v>63</v>
      </c>
      <c r="B59" s="18" t="s">
        <v>64</v>
      </c>
      <c r="C59" s="17" t="s">
        <v>29</v>
      </c>
      <c r="D59" s="21" t="n">
        <v>22.29</v>
      </c>
      <c r="E59" s="21"/>
      <c r="F59" s="12" t="s">
        <v>8</v>
      </c>
    </row>
    <row r="60" customFormat="false" ht="48.75" hidden="false" customHeight="true" outlineLevel="0" collapsed="false">
      <c r="A60" s="17" t="s">
        <v>65</v>
      </c>
      <c r="B60" s="18" t="s">
        <v>66</v>
      </c>
      <c r="C60" s="17" t="s">
        <v>29</v>
      </c>
      <c r="D60" s="21" t="n">
        <v>22.88</v>
      </c>
      <c r="E60" s="21"/>
      <c r="F60" s="12" t="s">
        <v>8</v>
      </c>
    </row>
    <row r="61" customFormat="false" ht="48.75" hidden="false" customHeight="true" outlineLevel="0" collapsed="false">
      <c r="A61" s="17" t="s">
        <v>67</v>
      </c>
      <c r="B61" s="18" t="s">
        <v>68</v>
      </c>
      <c r="C61" s="17" t="s">
        <v>29</v>
      </c>
      <c r="D61" s="19" t="n">
        <v>8.26</v>
      </c>
      <c r="E61" s="19"/>
      <c r="F61" s="12" t="s">
        <v>8</v>
      </c>
    </row>
    <row r="62" customFormat="false" ht="12" hidden="false" customHeight="true" outlineLevel="0" collapsed="false">
      <c r="A62" s="13" t="n">
        <v>8707</v>
      </c>
      <c r="B62" s="14" t="s">
        <v>69</v>
      </c>
      <c r="C62" s="15"/>
      <c r="D62" s="16"/>
      <c r="E62" s="16"/>
      <c r="F62" s="12" t="s">
        <v>8</v>
      </c>
    </row>
    <row r="63" customFormat="false" ht="60.75" hidden="false" customHeight="true" outlineLevel="0" collapsed="false">
      <c r="A63" s="17" t="s">
        <v>70</v>
      </c>
      <c r="B63" s="18" t="s">
        <v>71</v>
      </c>
      <c r="C63" s="17" t="s">
        <v>50</v>
      </c>
      <c r="D63" s="19" t="n">
        <v>7.72</v>
      </c>
      <c r="E63" s="19"/>
      <c r="F63" s="12" t="s">
        <v>8</v>
      </c>
    </row>
    <row r="64" customFormat="false" ht="48.75" hidden="false" customHeight="true" outlineLevel="0" collapsed="false">
      <c r="A64" s="17" t="s">
        <v>72</v>
      </c>
      <c r="B64" s="18" t="s">
        <v>73</v>
      </c>
      <c r="C64" s="17" t="s">
        <v>32</v>
      </c>
      <c r="D64" s="21" t="n">
        <v>40.48</v>
      </c>
      <c r="E64" s="21"/>
      <c r="F64" s="12" t="s">
        <v>8</v>
      </c>
    </row>
    <row r="65" customFormat="false" ht="48.75" hidden="false" customHeight="true" outlineLevel="0" collapsed="false">
      <c r="A65" s="17" t="s">
        <v>74</v>
      </c>
      <c r="B65" s="18" t="s">
        <v>75</v>
      </c>
      <c r="C65" s="17" t="s">
        <v>32</v>
      </c>
      <c r="D65" s="19" t="n">
        <v>9.73</v>
      </c>
      <c r="E65" s="19"/>
      <c r="F65" s="12" t="s">
        <v>8</v>
      </c>
    </row>
    <row r="66" customFormat="false" ht="60.75" hidden="false" customHeight="true" outlineLevel="0" collapsed="false">
      <c r="A66" s="17" t="s">
        <v>76</v>
      </c>
      <c r="B66" s="18" t="s">
        <v>77</v>
      </c>
      <c r="C66" s="17" t="s">
        <v>32</v>
      </c>
      <c r="D66" s="19" t="n">
        <v>5.68</v>
      </c>
      <c r="E66" s="19"/>
      <c r="F66" s="12" t="s">
        <v>8</v>
      </c>
    </row>
    <row r="67" customFormat="false" ht="48.75" hidden="false" customHeight="true" outlineLevel="0" collapsed="false">
      <c r="A67" s="17" t="s">
        <v>78</v>
      </c>
      <c r="B67" s="18" t="s">
        <v>79</v>
      </c>
      <c r="C67" s="17" t="s">
        <v>50</v>
      </c>
      <c r="D67" s="19" t="n">
        <v>8.58</v>
      </c>
      <c r="E67" s="19"/>
      <c r="F67" s="12" t="s">
        <v>8</v>
      </c>
    </row>
    <row r="68" customFormat="false" ht="72.75" hidden="false" customHeight="true" outlineLevel="0" collapsed="false">
      <c r="A68" s="17" t="s">
        <v>80</v>
      </c>
      <c r="B68" s="18" t="s">
        <v>81</v>
      </c>
      <c r="C68" s="17" t="s">
        <v>50</v>
      </c>
      <c r="D68" s="21" t="n">
        <v>11.14</v>
      </c>
      <c r="E68" s="21"/>
      <c r="F68" s="12" t="s">
        <v>8</v>
      </c>
    </row>
    <row r="69" customFormat="false" ht="12" hidden="false" customHeight="true" outlineLevel="0" collapsed="false">
      <c r="A69" s="13" t="n">
        <v>8708</v>
      </c>
      <c r="B69" s="14" t="s">
        <v>82</v>
      </c>
      <c r="C69" s="15"/>
      <c r="D69" s="16"/>
      <c r="E69" s="16"/>
      <c r="F69" s="12" t="s">
        <v>8</v>
      </c>
    </row>
    <row r="70" customFormat="false" ht="48.75" hidden="false" customHeight="true" outlineLevel="0" collapsed="false">
      <c r="A70" s="17" t="s">
        <v>83</v>
      </c>
      <c r="B70" s="18" t="s">
        <v>84</v>
      </c>
      <c r="C70" s="17" t="s">
        <v>29</v>
      </c>
      <c r="D70" s="19" t="n">
        <v>5.07</v>
      </c>
      <c r="E70" s="19"/>
      <c r="F70" s="12" t="s">
        <v>8</v>
      </c>
    </row>
    <row r="71" customFormat="false" ht="12" hidden="false" customHeight="true" outlineLevel="0" collapsed="false">
      <c r="A71" s="13" t="n">
        <v>8709</v>
      </c>
      <c r="B71" s="14" t="s">
        <v>85</v>
      </c>
      <c r="C71" s="15"/>
      <c r="D71" s="16"/>
      <c r="E71" s="16"/>
      <c r="F71" s="12" t="s">
        <v>8</v>
      </c>
    </row>
    <row r="72" customFormat="false" ht="60.75" hidden="false" customHeight="true" outlineLevel="0" collapsed="false">
      <c r="A72" s="17" t="s">
        <v>86</v>
      </c>
      <c r="B72" s="18" t="s">
        <v>87</v>
      </c>
      <c r="C72" s="17" t="s">
        <v>29</v>
      </c>
      <c r="D72" s="19" t="n">
        <v>1.93</v>
      </c>
      <c r="E72" s="19"/>
      <c r="F72" s="12" t="s">
        <v>8</v>
      </c>
    </row>
    <row r="73" customFormat="false" ht="60.75" hidden="false" customHeight="true" outlineLevel="0" collapsed="false">
      <c r="A73" s="17" t="s">
        <v>88</v>
      </c>
      <c r="B73" s="18" t="s">
        <v>89</v>
      </c>
      <c r="C73" s="17" t="s">
        <v>29</v>
      </c>
      <c r="D73" s="19" t="n">
        <v>5.79</v>
      </c>
      <c r="E73" s="19"/>
      <c r="F73" s="12" t="s">
        <v>8</v>
      </c>
    </row>
    <row r="74" customFormat="false" ht="60.75" hidden="false" customHeight="true" outlineLevel="0" collapsed="false">
      <c r="A74" s="17" t="s">
        <v>90</v>
      </c>
      <c r="B74" s="18" t="s">
        <v>91</v>
      </c>
      <c r="C74" s="17" t="s">
        <v>29</v>
      </c>
      <c r="D74" s="19" t="n">
        <v>9.05</v>
      </c>
      <c r="E74" s="19"/>
      <c r="F74" s="12" t="s">
        <v>8</v>
      </c>
    </row>
    <row r="75" customFormat="false" ht="60.75" hidden="false" customHeight="true" outlineLevel="0" collapsed="false">
      <c r="A75" s="17" t="s">
        <v>92</v>
      </c>
      <c r="B75" s="18" t="s">
        <v>93</v>
      </c>
      <c r="C75" s="17" t="s">
        <v>29</v>
      </c>
      <c r="D75" s="19" t="n">
        <v>3.86</v>
      </c>
      <c r="E75" s="19"/>
      <c r="F75" s="12" t="s">
        <v>8</v>
      </c>
    </row>
    <row r="76" customFormat="false" ht="12" hidden="false" customHeight="true" outlineLevel="0" collapsed="false">
      <c r="A76" s="13" t="n">
        <v>8710</v>
      </c>
      <c r="B76" s="14" t="s">
        <v>94</v>
      </c>
      <c r="C76" s="15"/>
      <c r="D76" s="16"/>
      <c r="E76" s="16"/>
      <c r="F76" s="12" t="s">
        <v>8</v>
      </c>
    </row>
    <row r="77" customFormat="false" ht="48.75" hidden="false" customHeight="true" outlineLevel="0" collapsed="false">
      <c r="A77" s="17" t="s">
        <v>95</v>
      </c>
      <c r="B77" s="18" t="s">
        <v>96</v>
      </c>
      <c r="C77" s="17" t="s">
        <v>97</v>
      </c>
      <c r="D77" s="19" t="n">
        <v>3.21</v>
      </c>
      <c r="E77" s="19"/>
      <c r="F77" s="12" t="s">
        <v>8</v>
      </c>
    </row>
    <row r="78" customFormat="false" ht="60.75" hidden="false" customHeight="true" outlineLevel="0" collapsed="false">
      <c r="A78" s="17" t="s">
        <v>98</v>
      </c>
      <c r="B78" s="18" t="s">
        <v>99</v>
      </c>
      <c r="C78" s="17" t="s">
        <v>32</v>
      </c>
      <c r="D78" s="21" t="n">
        <v>19.55</v>
      </c>
      <c r="E78" s="21"/>
      <c r="F78" s="12" t="s">
        <v>8</v>
      </c>
    </row>
    <row r="79" customFormat="false" ht="60.75" hidden="false" customHeight="true" outlineLevel="0" collapsed="false">
      <c r="A79" s="17" t="s">
        <v>100</v>
      </c>
      <c r="B79" s="18" t="s">
        <v>101</v>
      </c>
      <c r="C79" s="17" t="s">
        <v>29</v>
      </c>
      <c r="D79" s="21" t="n">
        <v>12.35</v>
      </c>
      <c r="E79" s="21"/>
      <c r="F79" s="12" t="s">
        <v>8</v>
      </c>
    </row>
    <row r="80" customFormat="false" ht="48.75" hidden="false" customHeight="true" outlineLevel="0" collapsed="false">
      <c r="A80" s="17" t="s">
        <v>102</v>
      </c>
      <c r="B80" s="18" t="s">
        <v>103</v>
      </c>
      <c r="C80" s="17" t="s">
        <v>29</v>
      </c>
      <c r="D80" s="21" t="n">
        <v>17.16</v>
      </c>
      <c r="E80" s="21"/>
      <c r="F80" s="12" t="s">
        <v>8</v>
      </c>
    </row>
    <row r="81" customFormat="false" ht="48.75" hidden="false" customHeight="true" outlineLevel="0" collapsed="false">
      <c r="A81" s="17" t="s">
        <v>104</v>
      </c>
      <c r="B81" s="18" t="s">
        <v>105</v>
      </c>
      <c r="C81" s="17" t="s">
        <v>29</v>
      </c>
      <c r="D81" s="19" t="n">
        <v>8.35</v>
      </c>
      <c r="E81" s="19"/>
      <c r="F81" s="12" t="s">
        <v>8</v>
      </c>
    </row>
    <row r="82" customFormat="false" ht="48.75" hidden="false" customHeight="true" outlineLevel="0" collapsed="false">
      <c r="A82" s="17" t="s">
        <v>106</v>
      </c>
      <c r="B82" s="18" t="s">
        <v>107</v>
      </c>
      <c r="C82" s="17" t="s">
        <v>32</v>
      </c>
      <c r="D82" s="21" t="n">
        <v>16.59</v>
      </c>
      <c r="E82" s="21"/>
      <c r="F82" s="12" t="s">
        <v>8</v>
      </c>
    </row>
    <row r="83" customFormat="false" ht="12" hidden="false" customHeight="true" outlineLevel="0" collapsed="false">
      <c r="A83" s="13" t="n">
        <v>8711</v>
      </c>
      <c r="B83" s="14" t="s">
        <v>108</v>
      </c>
      <c r="C83" s="15"/>
      <c r="D83" s="16"/>
      <c r="E83" s="16"/>
      <c r="F83" s="12" t="s">
        <v>8</v>
      </c>
    </row>
    <row r="84" customFormat="false" ht="62.25" hidden="false" customHeight="true" outlineLevel="0" collapsed="false">
      <c r="A84" s="17" t="s">
        <v>109</v>
      </c>
      <c r="B84" s="18" t="s">
        <v>110</v>
      </c>
      <c r="C84" s="17" t="s">
        <v>29</v>
      </c>
      <c r="D84" s="21" t="n">
        <v>25.4</v>
      </c>
      <c r="E84" s="21"/>
      <c r="F84" s="12" t="s">
        <v>8</v>
      </c>
    </row>
    <row r="85" customFormat="false" ht="12" hidden="false" customHeight="true" outlineLevel="0" collapsed="false">
      <c r="A85" s="13" t="n">
        <v>8712</v>
      </c>
      <c r="B85" s="14" t="s">
        <v>111</v>
      </c>
      <c r="C85" s="15"/>
      <c r="D85" s="16"/>
      <c r="E85" s="16"/>
      <c r="F85" s="12" t="s">
        <v>8</v>
      </c>
    </row>
    <row r="86" customFormat="false" ht="48.75" hidden="false" customHeight="true" outlineLevel="0" collapsed="false">
      <c r="A86" s="17" t="s">
        <v>112</v>
      </c>
      <c r="B86" s="18" t="s">
        <v>113</v>
      </c>
      <c r="C86" s="17" t="s">
        <v>32</v>
      </c>
      <c r="D86" s="21" t="n">
        <v>39.47</v>
      </c>
      <c r="E86" s="21"/>
      <c r="F86" s="12" t="s">
        <v>8</v>
      </c>
    </row>
    <row r="87" customFormat="false" ht="60.75" hidden="false" customHeight="true" outlineLevel="0" collapsed="false">
      <c r="A87" s="17" t="s">
        <v>114</v>
      </c>
      <c r="B87" s="18" t="s">
        <v>115</v>
      </c>
      <c r="C87" s="17" t="s">
        <v>32</v>
      </c>
      <c r="D87" s="19" t="n">
        <v>5.88</v>
      </c>
      <c r="E87" s="19"/>
      <c r="F87" s="12" t="s">
        <v>8</v>
      </c>
    </row>
    <row r="88" customFormat="false" ht="60.75" hidden="false" customHeight="true" outlineLevel="0" collapsed="false">
      <c r="A88" s="17" t="s">
        <v>116</v>
      </c>
      <c r="B88" s="18" t="s">
        <v>117</v>
      </c>
      <c r="C88" s="17" t="s">
        <v>32</v>
      </c>
      <c r="D88" s="21" t="n">
        <v>18.82</v>
      </c>
      <c r="E88" s="21"/>
      <c r="F88" s="12" t="s">
        <v>8</v>
      </c>
    </row>
    <row r="89" customFormat="false" ht="12" hidden="false" customHeight="true" outlineLevel="0" collapsed="false">
      <c r="A89" s="13" t="n">
        <v>8713</v>
      </c>
      <c r="B89" s="14" t="s">
        <v>118</v>
      </c>
      <c r="C89" s="15"/>
      <c r="D89" s="16"/>
      <c r="E89" s="16"/>
      <c r="F89" s="12" t="s">
        <v>8</v>
      </c>
    </row>
    <row r="90" customFormat="false" ht="48.75" hidden="false" customHeight="true" outlineLevel="0" collapsed="false">
      <c r="A90" s="17" t="s">
        <v>119</v>
      </c>
      <c r="B90" s="18" t="s">
        <v>120</v>
      </c>
      <c r="C90" s="17" t="s">
        <v>29</v>
      </c>
      <c r="D90" s="21" t="n">
        <v>16.26</v>
      </c>
      <c r="E90" s="21"/>
      <c r="F90" s="12" t="s">
        <v>8</v>
      </c>
    </row>
    <row r="91" customFormat="false" ht="36" hidden="false" customHeight="true" outlineLevel="0" collapsed="false">
      <c r="A91" s="17" t="s">
        <v>121</v>
      </c>
      <c r="B91" s="18" t="s">
        <v>122</v>
      </c>
      <c r="C91" s="17" t="s">
        <v>29</v>
      </c>
      <c r="D91" s="19" t="n">
        <v>6.53</v>
      </c>
      <c r="E91" s="19"/>
      <c r="F91" s="12" t="s">
        <v>8</v>
      </c>
    </row>
    <row r="92" customFormat="false" ht="36" hidden="false" customHeight="true" outlineLevel="0" collapsed="false">
      <c r="A92" s="17" t="s">
        <v>123</v>
      </c>
      <c r="B92" s="18" t="s">
        <v>124</v>
      </c>
      <c r="C92" s="17" t="s">
        <v>29</v>
      </c>
      <c r="D92" s="19" t="n">
        <v>9.95</v>
      </c>
      <c r="E92" s="19"/>
      <c r="F92" s="12" t="s">
        <v>8</v>
      </c>
    </row>
    <row r="93" customFormat="false" ht="72.75" hidden="false" customHeight="true" outlineLevel="0" collapsed="false">
      <c r="A93" s="17" t="s">
        <v>125</v>
      </c>
      <c r="B93" s="18" t="s">
        <v>126</v>
      </c>
      <c r="C93" s="17" t="s">
        <v>29</v>
      </c>
      <c r="D93" s="21" t="n">
        <v>49.23</v>
      </c>
      <c r="E93" s="21"/>
      <c r="F93" s="12" t="s">
        <v>8</v>
      </c>
    </row>
    <row r="94" customFormat="false" ht="72.75" hidden="false" customHeight="true" outlineLevel="0" collapsed="false">
      <c r="A94" s="17" t="s">
        <v>127</v>
      </c>
      <c r="B94" s="18" t="s">
        <v>128</v>
      </c>
      <c r="C94" s="17" t="s">
        <v>29</v>
      </c>
      <c r="D94" s="21" t="n">
        <v>41.07</v>
      </c>
      <c r="E94" s="21"/>
      <c r="F94" s="12" t="s">
        <v>8</v>
      </c>
    </row>
    <row r="95" customFormat="false" ht="12" hidden="false" customHeight="true" outlineLevel="0" collapsed="false">
      <c r="A95" s="13" t="n">
        <v>8714</v>
      </c>
      <c r="B95" s="14" t="s">
        <v>129</v>
      </c>
      <c r="C95" s="15"/>
      <c r="D95" s="16"/>
      <c r="E95" s="16"/>
      <c r="F95" s="12" t="s">
        <v>8</v>
      </c>
    </row>
    <row r="96" customFormat="false" ht="36" hidden="false" customHeight="true" outlineLevel="0" collapsed="false">
      <c r="A96" s="17" t="s">
        <v>130</v>
      </c>
      <c r="B96" s="18" t="s">
        <v>131</v>
      </c>
      <c r="C96" s="17" t="s">
        <v>132</v>
      </c>
      <c r="D96" s="20" t="n">
        <v>140.39</v>
      </c>
      <c r="E96" s="20"/>
      <c r="F96" s="12" t="s">
        <v>8</v>
      </c>
    </row>
    <row r="97" customFormat="false" ht="48.75" hidden="false" customHeight="true" outlineLevel="0" collapsed="false">
      <c r="A97" s="17" t="s">
        <v>133</v>
      </c>
      <c r="B97" s="18" t="s">
        <v>134</v>
      </c>
      <c r="C97" s="17" t="s">
        <v>132</v>
      </c>
      <c r="D97" s="21" t="n">
        <v>96.52</v>
      </c>
      <c r="E97" s="21"/>
      <c r="F97" s="12" t="s">
        <v>8</v>
      </c>
    </row>
    <row r="98" customFormat="false" ht="72.75" hidden="false" customHeight="true" outlineLevel="0" collapsed="false">
      <c r="A98" s="17" t="s">
        <v>135</v>
      </c>
      <c r="B98" s="18" t="s">
        <v>136</v>
      </c>
      <c r="C98" s="17" t="s">
        <v>29</v>
      </c>
      <c r="D98" s="21" t="n">
        <v>15.33</v>
      </c>
      <c r="E98" s="21"/>
      <c r="F98" s="12" t="s">
        <v>8</v>
      </c>
    </row>
    <row r="99" customFormat="false" ht="12" hidden="false" customHeight="true" outlineLevel="0" collapsed="false">
      <c r="A99" s="13" t="n">
        <v>8715</v>
      </c>
      <c r="B99" s="14" t="s">
        <v>137</v>
      </c>
      <c r="C99" s="15"/>
      <c r="D99" s="16"/>
      <c r="E99" s="16"/>
      <c r="F99" s="12" t="s">
        <v>8</v>
      </c>
    </row>
    <row r="100" customFormat="false" ht="36" hidden="false" customHeight="true" outlineLevel="0" collapsed="false">
      <c r="A100" s="17" t="s">
        <v>138</v>
      </c>
      <c r="B100" s="18" t="s">
        <v>139</v>
      </c>
      <c r="C100" s="17" t="s">
        <v>132</v>
      </c>
      <c r="D100" s="20" t="n">
        <v>441.24</v>
      </c>
      <c r="E100" s="20"/>
      <c r="F100" s="12" t="s">
        <v>8</v>
      </c>
    </row>
    <row r="101" customFormat="false" ht="36" hidden="false" customHeight="true" outlineLevel="0" collapsed="false">
      <c r="A101" s="17" t="s">
        <v>140</v>
      </c>
      <c r="B101" s="18" t="s">
        <v>141</v>
      </c>
      <c r="C101" s="17" t="s">
        <v>132</v>
      </c>
      <c r="D101" s="20" t="n">
        <v>267.42</v>
      </c>
      <c r="E101" s="20"/>
      <c r="F101" s="12" t="s">
        <v>8</v>
      </c>
    </row>
    <row r="102" customFormat="false" ht="48.75" hidden="false" customHeight="true" outlineLevel="0" collapsed="false">
      <c r="A102" s="17" t="s">
        <v>142</v>
      </c>
      <c r="B102" s="18" t="s">
        <v>143</v>
      </c>
      <c r="C102" s="17" t="s">
        <v>132</v>
      </c>
      <c r="D102" s="20" t="n">
        <v>231.67</v>
      </c>
      <c r="E102" s="20"/>
      <c r="F102" s="12" t="s">
        <v>8</v>
      </c>
    </row>
    <row r="103" customFormat="false" ht="48.75" hidden="false" customHeight="true" outlineLevel="0" collapsed="false">
      <c r="A103" s="17" t="s">
        <v>144</v>
      </c>
      <c r="B103" s="18" t="s">
        <v>145</v>
      </c>
      <c r="C103" s="17" t="s">
        <v>132</v>
      </c>
      <c r="D103" s="20" t="n">
        <v>328.74</v>
      </c>
      <c r="E103" s="20"/>
      <c r="F103" s="12" t="s">
        <v>8</v>
      </c>
    </row>
    <row r="104" customFormat="false" ht="48.75" hidden="false" customHeight="true" outlineLevel="0" collapsed="false">
      <c r="A104" s="17" t="s">
        <v>146</v>
      </c>
      <c r="B104" s="18" t="s">
        <v>147</v>
      </c>
      <c r="C104" s="17" t="s">
        <v>132</v>
      </c>
      <c r="D104" s="20" t="n">
        <v>142.68</v>
      </c>
      <c r="E104" s="20"/>
      <c r="F104" s="12" t="s">
        <v>8</v>
      </c>
    </row>
    <row r="105" customFormat="false" ht="48.75" hidden="false" customHeight="true" outlineLevel="0" collapsed="false">
      <c r="A105" s="17" t="s">
        <v>148</v>
      </c>
      <c r="B105" s="18" t="s">
        <v>149</v>
      </c>
      <c r="C105" s="17" t="s">
        <v>132</v>
      </c>
      <c r="D105" s="20" t="n">
        <v>201.51</v>
      </c>
      <c r="E105" s="20"/>
      <c r="F105" s="12" t="s">
        <v>8</v>
      </c>
    </row>
    <row r="106" customFormat="false" ht="12" hidden="false" customHeight="true" outlineLevel="0" collapsed="false">
      <c r="A106" s="13" t="n">
        <v>8716</v>
      </c>
      <c r="B106" s="14" t="s">
        <v>150</v>
      </c>
      <c r="C106" s="15"/>
      <c r="D106" s="16"/>
      <c r="E106" s="16"/>
      <c r="F106" s="12" t="s">
        <v>8</v>
      </c>
    </row>
    <row r="107" customFormat="false" ht="48.75" hidden="false" customHeight="true" outlineLevel="0" collapsed="false">
      <c r="A107" s="17" t="s">
        <v>151</v>
      </c>
      <c r="B107" s="18" t="s">
        <v>152</v>
      </c>
      <c r="C107" s="17" t="s">
        <v>32</v>
      </c>
      <c r="D107" s="21" t="n">
        <v>90.22</v>
      </c>
      <c r="E107" s="21"/>
      <c r="F107" s="12" t="s">
        <v>8</v>
      </c>
    </row>
    <row r="108" customFormat="false" ht="48.75" hidden="false" customHeight="true" outlineLevel="0" collapsed="false">
      <c r="A108" s="17" t="s">
        <v>153</v>
      </c>
      <c r="B108" s="18" t="s">
        <v>154</v>
      </c>
      <c r="C108" s="17" t="s">
        <v>32</v>
      </c>
      <c r="D108" s="20" t="n">
        <v>227.14</v>
      </c>
      <c r="E108" s="20"/>
      <c r="F108" s="12" t="s">
        <v>8</v>
      </c>
    </row>
    <row r="109" customFormat="false" ht="12" hidden="false" customHeight="true" outlineLevel="0" collapsed="false">
      <c r="A109" s="13" t="n">
        <v>8717</v>
      </c>
      <c r="B109" s="14" t="s">
        <v>155</v>
      </c>
      <c r="C109" s="15"/>
      <c r="D109" s="16"/>
      <c r="E109" s="16"/>
      <c r="F109" s="12" t="s">
        <v>8</v>
      </c>
    </row>
    <row r="110" customFormat="false" ht="48.75" hidden="false" customHeight="true" outlineLevel="0" collapsed="false">
      <c r="A110" s="17" t="s">
        <v>156</v>
      </c>
      <c r="B110" s="18" t="s">
        <v>157</v>
      </c>
      <c r="C110" s="17" t="s">
        <v>29</v>
      </c>
      <c r="D110" s="21" t="n">
        <v>38.61</v>
      </c>
      <c r="E110" s="21"/>
      <c r="F110" s="12" t="s">
        <v>8</v>
      </c>
    </row>
    <row r="111" customFormat="false" ht="36" hidden="false" customHeight="true" outlineLevel="0" collapsed="false">
      <c r="A111" s="17" t="s">
        <v>158</v>
      </c>
      <c r="B111" s="18" t="s">
        <v>159</v>
      </c>
      <c r="C111" s="17" t="s">
        <v>29</v>
      </c>
      <c r="D111" s="19" t="n">
        <v>9.65</v>
      </c>
      <c r="E111" s="19"/>
      <c r="F111" s="12" t="s">
        <v>8</v>
      </c>
    </row>
    <row r="112" customFormat="false" ht="48.75" hidden="false" customHeight="true" outlineLevel="0" collapsed="false">
      <c r="A112" s="17" t="s">
        <v>160</v>
      </c>
      <c r="B112" s="18" t="s">
        <v>161</v>
      </c>
      <c r="C112" s="17" t="s">
        <v>29</v>
      </c>
      <c r="D112" s="21" t="n">
        <v>21.04</v>
      </c>
      <c r="E112" s="21"/>
      <c r="F112" s="12" t="s">
        <v>8</v>
      </c>
    </row>
    <row r="113" customFormat="false" ht="48.75" hidden="false" customHeight="true" outlineLevel="0" collapsed="false">
      <c r="A113" s="17" t="s">
        <v>162</v>
      </c>
      <c r="B113" s="18" t="s">
        <v>163</v>
      </c>
      <c r="C113" s="17" t="s">
        <v>29</v>
      </c>
      <c r="D113" s="21" t="n">
        <v>29.29</v>
      </c>
      <c r="E113" s="21"/>
      <c r="F113" s="12" t="s">
        <v>8</v>
      </c>
    </row>
    <row r="114" customFormat="false" ht="48.75" hidden="false" customHeight="true" outlineLevel="0" collapsed="false">
      <c r="A114" s="17" t="s">
        <v>164</v>
      </c>
      <c r="B114" s="18" t="s">
        <v>165</v>
      </c>
      <c r="C114" s="17" t="s">
        <v>29</v>
      </c>
      <c r="D114" s="19" t="n">
        <v>9.73</v>
      </c>
      <c r="E114" s="19"/>
      <c r="F114" s="12" t="s">
        <v>8</v>
      </c>
    </row>
    <row r="115" customFormat="false" ht="48.75" hidden="false" customHeight="true" outlineLevel="0" collapsed="false">
      <c r="A115" s="17" t="s">
        <v>166</v>
      </c>
      <c r="B115" s="18" t="s">
        <v>167</v>
      </c>
      <c r="C115" s="17" t="s">
        <v>29</v>
      </c>
      <c r="D115" s="21" t="n">
        <v>13.24</v>
      </c>
      <c r="E115" s="21"/>
      <c r="F115" s="12" t="s">
        <v>8</v>
      </c>
    </row>
    <row r="116" customFormat="false" ht="48.75" hidden="false" customHeight="true" outlineLevel="0" collapsed="false">
      <c r="A116" s="17" t="s">
        <v>168</v>
      </c>
      <c r="B116" s="18" t="s">
        <v>169</v>
      </c>
      <c r="C116" s="17" t="s">
        <v>29</v>
      </c>
      <c r="D116" s="19" t="n">
        <v>7.99</v>
      </c>
      <c r="E116" s="19"/>
      <c r="F116" s="12" t="s">
        <v>8</v>
      </c>
    </row>
    <row r="117" customFormat="false" ht="48.75" hidden="false" customHeight="true" outlineLevel="0" collapsed="false">
      <c r="A117" s="17" t="s">
        <v>170</v>
      </c>
      <c r="B117" s="18" t="s">
        <v>171</v>
      </c>
      <c r="C117" s="17" t="s">
        <v>50</v>
      </c>
      <c r="D117" s="21" t="n">
        <v>19.3</v>
      </c>
      <c r="E117" s="21"/>
      <c r="F117" s="12" t="s">
        <v>8</v>
      </c>
    </row>
    <row r="118" customFormat="false" ht="48.75" hidden="false" customHeight="true" outlineLevel="0" collapsed="false">
      <c r="A118" s="17" t="s">
        <v>172</v>
      </c>
      <c r="B118" s="18" t="s">
        <v>173</v>
      </c>
      <c r="C118" s="17" t="s">
        <v>50</v>
      </c>
      <c r="D118" s="21" t="n">
        <v>10.3</v>
      </c>
      <c r="E118" s="21"/>
      <c r="F118" s="12" t="s">
        <v>8</v>
      </c>
    </row>
    <row r="119" customFormat="false" ht="60.75" hidden="false" customHeight="true" outlineLevel="0" collapsed="false">
      <c r="A119" s="17" t="s">
        <v>174</v>
      </c>
      <c r="B119" s="18" t="s">
        <v>175</v>
      </c>
      <c r="C119" s="17" t="s">
        <v>29</v>
      </c>
      <c r="D119" s="21" t="n">
        <v>13.24</v>
      </c>
      <c r="E119" s="21"/>
      <c r="F119" s="12" t="s">
        <v>8</v>
      </c>
    </row>
    <row r="120" customFormat="false" ht="48.75" hidden="false" customHeight="true" outlineLevel="0" collapsed="false">
      <c r="A120" s="17" t="s">
        <v>176</v>
      </c>
      <c r="B120" s="18" t="s">
        <v>177</v>
      </c>
      <c r="C120" s="17" t="s">
        <v>29</v>
      </c>
      <c r="D120" s="21" t="n">
        <v>14.74</v>
      </c>
      <c r="E120" s="21"/>
      <c r="F120" s="12" t="s">
        <v>8</v>
      </c>
    </row>
    <row r="121" customFormat="false" ht="12" hidden="false" customHeight="true" outlineLevel="0" collapsed="false">
      <c r="A121" s="13" t="n">
        <v>8718</v>
      </c>
      <c r="B121" s="14" t="s">
        <v>178</v>
      </c>
      <c r="C121" s="15"/>
      <c r="D121" s="16"/>
      <c r="E121" s="16"/>
      <c r="F121" s="12" t="s">
        <v>8</v>
      </c>
    </row>
    <row r="122" customFormat="false" ht="48.75" hidden="false" customHeight="true" outlineLevel="0" collapsed="false">
      <c r="A122" s="17" t="s">
        <v>179</v>
      </c>
      <c r="B122" s="18" t="s">
        <v>180</v>
      </c>
      <c r="C122" s="17" t="s">
        <v>29</v>
      </c>
      <c r="D122" s="19" t="n">
        <v>9.65</v>
      </c>
      <c r="E122" s="19"/>
      <c r="F122" s="12" t="s">
        <v>8</v>
      </c>
    </row>
    <row r="123" customFormat="false" ht="36" hidden="false" customHeight="true" outlineLevel="0" collapsed="false">
      <c r="A123" s="17" t="s">
        <v>181</v>
      </c>
      <c r="B123" s="18" t="s">
        <v>182</v>
      </c>
      <c r="C123" s="17" t="s">
        <v>29</v>
      </c>
      <c r="D123" s="19" t="n">
        <v>9.14</v>
      </c>
      <c r="E123" s="19"/>
      <c r="F123" s="12" t="s">
        <v>8</v>
      </c>
    </row>
    <row r="124" customFormat="false" ht="48.75" hidden="false" customHeight="true" outlineLevel="0" collapsed="false">
      <c r="A124" s="17" t="s">
        <v>183</v>
      </c>
      <c r="B124" s="18" t="s">
        <v>184</v>
      </c>
      <c r="C124" s="17" t="s">
        <v>29</v>
      </c>
      <c r="D124" s="21" t="n">
        <v>19.05</v>
      </c>
      <c r="E124" s="21"/>
      <c r="F124" s="12" t="s">
        <v>8</v>
      </c>
    </row>
    <row r="125" customFormat="false" ht="48.75" hidden="false" customHeight="true" outlineLevel="0" collapsed="false">
      <c r="A125" s="17" t="s">
        <v>185</v>
      </c>
      <c r="B125" s="18" t="s">
        <v>186</v>
      </c>
      <c r="C125" s="17" t="s">
        <v>29</v>
      </c>
      <c r="D125" s="21" t="n">
        <v>22.86</v>
      </c>
      <c r="E125" s="21"/>
      <c r="F125" s="12" t="s">
        <v>8</v>
      </c>
    </row>
    <row r="126" customFormat="false" ht="48.75" hidden="false" customHeight="true" outlineLevel="0" collapsed="false">
      <c r="A126" s="17" t="s">
        <v>187</v>
      </c>
      <c r="B126" s="18" t="s">
        <v>188</v>
      </c>
      <c r="C126" s="17" t="s">
        <v>50</v>
      </c>
      <c r="D126" s="19" t="n">
        <v>7.49</v>
      </c>
      <c r="E126" s="19"/>
      <c r="F126" s="12" t="s">
        <v>8</v>
      </c>
    </row>
    <row r="127" customFormat="false" ht="12" hidden="false" customHeight="true" outlineLevel="0" collapsed="false">
      <c r="A127" s="13" t="n">
        <v>8719</v>
      </c>
      <c r="B127" s="14" t="s">
        <v>189</v>
      </c>
      <c r="C127" s="15"/>
      <c r="D127" s="16"/>
      <c r="E127" s="16"/>
      <c r="F127" s="12" t="s">
        <v>8</v>
      </c>
    </row>
    <row r="128" customFormat="false" ht="48.75" hidden="false" customHeight="true" outlineLevel="0" collapsed="false">
      <c r="A128" s="17" t="s">
        <v>190</v>
      </c>
      <c r="B128" s="18" t="s">
        <v>191</v>
      </c>
      <c r="C128" s="17" t="s">
        <v>29</v>
      </c>
      <c r="D128" s="21" t="n">
        <v>15.24</v>
      </c>
      <c r="E128" s="21"/>
      <c r="F128" s="12" t="s">
        <v>8</v>
      </c>
    </row>
    <row r="129" customFormat="false" ht="48.75" hidden="false" customHeight="true" outlineLevel="0" collapsed="false">
      <c r="A129" s="17" t="s">
        <v>192</v>
      </c>
      <c r="B129" s="18" t="s">
        <v>193</v>
      </c>
      <c r="C129" s="17" t="s">
        <v>29</v>
      </c>
      <c r="D129" s="21" t="n">
        <v>16.33</v>
      </c>
      <c r="E129" s="21"/>
      <c r="F129" s="12" t="s">
        <v>8</v>
      </c>
    </row>
    <row r="130" customFormat="false" ht="48.75" hidden="false" customHeight="true" outlineLevel="0" collapsed="false">
      <c r="A130" s="17" t="s">
        <v>194</v>
      </c>
      <c r="B130" s="18" t="s">
        <v>195</v>
      </c>
      <c r="C130" s="17" t="s">
        <v>29</v>
      </c>
      <c r="D130" s="21" t="n">
        <v>19.05</v>
      </c>
      <c r="E130" s="21"/>
      <c r="F130" s="12" t="s">
        <v>8</v>
      </c>
    </row>
    <row r="131" customFormat="false" ht="36" hidden="false" customHeight="true" outlineLevel="0" collapsed="false">
      <c r="A131" s="17" t="s">
        <v>196</v>
      </c>
      <c r="B131" s="18" t="s">
        <v>197</v>
      </c>
      <c r="C131" s="17" t="s">
        <v>29</v>
      </c>
      <c r="D131" s="21" t="n">
        <v>20.78</v>
      </c>
      <c r="E131" s="21"/>
      <c r="F131" s="12" t="s">
        <v>8</v>
      </c>
    </row>
    <row r="132" customFormat="false" ht="36" hidden="false" customHeight="true" outlineLevel="0" collapsed="false">
      <c r="A132" s="17" t="s">
        <v>198</v>
      </c>
      <c r="B132" s="18" t="s">
        <v>199</v>
      </c>
      <c r="C132" s="17" t="s">
        <v>29</v>
      </c>
      <c r="D132" s="19" t="n">
        <v>8.13</v>
      </c>
      <c r="E132" s="19"/>
      <c r="F132" s="12" t="s">
        <v>8</v>
      </c>
    </row>
    <row r="133" customFormat="false" ht="36" hidden="false" customHeight="true" outlineLevel="0" collapsed="false">
      <c r="A133" s="17" t="s">
        <v>200</v>
      </c>
      <c r="B133" s="18" t="s">
        <v>201</v>
      </c>
      <c r="C133" s="17" t="s">
        <v>50</v>
      </c>
      <c r="D133" s="19" t="n">
        <v>2.53</v>
      </c>
      <c r="E133" s="19"/>
      <c r="F133" s="12" t="s">
        <v>8</v>
      </c>
    </row>
    <row r="134" customFormat="false" ht="48.75" hidden="false" customHeight="true" outlineLevel="0" collapsed="false">
      <c r="A134" s="17" t="s">
        <v>202</v>
      </c>
      <c r="B134" s="18" t="s">
        <v>203</v>
      </c>
      <c r="C134" s="17" t="s">
        <v>29</v>
      </c>
      <c r="D134" s="21" t="n">
        <v>22.86</v>
      </c>
      <c r="E134" s="21"/>
      <c r="F134" s="12" t="s">
        <v>8</v>
      </c>
    </row>
    <row r="135" customFormat="false" ht="48.75" hidden="false" customHeight="true" outlineLevel="0" collapsed="false">
      <c r="A135" s="17" t="s">
        <v>204</v>
      </c>
      <c r="B135" s="18" t="s">
        <v>205</v>
      </c>
      <c r="C135" s="17" t="s">
        <v>29</v>
      </c>
      <c r="D135" s="21" t="n">
        <v>19.88</v>
      </c>
      <c r="E135" s="21"/>
      <c r="F135" s="12" t="s">
        <v>8</v>
      </c>
    </row>
    <row r="136" customFormat="false" ht="48.75" hidden="false" customHeight="true" outlineLevel="0" collapsed="false">
      <c r="A136" s="17" t="s">
        <v>206</v>
      </c>
      <c r="B136" s="18" t="s">
        <v>207</v>
      </c>
      <c r="C136" s="17" t="s">
        <v>50</v>
      </c>
      <c r="D136" s="19" t="n">
        <v>8.01</v>
      </c>
      <c r="E136" s="19"/>
      <c r="F136" s="12" t="s">
        <v>8</v>
      </c>
    </row>
    <row r="137" customFormat="false" ht="12" hidden="false" customHeight="true" outlineLevel="0" collapsed="false">
      <c r="A137" s="13" t="n">
        <v>8720</v>
      </c>
      <c r="B137" s="14" t="s">
        <v>208</v>
      </c>
      <c r="C137" s="15"/>
      <c r="D137" s="16"/>
      <c r="E137" s="16"/>
      <c r="F137" s="12" t="s">
        <v>8</v>
      </c>
    </row>
    <row r="138" customFormat="false" ht="48.75" hidden="false" customHeight="true" outlineLevel="0" collapsed="false">
      <c r="A138" s="17" t="s">
        <v>209</v>
      </c>
      <c r="B138" s="18" t="s">
        <v>210</v>
      </c>
      <c r="C138" s="17" t="s">
        <v>29</v>
      </c>
      <c r="D138" s="21" t="n">
        <v>17.59</v>
      </c>
      <c r="E138" s="21"/>
      <c r="F138" s="12" t="s">
        <v>8</v>
      </c>
    </row>
    <row r="139" customFormat="false" ht="48.75" hidden="false" customHeight="true" outlineLevel="0" collapsed="false">
      <c r="A139" s="17" t="s">
        <v>211</v>
      </c>
      <c r="B139" s="18" t="s">
        <v>212</v>
      </c>
      <c r="C139" s="17" t="s">
        <v>29</v>
      </c>
      <c r="D139" s="21" t="n">
        <v>15.24</v>
      </c>
      <c r="E139" s="21"/>
      <c r="F139" s="12" t="s">
        <v>8</v>
      </c>
    </row>
    <row r="140" customFormat="false" ht="48.75" hidden="false" customHeight="true" outlineLevel="0" collapsed="false">
      <c r="A140" s="17" t="s">
        <v>213</v>
      </c>
      <c r="B140" s="18" t="s">
        <v>214</v>
      </c>
      <c r="C140" s="17" t="s">
        <v>50</v>
      </c>
      <c r="D140" s="19" t="n">
        <v>2.56</v>
      </c>
      <c r="E140" s="19"/>
      <c r="F140" s="12" t="s">
        <v>8</v>
      </c>
    </row>
    <row r="141" customFormat="false" ht="12" hidden="false" customHeight="true" outlineLevel="0" collapsed="false">
      <c r="A141" s="13" t="n">
        <v>8721</v>
      </c>
      <c r="B141" s="14" t="s">
        <v>215</v>
      </c>
      <c r="C141" s="15"/>
      <c r="D141" s="16"/>
      <c r="E141" s="16"/>
      <c r="F141" s="12" t="s">
        <v>8</v>
      </c>
    </row>
    <row r="142" customFormat="false" ht="48.75" hidden="false" customHeight="true" outlineLevel="0" collapsed="false">
      <c r="A142" s="17" t="s">
        <v>216</v>
      </c>
      <c r="B142" s="18" t="s">
        <v>217</v>
      </c>
      <c r="C142" s="17" t="s">
        <v>29</v>
      </c>
      <c r="D142" s="19" t="n">
        <v>6.04</v>
      </c>
      <c r="E142" s="19"/>
      <c r="F142" s="12" t="s">
        <v>8</v>
      </c>
    </row>
    <row r="143" customFormat="false" ht="12" hidden="false" customHeight="true" outlineLevel="0" collapsed="false">
      <c r="A143" s="13" t="n">
        <v>8722</v>
      </c>
      <c r="B143" s="14" t="s">
        <v>218</v>
      </c>
      <c r="C143" s="15"/>
      <c r="D143" s="16"/>
      <c r="E143" s="16"/>
      <c r="F143" s="12" t="s">
        <v>8</v>
      </c>
    </row>
    <row r="144" customFormat="false" ht="48.75" hidden="false" customHeight="true" outlineLevel="0" collapsed="false">
      <c r="A144" s="17" t="s">
        <v>219</v>
      </c>
      <c r="B144" s="18" t="s">
        <v>220</v>
      </c>
      <c r="C144" s="17" t="s">
        <v>29</v>
      </c>
      <c r="D144" s="21" t="n">
        <v>25.74</v>
      </c>
      <c r="E144" s="21"/>
      <c r="F144" s="12" t="s">
        <v>8</v>
      </c>
    </row>
    <row r="145" customFormat="false" ht="12" hidden="false" customHeight="true" outlineLevel="0" collapsed="false">
      <c r="A145" s="13" t="n">
        <v>8664</v>
      </c>
      <c r="B145" s="14" t="s">
        <v>221</v>
      </c>
      <c r="C145" s="15"/>
      <c r="D145" s="16"/>
      <c r="E145" s="16"/>
      <c r="F145" s="12" t="s">
        <v>8</v>
      </c>
    </row>
    <row r="146" customFormat="false" ht="12" hidden="false" customHeight="true" outlineLevel="0" collapsed="false">
      <c r="A146" s="13" t="n">
        <v>8723</v>
      </c>
      <c r="B146" s="14" t="s">
        <v>222</v>
      </c>
      <c r="C146" s="15"/>
      <c r="D146" s="16"/>
      <c r="E146" s="16"/>
      <c r="F146" s="12" t="s">
        <v>8</v>
      </c>
    </row>
    <row r="147" customFormat="false" ht="72.75" hidden="false" customHeight="true" outlineLevel="0" collapsed="false">
      <c r="A147" s="17" t="s">
        <v>223</v>
      </c>
      <c r="B147" s="18" t="s">
        <v>224</v>
      </c>
      <c r="C147" s="17" t="s">
        <v>29</v>
      </c>
      <c r="D147" s="20" t="n">
        <v>303.72</v>
      </c>
      <c r="E147" s="20"/>
      <c r="F147" s="12" t="s">
        <v>8</v>
      </c>
    </row>
    <row r="148" customFormat="false" ht="72.75" hidden="false" customHeight="true" outlineLevel="0" collapsed="false">
      <c r="A148" s="17" t="s">
        <v>225</v>
      </c>
      <c r="B148" s="18" t="s">
        <v>226</v>
      </c>
      <c r="C148" s="17" t="s">
        <v>32</v>
      </c>
      <c r="D148" s="22" t="n">
        <v>1366.74</v>
      </c>
      <c r="E148" s="22"/>
      <c r="F148" s="12" t="s">
        <v>8</v>
      </c>
    </row>
    <row r="149" customFormat="false" ht="72.75" hidden="false" customHeight="true" outlineLevel="0" collapsed="false">
      <c r="A149" s="17" t="s">
        <v>227</v>
      </c>
      <c r="B149" s="18" t="s">
        <v>228</v>
      </c>
      <c r="C149" s="17" t="s">
        <v>32</v>
      </c>
      <c r="D149" s="22" t="n">
        <v>3644.64</v>
      </c>
      <c r="E149" s="22"/>
      <c r="F149" s="12" t="s">
        <v>8</v>
      </c>
    </row>
    <row r="150" customFormat="false" ht="72.75" hidden="false" customHeight="true" outlineLevel="0" collapsed="false">
      <c r="A150" s="17" t="s">
        <v>229</v>
      </c>
      <c r="B150" s="18" t="s">
        <v>230</v>
      </c>
      <c r="C150" s="17" t="s">
        <v>32</v>
      </c>
      <c r="D150" s="22" t="n">
        <v>5466.96</v>
      </c>
      <c r="E150" s="22"/>
      <c r="F150" s="12" t="s">
        <v>8</v>
      </c>
    </row>
    <row r="151" customFormat="false" ht="12" hidden="false" customHeight="true" outlineLevel="0" collapsed="false">
      <c r="A151" s="13" t="n">
        <v>8724</v>
      </c>
      <c r="B151" s="14" t="s">
        <v>231</v>
      </c>
      <c r="C151" s="15"/>
      <c r="D151" s="16"/>
      <c r="E151" s="16"/>
      <c r="F151" s="12" t="s">
        <v>8</v>
      </c>
    </row>
    <row r="152" customFormat="false" ht="48.75" hidden="false" customHeight="true" outlineLevel="0" collapsed="false">
      <c r="A152" s="17" t="s">
        <v>232</v>
      </c>
      <c r="B152" s="18" t="s">
        <v>233</v>
      </c>
      <c r="C152" s="17" t="s">
        <v>32</v>
      </c>
      <c r="D152" s="20" t="n">
        <v>386.49</v>
      </c>
      <c r="E152" s="20"/>
      <c r="F152" s="12" t="s">
        <v>8</v>
      </c>
    </row>
    <row r="153" customFormat="false" ht="24" hidden="false" customHeight="true" outlineLevel="0" collapsed="false">
      <c r="A153" s="17" t="s">
        <v>234</v>
      </c>
      <c r="B153" s="18" t="s">
        <v>235</v>
      </c>
      <c r="C153" s="17" t="s">
        <v>32</v>
      </c>
      <c r="D153" s="20" t="n">
        <v>740.73</v>
      </c>
      <c r="E153" s="20"/>
      <c r="F153" s="12" t="s">
        <v>8</v>
      </c>
    </row>
    <row r="154" customFormat="false" ht="60.75" hidden="false" customHeight="true" outlineLevel="0" collapsed="false">
      <c r="A154" s="17" t="s">
        <v>236</v>
      </c>
      <c r="B154" s="18" t="s">
        <v>237</v>
      </c>
      <c r="C154" s="17" t="s">
        <v>32</v>
      </c>
      <c r="D154" s="22" t="n">
        <v>1155.03</v>
      </c>
      <c r="E154" s="22"/>
      <c r="F154" s="12" t="s">
        <v>8</v>
      </c>
    </row>
    <row r="155" customFormat="false" ht="12" hidden="false" customHeight="true" outlineLevel="0" collapsed="false">
      <c r="A155" s="13" t="n">
        <v>8725</v>
      </c>
      <c r="B155" s="14" t="s">
        <v>238</v>
      </c>
      <c r="C155" s="15"/>
      <c r="D155" s="16"/>
      <c r="E155" s="16"/>
      <c r="F155" s="12" t="s">
        <v>8</v>
      </c>
    </row>
    <row r="156" customFormat="false" ht="48.75" hidden="false" customHeight="true" outlineLevel="0" collapsed="false">
      <c r="A156" s="17" t="s">
        <v>239</v>
      </c>
      <c r="B156" s="18" t="s">
        <v>240</v>
      </c>
      <c r="C156" s="17" t="s">
        <v>29</v>
      </c>
      <c r="D156" s="20" t="n">
        <v>126.21</v>
      </c>
      <c r="E156" s="20"/>
      <c r="F156" s="12" t="s">
        <v>8</v>
      </c>
    </row>
    <row r="157" customFormat="false" ht="36" hidden="false" customHeight="true" outlineLevel="0" collapsed="false">
      <c r="A157" s="17" t="s">
        <v>241</v>
      </c>
      <c r="B157" s="18" t="s">
        <v>242</v>
      </c>
      <c r="C157" s="17" t="s">
        <v>29</v>
      </c>
      <c r="D157" s="20" t="n">
        <v>563.5</v>
      </c>
      <c r="E157" s="20"/>
      <c r="F157" s="12" t="s">
        <v>8</v>
      </c>
    </row>
    <row r="158" customFormat="false" ht="48.75" hidden="false" customHeight="true" outlineLevel="0" collapsed="false">
      <c r="A158" s="17" t="s">
        <v>243</v>
      </c>
      <c r="B158" s="18" t="s">
        <v>244</v>
      </c>
      <c r="C158" s="17" t="s">
        <v>32</v>
      </c>
      <c r="D158" s="22" t="n">
        <v>7520.11</v>
      </c>
      <c r="E158" s="22"/>
      <c r="F158" s="12" t="s">
        <v>8</v>
      </c>
    </row>
    <row r="159" customFormat="false" ht="48.75" hidden="false" customHeight="true" outlineLevel="0" collapsed="false">
      <c r="A159" s="17" t="s">
        <v>245</v>
      </c>
      <c r="B159" s="18" t="s">
        <v>246</v>
      </c>
      <c r="C159" s="17" t="s">
        <v>32</v>
      </c>
      <c r="D159" s="23" t="n">
        <v>12411.81</v>
      </c>
      <c r="E159" s="23"/>
      <c r="F159" s="12" t="s">
        <v>8</v>
      </c>
    </row>
    <row r="160" customFormat="false" ht="48.75" hidden="false" customHeight="true" outlineLevel="0" collapsed="false">
      <c r="A160" s="17" t="s">
        <v>247</v>
      </c>
      <c r="B160" s="18" t="s">
        <v>248</v>
      </c>
      <c r="C160" s="17" t="s">
        <v>32</v>
      </c>
      <c r="D160" s="23" t="n">
        <v>10197.89</v>
      </c>
      <c r="E160" s="23"/>
      <c r="F160" s="12" t="s">
        <v>8</v>
      </c>
    </row>
    <row r="161" customFormat="false" ht="48.75" hidden="false" customHeight="true" outlineLevel="0" collapsed="false">
      <c r="A161" s="17" t="s">
        <v>249</v>
      </c>
      <c r="B161" s="18" t="s">
        <v>250</v>
      </c>
      <c r="C161" s="17" t="s">
        <v>32</v>
      </c>
      <c r="D161" s="23" t="n">
        <v>11775.7</v>
      </c>
      <c r="E161" s="23"/>
      <c r="F161" s="12" t="s">
        <v>8</v>
      </c>
    </row>
    <row r="162" customFormat="false" ht="48.75" hidden="false" customHeight="true" outlineLevel="0" collapsed="false">
      <c r="A162" s="17" t="s">
        <v>251</v>
      </c>
      <c r="B162" s="18" t="s">
        <v>252</v>
      </c>
      <c r="C162" s="17" t="s">
        <v>32</v>
      </c>
      <c r="D162" s="23" t="n">
        <v>10026.57</v>
      </c>
      <c r="E162" s="23"/>
      <c r="F162" s="12" t="s">
        <v>8</v>
      </c>
    </row>
    <row r="163" customFormat="false" ht="48.75" hidden="false" customHeight="true" outlineLevel="0" collapsed="false">
      <c r="A163" s="17" t="s">
        <v>253</v>
      </c>
      <c r="B163" s="18" t="s">
        <v>254</v>
      </c>
      <c r="C163" s="17" t="s">
        <v>32</v>
      </c>
      <c r="D163" s="23" t="n">
        <v>11604.38</v>
      </c>
      <c r="E163" s="23"/>
      <c r="F163" s="12" t="s">
        <v>8</v>
      </c>
    </row>
    <row r="164" customFormat="false" ht="48.75" hidden="false" customHeight="true" outlineLevel="0" collapsed="false">
      <c r="A164" s="17" t="s">
        <v>255</v>
      </c>
      <c r="B164" s="18" t="s">
        <v>256</v>
      </c>
      <c r="C164" s="17" t="s">
        <v>32</v>
      </c>
      <c r="D164" s="22" t="n">
        <v>8333.96</v>
      </c>
      <c r="E164" s="22"/>
      <c r="F164" s="12" t="s">
        <v>8</v>
      </c>
    </row>
    <row r="165" customFormat="false" ht="48.75" hidden="false" customHeight="true" outlineLevel="0" collapsed="false">
      <c r="A165" s="17" t="s">
        <v>257</v>
      </c>
      <c r="B165" s="18" t="s">
        <v>258</v>
      </c>
      <c r="C165" s="17" t="s">
        <v>32</v>
      </c>
      <c r="D165" s="23" t="n">
        <v>10670.18</v>
      </c>
      <c r="E165" s="23"/>
      <c r="F165" s="12" t="s">
        <v>8</v>
      </c>
    </row>
    <row r="166" customFormat="false" ht="48.75" hidden="false" customHeight="true" outlineLevel="0" collapsed="false">
      <c r="A166" s="17" t="s">
        <v>259</v>
      </c>
      <c r="B166" s="18" t="s">
        <v>260</v>
      </c>
      <c r="C166" s="17" t="s">
        <v>32</v>
      </c>
      <c r="D166" s="23" t="n">
        <v>15116.96</v>
      </c>
      <c r="E166" s="23"/>
      <c r="F166" s="12" t="s">
        <v>8</v>
      </c>
    </row>
    <row r="167" customFormat="false" ht="36" hidden="false" customHeight="true" outlineLevel="0" collapsed="false">
      <c r="A167" s="17" t="s">
        <v>261</v>
      </c>
      <c r="B167" s="18" t="s">
        <v>262</v>
      </c>
      <c r="C167" s="17" t="s">
        <v>32</v>
      </c>
      <c r="D167" s="22" t="n">
        <v>9413.16</v>
      </c>
      <c r="E167" s="22"/>
      <c r="F167" s="12" t="s">
        <v>8</v>
      </c>
    </row>
    <row r="168" customFormat="false" ht="48.75" hidden="false" customHeight="true" outlineLevel="0" collapsed="false">
      <c r="A168" s="17" t="s">
        <v>263</v>
      </c>
      <c r="B168" s="18" t="s">
        <v>264</v>
      </c>
      <c r="C168" s="17" t="s">
        <v>32</v>
      </c>
      <c r="D168" s="23" t="n">
        <v>12685.58</v>
      </c>
      <c r="E168" s="23"/>
      <c r="F168" s="12" t="s">
        <v>8</v>
      </c>
    </row>
    <row r="169" customFormat="false" ht="48.75" hidden="false" customHeight="true" outlineLevel="0" collapsed="false">
      <c r="A169" s="17" t="s">
        <v>265</v>
      </c>
      <c r="B169" s="18" t="s">
        <v>266</v>
      </c>
      <c r="C169" s="17" t="s">
        <v>32</v>
      </c>
      <c r="D169" s="23" t="n">
        <v>13876</v>
      </c>
      <c r="E169" s="23"/>
      <c r="F169" s="12" t="s">
        <v>8</v>
      </c>
    </row>
    <row r="170" customFormat="false" ht="48.75" hidden="false" customHeight="true" outlineLevel="0" collapsed="false">
      <c r="A170" s="17" t="s">
        <v>267</v>
      </c>
      <c r="B170" s="18" t="s">
        <v>268</v>
      </c>
      <c r="C170" s="17" t="s">
        <v>32</v>
      </c>
      <c r="D170" s="23" t="n">
        <v>27147.74</v>
      </c>
      <c r="E170" s="23"/>
      <c r="F170" s="12" t="s">
        <v>8</v>
      </c>
    </row>
    <row r="171" customFormat="false" ht="24" hidden="false" customHeight="true" outlineLevel="0" collapsed="false">
      <c r="A171" s="17" t="s">
        <v>269</v>
      </c>
      <c r="B171" s="18" t="s">
        <v>270</v>
      </c>
      <c r="C171" s="17" t="s">
        <v>32</v>
      </c>
      <c r="D171" s="20" t="n">
        <v>293.79</v>
      </c>
      <c r="E171" s="20"/>
      <c r="F171" s="12" t="s">
        <v>8</v>
      </c>
    </row>
    <row r="172" customFormat="false" ht="24" hidden="false" customHeight="true" outlineLevel="0" collapsed="false">
      <c r="A172" s="17" t="s">
        <v>271</v>
      </c>
      <c r="B172" s="18" t="s">
        <v>272</v>
      </c>
      <c r="C172" s="17" t="s">
        <v>32</v>
      </c>
      <c r="D172" s="20" t="n">
        <v>341.69</v>
      </c>
      <c r="E172" s="20"/>
      <c r="F172" s="12" t="s">
        <v>8</v>
      </c>
    </row>
    <row r="173" customFormat="false" ht="12" hidden="false" customHeight="true" outlineLevel="0" collapsed="false">
      <c r="A173" s="17" t="s">
        <v>273</v>
      </c>
      <c r="B173" s="18" t="s">
        <v>274</v>
      </c>
      <c r="C173" s="17" t="s">
        <v>32</v>
      </c>
      <c r="D173" s="20" t="n">
        <v>313.29</v>
      </c>
      <c r="E173" s="20"/>
      <c r="F173" s="12" t="s">
        <v>8</v>
      </c>
    </row>
    <row r="174" customFormat="false" ht="24" hidden="false" customHeight="true" outlineLevel="0" collapsed="false">
      <c r="A174" s="17" t="s">
        <v>275</v>
      </c>
      <c r="B174" s="18" t="s">
        <v>276</v>
      </c>
      <c r="C174" s="17" t="s">
        <v>32</v>
      </c>
      <c r="D174" s="20" t="n">
        <v>313.29</v>
      </c>
      <c r="E174" s="20"/>
      <c r="F174" s="12" t="s">
        <v>8</v>
      </c>
    </row>
    <row r="175" customFormat="false" ht="24" hidden="false" customHeight="true" outlineLevel="0" collapsed="false">
      <c r="A175" s="17" t="s">
        <v>277</v>
      </c>
      <c r="B175" s="18" t="s">
        <v>278</v>
      </c>
      <c r="C175" s="17" t="s">
        <v>32</v>
      </c>
      <c r="D175" s="20" t="n">
        <v>607.08</v>
      </c>
      <c r="E175" s="20"/>
      <c r="F175" s="12" t="s">
        <v>8</v>
      </c>
    </row>
    <row r="176" customFormat="false" ht="24" hidden="false" customHeight="true" outlineLevel="0" collapsed="false">
      <c r="A176" s="17" t="s">
        <v>279</v>
      </c>
      <c r="B176" s="18" t="s">
        <v>280</v>
      </c>
      <c r="C176" s="17" t="s">
        <v>32</v>
      </c>
      <c r="D176" s="20" t="n">
        <v>313.29</v>
      </c>
      <c r="E176" s="20"/>
      <c r="F176" s="12" t="s">
        <v>8</v>
      </c>
    </row>
    <row r="177" customFormat="false" ht="24" hidden="false" customHeight="true" outlineLevel="0" collapsed="false">
      <c r="A177" s="17" t="s">
        <v>281</v>
      </c>
      <c r="B177" s="18" t="s">
        <v>282</v>
      </c>
      <c r="C177" s="17" t="s">
        <v>32</v>
      </c>
      <c r="D177" s="20" t="n">
        <v>313.29</v>
      </c>
      <c r="E177" s="20"/>
      <c r="F177" s="12" t="s">
        <v>8</v>
      </c>
    </row>
    <row r="178" customFormat="false" ht="24" hidden="false" customHeight="true" outlineLevel="0" collapsed="false">
      <c r="A178" s="17" t="s">
        <v>283</v>
      </c>
      <c r="B178" s="18" t="s">
        <v>284</v>
      </c>
      <c r="C178" s="17" t="s">
        <v>32</v>
      </c>
      <c r="D178" s="22" t="n">
        <v>1043.66</v>
      </c>
      <c r="E178" s="22"/>
      <c r="F178" s="12" t="s">
        <v>8</v>
      </c>
    </row>
    <row r="179" customFormat="false" ht="24" hidden="false" customHeight="true" outlineLevel="0" collapsed="false">
      <c r="A179" s="17" t="s">
        <v>285</v>
      </c>
      <c r="B179" s="18" t="s">
        <v>286</v>
      </c>
      <c r="C179" s="17" t="s">
        <v>32</v>
      </c>
      <c r="D179" s="20" t="n">
        <v>654.98</v>
      </c>
      <c r="E179" s="20"/>
      <c r="F179" s="12" t="s">
        <v>8</v>
      </c>
    </row>
    <row r="180" customFormat="false" ht="24" hidden="false" customHeight="true" outlineLevel="0" collapsed="false">
      <c r="A180" s="17" t="s">
        <v>287</v>
      </c>
      <c r="B180" s="18" t="s">
        <v>288</v>
      </c>
      <c r="C180" s="17" t="s">
        <v>32</v>
      </c>
      <c r="D180" s="20" t="n">
        <v>877.08</v>
      </c>
      <c r="E180" s="20"/>
      <c r="F180" s="12" t="s">
        <v>8</v>
      </c>
    </row>
    <row r="181" customFormat="false" ht="24" hidden="false" customHeight="true" outlineLevel="0" collapsed="false">
      <c r="A181" s="17" t="s">
        <v>289</v>
      </c>
      <c r="B181" s="18" t="s">
        <v>290</v>
      </c>
      <c r="C181" s="17" t="s">
        <v>32</v>
      </c>
      <c r="D181" s="20" t="n">
        <v>313.29</v>
      </c>
      <c r="E181" s="20"/>
      <c r="F181" s="12" t="s">
        <v>8</v>
      </c>
    </row>
    <row r="182" customFormat="false" ht="36" hidden="false" customHeight="true" outlineLevel="0" collapsed="false">
      <c r="A182" s="17" t="s">
        <v>291</v>
      </c>
      <c r="B182" s="18" t="s">
        <v>292</v>
      </c>
      <c r="C182" s="17" t="s">
        <v>293</v>
      </c>
      <c r="D182" s="20" t="n">
        <v>843.01</v>
      </c>
      <c r="E182" s="20"/>
      <c r="F182" s="12" t="s">
        <v>8</v>
      </c>
    </row>
    <row r="183" customFormat="false" ht="72.75" hidden="false" customHeight="true" outlineLevel="0" collapsed="false">
      <c r="A183" s="17" t="s">
        <v>294</v>
      </c>
      <c r="B183" s="18" t="s">
        <v>295</v>
      </c>
      <c r="C183" s="17" t="s">
        <v>293</v>
      </c>
      <c r="D183" s="22" t="n">
        <v>1086.61</v>
      </c>
      <c r="E183" s="22"/>
      <c r="F183" s="12" t="s">
        <v>8</v>
      </c>
    </row>
    <row r="184" customFormat="false" ht="97.5" hidden="false" customHeight="true" outlineLevel="0" collapsed="false">
      <c r="A184" s="17" t="s">
        <v>296</v>
      </c>
      <c r="B184" s="18" t="s">
        <v>297</v>
      </c>
      <c r="C184" s="17" t="s">
        <v>293</v>
      </c>
      <c r="D184" s="22" t="n">
        <v>1302.64</v>
      </c>
      <c r="E184" s="22"/>
      <c r="F184" s="12" t="s">
        <v>8</v>
      </c>
    </row>
    <row r="185" customFormat="false" ht="72.75" hidden="false" customHeight="true" outlineLevel="0" collapsed="false">
      <c r="A185" s="17" t="s">
        <v>298</v>
      </c>
      <c r="B185" s="18" t="s">
        <v>299</v>
      </c>
      <c r="C185" s="17" t="s">
        <v>293</v>
      </c>
      <c r="D185" s="20" t="n">
        <v>900.77</v>
      </c>
      <c r="E185" s="20"/>
      <c r="F185" s="12" t="s">
        <v>8</v>
      </c>
    </row>
    <row r="186" customFormat="false" ht="72.75" hidden="false" customHeight="true" outlineLevel="0" collapsed="false">
      <c r="A186" s="17" t="s">
        <v>300</v>
      </c>
      <c r="B186" s="18" t="s">
        <v>301</v>
      </c>
      <c r="C186" s="17" t="s">
        <v>293</v>
      </c>
      <c r="D186" s="20" t="n">
        <v>793</v>
      </c>
      <c r="E186" s="20"/>
      <c r="F186" s="12" t="s">
        <v>8</v>
      </c>
    </row>
    <row r="187" customFormat="false" ht="84.75" hidden="false" customHeight="true" outlineLevel="0" collapsed="false">
      <c r="A187" s="17" t="s">
        <v>302</v>
      </c>
      <c r="B187" s="18" t="s">
        <v>303</v>
      </c>
      <c r="C187" s="17" t="s">
        <v>293</v>
      </c>
      <c r="D187" s="22" t="n">
        <v>1262.74</v>
      </c>
      <c r="E187" s="22"/>
      <c r="F187" s="12" t="s">
        <v>8</v>
      </c>
    </row>
    <row r="188" customFormat="false" ht="97.5" hidden="false" customHeight="true" outlineLevel="0" collapsed="false">
      <c r="A188" s="17" t="s">
        <v>304</v>
      </c>
      <c r="B188" s="18" t="s">
        <v>305</v>
      </c>
      <c r="C188" s="17" t="s">
        <v>293</v>
      </c>
      <c r="D188" s="22" t="n">
        <v>1262.74</v>
      </c>
      <c r="E188" s="22"/>
      <c r="F188" s="12" t="s">
        <v>8</v>
      </c>
    </row>
    <row r="189" customFormat="false" ht="97.5" hidden="false" customHeight="true" outlineLevel="0" collapsed="false">
      <c r="A189" s="17" t="s">
        <v>306</v>
      </c>
      <c r="B189" s="18" t="s">
        <v>307</v>
      </c>
      <c r="C189" s="17" t="s">
        <v>293</v>
      </c>
      <c r="D189" s="22" t="n">
        <v>1147.01</v>
      </c>
      <c r="E189" s="22"/>
      <c r="F189" s="12" t="s">
        <v>8</v>
      </c>
    </row>
    <row r="190" customFormat="false" ht="84.75" hidden="false" customHeight="true" outlineLevel="0" collapsed="false">
      <c r="A190" s="17" t="s">
        <v>308</v>
      </c>
      <c r="B190" s="18" t="s">
        <v>309</v>
      </c>
      <c r="C190" s="17" t="s">
        <v>293</v>
      </c>
      <c r="D190" s="20" t="n">
        <v>808.98</v>
      </c>
      <c r="E190" s="20"/>
      <c r="F190" s="12" t="s">
        <v>8</v>
      </c>
    </row>
    <row r="191" customFormat="false" ht="36" hidden="false" customHeight="true" outlineLevel="0" collapsed="false">
      <c r="A191" s="17" t="s">
        <v>310</v>
      </c>
      <c r="B191" s="18" t="s">
        <v>311</v>
      </c>
      <c r="C191" s="17" t="s">
        <v>32</v>
      </c>
      <c r="D191" s="22" t="n">
        <v>1420.66</v>
      </c>
      <c r="E191" s="22"/>
      <c r="F191" s="12" t="s">
        <v>8</v>
      </c>
    </row>
    <row r="192" customFormat="false" ht="12" hidden="false" customHeight="true" outlineLevel="0" collapsed="false">
      <c r="A192" s="13" t="n">
        <v>8726</v>
      </c>
      <c r="B192" s="14" t="s">
        <v>312</v>
      </c>
      <c r="C192" s="15"/>
      <c r="D192" s="16"/>
      <c r="E192" s="16"/>
      <c r="F192" s="12" t="s">
        <v>8</v>
      </c>
    </row>
    <row r="193" customFormat="false" ht="48.75" hidden="false" customHeight="true" outlineLevel="0" collapsed="false">
      <c r="A193" s="17" t="s">
        <v>313</v>
      </c>
      <c r="B193" s="18" t="s">
        <v>314</v>
      </c>
      <c r="C193" s="17" t="s">
        <v>50</v>
      </c>
      <c r="D193" s="21" t="n">
        <v>41.12</v>
      </c>
      <c r="E193" s="21"/>
      <c r="F193" s="12" t="s">
        <v>8</v>
      </c>
    </row>
    <row r="194" customFormat="false" ht="24" hidden="false" customHeight="true" outlineLevel="0" collapsed="false">
      <c r="A194" s="17" t="s">
        <v>315</v>
      </c>
      <c r="B194" s="18" t="s">
        <v>316</v>
      </c>
      <c r="C194" s="17" t="s">
        <v>32</v>
      </c>
      <c r="D194" s="21" t="n">
        <v>32.93</v>
      </c>
      <c r="E194" s="21"/>
      <c r="F194" s="12" t="s">
        <v>8</v>
      </c>
    </row>
    <row r="195" customFormat="false" ht="36" hidden="false" customHeight="true" outlineLevel="0" collapsed="false">
      <c r="A195" s="17" t="s">
        <v>317</v>
      </c>
      <c r="B195" s="18" t="s">
        <v>318</v>
      </c>
      <c r="C195" s="17" t="s">
        <v>32</v>
      </c>
      <c r="D195" s="21" t="n">
        <v>56.95</v>
      </c>
      <c r="E195" s="21"/>
      <c r="F195" s="12" t="s">
        <v>8</v>
      </c>
    </row>
    <row r="196" customFormat="false" ht="24" hidden="false" customHeight="true" outlineLevel="0" collapsed="false">
      <c r="A196" s="17" t="s">
        <v>319</v>
      </c>
      <c r="B196" s="18" t="s">
        <v>320</v>
      </c>
      <c r="C196" s="17" t="s">
        <v>32</v>
      </c>
      <c r="D196" s="21" t="n">
        <v>75.63</v>
      </c>
      <c r="E196" s="21"/>
      <c r="F196" s="12" t="s">
        <v>8</v>
      </c>
    </row>
    <row r="197" customFormat="false" ht="12" hidden="false" customHeight="true" outlineLevel="0" collapsed="false">
      <c r="A197" s="13" t="n">
        <v>8727</v>
      </c>
      <c r="B197" s="14" t="s">
        <v>321</v>
      </c>
      <c r="C197" s="15"/>
      <c r="D197" s="16"/>
      <c r="E197" s="16"/>
      <c r="F197" s="12" t="s">
        <v>8</v>
      </c>
    </row>
    <row r="198" customFormat="false" ht="48.75" hidden="false" customHeight="true" outlineLevel="0" collapsed="false">
      <c r="A198" s="17" t="s">
        <v>322</v>
      </c>
      <c r="B198" s="18" t="s">
        <v>323</v>
      </c>
      <c r="C198" s="17" t="s">
        <v>29</v>
      </c>
      <c r="D198" s="20" t="n">
        <v>140.54</v>
      </c>
      <c r="E198" s="20"/>
      <c r="F198" s="12" t="s">
        <v>8</v>
      </c>
    </row>
    <row r="199" customFormat="false" ht="36" hidden="false" customHeight="true" outlineLevel="0" collapsed="false">
      <c r="A199" s="17" t="s">
        <v>324</v>
      </c>
      <c r="B199" s="18" t="s">
        <v>325</v>
      </c>
      <c r="C199" s="17" t="s">
        <v>29</v>
      </c>
      <c r="D199" s="19" t="n">
        <v>9.71</v>
      </c>
      <c r="E199" s="19"/>
      <c r="F199" s="12" t="s">
        <v>8</v>
      </c>
    </row>
    <row r="200" customFormat="false" ht="48.75" hidden="false" customHeight="true" outlineLevel="0" collapsed="false">
      <c r="A200" s="17" t="s">
        <v>326</v>
      </c>
      <c r="B200" s="18" t="s">
        <v>327</v>
      </c>
      <c r="C200" s="17" t="s">
        <v>50</v>
      </c>
      <c r="D200" s="21" t="n">
        <v>12.46</v>
      </c>
      <c r="E200" s="21"/>
      <c r="F200" s="12" t="s">
        <v>8</v>
      </c>
    </row>
    <row r="201" customFormat="false" ht="48.75" hidden="false" customHeight="true" outlineLevel="0" collapsed="false">
      <c r="A201" s="17" t="s">
        <v>328</v>
      </c>
      <c r="B201" s="18" t="s">
        <v>329</v>
      </c>
      <c r="C201" s="17" t="s">
        <v>50</v>
      </c>
      <c r="D201" s="20" t="n">
        <v>176.55</v>
      </c>
      <c r="E201" s="20"/>
      <c r="F201" s="12" t="s">
        <v>8</v>
      </c>
    </row>
    <row r="202" customFormat="false" ht="60.75" hidden="false" customHeight="true" outlineLevel="0" collapsed="false">
      <c r="A202" s="17" t="s">
        <v>330</v>
      </c>
      <c r="B202" s="18" t="s">
        <v>331</v>
      </c>
      <c r="C202" s="17" t="s">
        <v>29</v>
      </c>
      <c r="D202" s="21" t="n">
        <v>73.72</v>
      </c>
      <c r="E202" s="21"/>
      <c r="F202" s="12" t="s">
        <v>8</v>
      </c>
    </row>
    <row r="203" customFormat="false" ht="60.75" hidden="false" customHeight="true" outlineLevel="0" collapsed="false">
      <c r="A203" s="17" t="s">
        <v>332</v>
      </c>
      <c r="B203" s="18" t="s">
        <v>333</v>
      </c>
      <c r="C203" s="17" t="s">
        <v>29</v>
      </c>
      <c r="D203" s="21" t="n">
        <v>53.04</v>
      </c>
      <c r="E203" s="21"/>
      <c r="F203" s="12" t="s">
        <v>8</v>
      </c>
    </row>
    <row r="204" customFormat="false" ht="60.75" hidden="false" customHeight="true" outlineLevel="0" collapsed="false">
      <c r="A204" s="17" t="s">
        <v>334</v>
      </c>
      <c r="B204" s="18" t="s">
        <v>335</v>
      </c>
      <c r="C204" s="17" t="s">
        <v>29</v>
      </c>
      <c r="D204" s="21" t="n">
        <v>68.99</v>
      </c>
      <c r="E204" s="21"/>
      <c r="F204" s="12" t="s">
        <v>8</v>
      </c>
    </row>
    <row r="205" customFormat="false" ht="12" hidden="false" customHeight="true" outlineLevel="0" collapsed="false">
      <c r="A205" s="13" t="n">
        <v>8728</v>
      </c>
      <c r="B205" s="14" t="s">
        <v>336</v>
      </c>
      <c r="C205" s="15"/>
      <c r="D205" s="16"/>
      <c r="E205" s="16"/>
      <c r="F205" s="12" t="s">
        <v>8</v>
      </c>
    </row>
    <row r="206" customFormat="false" ht="24" hidden="false" customHeight="true" outlineLevel="0" collapsed="false">
      <c r="A206" s="17" t="s">
        <v>337</v>
      </c>
      <c r="B206" s="18" t="s">
        <v>338</v>
      </c>
      <c r="C206" s="17" t="s">
        <v>32</v>
      </c>
      <c r="D206" s="19" t="n">
        <v>4.79</v>
      </c>
      <c r="E206" s="19"/>
      <c r="F206" s="12" t="s">
        <v>8</v>
      </c>
    </row>
    <row r="207" customFormat="false" ht="36" hidden="false" customHeight="true" outlineLevel="0" collapsed="false">
      <c r="A207" s="17" t="s">
        <v>339</v>
      </c>
      <c r="B207" s="18" t="s">
        <v>340</v>
      </c>
      <c r="C207" s="17" t="s">
        <v>50</v>
      </c>
      <c r="D207" s="19" t="n">
        <v>2.61</v>
      </c>
      <c r="E207" s="19"/>
      <c r="F207" s="12" t="s">
        <v>8</v>
      </c>
    </row>
    <row r="208" customFormat="false" ht="60.75" hidden="false" customHeight="true" outlineLevel="0" collapsed="false">
      <c r="A208" s="17" t="s">
        <v>341</v>
      </c>
      <c r="B208" s="18" t="s">
        <v>342</v>
      </c>
      <c r="C208" s="17" t="s">
        <v>50</v>
      </c>
      <c r="D208" s="21" t="n">
        <v>10.3</v>
      </c>
      <c r="E208" s="21"/>
      <c r="F208" s="12" t="s">
        <v>8</v>
      </c>
    </row>
    <row r="209" customFormat="false" ht="12" hidden="false" customHeight="true" outlineLevel="0" collapsed="false">
      <c r="A209" s="13" t="n">
        <v>8729</v>
      </c>
      <c r="B209" s="14" t="s">
        <v>343</v>
      </c>
      <c r="C209" s="15"/>
      <c r="D209" s="16"/>
      <c r="E209" s="16"/>
      <c r="F209" s="12" t="s">
        <v>8</v>
      </c>
    </row>
    <row r="210" customFormat="false" ht="36" hidden="false" customHeight="true" outlineLevel="0" collapsed="false">
      <c r="A210" s="17" t="s">
        <v>344</v>
      </c>
      <c r="B210" s="18" t="s">
        <v>345</v>
      </c>
      <c r="C210" s="17" t="s">
        <v>50</v>
      </c>
      <c r="D210" s="19" t="n">
        <v>1.48</v>
      </c>
      <c r="E210" s="19"/>
      <c r="F210" s="12" t="s">
        <v>8</v>
      </c>
    </row>
    <row r="211" customFormat="false" ht="48.75" hidden="false" customHeight="true" outlineLevel="0" collapsed="false">
      <c r="A211" s="17" t="s">
        <v>346</v>
      </c>
      <c r="B211" s="18" t="s">
        <v>347</v>
      </c>
      <c r="C211" s="17" t="s">
        <v>29</v>
      </c>
      <c r="D211" s="19" t="n">
        <v>1.35</v>
      </c>
      <c r="E211" s="19"/>
      <c r="F211" s="12" t="s">
        <v>8</v>
      </c>
    </row>
    <row r="212" customFormat="false" ht="36" hidden="false" customHeight="true" outlineLevel="0" collapsed="false">
      <c r="A212" s="17" t="s">
        <v>348</v>
      </c>
      <c r="B212" s="18" t="s">
        <v>349</v>
      </c>
      <c r="C212" s="17" t="s">
        <v>350</v>
      </c>
      <c r="D212" s="21" t="n">
        <v>45.62</v>
      </c>
      <c r="E212" s="21"/>
      <c r="F212" s="12" t="s">
        <v>8</v>
      </c>
    </row>
    <row r="213" customFormat="false" ht="36" hidden="false" customHeight="true" outlineLevel="0" collapsed="false">
      <c r="A213" s="17" t="s">
        <v>351</v>
      </c>
      <c r="B213" s="18" t="s">
        <v>352</v>
      </c>
      <c r="C213" s="17" t="s">
        <v>353</v>
      </c>
      <c r="D213" s="21" t="n">
        <v>15</v>
      </c>
      <c r="E213" s="21"/>
      <c r="F213" s="12" t="s">
        <v>8</v>
      </c>
    </row>
    <row r="214" customFormat="false" ht="36" hidden="false" customHeight="true" outlineLevel="0" collapsed="false">
      <c r="A214" s="17" t="s">
        <v>354</v>
      </c>
      <c r="B214" s="18" t="s">
        <v>355</v>
      </c>
      <c r="C214" s="17" t="s">
        <v>350</v>
      </c>
      <c r="D214" s="21" t="n">
        <v>20</v>
      </c>
      <c r="E214" s="21"/>
      <c r="F214" s="12" t="s">
        <v>8</v>
      </c>
    </row>
    <row r="215" customFormat="false" ht="36" hidden="false" customHeight="true" outlineLevel="0" collapsed="false">
      <c r="A215" s="17" t="s">
        <v>356</v>
      </c>
      <c r="B215" s="18" t="s">
        <v>357</v>
      </c>
      <c r="C215" s="17" t="s">
        <v>29</v>
      </c>
      <c r="D215" s="19" t="n">
        <v>7.8</v>
      </c>
      <c r="E215" s="19"/>
      <c r="F215" s="12" t="s">
        <v>8</v>
      </c>
    </row>
    <row r="216" customFormat="false" ht="36" hidden="false" customHeight="true" outlineLevel="0" collapsed="false">
      <c r="A216" s="17" t="s">
        <v>358</v>
      </c>
      <c r="B216" s="18" t="s">
        <v>359</v>
      </c>
      <c r="C216" s="17" t="s">
        <v>29</v>
      </c>
      <c r="D216" s="21" t="n">
        <v>11.11</v>
      </c>
      <c r="E216" s="21"/>
      <c r="F216" s="12" t="s">
        <v>8</v>
      </c>
    </row>
    <row r="217" customFormat="false" ht="24" hidden="false" customHeight="true" outlineLevel="0" collapsed="false">
      <c r="A217" s="17" t="s">
        <v>360</v>
      </c>
      <c r="B217" s="18" t="s">
        <v>361</v>
      </c>
      <c r="C217" s="17" t="s">
        <v>50</v>
      </c>
      <c r="D217" s="19" t="n">
        <v>9.01</v>
      </c>
      <c r="E217" s="19"/>
      <c r="F217" s="12" t="s">
        <v>8</v>
      </c>
    </row>
    <row r="218" customFormat="false" ht="36" hidden="false" customHeight="true" outlineLevel="0" collapsed="false">
      <c r="A218" s="17" t="s">
        <v>362</v>
      </c>
      <c r="B218" s="18" t="s">
        <v>363</v>
      </c>
      <c r="C218" s="17" t="s">
        <v>29</v>
      </c>
      <c r="D218" s="21" t="n">
        <v>12.14</v>
      </c>
      <c r="E218" s="21"/>
      <c r="F218" s="12" t="s">
        <v>8</v>
      </c>
    </row>
    <row r="219" customFormat="false" ht="36" hidden="false" customHeight="true" outlineLevel="0" collapsed="false">
      <c r="A219" s="17" t="s">
        <v>364</v>
      </c>
      <c r="B219" s="18" t="s">
        <v>365</v>
      </c>
      <c r="C219" s="17" t="s">
        <v>29</v>
      </c>
      <c r="D219" s="21" t="n">
        <v>13.87</v>
      </c>
      <c r="E219" s="21"/>
      <c r="F219" s="12" t="s">
        <v>8</v>
      </c>
    </row>
    <row r="220" customFormat="false" ht="12" hidden="false" customHeight="true" outlineLevel="0" collapsed="false">
      <c r="A220" s="13" t="n">
        <v>8730</v>
      </c>
      <c r="B220" s="14" t="s">
        <v>366</v>
      </c>
      <c r="C220" s="15"/>
      <c r="D220" s="16"/>
      <c r="E220" s="16"/>
      <c r="F220" s="12" t="s">
        <v>8</v>
      </c>
    </row>
    <row r="221" customFormat="false" ht="48.75" hidden="false" customHeight="true" outlineLevel="0" collapsed="false">
      <c r="A221" s="17" t="s">
        <v>367</v>
      </c>
      <c r="B221" s="18" t="s">
        <v>368</v>
      </c>
      <c r="C221" s="17" t="s">
        <v>50</v>
      </c>
      <c r="D221" s="20" t="n">
        <v>179.52</v>
      </c>
      <c r="E221" s="20"/>
      <c r="F221" s="12" t="s">
        <v>8</v>
      </c>
    </row>
    <row r="222" customFormat="false" ht="48.75" hidden="false" customHeight="true" outlineLevel="0" collapsed="false">
      <c r="A222" s="17" t="s">
        <v>369</v>
      </c>
      <c r="B222" s="18" t="s">
        <v>370</v>
      </c>
      <c r="C222" s="17" t="s">
        <v>50</v>
      </c>
      <c r="D222" s="20" t="n">
        <v>111.82</v>
      </c>
      <c r="E222" s="20"/>
      <c r="F222" s="12" t="s">
        <v>8</v>
      </c>
    </row>
    <row r="223" customFormat="false" ht="12" hidden="false" customHeight="true" outlineLevel="0" collapsed="false">
      <c r="A223" s="13" t="n">
        <v>8665</v>
      </c>
      <c r="B223" s="14" t="s">
        <v>371</v>
      </c>
      <c r="C223" s="15"/>
      <c r="D223" s="16"/>
      <c r="E223" s="16"/>
      <c r="F223" s="12" t="s">
        <v>8</v>
      </c>
    </row>
    <row r="224" customFormat="false" ht="12" hidden="false" customHeight="true" outlineLevel="0" collapsed="false">
      <c r="A224" s="13" t="n">
        <v>8731</v>
      </c>
      <c r="B224" s="14" t="s">
        <v>372</v>
      </c>
      <c r="C224" s="15"/>
      <c r="D224" s="16"/>
      <c r="E224" s="16"/>
      <c r="F224" s="12" t="s">
        <v>8</v>
      </c>
    </row>
    <row r="225" customFormat="false" ht="48.75" hidden="false" customHeight="true" outlineLevel="0" collapsed="false">
      <c r="A225" s="17" t="s">
        <v>373</v>
      </c>
      <c r="B225" s="18" t="s">
        <v>374</v>
      </c>
      <c r="C225" s="17" t="s">
        <v>132</v>
      </c>
      <c r="D225" s="19" t="n">
        <v>3.46</v>
      </c>
      <c r="E225" s="19"/>
      <c r="F225" s="12" t="s">
        <v>8</v>
      </c>
    </row>
    <row r="226" customFormat="false" ht="36" hidden="false" customHeight="true" outlineLevel="0" collapsed="false">
      <c r="A226" s="17" t="s">
        <v>375</v>
      </c>
      <c r="B226" s="18" t="s">
        <v>376</v>
      </c>
      <c r="C226" s="17" t="s">
        <v>29</v>
      </c>
      <c r="D226" s="19" t="n">
        <v>9.09</v>
      </c>
      <c r="E226" s="19"/>
      <c r="F226" s="12" t="s">
        <v>8</v>
      </c>
    </row>
    <row r="227" customFormat="false" ht="36" hidden="false" customHeight="true" outlineLevel="0" collapsed="false">
      <c r="A227" s="17" t="s">
        <v>377</v>
      </c>
      <c r="B227" s="18" t="s">
        <v>378</v>
      </c>
      <c r="C227" s="17" t="s">
        <v>29</v>
      </c>
      <c r="D227" s="19" t="n">
        <v>2.79</v>
      </c>
      <c r="E227" s="19"/>
      <c r="F227" s="12" t="s">
        <v>8</v>
      </c>
    </row>
    <row r="228" customFormat="false" ht="36" hidden="false" customHeight="true" outlineLevel="0" collapsed="false">
      <c r="A228" s="17" t="s">
        <v>379</v>
      </c>
      <c r="B228" s="18" t="s">
        <v>380</v>
      </c>
      <c r="C228" s="17" t="s">
        <v>29</v>
      </c>
      <c r="D228" s="19" t="n">
        <v>4.86</v>
      </c>
      <c r="E228" s="19"/>
      <c r="F228" s="12" t="s">
        <v>8</v>
      </c>
    </row>
    <row r="229" customFormat="false" ht="12" hidden="false" customHeight="true" outlineLevel="0" collapsed="false">
      <c r="A229" s="13" t="n">
        <v>8732</v>
      </c>
      <c r="B229" s="14" t="s">
        <v>381</v>
      </c>
      <c r="C229" s="15"/>
      <c r="D229" s="16"/>
      <c r="E229" s="16"/>
      <c r="F229" s="12" t="s">
        <v>8</v>
      </c>
    </row>
    <row r="230" customFormat="false" ht="36" hidden="false" customHeight="true" outlineLevel="0" collapsed="false">
      <c r="A230" s="17" t="s">
        <v>382</v>
      </c>
      <c r="B230" s="18" t="s">
        <v>383</v>
      </c>
      <c r="C230" s="17" t="s">
        <v>132</v>
      </c>
      <c r="D230" s="19" t="n">
        <v>8.55</v>
      </c>
      <c r="E230" s="19"/>
      <c r="F230" s="12" t="s">
        <v>8</v>
      </c>
    </row>
    <row r="231" customFormat="false" ht="36" hidden="false" customHeight="true" outlineLevel="0" collapsed="false">
      <c r="A231" s="17" t="s">
        <v>384</v>
      </c>
      <c r="B231" s="18" t="s">
        <v>385</v>
      </c>
      <c r="C231" s="17" t="s">
        <v>132</v>
      </c>
      <c r="D231" s="19" t="n">
        <v>7.48</v>
      </c>
      <c r="E231" s="19"/>
      <c r="F231" s="12" t="s">
        <v>8</v>
      </c>
    </row>
    <row r="232" customFormat="false" ht="36" hidden="false" customHeight="true" outlineLevel="0" collapsed="false">
      <c r="A232" s="17" t="s">
        <v>386</v>
      </c>
      <c r="B232" s="18" t="s">
        <v>387</v>
      </c>
      <c r="C232" s="17" t="s">
        <v>132</v>
      </c>
      <c r="D232" s="19" t="n">
        <v>8.02</v>
      </c>
      <c r="E232" s="19"/>
      <c r="F232" s="12" t="s">
        <v>8</v>
      </c>
    </row>
    <row r="233" customFormat="false" ht="36" hidden="false" customHeight="true" outlineLevel="0" collapsed="false">
      <c r="A233" s="17" t="s">
        <v>388</v>
      </c>
      <c r="B233" s="18" t="s">
        <v>389</v>
      </c>
      <c r="C233" s="17" t="s">
        <v>132</v>
      </c>
      <c r="D233" s="19" t="n">
        <v>7.08</v>
      </c>
      <c r="E233" s="19"/>
      <c r="F233" s="12" t="s">
        <v>8</v>
      </c>
    </row>
    <row r="234" customFormat="false" ht="36" hidden="false" customHeight="true" outlineLevel="0" collapsed="false">
      <c r="A234" s="17" t="s">
        <v>390</v>
      </c>
      <c r="B234" s="18" t="s">
        <v>391</v>
      </c>
      <c r="C234" s="17" t="s">
        <v>132</v>
      </c>
      <c r="D234" s="21" t="n">
        <v>10.02</v>
      </c>
      <c r="E234" s="21"/>
      <c r="F234" s="12" t="s">
        <v>8</v>
      </c>
    </row>
    <row r="235" customFormat="false" ht="36" hidden="false" customHeight="true" outlineLevel="0" collapsed="false">
      <c r="A235" s="17" t="s">
        <v>392</v>
      </c>
      <c r="B235" s="18" t="s">
        <v>393</v>
      </c>
      <c r="C235" s="17" t="s">
        <v>132</v>
      </c>
      <c r="D235" s="19" t="n">
        <v>8.68</v>
      </c>
      <c r="E235" s="19"/>
      <c r="F235" s="12" t="s">
        <v>8</v>
      </c>
    </row>
    <row r="236" customFormat="false" ht="36" hidden="false" customHeight="true" outlineLevel="0" collapsed="false">
      <c r="A236" s="17" t="s">
        <v>394</v>
      </c>
      <c r="B236" s="18" t="s">
        <v>395</v>
      </c>
      <c r="C236" s="17" t="s">
        <v>132</v>
      </c>
      <c r="D236" s="19" t="n">
        <v>6.95</v>
      </c>
      <c r="E236" s="19"/>
      <c r="F236" s="12" t="s">
        <v>8</v>
      </c>
    </row>
    <row r="237" customFormat="false" ht="36" hidden="false" customHeight="true" outlineLevel="0" collapsed="false">
      <c r="A237" s="17" t="s">
        <v>396</v>
      </c>
      <c r="B237" s="18" t="s">
        <v>397</v>
      </c>
      <c r="C237" s="17" t="s">
        <v>132</v>
      </c>
      <c r="D237" s="19" t="n">
        <v>8.68</v>
      </c>
      <c r="E237" s="19"/>
      <c r="F237" s="12" t="s">
        <v>8</v>
      </c>
    </row>
    <row r="238" customFormat="false" ht="24" hidden="false" customHeight="true" outlineLevel="0" collapsed="false">
      <c r="A238" s="17" t="s">
        <v>398</v>
      </c>
      <c r="B238" s="18" t="s">
        <v>399</v>
      </c>
      <c r="C238" s="17" t="s">
        <v>132</v>
      </c>
      <c r="D238" s="19" t="n">
        <v>7.62</v>
      </c>
      <c r="E238" s="19"/>
      <c r="F238" s="12" t="s">
        <v>8</v>
      </c>
    </row>
    <row r="239" customFormat="false" ht="48.75" hidden="false" customHeight="true" outlineLevel="0" collapsed="false">
      <c r="A239" s="17" t="s">
        <v>400</v>
      </c>
      <c r="B239" s="18" t="s">
        <v>401</v>
      </c>
      <c r="C239" s="17" t="s">
        <v>132</v>
      </c>
      <c r="D239" s="19" t="n">
        <v>2.88</v>
      </c>
      <c r="E239" s="19"/>
      <c r="F239" s="12" t="s">
        <v>8</v>
      </c>
    </row>
    <row r="240" customFormat="false" ht="48.75" hidden="false" customHeight="true" outlineLevel="0" collapsed="false">
      <c r="A240" s="17" t="s">
        <v>402</v>
      </c>
      <c r="B240" s="18" t="s">
        <v>403</v>
      </c>
      <c r="C240" s="17" t="s">
        <v>132</v>
      </c>
      <c r="D240" s="19" t="n">
        <v>4.32</v>
      </c>
      <c r="E240" s="19"/>
      <c r="F240" s="12" t="s">
        <v>8</v>
      </c>
    </row>
    <row r="241" customFormat="false" ht="12" hidden="false" customHeight="true" outlineLevel="0" collapsed="false">
      <c r="A241" s="13" t="n">
        <v>8733</v>
      </c>
      <c r="B241" s="14" t="s">
        <v>404</v>
      </c>
      <c r="C241" s="15"/>
      <c r="D241" s="16"/>
      <c r="E241" s="16"/>
      <c r="F241" s="12" t="s">
        <v>8</v>
      </c>
    </row>
    <row r="242" customFormat="false" ht="36" hidden="false" customHeight="true" outlineLevel="0" collapsed="false">
      <c r="A242" s="17" t="s">
        <v>405</v>
      </c>
      <c r="B242" s="18" t="s">
        <v>406</v>
      </c>
      <c r="C242" s="17" t="s">
        <v>132</v>
      </c>
      <c r="D242" s="21" t="n">
        <v>37.03</v>
      </c>
      <c r="E242" s="21"/>
      <c r="F242" s="12" t="s">
        <v>8</v>
      </c>
    </row>
    <row r="243" customFormat="false" ht="24" hidden="false" customHeight="true" outlineLevel="0" collapsed="false">
      <c r="A243" s="17" t="s">
        <v>407</v>
      </c>
      <c r="B243" s="18" t="s">
        <v>408</v>
      </c>
      <c r="C243" s="17" t="s">
        <v>132</v>
      </c>
      <c r="D243" s="21" t="n">
        <v>83.37</v>
      </c>
      <c r="E243" s="21"/>
      <c r="F243" s="12" t="s">
        <v>8</v>
      </c>
    </row>
    <row r="244" customFormat="false" ht="24" hidden="false" customHeight="true" outlineLevel="0" collapsed="false">
      <c r="A244" s="17" t="s">
        <v>409</v>
      </c>
      <c r="B244" s="18" t="s">
        <v>410</v>
      </c>
      <c r="C244" s="17" t="s">
        <v>132</v>
      </c>
      <c r="D244" s="20" t="n">
        <v>110.48</v>
      </c>
      <c r="E244" s="20"/>
      <c r="F244" s="12" t="s">
        <v>8</v>
      </c>
    </row>
    <row r="245" customFormat="false" ht="24" hidden="false" customHeight="true" outlineLevel="0" collapsed="false">
      <c r="A245" s="17" t="s">
        <v>411</v>
      </c>
      <c r="B245" s="18" t="s">
        <v>412</v>
      </c>
      <c r="C245" s="17" t="s">
        <v>132</v>
      </c>
      <c r="D245" s="21" t="n">
        <v>63.2</v>
      </c>
      <c r="E245" s="21"/>
      <c r="F245" s="12" t="s">
        <v>8</v>
      </c>
    </row>
    <row r="246" customFormat="false" ht="12" hidden="false" customHeight="true" outlineLevel="0" collapsed="false">
      <c r="A246" s="13" t="n">
        <v>8734</v>
      </c>
      <c r="B246" s="14" t="s">
        <v>413</v>
      </c>
      <c r="C246" s="15"/>
      <c r="D246" s="16"/>
      <c r="E246" s="16"/>
      <c r="F246" s="12" t="s">
        <v>8</v>
      </c>
    </row>
    <row r="247" customFormat="false" ht="24" hidden="false" customHeight="true" outlineLevel="0" collapsed="false">
      <c r="A247" s="17" t="s">
        <v>414</v>
      </c>
      <c r="B247" s="18" t="s">
        <v>415</v>
      </c>
      <c r="C247" s="17" t="s">
        <v>29</v>
      </c>
      <c r="D247" s="21" t="n">
        <v>21.31</v>
      </c>
      <c r="E247" s="21"/>
      <c r="F247" s="12" t="s">
        <v>8</v>
      </c>
    </row>
    <row r="248" customFormat="false" ht="24" hidden="false" customHeight="true" outlineLevel="0" collapsed="false">
      <c r="A248" s="17" t="s">
        <v>416</v>
      </c>
      <c r="B248" s="18" t="s">
        <v>417</v>
      </c>
      <c r="C248" s="17" t="s">
        <v>29</v>
      </c>
      <c r="D248" s="21" t="n">
        <v>12.06</v>
      </c>
      <c r="E248" s="21"/>
      <c r="F248" s="12" t="s">
        <v>8</v>
      </c>
    </row>
    <row r="249" customFormat="false" ht="12" hidden="false" customHeight="true" outlineLevel="0" collapsed="false">
      <c r="A249" s="13" t="n">
        <v>8735</v>
      </c>
      <c r="B249" s="14" t="s">
        <v>418</v>
      </c>
      <c r="C249" s="15"/>
      <c r="D249" s="16"/>
      <c r="E249" s="16"/>
      <c r="F249" s="12" t="s">
        <v>8</v>
      </c>
    </row>
    <row r="250" customFormat="false" ht="24" hidden="false" customHeight="true" outlineLevel="0" collapsed="false">
      <c r="A250" s="17" t="s">
        <v>419</v>
      </c>
      <c r="B250" s="18" t="s">
        <v>420</v>
      </c>
      <c r="C250" s="17" t="s">
        <v>132</v>
      </c>
      <c r="D250" s="21" t="n">
        <v>63.2</v>
      </c>
      <c r="E250" s="21"/>
      <c r="F250" s="12" t="s">
        <v>8</v>
      </c>
    </row>
    <row r="251" customFormat="false" ht="36" hidden="false" customHeight="true" outlineLevel="0" collapsed="false">
      <c r="A251" s="17" t="s">
        <v>421</v>
      </c>
      <c r="B251" s="18" t="s">
        <v>422</v>
      </c>
      <c r="C251" s="17" t="s">
        <v>132</v>
      </c>
      <c r="D251" s="19" t="n">
        <v>7.74</v>
      </c>
      <c r="E251" s="19"/>
      <c r="F251" s="12" t="s">
        <v>8</v>
      </c>
    </row>
    <row r="252" customFormat="false" ht="24" hidden="false" customHeight="true" outlineLevel="0" collapsed="false">
      <c r="A252" s="17" t="s">
        <v>423</v>
      </c>
      <c r="B252" s="18" t="s">
        <v>424</v>
      </c>
      <c r="C252" s="17" t="s">
        <v>132</v>
      </c>
      <c r="D252" s="19" t="n">
        <v>4.86</v>
      </c>
      <c r="E252" s="19"/>
      <c r="F252" s="12" t="s">
        <v>8</v>
      </c>
    </row>
    <row r="253" customFormat="false" ht="24" hidden="false" customHeight="true" outlineLevel="0" collapsed="false">
      <c r="A253" s="17" t="s">
        <v>425</v>
      </c>
      <c r="B253" s="18" t="s">
        <v>426</v>
      </c>
      <c r="C253" s="17" t="s">
        <v>132</v>
      </c>
      <c r="D253" s="19" t="n">
        <v>4.32</v>
      </c>
      <c r="E253" s="19"/>
      <c r="F253" s="12" t="s">
        <v>8</v>
      </c>
    </row>
    <row r="254" customFormat="false" ht="24" hidden="false" customHeight="true" outlineLevel="0" collapsed="false">
      <c r="A254" s="17" t="s">
        <v>427</v>
      </c>
      <c r="B254" s="18" t="s">
        <v>428</v>
      </c>
      <c r="C254" s="17" t="s">
        <v>132</v>
      </c>
      <c r="D254" s="19" t="n">
        <v>2.62</v>
      </c>
      <c r="E254" s="19"/>
      <c r="F254" s="12" t="s">
        <v>8</v>
      </c>
    </row>
    <row r="255" customFormat="false" ht="24" hidden="false" customHeight="true" outlineLevel="0" collapsed="false">
      <c r="A255" s="17" t="s">
        <v>429</v>
      </c>
      <c r="B255" s="18" t="s">
        <v>430</v>
      </c>
      <c r="C255" s="17" t="s">
        <v>132</v>
      </c>
      <c r="D255" s="21" t="n">
        <v>45.11</v>
      </c>
      <c r="E255" s="21"/>
      <c r="F255" s="12" t="s">
        <v>8</v>
      </c>
    </row>
    <row r="256" customFormat="false" ht="24" hidden="false" customHeight="true" outlineLevel="0" collapsed="false">
      <c r="A256" s="17" t="s">
        <v>431</v>
      </c>
      <c r="B256" s="18" t="s">
        <v>432</v>
      </c>
      <c r="C256" s="17" t="s">
        <v>132</v>
      </c>
      <c r="D256" s="21" t="n">
        <v>63.2</v>
      </c>
      <c r="E256" s="21"/>
      <c r="F256" s="12" t="s">
        <v>8</v>
      </c>
    </row>
    <row r="257" customFormat="false" ht="24" hidden="false" customHeight="true" outlineLevel="0" collapsed="false">
      <c r="A257" s="17" t="s">
        <v>433</v>
      </c>
      <c r="B257" s="18" t="s">
        <v>434</v>
      </c>
      <c r="C257" s="17" t="s">
        <v>132</v>
      </c>
      <c r="D257" s="21" t="n">
        <v>40.5</v>
      </c>
      <c r="E257" s="21"/>
      <c r="F257" s="12" t="s">
        <v>8</v>
      </c>
    </row>
    <row r="258" customFormat="false" ht="12" hidden="false" customHeight="true" outlineLevel="0" collapsed="false">
      <c r="A258" s="13" t="n">
        <v>8736</v>
      </c>
      <c r="B258" s="14" t="s">
        <v>435</v>
      </c>
      <c r="C258" s="15"/>
      <c r="D258" s="16"/>
      <c r="E258" s="16"/>
      <c r="F258" s="12" t="s">
        <v>8</v>
      </c>
    </row>
    <row r="259" customFormat="false" ht="36" hidden="false" customHeight="true" outlineLevel="0" collapsed="false">
      <c r="A259" s="17" t="s">
        <v>436</v>
      </c>
      <c r="B259" s="18" t="s">
        <v>437</v>
      </c>
      <c r="C259" s="17" t="s">
        <v>29</v>
      </c>
      <c r="D259" s="20" t="n">
        <v>103.86</v>
      </c>
      <c r="E259" s="20"/>
      <c r="F259" s="12" t="s">
        <v>8</v>
      </c>
    </row>
    <row r="260" customFormat="false" ht="36" hidden="false" customHeight="true" outlineLevel="0" collapsed="false">
      <c r="A260" s="17" t="s">
        <v>438</v>
      </c>
      <c r="B260" s="18" t="s">
        <v>439</v>
      </c>
      <c r="C260" s="17" t="s">
        <v>29</v>
      </c>
      <c r="D260" s="21" t="n">
        <v>70.23</v>
      </c>
      <c r="E260" s="21"/>
      <c r="F260" s="12" t="s">
        <v>8</v>
      </c>
    </row>
    <row r="261" customFormat="false" ht="12" hidden="false" customHeight="true" outlineLevel="0" collapsed="false">
      <c r="A261" s="13" t="n">
        <v>8666</v>
      </c>
      <c r="B261" s="14" t="s">
        <v>440</v>
      </c>
      <c r="C261" s="15"/>
      <c r="D261" s="16"/>
      <c r="E261" s="16"/>
      <c r="F261" s="12" t="s">
        <v>8</v>
      </c>
    </row>
    <row r="262" customFormat="false" ht="12" hidden="false" customHeight="true" outlineLevel="0" collapsed="false">
      <c r="A262" s="13" t="n">
        <v>8737</v>
      </c>
      <c r="B262" s="14" t="s">
        <v>441</v>
      </c>
      <c r="C262" s="15"/>
      <c r="D262" s="16"/>
      <c r="E262" s="16"/>
      <c r="F262" s="12" t="s">
        <v>8</v>
      </c>
    </row>
    <row r="263" customFormat="false" ht="48.75" hidden="false" customHeight="true" outlineLevel="0" collapsed="false">
      <c r="A263" s="17" t="s">
        <v>442</v>
      </c>
      <c r="B263" s="18" t="s">
        <v>443</v>
      </c>
      <c r="C263" s="17" t="s">
        <v>132</v>
      </c>
      <c r="D263" s="20" t="n">
        <v>205.97</v>
      </c>
      <c r="E263" s="20"/>
      <c r="F263" s="12" t="s">
        <v>8</v>
      </c>
    </row>
    <row r="264" customFormat="false" ht="12" hidden="false" customHeight="true" outlineLevel="0" collapsed="false">
      <c r="A264" s="13" t="n">
        <v>8738</v>
      </c>
      <c r="B264" s="14" t="s">
        <v>444</v>
      </c>
      <c r="C264" s="15"/>
      <c r="D264" s="16"/>
      <c r="E264" s="16"/>
      <c r="F264" s="12" t="s">
        <v>8</v>
      </c>
    </row>
    <row r="265" customFormat="false" ht="24" hidden="false" customHeight="true" outlineLevel="0" collapsed="false">
      <c r="A265" s="17" t="s">
        <v>445</v>
      </c>
      <c r="B265" s="18" t="s">
        <v>446</v>
      </c>
      <c r="C265" s="17" t="s">
        <v>32</v>
      </c>
      <c r="D265" s="21" t="n">
        <v>30.64</v>
      </c>
      <c r="E265" s="21"/>
      <c r="F265" s="12" t="s">
        <v>8</v>
      </c>
    </row>
    <row r="266" customFormat="false" ht="24" hidden="false" customHeight="true" outlineLevel="0" collapsed="false">
      <c r="A266" s="17" t="s">
        <v>447</v>
      </c>
      <c r="B266" s="18" t="s">
        <v>448</v>
      </c>
      <c r="C266" s="17" t="s">
        <v>32</v>
      </c>
      <c r="D266" s="21" t="n">
        <v>35.52</v>
      </c>
      <c r="E266" s="21"/>
      <c r="F266" s="12" t="s">
        <v>8</v>
      </c>
    </row>
    <row r="267" customFormat="false" ht="24" hidden="false" customHeight="true" outlineLevel="0" collapsed="false">
      <c r="A267" s="17" t="s">
        <v>449</v>
      </c>
      <c r="B267" s="18" t="s">
        <v>450</v>
      </c>
      <c r="C267" s="17" t="s">
        <v>32</v>
      </c>
      <c r="D267" s="21" t="n">
        <v>15.32</v>
      </c>
      <c r="E267" s="21"/>
      <c r="F267" s="12" t="s">
        <v>8</v>
      </c>
    </row>
    <row r="268" customFormat="false" ht="24" hidden="false" customHeight="true" outlineLevel="0" collapsed="false">
      <c r="A268" s="17" t="s">
        <v>451</v>
      </c>
      <c r="B268" s="18" t="s">
        <v>452</v>
      </c>
      <c r="C268" s="17" t="s">
        <v>32</v>
      </c>
      <c r="D268" s="21" t="n">
        <v>17.76</v>
      </c>
      <c r="E268" s="21"/>
      <c r="F268" s="12" t="s">
        <v>8</v>
      </c>
    </row>
    <row r="269" customFormat="false" ht="48.75" hidden="false" customHeight="true" outlineLevel="0" collapsed="false">
      <c r="A269" s="17" t="s">
        <v>453</v>
      </c>
      <c r="B269" s="18" t="s">
        <v>454</v>
      </c>
      <c r="C269" s="17" t="s">
        <v>132</v>
      </c>
      <c r="D269" s="20" t="n">
        <v>146.96</v>
      </c>
      <c r="E269" s="20"/>
      <c r="F269" s="12" t="s">
        <v>8</v>
      </c>
    </row>
    <row r="270" customFormat="false" ht="36" hidden="false" customHeight="true" outlineLevel="0" collapsed="false">
      <c r="A270" s="17" t="s">
        <v>455</v>
      </c>
      <c r="B270" s="18" t="s">
        <v>456</v>
      </c>
      <c r="C270" s="17" t="s">
        <v>50</v>
      </c>
      <c r="D270" s="20" t="n">
        <v>171.88</v>
      </c>
      <c r="E270" s="20"/>
      <c r="F270" s="12" t="s">
        <v>8</v>
      </c>
    </row>
    <row r="271" customFormat="false" ht="36" hidden="false" customHeight="true" outlineLevel="0" collapsed="false">
      <c r="A271" s="17" t="s">
        <v>457</v>
      </c>
      <c r="B271" s="18" t="s">
        <v>458</v>
      </c>
      <c r="C271" s="17" t="s">
        <v>50</v>
      </c>
      <c r="D271" s="20" t="n">
        <v>188.16</v>
      </c>
      <c r="E271" s="20"/>
      <c r="F271" s="12" t="s">
        <v>8</v>
      </c>
    </row>
    <row r="272" customFormat="false" ht="36" hidden="false" customHeight="true" outlineLevel="0" collapsed="false">
      <c r="A272" s="17" t="s">
        <v>459</v>
      </c>
      <c r="B272" s="18" t="s">
        <v>460</v>
      </c>
      <c r="C272" s="17" t="s">
        <v>50</v>
      </c>
      <c r="D272" s="20" t="n">
        <v>227.72</v>
      </c>
      <c r="E272" s="20"/>
      <c r="F272" s="12" t="s">
        <v>8</v>
      </c>
    </row>
    <row r="273" customFormat="false" ht="36" hidden="false" customHeight="true" outlineLevel="0" collapsed="false">
      <c r="A273" s="17" t="s">
        <v>461</v>
      </c>
      <c r="B273" s="18" t="s">
        <v>462</v>
      </c>
      <c r="C273" s="17" t="s">
        <v>50</v>
      </c>
      <c r="D273" s="20" t="n">
        <v>256.81</v>
      </c>
      <c r="E273" s="20"/>
      <c r="F273" s="12" t="s">
        <v>8</v>
      </c>
    </row>
    <row r="274" customFormat="false" ht="36" hidden="false" customHeight="true" outlineLevel="0" collapsed="false">
      <c r="A274" s="17" t="s">
        <v>463</v>
      </c>
      <c r="B274" s="18" t="s">
        <v>464</v>
      </c>
      <c r="C274" s="17" t="s">
        <v>50</v>
      </c>
      <c r="D274" s="20" t="n">
        <v>273.27</v>
      </c>
      <c r="E274" s="20"/>
      <c r="F274" s="12" t="s">
        <v>8</v>
      </c>
    </row>
    <row r="275" customFormat="false" ht="36" hidden="false" customHeight="true" outlineLevel="0" collapsed="false">
      <c r="A275" s="17" t="s">
        <v>465</v>
      </c>
      <c r="B275" s="18" t="s">
        <v>466</v>
      </c>
      <c r="C275" s="17" t="s">
        <v>50</v>
      </c>
      <c r="D275" s="20" t="n">
        <v>333.29</v>
      </c>
      <c r="E275" s="20"/>
      <c r="F275" s="12" t="s">
        <v>8</v>
      </c>
    </row>
    <row r="276" customFormat="false" ht="24" hidden="false" customHeight="true" outlineLevel="0" collapsed="false">
      <c r="A276" s="17" t="s">
        <v>467</v>
      </c>
      <c r="B276" s="18" t="s">
        <v>468</v>
      </c>
      <c r="C276" s="17" t="s">
        <v>50</v>
      </c>
      <c r="D276" s="20" t="n">
        <v>326.45</v>
      </c>
      <c r="E276" s="20"/>
      <c r="F276" s="12" t="s">
        <v>8</v>
      </c>
    </row>
    <row r="277" customFormat="false" ht="24" hidden="false" customHeight="true" outlineLevel="0" collapsed="false">
      <c r="A277" s="17" t="s">
        <v>469</v>
      </c>
      <c r="B277" s="18" t="s">
        <v>470</v>
      </c>
      <c r="C277" s="17" t="s">
        <v>50</v>
      </c>
      <c r="D277" s="20" t="n">
        <v>396.98</v>
      </c>
      <c r="E277" s="20"/>
      <c r="F277" s="12" t="s">
        <v>8</v>
      </c>
    </row>
    <row r="278" customFormat="false" ht="24" hidden="false" customHeight="true" outlineLevel="0" collapsed="false">
      <c r="A278" s="17" t="s">
        <v>471</v>
      </c>
      <c r="B278" s="18" t="s">
        <v>472</v>
      </c>
      <c r="C278" s="17" t="s">
        <v>50</v>
      </c>
      <c r="D278" s="20" t="n">
        <v>447.05</v>
      </c>
      <c r="E278" s="20"/>
      <c r="F278" s="12" t="s">
        <v>8</v>
      </c>
    </row>
    <row r="279" customFormat="false" ht="24" hidden="false" customHeight="true" outlineLevel="0" collapsed="false">
      <c r="A279" s="17" t="s">
        <v>473</v>
      </c>
      <c r="B279" s="18" t="s">
        <v>474</v>
      </c>
      <c r="C279" s="17" t="s">
        <v>50</v>
      </c>
      <c r="D279" s="20" t="n">
        <v>525.53</v>
      </c>
      <c r="E279" s="20"/>
      <c r="F279" s="12" t="s">
        <v>8</v>
      </c>
    </row>
    <row r="280" customFormat="false" ht="24" hidden="false" customHeight="true" outlineLevel="0" collapsed="false">
      <c r="A280" s="17" t="s">
        <v>475</v>
      </c>
      <c r="B280" s="18" t="s">
        <v>476</v>
      </c>
      <c r="C280" s="17" t="s">
        <v>50</v>
      </c>
      <c r="D280" s="20" t="n">
        <v>643.7</v>
      </c>
      <c r="E280" s="20"/>
      <c r="F280" s="12" t="s">
        <v>8</v>
      </c>
    </row>
    <row r="281" customFormat="false" ht="24" hidden="false" customHeight="true" outlineLevel="0" collapsed="false">
      <c r="A281" s="17" t="s">
        <v>477</v>
      </c>
      <c r="B281" s="18" t="s">
        <v>478</v>
      </c>
      <c r="C281" s="17" t="s">
        <v>50</v>
      </c>
      <c r="D281" s="20" t="n">
        <v>155.32</v>
      </c>
      <c r="E281" s="20"/>
      <c r="F281" s="12" t="s">
        <v>8</v>
      </c>
    </row>
    <row r="282" customFormat="false" ht="24" hidden="false" customHeight="true" outlineLevel="0" collapsed="false">
      <c r="A282" s="17" t="s">
        <v>479</v>
      </c>
      <c r="B282" s="18" t="s">
        <v>480</v>
      </c>
      <c r="C282" s="17" t="s">
        <v>50</v>
      </c>
      <c r="D282" s="20" t="n">
        <v>190.62</v>
      </c>
      <c r="E282" s="20"/>
      <c r="F282" s="12" t="s">
        <v>8</v>
      </c>
    </row>
    <row r="283" customFormat="false" ht="24" hidden="false" customHeight="true" outlineLevel="0" collapsed="false">
      <c r="A283" s="17" t="s">
        <v>481</v>
      </c>
      <c r="B283" s="18" t="s">
        <v>482</v>
      </c>
      <c r="C283" s="17" t="s">
        <v>50</v>
      </c>
      <c r="D283" s="20" t="n">
        <v>215.59</v>
      </c>
      <c r="E283" s="20"/>
      <c r="F283" s="12" t="s">
        <v>8</v>
      </c>
    </row>
    <row r="284" customFormat="false" ht="24" hidden="false" customHeight="true" outlineLevel="0" collapsed="false">
      <c r="A284" s="17" t="s">
        <v>483</v>
      </c>
      <c r="B284" s="18" t="s">
        <v>484</v>
      </c>
      <c r="C284" s="17" t="s">
        <v>50</v>
      </c>
      <c r="D284" s="20" t="n">
        <v>255.84</v>
      </c>
      <c r="E284" s="20"/>
      <c r="F284" s="12" t="s">
        <v>8</v>
      </c>
    </row>
    <row r="285" customFormat="false" ht="24" hidden="false" customHeight="true" outlineLevel="0" collapsed="false">
      <c r="A285" s="17" t="s">
        <v>485</v>
      </c>
      <c r="B285" s="18" t="s">
        <v>486</v>
      </c>
      <c r="C285" s="17" t="s">
        <v>50</v>
      </c>
      <c r="D285" s="20" t="n">
        <v>315.62</v>
      </c>
      <c r="E285" s="20"/>
      <c r="F285" s="12" t="s">
        <v>8</v>
      </c>
    </row>
    <row r="286" customFormat="false" ht="24" hidden="false" customHeight="true" outlineLevel="0" collapsed="false">
      <c r="A286" s="17" t="s">
        <v>487</v>
      </c>
      <c r="B286" s="18" t="s">
        <v>488</v>
      </c>
      <c r="C286" s="17" t="s">
        <v>32</v>
      </c>
      <c r="D286" s="21" t="n">
        <v>72.3</v>
      </c>
      <c r="E286" s="21"/>
      <c r="F286" s="12" t="s">
        <v>8</v>
      </c>
    </row>
    <row r="287" customFormat="false" ht="24" hidden="false" customHeight="true" outlineLevel="0" collapsed="false">
      <c r="A287" s="17" t="s">
        <v>489</v>
      </c>
      <c r="B287" s="18" t="s">
        <v>490</v>
      </c>
      <c r="C287" s="17" t="s">
        <v>32</v>
      </c>
      <c r="D287" s="20" t="n">
        <v>173.52</v>
      </c>
      <c r="E287" s="20"/>
      <c r="F287" s="12" t="s">
        <v>8</v>
      </c>
    </row>
    <row r="288" customFormat="false" ht="24" hidden="false" customHeight="true" outlineLevel="0" collapsed="false">
      <c r="A288" s="17" t="s">
        <v>491</v>
      </c>
      <c r="B288" s="18" t="s">
        <v>492</v>
      </c>
      <c r="C288" s="17" t="s">
        <v>32</v>
      </c>
      <c r="D288" s="20" t="n">
        <v>205.02</v>
      </c>
      <c r="E288" s="20"/>
      <c r="F288" s="12" t="s">
        <v>8</v>
      </c>
    </row>
    <row r="289" customFormat="false" ht="24" hidden="false" customHeight="true" outlineLevel="0" collapsed="false">
      <c r="A289" s="17" t="s">
        <v>493</v>
      </c>
      <c r="B289" s="18" t="s">
        <v>494</v>
      </c>
      <c r="C289" s="17" t="s">
        <v>32</v>
      </c>
      <c r="D289" s="21" t="n">
        <v>86.76</v>
      </c>
      <c r="E289" s="21"/>
      <c r="F289" s="12" t="s">
        <v>8</v>
      </c>
    </row>
    <row r="290" customFormat="false" ht="36" hidden="false" customHeight="true" outlineLevel="0" collapsed="false">
      <c r="A290" s="17" t="s">
        <v>495</v>
      </c>
      <c r="B290" s="18" t="s">
        <v>496</v>
      </c>
      <c r="C290" s="17" t="s">
        <v>32</v>
      </c>
      <c r="D290" s="20" t="n">
        <v>102.51</v>
      </c>
      <c r="E290" s="20"/>
      <c r="F290" s="12" t="s">
        <v>8</v>
      </c>
    </row>
    <row r="291" customFormat="false" ht="36" hidden="false" customHeight="true" outlineLevel="0" collapsed="false">
      <c r="A291" s="17" t="s">
        <v>497</v>
      </c>
      <c r="B291" s="18" t="s">
        <v>498</v>
      </c>
      <c r="C291" s="17" t="s">
        <v>50</v>
      </c>
      <c r="D291" s="20" t="n">
        <v>295.7</v>
      </c>
      <c r="E291" s="20"/>
      <c r="F291" s="12" t="s">
        <v>8</v>
      </c>
    </row>
    <row r="292" customFormat="false" ht="24" hidden="false" customHeight="true" outlineLevel="0" collapsed="false">
      <c r="A292" s="17" t="s">
        <v>499</v>
      </c>
      <c r="B292" s="18" t="s">
        <v>500</v>
      </c>
      <c r="C292" s="17" t="s">
        <v>132</v>
      </c>
      <c r="D292" s="20" t="n">
        <v>311.91</v>
      </c>
      <c r="E292" s="20"/>
      <c r="F292" s="12" t="s">
        <v>8</v>
      </c>
    </row>
    <row r="293" customFormat="false" ht="48.75" hidden="false" customHeight="true" outlineLevel="0" collapsed="false">
      <c r="A293" s="17" t="s">
        <v>501</v>
      </c>
      <c r="B293" s="18" t="s">
        <v>502</v>
      </c>
      <c r="C293" s="17" t="s">
        <v>50</v>
      </c>
      <c r="D293" s="21" t="n">
        <v>33.49</v>
      </c>
      <c r="E293" s="21"/>
      <c r="F293" s="12" t="s">
        <v>8</v>
      </c>
    </row>
    <row r="294" customFormat="false" ht="48.75" hidden="false" customHeight="true" outlineLevel="0" collapsed="false">
      <c r="A294" s="17" t="s">
        <v>503</v>
      </c>
      <c r="B294" s="18" t="s">
        <v>504</v>
      </c>
      <c r="C294" s="17" t="s">
        <v>50</v>
      </c>
      <c r="D294" s="21" t="n">
        <v>46.89</v>
      </c>
      <c r="E294" s="21"/>
      <c r="F294" s="12" t="s">
        <v>8</v>
      </c>
    </row>
    <row r="295" customFormat="false" ht="48.75" hidden="false" customHeight="true" outlineLevel="0" collapsed="false">
      <c r="A295" s="17" t="s">
        <v>505</v>
      </c>
      <c r="B295" s="18" t="s">
        <v>506</v>
      </c>
      <c r="C295" s="17" t="s">
        <v>50</v>
      </c>
      <c r="D295" s="21" t="n">
        <v>64.27</v>
      </c>
      <c r="E295" s="21"/>
      <c r="F295" s="12" t="s">
        <v>8</v>
      </c>
    </row>
    <row r="296" customFormat="false" ht="48.75" hidden="false" customHeight="true" outlineLevel="0" collapsed="false">
      <c r="A296" s="17" t="s">
        <v>507</v>
      </c>
      <c r="B296" s="18" t="s">
        <v>508</v>
      </c>
      <c r="C296" s="17" t="s">
        <v>50</v>
      </c>
      <c r="D296" s="21" t="n">
        <v>85.52</v>
      </c>
      <c r="E296" s="21"/>
      <c r="F296" s="12" t="s">
        <v>8</v>
      </c>
    </row>
    <row r="297" customFormat="false" ht="48.75" hidden="false" customHeight="true" outlineLevel="0" collapsed="false">
      <c r="A297" s="17" t="s">
        <v>509</v>
      </c>
      <c r="B297" s="18" t="s">
        <v>510</v>
      </c>
      <c r="C297" s="17" t="s">
        <v>50</v>
      </c>
      <c r="D297" s="20" t="n">
        <v>139.6</v>
      </c>
      <c r="E297" s="20"/>
      <c r="F297" s="12" t="s">
        <v>8</v>
      </c>
    </row>
    <row r="298" customFormat="false" ht="24" hidden="false" customHeight="true" outlineLevel="0" collapsed="false">
      <c r="A298" s="17" t="s">
        <v>511</v>
      </c>
      <c r="B298" s="18" t="s">
        <v>512</v>
      </c>
      <c r="C298" s="17" t="s">
        <v>50</v>
      </c>
      <c r="D298" s="21" t="n">
        <v>38.19</v>
      </c>
      <c r="E298" s="21"/>
      <c r="F298" s="12" t="s">
        <v>8</v>
      </c>
    </row>
    <row r="299" customFormat="false" ht="48.75" hidden="false" customHeight="true" outlineLevel="0" collapsed="false">
      <c r="A299" s="17" t="s">
        <v>513</v>
      </c>
      <c r="B299" s="18" t="s">
        <v>514</v>
      </c>
      <c r="C299" s="17" t="s">
        <v>50</v>
      </c>
      <c r="D299" s="21" t="n">
        <v>74.61</v>
      </c>
      <c r="E299" s="21"/>
      <c r="F299" s="12" t="s">
        <v>8</v>
      </c>
    </row>
    <row r="300" customFormat="false" ht="24" hidden="false" customHeight="true" outlineLevel="0" collapsed="false">
      <c r="A300" s="17" t="s">
        <v>515</v>
      </c>
      <c r="B300" s="18" t="s">
        <v>516</v>
      </c>
      <c r="C300" s="17" t="s">
        <v>50</v>
      </c>
      <c r="D300" s="21" t="n">
        <v>40.15</v>
      </c>
      <c r="E300" s="21"/>
      <c r="F300" s="12" t="s">
        <v>8</v>
      </c>
    </row>
    <row r="301" customFormat="false" ht="48.75" hidden="false" customHeight="true" outlineLevel="0" collapsed="false">
      <c r="A301" s="17" t="s">
        <v>517</v>
      </c>
      <c r="B301" s="18" t="s">
        <v>518</v>
      </c>
      <c r="C301" s="17" t="s">
        <v>50</v>
      </c>
      <c r="D301" s="21" t="n">
        <v>99.83</v>
      </c>
      <c r="E301" s="21"/>
      <c r="F301" s="12" t="s">
        <v>8</v>
      </c>
    </row>
    <row r="302" customFormat="false" ht="24" hidden="false" customHeight="true" outlineLevel="0" collapsed="false">
      <c r="A302" s="17" t="s">
        <v>519</v>
      </c>
      <c r="B302" s="18" t="s">
        <v>520</v>
      </c>
      <c r="C302" s="17" t="s">
        <v>50</v>
      </c>
      <c r="D302" s="21" t="n">
        <v>41.54</v>
      </c>
      <c r="E302" s="21"/>
      <c r="F302" s="12" t="s">
        <v>8</v>
      </c>
    </row>
    <row r="303" customFormat="false" ht="48.75" hidden="false" customHeight="true" outlineLevel="0" collapsed="false">
      <c r="A303" s="17" t="s">
        <v>521</v>
      </c>
      <c r="B303" s="18" t="s">
        <v>522</v>
      </c>
      <c r="C303" s="17" t="s">
        <v>50</v>
      </c>
      <c r="D303" s="20" t="n">
        <v>125.68</v>
      </c>
      <c r="E303" s="20"/>
      <c r="F303" s="12" t="s">
        <v>8</v>
      </c>
    </row>
    <row r="304" customFormat="false" ht="24" hidden="false" customHeight="true" outlineLevel="0" collapsed="false">
      <c r="A304" s="17" t="s">
        <v>523</v>
      </c>
      <c r="B304" s="18" t="s">
        <v>524</v>
      </c>
      <c r="C304" s="17" t="s">
        <v>50</v>
      </c>
      <c r="D304" s="21" t="n">
        <v>43.47</v>
      </c>
      <c r="E304" s="21"/>
      <c r="F304" s="12" t="s">
        <v>8</v>
      </c>
    </row>
    <row r="305" customFormat="false" ht="48.75" hidden="false" customHeight="true" outlineLevel="0" collapsed="false">
      <c r="A305" s="17" t="s">
        <v>525</v>
      </c>
      <c r="B305" s="18" t="s">
        <v>526</v>
      </c>
      <c r="C305" s="17" t="s">
        <v>50</v>
      </c>
      <c r="D305" s="20" t="n">
        <v>150.75</v>
      </c>
      <c r="E305" s="20"/>
      <c r="F305" s="12" t="s">
        <v>8</v>
      </c>
    </row>
    <row r="306" customFormat="false" ht="48.75" hidden="false" customHeight="true" outlineLevel="0" collapsed="false">
      <c r="A306" s="17" t="s">
        <v>527</v>
      </c>
      <c r="B306" s="18" t="s">
        <v>528</v>
      </c>
      <c r="C306" s="17" t="s">
        <v>32</v>
      </c>
      <c r="D306" s="22" t="n">
        <v>8436.74</v>
      </c>
      <c r="E306" s="22"/>
      <c r="F306" s="12" t="s">
        <v>8</v>
      </c>
    </row>
    <row r="307" customFormat="false" ht="36" hidden="false" customHeight="true" outlineLevel="0" collapsed="false">
      <c r="A307" s="17" t="s">
        <v>529</v>
      </c>
      <c r="B307" s="18" t="s">
        <v>530</v>
      </c>
      <c r="C307" s="17" t="s">
        <v>531</v>
      </c>
      <c r="D307" s="21" t="n">
        <v>22.12</v>
      </c>
      <c r="E307" s="21"/>
      <c r="F307" s="12" t="s">
        <v>8</v>
      </c>
    </row>
    <row r="308" customFormat="false" ht="48.75" hidden="false" customHeight="true" outlineLevel="0" collapsed="false">
      <c r="A308" s="17" t="s">
        <v>532</v>
      </c>
      <c r="B308" s="18" t="s">
        <v>533</v>
      </c>
      <c r="C308" s="17" t="s">
        <v>32</v>
      </c>
      <c r="D308" s="23" t="n">
        <v>17342.62</v>
      </c>
      <c r="E308" s="23"/>
      <c r="F308" s="12" t="s">
        <v>8</v>
      </c>
    </row>
    <row r="309" customFormat="false" ht="36" hidden="false" customHeight="true" outlineLevel="0" collapsed="false">
      <c r="A309" s="17" t="s">
        <v>534</v>
      </c>
      <c r="B309" s="18" t="s">
        <v>535</v>
      </c>
      <c r="C309" s="17" t="s">
        <v>531</v>
      </c>
      <c r="D309" s="21" t="n">
        <v>22.12</v>
      </c>
      <c r="E309" s="21"/>
      <c r="F309" s="12" t="s">
        <v>8</v>
      </c>
    </row>
    <row r="310" customFormat="false" ht="48.75" hidden="false" customHeight="true" outlineLevel="0" collapsed="false">
      <c r="A310" s="17" t="s">
        <v>536</v>
      </c>
      <c r="B310" s="18" t="s">
        <v>537</v>
      </c>
      <c r="C310" s="17" t="s">
        <v>32</v>
      </c>
      <c r="D310" s="22" t="n">
        <v>4421.82</v>
      </c>
      <c r="E310" s="22"/>
      <c r="F310" s="12" t="s">
        <v>8</v>
      </c>
    </row>
    <row r="311" customFormat="false" ht="36" hidden="false" customHeight="true" outlineLevel="0" collapsed="false">
      <c r="A311" s="17" t="s">
        <v>538</v>
      </c>
      <c r="B311" s="18" t="s">
        <v>539</v>
      </c>
      <c r="C311" s="17" t="s">
        <v>531</v>
      </c>
      <c r="D311" s="19" t="n">
        <v>9.49</v>
      </c>
      <c r="E311" s="19"/>
      <c r="F311" s="12" t="s">
        <v>8</v>
      </c>
    </row>
    <row r="312" customFormat="false" ht="48.75" hidden="false" customHeight="true" outlineLevel="0" collapsed="false">
      <c r="A312" s="17" t="s">
        <v>540</v>
      </c>
      <c r="B312" s="18" t="s">
        <v>541</v>
      </c>
      <c r="C312" s="17" t="s">
        <v>32</v>
      </c>
      <c r="D312" s="22" t="n">
        <v>3664.78</v>
      </c>
      <c r="E312" s="22"/>
      <c r="F312" s="12" t="s">
        <v>8</v>
      </c>
    </row>
    <row r="313" customFormat="false" ht="36" hidden="false" customHeight="true" outlineLevel="0" collapsed="false">
      <c r="A313" s="17" t="s">
        <v>542</v>
      </c>
      <c r="B313" s="18" t="s">
        <v>543</v>
      </c>
      <c r="C313" s="17" t="s">
        <v>531</v>
      </c>
      <c r="D313" s="21" t="n">
        <v>21</v>
      </c>
      <c r="E313" s="21"/>
      <c r="F313" s="12" t="s">
        <v>8</v>
      </c>
    </row>
    <row r="314" customFormat="false" ht="48.75" hidden="false" customHeight="true" outlineLevel="0" collapsed="false">
      <c r="A314" s="17" t="s">
        <v>544</v>
      </c>
      <c r="B314" s="18" t="s">
        <v>545</v>
      </c>
      <c r="C314" s="17" t="s">
        <v>132</v>
      </c>
      <c r="D314" s="21" t="n">
        <v>86.37</v>
      </c>
      <c r="E314" s="21"/>
      <c r="F314" s="12" t="s">
        <v>8</v>
      </c>
    </row>
    <row r="315" customFormat="false" ht="12" hidden="false" customHeight="true" outlineLevel="0" collapsed="false">
      <c r="A315" s="13" t="n">
        <v>8739</v>
      </c>
      <c r="B315" s="14" t="s">
        <v>546</v>
      </c>
      <c r="C315" s="15"/>
      <c r="D315" s="16"/>
      <c r="E315" s="16"/>
      <c r="F315" s="12" t="s">
        <v>8</v>
      </c>
    </row>
    <row r="316" customFormat="false" ht="36" hidden="false" customHeight="true" outlineLevel="0" collapsed="false">
      <c r="A316" s="17" t="s">
        <v>547</v>
      </c>
      <c r="B316" s="18" t="s">
        <v>548</v>
      </c>
      <c r="C316" s="17" t="s">
        <v>29</v>
      </c>
      <c r="D316" s="21" t="n">
        <v>62.12</v>
      </c>
      <c r="E316" s="21"/>
      <c r="F316" s="12" t="s">
        <v>8</v>
      </c>
    </row>
    <row r="317" customFormat="false" ht="36" hidden="false" customHeight="true" outlineLevel="0" collapsed="false">
      <c r="A317" s="17" t="s">
        <v>549</v>
      </c>
      <c r="B317" s="18" t="s">
        <v>550</v>
      </c>
      <c r="C317" s="17" t="s">
        <v>29</v>
      </c>
      <c r="D317" s="21" t="n">
        <v>57.76</v>
      </c>
      <c r="E317" s="21"/>
      <c r="F317" s="12" t="s">
        <v>8</v>
      </c>
    </row>
    <row r="318" customFormat="false" ht="24" hidden="false" customHeight="true" outlineLevel="0" collapsed="false">
      <c r="A318" s="17" t="s">
        <v>551</v>
      </c>
      <c r="B318" s="18" t="s">
        <v>552</v>
      </c>
      <c r="C318" s="17" t="s">
        <v>29</v>
      </c>
      <c r="D318" s="21" t="n">
        <v>55.77</v>
      </c>
      <c r="E318" s="21"/>
      <c r="F318" s="12" t="s">
        <v>8</v>
      </c>
    </row>
    <row r="319" customFormat="false" ht="12" hidden="false" customHeight="true" outlineLevel="0" collapsed="false">
      <c r="A319" s="13" t="n">
        <v>8740</v>
      </c>
      <c r="B319" s="14" t="s">
        <v>553</v>
      </c>
      <c r="C319" s="15"/>
      <c r="D319" s="16"/>
      <c r="E319" s="16"/>
      <c r="F319" s="12" t="s">
        <v>8</v>
      </c>
    </row>
    <row r="320" customFormat="false" ht="36" hidden="false" customHeight="true" outlineLevel="0" collapsed="false">
      <c r="A320" s="17" t="s">
        <v>554</v>
      </c>
      <c r="B320" s="18" t="s">
        <v>555</v>
      </c>
      <c r="C320" s="17" t="s">
        <v>132</v>
      </c>
      <c r="D320" s="20" t="n">
        <v>670.07</v>
      </c>
      <c r="E320" s="20"/>
      <c r="F320" s="12" t="s">
        <v>8</v>
      </c>
    </row>
    <row r="321" customFormat="false" ht="36" hidden="false" customHeight="true" outlineLevel="0" collapsed="false">
      <c r="A321" s="17" t="s">
        <v>556</v>
      </c>
      <c r="B321" s="18" t="s">
        <v>557</v>
      </c>
      <c r="C321" s="17" t="s">
        <v>132</v>
      </c>
      <c r="D321" s="20" t="n">
        <v>686.58</v>
      </c>
      <c r="E321" s="20"/>
      <c r="F321" s="12" t="s">
        <v>8</v>
      </c>
    </row>
    <row r="322" customFormat="false" ht="48.75" hidden="false" customHeight="true" outlineLevel="0" collapsed="false">
      <c r="A322" s="17" t="s">
        <v>558</v>
      </c>
      <c r="B322" s="18" t="s">
        <v>559</v>
      </c>
      <c r="C322" s="17" t="s">
        <v>132</v>
      </c>
      <c r="D322" s="20" t="n">
        <v>777.5</v>
      </c>
      <c r="E322" s="20"/>
      <c r="F322" s="12" t="s">
        <v>8</v>
      </c>
    </row>
    <row r="323" customFormat="false" ht="36" hidden="false" customHeight="true" outlineLevel="0" collapsed="false">
      <c r="A323" s="17" t="s">
        <v>560</v>
      </c>
      <c r="B323" s="18" t="s">
        <v>561</v>
      </c>
      <c r="C323" s="17" t="s">
        <v>132</v>
      </c>
      <c r="D323" s="20" t="n">
        <v>706.67</v>
      </c>
      <c r="E323" s="20"/>
      <c r="F323" s="12" t="s">
        <v>8</v>
      </c>
    </row>
    <row r="324" customFormat="false" ht="36" hidden="false" customHeight="true" outlineLevel="0" collapsed="false">
      <c r="A324" s="17" t="s">
        <v>562</v>
      </c>
      <c r="B324" s="18" t="s">
        <v>563</v>
      </c>
      <c r="C324" s="17" t="s">
        <v>132</v>
      </c>
      <c r="D324" s="20" t="n">
        <v>726.76</v>
      </c>
      <c r="E324" s="20"/>
      <c r="F324" s="12" t="s">
        <v>8</v>
      </c>
    </row>
    <row r="325" customFormat="false" ht="36" hidden="false" customHeight="true" outlineLevel="0" collapsed="false">
      <c r="A325" s="17" t="s">
        <v>564</v>
      </c>
      <c r="B325" s="18" t="s">
        <v>565</v>
      </c>
      <c r="C325" s="17" t="s">
        <v>132</v>
      </c>
      <c r="D325" s="20" t="n">
        <v>754.51</v>
      </c>
      <c r="E325" s="20"/>
      <c r="F325" s="12" t="s">
        <v>8</v>
      </c>
    </row>
    <row r="326" customFormat="false" ht="36" hidden="false" customHeight="true" outlineLevel="0" collapsed="false">
      <c r="A326" s="17" t="s">
        <v>566</v>
      </c>
      <c r="B326" s="18" t="s">
        <v>567</v>
      </c>
      <c r="C326" s="17" t="s">
        <v>132</v>
      </c>
      <c r="D326" s="20" t="n">
        <v>674.51</v>
      </c>
      <c r="E326" s="20"/>
      <c r="F326" s="12" t="s">
        <v>8</v>
      </c>
    </row>
    <row r="327" customFormat="false" ht="36" hidden="false" customHeight="true" outlineLevel="0" collapsed="false">
      <c r="A327" s="17" t="s">
        <v>568</v>
      </c>
      <c r="B327" s="18" t="s">
        <v>569</v>
      </c>
      <c r="C327" s="17" t="s">
        <v>132</v>
      </c>
      <c r="D327" s="20" t="n">
        <v>695.89</v>
      </c>
      <c r="E327" s="20"/>
      <c r="F327" s="12" t="s">
        <v>8</v>
      </c>
    </row>
    <row r="328" customFormat="false" ht="36" hidden="false" customHeight="true" outlineLevel="0" collapsed="false">
      <c r="A328" s="17" t="s">
        <v>570</v>
      </c>
      <c r="B328" s="18" t="s">
        <v>571</v>
      </c>
      <c r="C328" s="17" t="s">
        <v>132</v>
      </c>
      <c r="D328" s="20" t="n">
        <v>718.06</v>
      </c>
      <c r="E328" s="20"/>
      <c r="F328" s="12" t="s">
        <v>8</v>
      </c>
    </row>
    <row r="329" customFormat="false" ht="36" hidden="false" customHeight="true" outlineLevel="0" collapsed="false">
      <c r="A329" s="17" t="s">
        <v>572</v>
      </c>
      <c r="B329" s="18" t="s">
        <v>573</v>
      </c>
      <c r="C329" s="17" t="s">
        <v>132</v>
      </c>
      <c r="D329" s="20" t="n">
        <v>741.04</v>
      </c>
      <c r="E329" s="20"/>
      <c r="F329" s="12" t="s">
        <v>8</v>
      </c>
    </row>
    <row r="330" customFormat="false" ht="36" hidden="false" customHeight="true" outlineLevel="0" collapsed="false">
      <c r="A330" s="17" t="s">
        <v>574</v>
      </c>
      <c r="B330" s="18" t="s">
        <v>575</v>
      </c>
      <c r="C330" s="17" t="s">
        <v>132</v>
      </c>
      <c r="D330" s="20" t="n">
        <v>764.86</v>
      </c>
      <c r="E330" s="20"/>
      <c r="F330" s="12" t="s">
        <v>8</v>
      </c>
    </row>
    <row r="331" customFormat="false" ht="36" hidden="false" customHeight="true" outlineLevel="0" collapsed="false">
      <c r="A331" s="17" t="s">
        <v>576</v>
      </c>
      <c r="B331" s="18" t="s">
        <v>577</v>
      </c>
      <c r="C331" s="17" t="s">
        <v>132</v>
      </c>
      <c r="D331" s="20" t="n">
        <v>644.82</v>
      </c>
      <c r="E331" s="20"/>
      <c r="F331" s="12" t="s">
        <v>8</v>
      </c>
    </row>
    <row r="332" customFormat="false" ht="36" hidden="false" customHeight="true" outlineLevel="0" collapsed="false">
      <c r="A332" s="17" t="s">
        <v>578</v>
      </c>
      <c r="B332" s="18" t="s">
        <v>579</v>
      </c>
      <c r="C332" s="17" t="s">
        <v>132</v>
      </c>
      <c r="D332" s="20" t="n">
        <v>653.88</v>
      </c>
      <c r="E332" s="20"/>
      <c r="F332" s="12" t="s">
        <v>8</v>
      </c>
    </row>
    <row r="333" customFormat="false" ht="12" hidden="false" customHeight="true" outlineLevel="0" collapsed="false">
      <c r="A333" s="13" t="n">
        <v>8741</v>
      </c>
      <c r="B333" s="14" t="s">
        <v>580</v>
      </c>
      <c r="C333" s="15"/>
      <c r="D333" s="16"/>
      <c r="E333" s="16"/>
      <c r="F333" s="12" t="s">
        <v>8</v>
      </c>
    </row>
    <row r="334" customFormat="false" ht="36" hidden="false" customHeight="true" outlineLevel="0" collapsed="false">
      <c r="A334" s="17" t="s">
        <v>581</v>
      </c>
      <c r="B334" s="18" t="s">
        <v>582</v>
      </c>
      <c r="C334" s="17" t="s">
        <v>132</v>
      </c>
      <c r="D334" s="20" t="n">
        <v>698.23</v>
      </c>
      <c r="E334" s="20"/>
      <c r="F334" s="12" t="s">
        <v>8</v>
      </c>
    </row>
    <row r="335" customFormat="false" ht="36" hidden="false" customHeight="true" outlineLevel="0" collapsed="false">
      <c r="A335" s="17" t="s">
        <v>583</v>
      </c>
      <c r="B335" s="18" t="s">
        <v>584</v>
      </c>
      <c r="C335" s="17" t="s">
        <v>132</v>
      </c>
      <c r="D335" s="20" t="n">
        <v>719.48</v>
      </c>
      <c r="E335" s="20"/>
      <c r="F335" s="12" t="s">
        <v>8</v>
      </c>
    </row>
    <row r="336" customFormat="false" ht="36" hidden="false" customHeight="true" outlineLevel="0" collapsed="false">
      <c r="A336" s="17" t="s">
        <v>585</v>
      </c>
      <c r="B336" s="18" t="s">
        <v>586</v>
      </c>
      <c r="C336" s="17" t="s">
        <v>132</v>
      </c>
      <c r="D336" s="20" t="n">
        <v>764.75</v>
      </c>
      <c r="E336" s="20"/>
      <c r="F336" s="12" t="s">
        <v>8</v>
      </c>
    </row>
    <row r="337" customFormat="false" ht="36" hidden="false" customHeight="true" outlineLevel="0" collapsed="false">
      <c r="A337" s="17" t="s">
        <v>587</v>
      </c>
      <c r="B337" s="18" t="s">
        <v>588</v>
      </c>
      <c r="C337" s="17" t="s">
        <v>132</v>
      </c>
      <c r="D337" s="20" t="n">
        <v>789.58</v>
      </c>
      <c r="E337" s="20"/>
      <c r="F337" s="12" t="s">
        <v>8</v>
      </c>
    </row>
    <row r="338" customFormat="false" ht="36" hidden="false" customHeight="true" outlineLevel="0" collapsed="false">
      <c r="A338" s="17" t="s">
        <v>589</v>
      </c>
      <c r="B338" s="18" t="s">
        <v>590</v>
      </c>
      <c r="C338" s="17" t="s">
        <v>132</v>
      </c>
      <c r="D338" s="20" t="n">
        <v>831.89</v>
      </c>
      <c r="E338" s="20"/>
      <c r="F338" s="12" t="s">
        <v>8</v>
      </c>
    </row>
    <row r="339" customFormat="false" ht="36" hidden="false" customHeight="true" outlineLevel="0" collapsed="false">
      <c r="A339" s="17" t="s">
        <v>591</v>
      </c>
      <c r="B339" s="18" t="s">
        <v>592</v>
      </c>
      <c r="C339" s="17" t="s">
        <v>132</v>
      </c>
      <c r="D339" s="20" t="n">
        <v>638.54</v>
      </c>
      <c r="E339" s="20"/>
      <c r="F339" s="12" t="s">
        <v>8</v>
      </c>
    </row>
    <row r="340" customFormat="false" ht="36" hidden="false" customHeight="true" outlineLevel="0" collapsed="false">
      <c r="A340" s="17" t="s">
        <v>593</v>
      </c>
      <c r="B340" s="18" t="s">
        <v>594</v>
      </c>
      <c r="C340" s="17" t="s">
        <v>132</v>
      </c>
      <c r="D340" s="20" t="n">
        <v>660.65</v>
      </c>
      <c r="E340" s="20"/>
      <c r="F340" s="12" t="s">
        <v>8</v>
      </c>
    </row>
    <row r="341" customFormat="false" ht="36" hidden="false" customHeight="true" outlineLevel="0" collapsed="false">
      <c r="A341" s="17" t="s">
        <v>595</v>
      </c>
      <c r="B341" s="18" t="s">
        <v>596</v>
      </c>
      <c r="C341" s="17" t="s">
        <v>132</v>
      </c>
      <c r="D341" s="20" t="n">
        <v>659.72</v>
      </c>
      <c r="E341" s="20"/>
      <c r="F341" s="12" t="s">
        <v>8</v>
      </c>
    </row>
    <row r="342" customFormat="false" ht="36" hidden="false" customHeight="true" outlineLevel="0" collapsed="false">
      <c r="A342" s="17" t="s">
        <v>597</v>
      </c>
      <c r="B342" s="18" t="s">
        <v>598</v>
      </c>
      <c r="C342" s="17" t="s">
        <v>132</v>
      </c>
      <c r="D342" s="20" t="n">
        <v>686.37</v>
      </c>
      <c r="E342" s="20"/>
      <c r="F342" s="12" t="s">
        <v>8</v>
      </c>
    </row>
    <row r="343" customFormat="false" ht="36" hidden="false" customHeight="true" outlineLevel="0" collapsed="false">
      <c r="A343" s="17" t="s">
        <v>599</v>
      </c>
      <c r="B343" s="18" t="s">
        <v>600</v>
      </c>
      <c r="C343" s="17" t="s">
        <v>132</v>
      </c>
      <c r="D343" s="20" t="n">
        <v>632.46</v>
      </c>
      <c r="E343" s="20"/>
      <c r="F343" s="12" t="s">
        <v>8</v>
      </c>
    </row>
    <row r="344" customFormat="false" ht="12" hidden="false" customHeight="true" outlineLevel="0" collapsed="false">
      <c r="A344" s="13" t="n">
        <v>8667</v>
      </c>
      <c r="B344" s="14" t="s">
        <v>601</v>
      </c>
      <c r="C344" s="15"/>
      <c r="D344" s="16"/>
      <c r="E344" s="16"/>
      <c r="F344" s="12" t="s">
        <v>8</v>
      </c>
    </row>
    <row r="345" customFormat="false" ht="12" hidden="false" customHeight="true" outlineLevel="0" collapsed="false">
      <c r="A345" s="13" t="n">
        <v>8742</v>
      </c>
      <c r="B345" s="14" t="s">
        <v>602</v>
      </c>
      <c r="C345" s="15"/>
      <c r="D345" s="16"/>
      <c r="E345" s="16"/>
      <c r="F345" s="12" t="s">
        <v>8</v>
      </c>
    </row>
    <row r="346" customFormat="false" ht="36" hidden="false" customHeight="true" outlineLevel="0" collapsed="false">
      <c r="A346" s="17" t="s">
        <v>603</v>
      </c>
      <c r="B346" s="18" t="s">
        <v>604</v>
      </c>
      <c r="C346" s="17" t="s">
        <v>132</v>
      </c>
      <c r="D346" s="20" t="n">
        <v>524.9</v>
      </c>
      <c r="E346" s="20"/>
      <c r="F346" s="12" t="s">
        <v>8</v>
      </c>
    </row>
    <row r="347" customFormat="false" ht="36" hidden="false" customHeight="true" outlineLevel="0" collapsed="false">
      <c r="A347" s="17" t="s">
        <v>605</v>
      </c>
      <c r="B347" s="18" t="s">
        <v>606</v>
      </c>
      <c r="C347" s="17" t="s">
        <v>132</v>
      </c>
      <c r="D347" s="20" t="n">
        <v>415.52</v>
      </c>
      <c r="E347" s="20"/>
      <c r="F347" s="12" t="s">
        <v>8</v>
      </c>
    </row>
    <row r="348" customFormat="false" ht="36" hidden="false" customHeight="true" outlineLevel="0" collapsed="false">
      <c r="A348" s="17" t="s">
        <v>607</v>
      </c>
      <c r="B348" s="18" t="s">
        <v>608</v>
      </c>
      <c r="C348" s="17" t="s">
        <v>132</v>
      </c>
      <c r="D348" s="20" t="n">
        <v>436.85</v>
      </c>
      <c r="E348" s="20"/>
      <c r="F348" s="12" t="s">
        <v>8</v>
      </c>
    </row>
    <row r="349" customFormat="false" ht="12" hidden="false" customHeight="true" outlineLevel="0" collapsed="false">
      <c r="A349" s="13" t="n">
        <v>8744</v>
      </c>
      <c r="B349" s="14" t="s">
        <v>609</v>
      </c>
      <c r="C349" s="15"/>
      <c r="D349" s="16"/>
      <c r="E349" s="16"/>
      <c r="F349" s="12" t="s">
        <v>8</v>
      </c>
    </row>
    <row r="350" customFormat="false" ht="24" hidden="false" customHeight="true" outlineLevel="0" collapsed="false">
      <c r="A350" s="17" t="s">
        <v>610</v>
      </c>
      <c r="B350" s="18" t="s">
        <v>611</v>
      </c>
      <c r="C350" s="17" t="s">
        <v>132</v>
      </c>
      <c r="D350" s="20" t="n">
        <v>170.96</v>
      </c>
      <c r="E350" s="20"/>
      <c r="F350" s="12" t="s">
        <v>8</v>
      </c>
    </row>
    <row r="351" customFormat="false" ht="24" hidden="false" customHeight="true" outlineLevel="0" collapsed="false">
      <c r="A351" s="17" t="s">
        <v>612</v>
      </c>
      <c r="B351" s="18" t="s">
        <v>613</v>
      </c>
      <c r="C351" s="17" t="s">
        <v>132</v>
      </c>
      <c r="D351" s="20" t="n">
        <v>197.76</v>
      </c>
      <c r="E351" s="20"/>
      <c r="F351" s="12" t="s">
        <v>8</v>
      </c>
    </row>
    <row r="352" customFormat="false" ht="24" hidden="false" customHeight="true" outlineLevel="0" collapsed="false">
      <c r="A352" s="17" t="s">
        <v>614</v>
      </c>
      <c r="B352" s="18" t="s">
        <v>615</v>
      </c>
      <c r="C352" s="17" t="s">
        <v>132</v>
      </c>
      <c r="D352" s="20" t="n">
        <v>536.45</v>
      </c>
      <c r="E352" s="20"/>
      <c r="F352" s="12" t="s">
        <v>8</v>
      </c>
    </row>
    <row r="353" customFormat="false" ht="24" hidden="false" customHeight="true" outlineLevel="0" collapsed="false">
      <c r="A353" s="17" t="s">
        <v>616</v>
      </c>
      <c r="B353" s="18" t="s">
        <v>617</v>
      </c>
      <c r="C353" s="17" t="s">
        <v>132</v>
      </c>
      <c r="D353" s="20" t="n">
        <v>257.68</v>
      </c>
      <c r="E353" s="20"/>
      <c r="F353" s="12" t="s">
        <v>8</v>
      </c>
    </row>
    <row r="354" customFormat="false" ht="12" hidden="false" customHeight="true" outlineLevel="0" collapsed="false">
      <c r="A354" s="13" t="n">
        <v>8745</v>
      </c>
      <c r="B354" s="14" t="s">
        <v>618</v>
      </c>
      <c r="C354" s="15"/>
      <c r="D354" s="16"/>
      <c r="E354" s="16"/>
      <c r="F354" s="12" t="s">
        <v>8</v>
      </c>
    </row>
    <row r="355" customFormat="false" ht="36" hidden="false" customHeight="true" outlineLevel="0" collapsed="false">
      <c r="A355" s="17" t="s">
        <v>619</v>
      </c>
      <c r="B355" s="18" t="s">
        <v>620</v>
      </c>
      <c r="C355" s="17" t="s">
        <v>132</v>
      </c>
      <c r="D355" s="20" t="n">
        <v>250.13</v>
      </c>
      <c r="E355" s="20"/>
      <c r="F355" s="12" t="s">
        <v>8</v>
      </c>
    </row>
    <row r="356" customFormat="false" ht="24" hidden="false" customHeight="true" outlineLevel="0" collapsed="false">
      <c r="A356" s="17" t="s">
        <v>621</v>
      </c>
      <c r="B356" s="18" t="s">
        <v>622</v>
      </c>
      <c r="C356" s="17" t="s">
        <v>132</v>
      </c>
      <c r="D356" s="20" t="n">
        <v>176.99</v>
      </c>
      <c r="E356" s="20"/>
      <c r="F356" s="12" t="s">
        <v>8</v>
      </c>
    </row>
    <row r="357" customFormat="false" ht="12" hidden="false" customHeight="true" outlineLevel="0" collapsed="false">
      <c r="A357" s="13" t="n">
        <v>8668</v>
      </c>
      <c r="B357" s="14" t="s">
        <v>623</v>
      </c>
      <c r="C357" s="15"/>
      <c r="D357" s="16"/>
      <c r="E357" s="16"/>
      <c r="F357" s="12" t="s">
        <v>8</v>
      </c>
    </row>
    <row r="358" customFormat="false" ht="12" hidden="false" customHeight="true" outlineLevel="0" collapsed="false">
      <c r="A358" s="13" t="n">
        <v>8746</v>
      </c>
      <c r="B358" s="14" t="s">
        <v>624</v>
      </c>
      <c r="C358" s="15"/>
      <c r="D358" s="16"/>
      <c r="E358" s="16"/>
      <c r="F358" s="12" t="s">
        <v>8</v>
      </c>
    </row>
    <row r="359" customFormat="false" ht="36" hidden="false" customHeight="true" outlineLevel="0" collapsed="false">
      <c r="A359" s="17" t="s">
        <v>625</v>
      </c>
      <c r="B359" s="18" t="s">
        <v>626</v>
      </c>
      <c r="C359" s="17" t="s">
        <v>29</v>
      </c>
      <c r="D359" s="21" t="n">
        <v>29.95</v>
      </c>
      <c r="E359" s="21"/>
      <c r="F359" s="12" t="s">
        <v>8</v>
      </c>
    </row>
    <row r="360" customFormat="false" ht="36" hidden="false" customHeight="true" outlineLevel="0" collapsed="false">
      <c r="A360" s="17" t="s">
        <v>627</v>
      </c>
      <c r="B360" s="18" t="s">
        <v>628</v>
      </c>
      <c r="C360" s="17" t="s">
        <v>29</v>
      </c>
      <c r="D360" s="21" t="n">
        <v>13.96</v>
      </c>
      <c r="E360" s="21"/>
      <c r="F360" s="12" t="s">
        <v>8</v>
      </c>
    </row>
    <row r="361" customFormat="false" ht="36" hidden="false" customHeight="true" outlineLevel="0" collapsed="false">
      <c r="A361" s="17" t="s">
        <v>629</v>
      </c>
      <c r="B361" s="18" t="s">
        <v>630</v>
      </c>
      <c r="C361" s="17" t="s">
        <v>29</v>
      </c>
      <c r="D361" s="21" t="n">
        <v>17.15</v>
      </c>
      <c r="E361" s="21"/>
      <c r="F361" s="12" t="s">
        <v>8</v>
      </c>
    </row>
    <row r="362" customFormat="false" ht="36" hidden="false" customHeight="true" outlineLevel="0" collapsed="false">
      <c r="A362" s="17" t="s">
        <v>631</v>
      </c>
      <c r="B362" s="18" t="s">
        <v>632</v>
      </c>
      <c r="C362" s="17" t="s">
        <v>29</v>
      </c>
      <c r="D362" s="21" t="n">
        <v>20.66</v>
      </c>
      <c r="E362" s="21"/>
      <c r="F362" s="12" t="s">
        <v>8</v>
      </c>
    </row>
    <row r="363" customFormat="false" ht="24" hidden="false" customHeight="true" outlineLevel="0" collapsed="false">
      <c r="A363" s="17" t="s">
        <v>633</v>
      </c>
      <c r="B363" s="18" t="s">
        <v>634</v>
      </c>
      <c r="C363" s="17" t="s">
        <v>635</v>
      </c>
      <c r="D363" s="21" t="n">
        <v>11.72</v>
      </c>
      <c r="E363" s="21"/>
      <c r="F363" s="12" t="s">
        <v>8</v>
      </c>
    </row>
    <row r="364" customFormat="false" ht="24" hidden="false" customHeight="true" outlineLevel="0" collapsed="false">
      <c r="A364" s="17" t="s">
        <v>636</v>
      </c>
      <c r="B364" s="18" t="s">
        <v>637</v>
      </c>
      <c r="C364" s="17" t="s">
        <v>635</v>
      </c>
      <c r="D364" s="21" t="n">
        <v>10.68</v>
      </c>
      <c r="E364" s="21"/>
      <c r="F364" s="12" t="s">
        <v>8</v>
      </c>
    </row>
    <row r="365" customFormat="false" ht="24" hidden="false" customHeight="true" outlineLevel="0" collapsed="false">
      <c r="A365" s="17" t="s">
        <v>638</v>
      </c>
      <c r="B365" s="18" t="s">
        <v>639</v>
      </c>
      <c r="C365" s="17" t="s">
        <v>635</v>
      </c>
      <c r="D365" s="21" t="n">
        <v>10.77</v>
      </c>
      <c r="E365" s="21"/>
      <c r="F365" s="12" t="s">
        <v>8</v>
      </c>
    </row>
    <row r="366" customFormat="false" ht="24" hidden="false" customHeight="true" outlineLevel="0" collapsed="false">
      <c r="A366" s="17" t="s">
        <v>640</v>
      </c>
      <c r="B366" s="18" t="s">
        <v>641</v>
      </c>
      <c r="C366" s="17" t="s">
        <v>635</v>
      </c>
      <c r="D366" s="21" t="n">
        <v>10.98</v>
      </c>
      <c r="E366" s="21"/>
      <c r="F366" s="12" t="s">
        <v>8</v>
      </c>
    </row>
    <row r="367" customFormat="false" ht="24" hidden="false" customHeight="true" outlineLevel="0" collapsed="false">
      <c r="A367" s="17" t="s">
        <v>642</v>
      </c>
      <c r="B367" s="18" t="s">
        <v>643</v>
      </c>
      <c r="C367" s="17" t="s">
        <v>635</v>
      </c>
      <c r="D367" s="21" t="n">
        <v>11.81</v>
      </c>
      <c r="E367" s="21"/>
      <c r="F367" s="12" t="s">
        <v>8</v>
      </c>
    </row>
    <row r="368" customFormat="false" ht="24" hidden="false" customHeight="true" outlineLevel="0" collapsed="false">
      <c r="A368" s="17" t="s">
        <v>644</v>
      </c>
      <c r="B368" s="18" t="s">
        <v>645</v>
      </c>
      <c r="C368" s="17" t="s">
        <v>635</v>
      </c>
      <c r="D368" s="21" t="n">
        <v>11.81</v>
      </c>
      <c r="E368" s="21"/>
      <c r="F368" s="12" t="s">
        <v>8</v>
      </c>
    </row>
    <row r="369" customFormat="false" ht="24" hidden="false" customHeight="true" outlineLevel="0" collapsed="false">
      <c r="A369" s="17" t="s">
        <v>646</v>
      </c>
      <c r="B369" s="18" t="s">
        <v>647</v>
      </c>
      <c r="C369" s="17" t="s">
        <v>635</v>
      </c>
      <c r="D369" s="21" t="n">
        <v>11.38</v>
      </c>
      <c r="E369" s="21"/>
      <c r="F369" s="12" t="s">
        <v>8</v>
      </c>
    </row>
    <row r="370" customFormat="false" ht="24" hidden="false" customHeight="true" outlineLevel="0" collapsed="false">
      <c r="A370" s="17" t="s">
        <v>648</v>
      </c>
      <c r="B370" s="18" t="s">
        <v>649</v>
      </c>
      <c r="C370" s="17" t="s">
        <v>635</v>
      </c>
      <c r="D370" s="21" t="n">
        <v>11.42</v>
      </c>
      <c r="E370" s="21"/>
      <c r="F370" s="12" t="s">
        <v>8</v>
      </c>
    </row>
    <row r="371" customFormat="false" ht="24" hidden="false" customHeight="true" outlineLevel="0" collapsed="false">
      <c r="A371" s="17" t="s">
        <v>650</v>
      </c>
      <c r="B371" s="18" t="s">
        <v>651</v>
      </c>
      <c r="C371" s="17" t="s">
        <v>635</v>
      </c>
      <c r="D371" s="21" t="n">
        <v>11.42</v>
      </c>
      <c r="E371" s="21"/>
      <c r="F371" s="12" t="s">
        <v>8</v>
      </c>
    </row>
    <row r="372" customFormat="false" ht="24" hidden="false" customHeight="true" outlineLevel="0" collapsed="false">
      <c r="A372" s="17" t="s">
        <v>652</v>
      </c>
      <c r="B372" s="18" t="s">
        <v>653</v>
      </c>
      <c r="C372" s="17" t="s">
        <v>635</v>
      </c>
      <c r="D372" s="21" t="n">
        <v>11.3</v>
      </c>
      <c r="E372" s="21"/>
      <c r="F372" s="12" t="s">
        <v>8</v>
      </c>
    </row>
    <row r="373" customFormat="false" ht="24" hidden="false" customHeight="true" outlineLevel="0" collapsed="false">
      <c r="A373" s="17" t="s">
        <v>654</v>
      </c>
      <c r="B373" s="18" t="s">
        <v>655</v>
      </c>
      <c r="C373" s="17" t="s">
        <v>635</v>
      </c>
      <c r="D373" s="21" t="n">
        <v>11.31</v>
      </c>
      <c r="E373" s="21"/>
      <c r="F373" s="12" t="s">
        <v>8</v>
      </c>
    </row>
    <row r="374" customFormat="false" ht="24" hidden="false" customHeight="true" outlineLevel="0" collapsed="false">
      <c r="A374" s="17" t="s">
        <v>656</v>
      </c>
      <c r="B374" s="18" t="s">
        <v>657</v>
      </c>
      <c r="C374" s="17" t="s">
        <v>635</v>
      </c>
      <c r="D374" s="21" t="n">
        <v>11.31</v>
      </c>
      <c r="E374" s="21"/>
      <c r="F374" s="12" t="s">
        <v>8</v>
      </c>
    </row>
    <row r="375" customFormat="false" ht="24" hidden="false" customHeight="true" outlineLevel="0" collapsed="false">
      <c r="A375" s="17" t="s">
        <v>658</v>
      </c>
      <c r="B375" s="18" t="s">
        <v>659</v>
      </c>
      <c r="C375" s="17" t="s">
        <v>635</v>
      </c>
      <c r="D375" s="21" t="n">
        <v>11.31</v>
      </c>
      <c r="E375" s="21"/>
      <c r="F375" s="12" t="s">
        <v>8</v>
      </c>
    </row>
    <row r="376" customFormat="false" ht="12" hidden="false" customHeight="true" outlineLevel="0" collapsed="false">
      <c r="A376" s="13" t="n">
        <v>8747</v>
      </c>
      <c r="B376" s="14" t="s">
        <v>546</v>
      </c>
      <c r="C376" s="15"/>
      <c r="D376" s="16"/>
      <c r="E376" s="16"/>
      <c r="F376" s="12" t="s">
        <v>8</v>
      </c>
    </row>
    <row r="377" customFormat="false" ht="24" hidden="false" customHeight="true" outlineLevel="0" collapsed="false">
      <c r="A377" s="17" t="s">
        <v>660</v>
      </c>
      <c r="B377" s="18" t="s">
        <v>661</v>
      </c>
      <c r="C377" s="17" t="s">
        <v>29</v>
      </c>
      <c r="D377" s="21" t="n">
        <v>61.77</v>
      </c>
      <c r="E377" s="21"/>
      <c r="F377" s="12" t="s">
        <v>8</v>
      </c>
    </row>
    <row r="378" customFormat="false" ht="24" hidden="false" customHeight="true" outlineLevel="0" collapsed="false">
      <c r="A378" s="17" t="s">
        <v>662</v>
      </c>
      <c r="B378" s="18" t="s">
        <v>663</v>
      </c>
      <c r="C378" s="17" t="s">
        <v>29</v>
      </c>
      <c r="D378" s="21" t="n">
        <v>45.16</v>
      </c>
      <c r="E378" s="21"/>
      <c r="F378" s="12" t="s">
        <v>8</v>
      </c>
    </row>
    <row r="379" customFormat="false" ht="24" hidden="false" customHeight="true" outlineLevel="0" collapsed="false">
      <c r="A379" s="17" t="s">
        <v>664</v>
      </c>
      <c r="B379" s="18" t="s">
        <v>665</v>
      </c>
      <c r="C379" s="17" t="s">
        <v>29</v>
      </c>
      <c r="D379" s="21" t="n">
        <v>51.49</v>
      </c>
      <c r="E379" s="21"/>
      <c r="F379" s="12" t="s">
        <v>8</v>
      </c>
    </row>
    <row r="380" customFormat="false" ht="24" hidden="false" customHeight="true" outlineLevel="0" collapsed="false">
      <c r="A380" s="17" t="s">
        <v>666</v>
      </c>
      <c r="B380" s="18" t="s">
        <v>667</v>
      </c>
      <c r="C380" s="17" t="s">
        <v>29</v>
      </c>
      <c r="D380" s="21" t="n">
        <v>54.25</v>
      </c>
      <c r="E380" s="21"/>
      <c r="F380" s="12" t="s">
        <v>8</v>
      </c>
    </row>
    <row r="381" customFormat="false" ht="24" hidden="false" customHeight="true" outlineLevel="0" collapsed="false">
      <c r="A381" s="17" t="s">
        <v>668</v>
      </c>
      <c r="B381" s="18" t="s">
        <v>669</v>
      </c>
      <c r="C381" s="17" t="s">
        <v>29</v>
      </c>
      <c r="D381" s="21" t="n">
        <v>56.36</v>
      </c>
      <c r="E381" s="21"/>
      <c r="F381" s="12" t="s">
        <v>8</v>
      </c>
    </row>
    <row r="382" customFormat="false" ht="24" hidden="false" customHeight="true" outlineLevel="0" collapsed="false">
      <c r="A382" s="17" t="s">
        <v>670</v>
      </c>
      <c r="B382" s="18" t="s">
        <v>671</v>
      </c>
      <c r="C382" s="17" t="s">
        <v>29</v>
      </c>
      <c r="D382" s="21" t="n">
        <v>58.32</v>
      </c>
      <c r="E382" s="21"/>
      <c r="F382" s="12" t="s">
        <v>8</v>
      </c>
    </row>
    <row r="383" customFormat="false" ht="36" hidden="false" customHeight="true" outlineLevel="0" collapsed="false">
      <c r="A383" s="17" t="s">
        <v>672</v>
      </c>
      <c r="B383" s="18" t="s">
        <v>673</v>
      </c>
      <c r="C383" s="17" t="s">
        <v>29</v>
      </c>
      <c r="D383" s="20" t="n">
        <v>124.9</v>
      </c>
      <c r="E383" s="20"/>
      <c r="F383" s="12" t="s">
        <v>8</v>
      </c>
    </row>
    <row r="384" customFormat="false" ht="36" hidden="false" customHeight="true" outlineLevel="0" collapsed="false">
      <c r="A384" s="17" t="s">
        <v>674</v>
      </c>
      <c r="B384" s="18" t="s">
        <v>675</v>
      </c>
      <c r="C384" s="17" t="s">
        <v>29</v>
      </c>
      <c r="D384" s="20" t="n">
        <v>102.58</v>
      </c>
      <c r="E384" s="20"/>
      <c r="F384" s="12" t="s">
        <v>8</v>
      </c>
    </row>
    <row r="385" customFormat="false" ht="36" hidden="false" customHeight="true" outlineLevel="0" collapsed="false">
      <c r="A385" s="17" t="s">
        <v>676</v>
      </c>
      <c r="B385" s="18" t="s">
        <v>677</v>
      </c>
      <c r="C385" s="17" t="s">
        <v>29</v>
      </c>
      <c r="D385" s="21" t="n">
        <v>84.73</v>
      </c>
      <c r="E385" s="21"/>
      <c r="F385" s="12" t="s">
        <v>8</v>
      </c>
    </row>
    <row r="386" customFormat="false" ht="24" hidden="false" customHeight="true" outlineLevel="0" collapsed="false">
      <c r="A386" s="17" t="s">
        <v>678</v>
      </c>
      <c r="B386" s="18" t="s">
        <v>679</v>
      </c>
      <c r="C386" s="17" t="s">
        <v>29</v>
      </c>
      <c r="D386" s="21" t="n">
        <v>53.71</v>
      </c>
      <c r="E386" s="21"/>
      <c r="F386" s="12" t="s">
        <v>8</v>
      </c>
    </row>
    <row r="387" customFormat="false" ht="24" hidden="false" customHeight="true" outlineLevel="0" collapsed="false">
      <c r="A387" s="17" t="s">
        <v>680</v>
      </c>
      <c r="B387" s="18" t="s">
        <v>681</v>
      </c>
      <c r="C387" s="17" t="s">
        <v>29</v>
      </c>
      <c r="D387" s="21" t="n">
        <v>43.03</v>
      </c>
      <c r="E387" s="21"/>
      <c r="F387" s="12" t="s">
        <v>8</v>
      </c>
    </row>
    <row r="388" customFormat="false" ht="60.75" hidden="false" customHeight="true" outlineLevel="0" collapsed="false">
      <c r="A388" s="17" t="s">
        <v>682</v>
      </c>
      <c r="B388" s="18" t="s">
        <v>683</v>
      </c>
      <c r="C388" s="17" t="s">
        <v>29</v>
      </c>
      <c r="D388" s="20" t="n">
        <v>106.48</v>
      </c>
      <c r="E388" s="20"/>
      <c r="F388" s="12" t="s">
        <v>8</v>
      </c>
    </row>
    <row r="389" customFormat="false" ht="36" hidden="false" customHeight="true" outlineLevel="0" collapsed="false">
      <c r="A389" s="17" t="s">
        <v>684</v>
      </c>
      <c r="B389" s="18" t="s">
        <v>685</v>
      </c>
      <c r="C389" s="17" t="s">
        <v>29</v>
      </c>
      <c r="D389" s="21" t="n">
        <v>53.93</v>
      </c>
      <c r="E389" s="21"/>
      <c r="F389" s="12" t="s">
        <v>8</v>
      </c>
    </row>
    <row r="390" customFormat="false" ht="36" hidden="false" customHeight="true" outlineLevel="0" collapsed="false">
      <c r="A390" s="17" t="s">
        <v>686</v>
      </c>
      <c r="B390" s="18" t="s">
        <v>687</v>
      </c>
      <c r="C390" s="17" t="s">
        <v>29</v>
      </c>
      <c r="D390" s="21" t="n">
        <v>39.27</v>
      </c>
      <c r="E390" s="21"/>
      <c r="F390" s="12" t="s">
        <v>8</v>
      </c>
    </row>
    <row r="391" customFormat="false" ht="36" hidden="false" customHeight="true" outlineLevel="0" collapsed="false">
      <c r="A391" s="17" t="s">
        <v>688</v>
      </c>
      <c r="B391" s="18" t="s">
        <v>689</v>
      </c>
      <c r="C391" s="17" t="s">
        <v>29</v>
      </c>
      <c r="D391" s="21" t="n">
        <v>40.55</v>
      </c>
      <c r="E391" s="21"/>
      <c r="F391" s="12" t="s">
        <v>8</v>
      </c>
    </row>
    <row r="392" customFormat="false" ht="36" hidden="false" customHeight="true" outlineLevel="0" collapsed="false">
      <c r="A392" s="17" t="s">
        <v>690</v>
      </c>
      <c r="B392" s="18" t="s">
        <v>691</v>
      </c>
      <c r="C392" s="17" t="s">
        <v>29</v>
      </c>
      <c r="D392" s="21" t="n">
        <v>46.68</v>
      </c>
      <c r="E392" s="21"/>
      <c r="F392" s="12" t="s">
        <v>8</v>
      </c>
    </row>
    <row r="393" customFormat="false" ht="36" hidden="false" customHeight="true" outlineLevel="0" collapsed="false">
      <c r="A393" s="17" t="s">
        <v>692</v>
      </c>
      <c r="B393" s="18" t="s">
        <v>693</v>
      </c>
      <c r="C393" s="17" t="s">
        <v>29</v>
      </c>
      <c r="D393" s="21" t="n">
        <v>48.71</v>
      </c>
      <c r="E393" s="21"/>
      <c r="F393" s="12" t="s">
        <v>8</v>
      </c>
    </row>
    <row r="394" customFormat="false" ht="36" hidden="false" customHeight="true" outlineLevel="0" collapsed="false">
      <c r="A394" s="17" t="s">
        <v>694</v>
      </c>
      <c r="B394" s="18" t="s">
        <v>695</v>
      </c>
      <c r="C394" s="17" t="s">
        <v>29</v>
      </c>
      <c r="D394" s="21" t="n">
        <v>50.6</v>
      </c>
      <c r="E394" s="21"/>
      <c r="F394" s="12" t="s">
        <v>8</v>
      </c>
    </row>
    <row r="395" customFormat="false" ht="36" hidden="false" customHeight="true" outlineLevel="0" collapsed="false">
      <c r="A395" s="17" t="s">
        <v>696</v>
      </c>
      <c r="B395" s="18" t="s">
        <v>697</v>
      </c>
      <c r="C395" s="17" t="s">
        <v>29</v>
      </c>
      <c r="D395" s="21" t="n">
        <v>47.08</v>
      </c>
      <c r="E395" s="21"/>
      <c r="F395" s="12" t="s">
        <v>8</v>
      </c>
    </row>
    <row r="396" customFormat="false" ht="36" hidden="false" customHeight="true" outlineLevel="0" collapsed="false">
      <c r="A396" s="17" t="s">
        <v>698</v>
      </c>
      <c r="B396" s="18" t="s">
        <v>699</v>
      </c>
      <c r="C396" s="17" t="s">
        <v>29</v>
      </c>
      <c r="D396" s="21" t="n">
        <v>37.51</v>
      </c>
      <c r="E396" s="21"/>
      <c r="F396" s="12" t="s">
        <v>8</v>
      </c>
    </row>
    <row r="397" customFormat="false" ht="48.75" hidden="false" customHeight="true" outlineLevel="0" collapsed="false">
      <c r="A397" s="17" t="s">
        <v>700</v>
      </c>
      <c r="B397" s="18" t="s">
        <v>701</v>
      </c>
      <c r="C397" s="17" t="s">
        <v>353</v>
      </c>
      <c r="D397" s="21" t="n">
        <v>56.82</v>
      </c>
      <c r="E397" s="21"/>
      <c r="F397" s="12" t="s">
        <v>8</v>
      </c>
    </row>
    <row r="398" customFormat="false" ht="48.75" hidden="false" customHeight="true" outlineLevel="0" collapsed="false">
      <c r="A398" s="17" t="s">
        <v>702</v>
      </c>
      <c r="B398" s="18" t="s">
        <v>703</v>
      </c>
      <c r="C398" s="17" t="s">
        <v>353</v>
      </c>
      <c r="D398" s="21" t="n">
        <v>57.7</v>
      </c>
      <c r="E398" s="21"/>
      <c r="F398" s="12" t="s">
        <v>8</v>
      </c>
    </row>
    <row r="399" customFormat="false" ht="36" hidden="false" customHeight="true" outlineLevel="0" collapsed="false">
      <c r="A399" s="17" t="s">
        <v>704</v>
      </c>
      <c r="B399" s="18" t="s">
        <v>705</v>
      </c>
      <c r="C399" s="17" t="s">
        <v>29</v>
      </c>
      <c r="D399" s="21" t="n">
        <v>77.11</v>
      </c>
      <c r="E399" s="21"/>
      <c r="F399" s="12" t="s">
        <v>8</v>
      </c>
    </row>
    <row r="400" customFormat="false" ht="36" hidden="false" customHeight="true" outlineLevel="0" collapsed="false">
      <c r="A400" s="17" t="s">
        <v>706</v>
      </c>
      <c r="B400" s="18" t="s">
        <v>707</v>
      </c>
      <c r="C400" s="17" t="s">
        <v>29</v>
      </c>
      <c r="D400" s="21" t="n">
        <v>54.17</v>
      </c>
      <c r="E400" s="21"/>
      <c r="F400" s="12" t="s">
        <v>8</v>
      </c>
    </row>
    <row r="401" customFormat="false" ht="36" hidden="false" customHeight="true" outlineLevel="0" collapsed="false">
      <c r="A401" s="17" t="s">
        <v>708</v>
      </c>
      <c r="B401" s="18" t="s">
        <v>709</v>
      </c>
      <c r="C401" s="17" t="s">
        <v>29</v>
      </c>
      <c r="D401" s="21" t="n">
        <v>55.67</v>
      </c>
      <c r="E401" s="21"/>
      <c r="F401" s="12" t="s">
        <v>8</v>
      </c>
    </row>
    <row r="402" customFormat="false" ht="36" hidden="false" customHeight="true" outlineLevel="0" collapsed="false">
      <c r="A402" s="17" t="s">
        <v>710</v>
      </c>
      <c r="B402" s="18" t="s">
        <v>711</v>
      </c>
      <c r="C402" s="17" t="s">
        <v>29</v>
      </c>
      <c r="D402" s="21" t="n">
        <v>68.59</v>
      </c>
      <c r="E402" s="21"/>
      <c r="F402" s="12" t="s">
        <v>8</v>
      </c>
    </row>
    <row r="403" customFormat="false" ht="36" hidden="false" customHeight="true" outlineLevel="0" collapsed="false">
      <c r="A403" s="17" t="s">
        <v>712</v>
      </c>
      <c r="B403" s="18" t="s">
        <v>713</v>
      </c>
      <c r="C403" s="17" t="s">
        <v>29</v>
      </c>
      <c r="D403" s="21" t="n">
        <v>70.98</v>
      </c>
      <c r="E403" s="21"/>
      <c r="F403" s="12" t="s">
        <v>8</v>
      </c>
    </row>
    <row r="404" customFormat="false" ht="36" hidden="false" customHeight="true" outlineLevel="0" collapsed="false">
      <c r="A404" s="17" t="s">
        <v>714</v>
      </c>
      <c r="B404" s="18" t="s">
        <v>715</v>
      </c>
      <c r="C404" s="17" t="s">
        <v>29</v>
      </c>
      <c r="D404" s="21" t="n">
        <v>73.2</v>
      </c>
      <c r="E404" s="21"/>
      <c r="F404" s="12" t="s">
        <v>8</v>
      </c>
    </row>
    <row r="405" customFormat="false" ht="36" hidden="false" customHeight="true" outlineLevel="0" collapsed="false">
      <c r="A405" s="17" t="s">
        <v>716</v>
      </c>
      <c r="B405" s="18" t="s">
        <v>717</v>
      </c>
      <c r="C405" s="17" t="s">
        <v>29</v>
      </c>
      <c r="D405" s="21" t="n">
        <v>67.14</v>
      </c>
      <c r="E405" s="21"/>
      <c r="F405" s="12" t="s">
        <v>8</v>
      </c>
    </row>
    <row r="406" customFormat="false" ht="36" hidden="false" customHeight="true" outlineLevel="0" collapsed="false">
      <c r="A406" s="17" t="s">
        <v>718</v>
      </c>
      <c r="B406" s="18" t="s">
        <v>719</v>
      </c>
      <c r="C406" s="17" t="s">
        <v>29</v>
      </c>
      <c r="D406" s="21" t="n">
        <v>54.28</v>
      </c>
      <c r="E406" s="21"/>
      <c r="F406" s="12" t="s">
        <v>8</v>
      </c>
    </row>
    <row r="407" customFormat="false" ht="36" hidden="false" customHeight="true" outlineLevel="0" collapsed="false">
      <c r="A407" s="17" t="s">
        <v>720</v>
      </c>
      <c r="B407" s="18" t="s">
        <v>721</v>
      </c>
      <c r="C407" s="17" t="s">
        <v>29</v>
      </c>
      <c r="D407" s="21" t="n">
        <v>67.35</v>
      </c>
      <c r="E407" s="21"/>
      <c r="F407" s="12" t="s">
        <v>8</v>
      </c>
    </row>
    <row r="408" customFormat="false" ht="36" hidden="false" customHeight="true" outlineLevel="0" collapsed="false">
      <c r="A408" s="17" t="s">
        <v>722</v>
      </c>
      <c r="B408" s="18" t="s">
        <v>723</v>
      </c>
      <c r="C408" s="17" t="s">
        <v>29</v>
      </c>
      <c r="D408" s="21" t="n">
        <v>68.44</v>
      </c>
      <c r="E408" s="21"/>
      <c r="F408" s="12" t="s">
        <v>8</v>
      </c>
    </row>
    <row r="409" customFormat="false" ht="36" hidden="false" customHeight="true" outlineLevel="0" collapsed="false">
      <c r="A409" s="17" t="s">
        <v>724</v>
      </c>
      <c r="B409" s="18" t="s">
        <v>725</v>
      </c>
      <c r="C409" s="17" t="s">
        <v>29</v>
      </c>
      <c r="D409" s="21" t="n">
        <v>51.12</v>
      </c>
      <c r="E409" s="21"/>
      <c r="F409" s="12" t="s">
        <v>8</v>
      </c>
    </row>
    <row r="410" customFormat="false" ht="36" hidden="false" customHeight="true" outlineLevel="0" collapsed="false">
      <c r="A410" s="17" t="s">
        <v>726</v>
      </c>
      <c r="B410" s="18" t="s">
        <v>727</v>
      </c>
      <c r="C410" s="17" t="s">
        <v>29</v>
      </c>
      <c r="D410" s="21" t="n">
        <v>60.87</v>
      </c>
      <c r="E410" s="21"/>
      <c r="F410" s="12" t="s">
        <v>8</v>
      </c>
    </row>
    <row r="411" customFormat="false" ht="36" hidden="false" customHeight="true" outlineLevel="0" collapsed="false">
      <c r="A411" s="17" t="s">
        <v>728</v>
      </c>
      <c r="B411" s="18" t="s">
        <v>729</v>
      </c>
      <c r="C411" s="17" t="s">
        <v>29</v>
      </c>
      <c r="D411" s="21" t="n">
        <v>62.99</v>
      </c>
      <c r="E411" s="21"/>
      <c r="F411" s="12" t="s">
        <v>8</v>
      </c>
    </row>
    <row r="412" customFormat="false" ht="36" hidden="false" customHeight="true" outlineLevel="0" collapsed="false">
      <c r="A412" s="17" t="s">
        <v>730</v>
      </c>
      <c r="B412" s="18" t="s">
        <v>731</v>
      </c>
      <c r="C412" s="17" t="s">
        <v>29</v>
      </c>
      <c r="D412" s="21" t="n">
        <v>64.96</v>
      </c>
      <c r="E412" s="21"/>
      <c r="F412" s="12" t="s">
        <v>8</v>
      </c>
    </row>
    <row r="413" customFormat="false" ht="36" hidden="false" customHeight="true" outlineLevel="0" collapsed="false">
      <c r="A413" s="17" t="s">
        <v>732</v>
      </c>
      <c r="B413" s="18" t="s">
        <v>733</v>
      </c>
      <c r="C413" s="17" t="s">
        <v>29</v>
      </c>
      <c r="D413" s="21" t="n">
        <v>59.18</v>
      </c>
      <c r="E413" s="21"/>
      <c r="F413" s="12" t="s">
        <v>8</v>
      </c>
    </row>
    <row r="414" customFormat="false" ht="36" hidden="false" customHeight="true" outlineLevel="0" collapsed="false">
      <c r="A414" s="17" t="s">
        <v>734</v>
      </c>
      <c r="B414" s="18" t="s">
        <v>735</v>
      </c>
      <c r="C414" s="17" t="s">
        <v>29</v>
      </c>
      <c r="D414" s="21" t="n">
        <v>47.55</v>
      </c>
      <c r="E414" s="21"/>
      <c r="F414" s="12" t="s">
        <v>8</v>
      </c>
    </row>
    <row r="415" customFormat="false" ht="12" hidden="false" customHeight="true" outlineLevel="0" collapsed="false">
      <c r="A415" s="13" t="n">
        <v>8748</v>
      </c>
      <c r="B415" s="14" t="s">
        <v>553</v>
      </c>
      <c r="C415" s="15"/>
      <c r="D415" s="16"/>
      <c r="E415" s="16"/>
      <c r="F415" s="12" t="s">
        <v>8</v>
      </c>
    </row>
    <row r="416" customFormat="false" ht="36" hidden="false" customHeight="true" outlineLevel="0" collapsed="false">
      <c r="A416" s="17" t="s">
        <v>736</v>
      </c>
      <c r="B416" s="18" t="s">
        <v>737</v>
      </c>
      <c r="C416" s="17" t="s">
        <v>132</v>
      </c>
      <c r="D416" s="20" t="n">
        <v>683.11</v>
      </c>
      <c r="E416" s="20"/>
      <c r="F416" s="12" t="s">
        <v>8</v>
      </c>
    </row>
    <row r="417" customFormat="false" ht="36" hidden="false" customHeight="true" outlineLevel="0" collapsed="false">
      <c r="A417" s="17" t="s">
        <v>738</v>
      </c>
      <c r="B417" s="18" t="s">
        <v>739</v>
      </c>
      <c r="C417" s="17" t="s">
        <v>132</v>
      </c>
      <c r="D417" s="20" t="n">
        <v>699.62</v>
      </c>
      <c r="E417" s="20"/>
      <c r="F417" s="12" t="s">
        <v>8</v>
      </c>
    </row>
    <row r="418" customFormat="false" ht="36" hidden="false" customHeight="true" outlineLevel="0" collapsed="false">
      <c r="A418" s="17" t="s">
        <v>740</v>
      </c>
      <c r="B418" s="18" t="s">
        <v>741</v>
      </c>
      <c r="C418" s="17" t="s">
        <v>132</v>
      </c>
      <c r="D418" s="20" t="n">
        <v>719.71</v>
      </c>
      <c r="E418" s="20"/>
      <c r="F418" s="12" t="s">
        <v>8</v>
      </c>
    </row>
    <row r="419" customFormat="false" ht="36" hidden="false" customHeight="true" outlineLevel="0" collapsed="false">
      <c r="A419" s="17" t="s">
        <v>742</v>
      </c>
      <c r="B419" s="18" t="s">
        <v>743</v>
      </c>
      <c r="C419" s="17" t="s">
        <v>132</v>
      </c>
      <c r="D419" s="20" t="n">
        <v>739.8</v>
      </c>
      <c r="E419" s="20"/>
      <c r="F419" s="12" t="s">
        <v>8</v>
      </c>
    </row>
    <row r="420" customFormat="false" ht="36" hidden="false" customHeight="true" outlineLevel="0" collapsed="false">
      <c r="A420" s="17" t="s">
        <v>744</v>
      </c>
      <c r="B420" s="18" t="s">
        <v>745</v>
      </c>
      <c r="C420" s="17" t="s">
        <v>132</v>
      </c>
      <c r="D420" s="20" t="n">
        <v>767.55</v>
      </c>
      <c r="E420" s="20"/>
      <c r="F420" s="12" t="s">
        <v>8</v>
      </c>
    </row>
    <row r="421" customFormat="false" ht="36" hidden="false" customHeight="true" outlineLevel="0" collapsed="false">
      <c r="A421" s="17" t="s">
        <v>746</v>
      </c>
      <c r="B421" s="18" t="s">
        <v>747</v>
      </c>
      <c r="C421" s="17" t="s">
        <v>132</v>
      </c>
      <c r="D421" s="20" t="n">
        <v>842.12</v>
      </c>
      <c r="E421" s="20"/>
      <c r="F421" s="12" t="s">
        <v>8</v>
      </c>
    </row>
    <row r="422" customFormat="false" ht="36" hidden="false" customHeight="true" outlineLevel="0" collapsed="false">
      <c r="A422" s="17" t="s">
        <v>748</v>
      </c>
      <c r="B422" s="18" t="s">
        <v>749</v>
      </c>
      <c r="C422" s="17" t="s">
        <v>132</v>
      </c>
      <c r="D422" s="20" t="n">
        <v>705.36</v>
      </c>
      <c r="E422" s="20"/>
      <c r="F422" s="12" t="s">
        <v>8</v>
      </c>
    </row>
    <row r="423" customFormat="false" ht="36" hidden="false" customHeight="true" outlineLevel="0" collapsed="false">
      <c r="A423" s="17" t="s">
        <v>750</v>
      </c>
      <c r="B423" s="18" t="s">
        <v>751</v>
      </c>
      <c r="C423" s="17" t="s">
        <v>132</v>
      </c>
      <c r="D423" s="20" t="n">
        <v>726.74</v>
      </c>
      <c r="E423" s="20"/>
      <c r="F423" s="12" t="s">
        <v>8</v>
      </c>
    </row>
    <row r="424" customFormat="false" ht="36" hidden="false" customHeight="true" outlineLevel="0" collapsed="false">
      <c r="A424" s="17" t="s">
        <v>752</v>
      </c>
      <c r="B424" s="18" t="s">
        <v>753</v>
      </c>
      <c r="C424" s="17" t="s">
        <v>132</v>
      </c>
      <c r="D424" s="20" t="n">
        <v>748.91</v>
      </c>
      <c r="E424" s="20"/>
      <c r="F424" s="12" t="s">
        <v>8</v>
      </c>
    </row>
    <row r="425" customFormat="false" ht="36" hidden="false" customHeight="true" outlineLevel="0" collapsed="false">
      <c r="A425" s="17" t="s">
        <v>754</v>
      </c>
      <c r="B425" s="18" t="s">
        <v>755</v>
      </c>
      <c r="C425" s="17" t="s">
        <v>132</v>
      </c>
      <c r="D425" s="20" t="n">
        <v>771.89</v>
      </c>
      <c r="E425" s="20"/>
      <c r="F425" s="12" t="s">
        <v>8</v>
      </c>
    </row>
    <row r="426" customFormat="false" ht="36" hidden="false" customHeight="true" outlineLevel="0" collapsed="false">
      <c r="A426" s="17" t="s">
        <v>756</v>
      </c>
      <c r="B426" s="18" t="s">
        <v>757</v>
      </c>
      <c r="C426" s="17" t="s">
        <v>132</v>
      </c>
      <c r="D426" s="20" t="n">
        <v>795.71</v>
      </c>
      <c r="E426" s="20"/>
      <c r="F426" s="12" t="s">
        <v>8</v>
      </c>
    </row>
    <row r="427" customFormat="false" ht="36" hidden="false" customHeight="true" outlineLevel="0" collapsed="false">
      <c r="A427" s="17" t="s">
        <v>758</v>
      </c>
      <c r="B427" s="18" t="s">
        <v>759</v>
      </c>
      <c r="C427" s="17" t="s">
        <v>132</v>
      </c>
      <c r="D427" s="20" t="n">
        <v>820.42</v>
      </c>
      <c r="E427" s="20"/>
      <c r="F427" s="12" t="s">
        <v>8</v>
      </c>
    </row>
    <row r="428" customFormat="false" ht="36" hidden="false" customHeight="true" outlineLevel="0" collapsed="false">
      <c r="A428" s="17" t="s">
        <v>760</v>
      </c>
      <c r="B428" s="18" t="s">
        <v>761</v>
      </c>
      <c r="C428" s="17" t="s">
        <v>132</v>
      </c>
      <c r="D428" s="20" t="n">
        <v>675.67</v>
      </c>
      <c r="E428" s="20"/>
      <c r="F428" s="12" t="s">
        <v>8</v>
      </c>
    </row>
    <row r="429" customFormat="false" ht="36" hidden="false" customHeight="true" outlineLevel="0" collapsed="false">
      <c r="A429" s="17" t="s">
        <v>762</v>
      </c>
      <c r="B429" s="18" t="s">
        <v>763</v>
      </c>
      <c r="C429" s="17" t="s">
        <v>132</v>
      </c>
      <c r="D429" s="20" t="n">
        <v>684.73</v>
      </c>
      <c r="E429" s="20"/>
      <c r="F429" s="12" t="s">
        <v>8</v>
      </c>
    </row>
    <row r="430" customFormat="false" ht="12" hidden="false" customHeight="true" outlineLevel="0" collapsed="false">
      <c r="A430" s="13" t="n">
        <v>8749</v>
      </c>
      <c r="B430" s="14" t="s">
        <v>764</v>
      </c>
      <c r="C430" s="15"/>
      <c r="D430" s="16"/>
      <c r="E430" s="16"/>
      <c r="F430" s="12" t="s">
        <v>8</v>
      </c>
    </row>
    <row r="431" customFormat="false" ht="36" hidden="false" customHeight="true" outlineLevel="0" collapsed="false">
      <c r="A431" s="17" t="s">
        <v>765</v>
      </c>
      <c r="B431" s="18" t="s">
        <v>766</v>
      </c>
      <c r="C431" s="17" t="s">
        <v>132</v>
      </c>
      <c r="D431" s="20" t="n">
        <v>742.17</v>
      </c>
      <c r="E431" s="20"/>
      <c r="F431" s="12" t="s">
        <v>8</v>
      </c>
    </row>
    <row r="432" customFormat="false" ht="36" hidden="false" customHeight="true" outlineLevel="0" collapsed="false">
      <c r="A432" s="17" t="s">
        <v>767</v>
      </c>
      <c r="B432" s="18" t="s">
        <v>768</v>
      </c>
      <c r="C432" s="17" t="s">
        <v>132</v>
      </c>
      <c r="D432" s="20" t="n">
        <v>760.81</v>
      </c>
      <c r="E432" s="20"/>
      <c r="F432" s="12" t="s">
        <v>8</v>
      </c>
    </row>
    <row r="433" customFormat="false" ht="36" hidden="false" customHeight="true" outlineLevel="0" collapsed="false">
      <c r="A433" s="17" t="s">
        <v>769</v>
      </c>
      <c r="B433" s="18" t="s">
        <v>770</v>
      </c>
      <c r="C433" s="17" t="s">
        <v>132</v>
      </c>
      <c r="D433" s="20" t="n">
        <v>784.61</v>
      </c>
      <c r="E433" s="20"/>
      <c r="F433" s="12" t="s">
        <v>8</v>
      </c>
    </row>
    <row r="434" customFormat="false" ht="36" hidden="false" customHeight="true" outlineLevel="0" collapsed="false">
      <c r="A434" s="17" t="s">
        <v>771</v>
      </c>
      <c r="B434" s="18" t="s">
        <v>772</v>
      </c>
      <c r="C434" s="17" t="s">
        <v>132</v>
      </c>
      <c r="D434" s="20" t="n">
        <v>805.37</v>
      </c>
      <c r="E434" s="20"/>
      <c r="F434" s="12" t="s">
        <v>8</v>
      </c>
    </row>
    <row r="435" customFormat="false" ht="36" hidden="false" customHeight="true" outlineLevel="0" collapsed="false">
      <c r="A435" s="17" t="s">
        <v>773</v>
      </c>
      <c r="B435" s="18" t="s">
        <v>774</v>
      </c>
      <c r="C435" s="17" t="s">
        <v>132</v>
      </c>
      <c r="D435" s="20" t="n">
        <v>826.74</v>
      </c>
      <c r="E435" s="20"/>
      <c r="F435" s="12" t="s">
        <v>8</v>
      </c>
    </row>
    <row r="436" customFormat="false" ht="36" hidden="false" customHeight="true" outlineLevel="0" collapsed="false">
      <c r="A436" s="17" t="s">
        <v>775</v>
      </c>
      <c r="B436" s="18" t="s">
        <v>776</v>
      </c>
      <c r="C436" s="17" t="s">
        <v>132</v>
      </c>
      <c r="D436" s="20" t="n">
        <v>848.72</v>
      </c>
      <c r="E436" s="20"/>
      <c r="F436" s="12" t="s">
        <v>8</v>
      </c>
    </row>
    <row r="437" customFormat="false" ht="12" hidden="false" customHeight="true" outlineLevel="0" collapsed="false">
      <c r="A437" s="13" t="n">
        <v>8750</v>
      </c>
      <c r="B437" s="14" t="s">
        <v>580</v>
      </c>
      <c r="C437" s="15"/>
      <c r="D437" s="16"/>
      <c r="E437" s="16"/>
      <c r="F437" s="12" t="s">
        <v>8</v>
      </c>
    </row>
    <row r="438" customFormat="false" ht="36" hidden="false" customHeight="true" outlineLevel="0" collapsed="false">
      <c r="A438" s="17" t="s">
        <v>777</v>
      </c>
      <c r="B438" s="18" t="s">
        <v>778</v>
      </c>
      <c r="C438" s="17" t="s">
        <v>132</v>
      </c>
      <c r="D438" s="20" t="n">
        <v>718.39</v>
      </c>
      <c r="E438" s="20"/>
      <c r="F438" s="12" t="s">
        <v>8</v>
      </c>
    </row>
    <row r="439" customFormat="false" ht="36" hidden="false" customHeight="true" outlineLevel="0" collapsed="false">
      <c r="A439" s="17" t="s">
        <v>779</v>
      </c>
      <c r="B439" s="18" t="s">
        <v>780</v>
      </c>
      <c r="C439" s="17" t="s">
        <v>132</v>
      </c>
      <c r="D439" s="20" t="n">
        <v>749.35</v>
      </c>
      <c r="E439" s="20"/>
      <c r="F439" s="12" t="s">
        <v>8</v>
      </c>
    </row>
    <row r="440" customFormat="false" ht="36" hidden="false" customHeight="true" outlineLevel="0" collapsed="false">
      <c r="A440" s="17" t="s">
        <v>781</v>
      </c>
      <c r="B440" s="18" t="s">
        <v>782</v>
      </c>
      <c r="C440" s="17" t="s">
        <v>132</v>
      </c>
      <c r="D440" s="20" t="n">
        <v>795.6</v>
      </c>
      <c r="E440" s="20"/>
      <c r="F440" s="12" t="s">
        <v>8</v>
      </c>
    </row>
    <row r="441" customFormat="false" ht="36" hidden="false" customHeight="true" outlineLevel="0" collapsed="false">
      <c r="A441" s="17" t="s">
        <v>783</v>
      </c>
      <c r="B441" s="18" t="s">
        <v>784</v>
      </c>
      <c r="C441" s="17" t="s">
        <v>132</v>
      </c>
      <c r="D441" s="20" t="n">
        <v>820.43</v>
      </c>
      <c r="E441" s="20"/>
      <c r="F441" s="12" t="s">
        <v>8</v>
      </c>
    </row>
    <row r="442" customFormat="false" ht="36" hidden="false" customHeight="true" outlineLevel="0" collapsed="false">
      <c r="A442" s="17" t="s">
        <v>785</v>
      </c>
      <c r="B442" s="18" t="s">
        <v>786</v>
      </c>
      <c r="C442" s="17" t="s">
        <v>132</v>
      </c>
      <c r="D442" s="20" t="n">
        <v>862.74</v>
      </c>
      <c r="E442" s="20"/>
      <c r="F442" s="12" t="s">
        <v>8</v>
      </c>
    </row>
    <row r="443" customFormat="false" ht="36" hidden="false" customHeight="true" outlineLevel="0" collapsed="false">
      <c r="A443" s="17" t="s">
        <v>787</v>
      </c>
      <c r="B443" s="18" t="s">
        <v>788</v>
      </c>
      <c r="C443" s="17" t="s">
        <v>132</v>
      </c>
      <c r="D443" s="20" t="n">
        <v>669.39</v>
      </c>
      <c r="E443" s="20"/>
      <c r="F443" s="12" t="s">
        <v>8</v>
      </c>
    </row>
    <row r="444" customFormat="false" ht="36" hidden="false" customHeight="true" outlineLevel="0" collapsed="false">
      <c r="A444" s="17" t="s">
        <v>789</v>
      </c>
      <c r="B444" s="18" t="s">
        <v>790</v>
      </c>
      <c r="C444" s="17" t="s">
        <v>132</v>
      </c>
      <c r="D444" s="20" t="n">
        <v>691.5</v>
      </c>
      <c r="E444" s="20"/>
      <c r="F444" s="12" t="s">
        <v>8</v>
      </c>
    </row>
    <row r="445" customFormat="false" ht="36" hidden="false" customHeight="true" outlineLevel="0" collapsed="false">
      <c r="A445" s="17" t="s">
        <v>791</v>
      </c>
      <c r="B445" s="18" t="s">
        <v>792</v>
      </c>
      <c r="C445" s="17" t="s">
        <v>132</v>
      </c>
      <c r="D445" s="20" t="n">
        <v>699.85</v>
      </c>
      <c r="E445" s="20"/>
      <c r="F445" s="12" t="s">
        <v>8</v>
      </c>
    </row>
    <row r="446" customFormat="false" ht="36" hidden="false" customHeight="true" outlineLevel="0" collapsed="false">
      <c r="A446" s="17" t="s">
        <v>793</v>
      </c>
      <c r="B446" s="18" t="s">
        <v>794</v>
      </c>
      <c r="C446" s="17" t="s">
        <v>132</v>
      </c>
      <c r="D446" s="20" t="n">
        <v>717.22</v>
      </c>
      <c r="E446" s="20"/>
      <c r="F446" s="12" t="s">
        <v>8</v>
      </c>
    </row>
    <row r="447" customFormat="false" ht="36" hidden="false" customHeight="true" outlineLevel="0" collapsed="false">
      <c r="A447" s="17" t="s">
        <v>795</v>
      </c>
      <c r="B447" s="18" t="s">
        <v>796</v>
      </c>
      <c r="C447" s="17" t="s">
        <v>132</v>
      </c>
      <c r="D447" s="20" t="n">
        <v>663.31</v>
      </c>
      <c r="E447" s="20"/>
      <c r="F447" s="12" t="s">
        <v>8</v>
      </c>
    </row>
    <row r="448" customFormat="false" ht="12" hidden="false" customHeight="true" outlineLevel="0" collapsed="false">
      <c r="A448" s="13" t="n">
        <v>8751</v>
      </c>
      <c r="B448" s="14" t="s">
        <v>797</v>
      </c>
      <c r="C448" s="15"/>
      <c r="D448" s="16"/>
      <c r="E448" s="16"/>
      <c r="F448" s="12" t="s">
        <v>8</v>
      </c>
    </row>
    <row r="449" customFormat="false" ht="48.75" hidden="false" customHeight="true" outlineLevel="0" collapsed="false">
      <c r="A449" s="17" t="s">
        <v>798</v>
      </c>
      <c r="B449" s="18" t="s">
        <v>799</v>
      </c>
      <c r="C449" s="17" t="s">
        <v>635</v>
      </c>
      <c r="D449" s="21" t="n">
        <v>24.94</v>
      </c>
      <c r="E449" s="21"/>
      <c r="F449" s="12" t="s">
        <v>8</v>
      </c>
    </row>
    <row r="450" customFormat="false" ht="48.75" hidden="false" customHeight="true" outlineLevel="0" collapsed="false">
      <c r="A450" s="17" t="s">
        <v>800</v>
      </c>
      <c r="B450" s="18" t="s">
        <v>801</v>
      </c>
      <c r="C450" s="17" t="s">
        <v>635</v>
      </c>
      <c r="D450" s="21" t="n">
        <v>24.94</v>
      </c>
      <c r="E450" s="21"/>
      <c r="F450" s="12" t="s">
        <v>8</v>
      </c>
    </row>
    <row r="451" customFormat="false" ht="12" hidden="false" customHeight="true" outlineLevel="0" collapsed="false">
      <c r="A451" s="13" t="n">
        <v>8752</v>
      </c>
      <c r="B451" s="14" t="s">
        <v>802</v>
      </c>
      <c r="C451" s="15"/>
      <c r="D451" s="16"/>
      <c r="E451" s="16"/>
      <c r="F451" s="12" t="s">
        <v>8</v>
      </c>
    </row>
    <row r="452" customFormat="false" ht="72.75" hidden="false" customHeight="true" outlineLevel="0" collapsed="false">
      <c r="A452" s="17" t="s">
        <v>803</v>
      </c>
      <c r="B452" s="18" t="s">
        <v>804</v>
      </c>
      <c r="C452" s="17" t="s">
        <v>29</v>
      </c>
      <c r="D452" s="20" t="n">
        <v>140.95</v>
      </c>
      <c r="E452" s="20"/>
      <c r="F452" s="12" t="s">
        <v>8</v>
      </c>
    </row>
    <row r="453" customFormat="false" ht="72.75" hidden="false" customHeight="true" outlineLevel="0" collapsed="false">
      <c r="A453" s="17" t="s">
        <v>805</v>
      </c>
      <c r="B453" s="18" t="s">
        <v>806</v>
      </c>
      <c r="C453" s="17" t="s">
        <v>29</v>
      </c>
      <c r="D453" s="20" t="n">
        <v>147.56</v>
      </c>
      <c r="E453" s="20"/>
      <c r="F453" s="12" t="s">
        <v>8</v>
      </c>
    </row>
    <row r="454" customFormat="false" ht="72.75" hidden="false" customHeight="true" outlineLevel="0" collapsed="false">
      <c r="A454" s="17" t="s">
        <v>807</v>
      </c>
      <c r="B454" s="18" t="s">
        <v>808</v>
      </c>
      <c r="C454" s="17" t="s">
        <v>29</v>
      </c>
      <c r="D454" s="20" t="n">
        <v>154.14</v>
      </c>
      <c r="E454" s="20"/>
      <c r="F454" s="12" t="s">
        <v>8</v>
      </c>
    </row>
    <row r="455" customFormat="false" ht="72.75" hidden="false" customHeight="true" outlineLevel="0" collapsed="false">
      <c r="A455" s="17" t="s">
        <v>809</v>
      </c>
      <c r="B455" s="18" t="s">
        <v>810</v>
      </c>
      <c r="C455" s="17" t="s">
        <v>29</v>
      </c>
      <c r="D455" s="20" t="n">
        <v>144.24</v>
      </c>
      <c r="E455" s="20"/>
      <c r="F455" s="12" t="s">
        <v>8</v>
      </c>
    </row>
    <row r="456" customFormat="false" ht="72.75" hidden="false" customHeight="true" outlineLevel="0" collapsed="false">
      <c r="A456" s="17" t="s">
        <v>811</v>
      </c>
      <c r="B456" s="18" t="s">
        <v>812</v>
      </c>
      <c r="C456" s="17" t="s">
        <v>29</v>
      </c>
      <c r="D456" s="20" t="n">
        <v>154.14</v>
      </c>
      <c r="E456" s="20"/>
      <c r="F456" s="12" t="s">
        <v>8</v>
      </c>
    </row>
    <row r="457" customFormat="false" ht="72.75" hidden="false" customHeight="true" outlineLevel="0" collapsed="false">
      <c r="A457" s="17" t="s">
        <v>813</v>
      </c>
      <c r="B457" s="18" t="s">
        <v>814</v>
      </c>
      <c r="C457" s="17" t="s">
        <v>29</v>
      </c>
      <c r="D457" s="20" t="n">
        <v>168.46</v>
      </c>
      <c r="E457" s="20"/>
      <c r="F457" s="12" t="s">
        <v>8</v>
      </c>
    </row>
    <row r="458" customFormat="false" ht="72.75" hidden="false" customHeight="true" outlineLevel="0" collapsed="false">
      <c r="A458" s="17" t="s">
        <v>815</v>
      </c>
      <c r="B458" s="18" t="s">
        <v>816</v>
      </c>
      <c r="C458" s="17" t="s">
        <v>29</v>
      </c>
      <c r="D458" s="20" t="n">
        <v>177.15</v>
      </c>
      <c r="E458" s="20"/>
      <c r="F458" s="12" t="s">
        <v>8</v>
      </c>
    </row>
    <row r="459" customFormat="false" ht="72.75" hidden="false" customHeight="true" outlineLevel="0" collapsed="false">
      <c r="A459" s="17" t="s">
        <v>817</v>
      </c>
      <c r="B459" s="18" t="s">
        <v>818</v>
      </c>
      <c r="C459" s="17" t="s">
        <v>29</v>
      </c>
      <c r="D459" s="20" t="n">
        <v>147.56</v>
      </c>
      <c r="E459" s="20"/>
      <c r="F459" s="12" t="s">
        <v>8</v>
      </c>
    </row>
    <row r="460" customFormat="false" ht="72.75" hidden="false" customHeight="true" outlineLevel="0" collapsed="false">
      <c r="A460" s="17" t="s">
        <v>819</v>
      </c>
      <c r="B460" s="18" t="s">
        <v>820</v>
      </c>
      <c r="C460" s="17" t="s">
        <v>29</v>
      </c>
      <c r="D460" s="20" t="n">
        <v>159.6</v>
      </c>
      <c r="E460" s="20"/>
      <c r="F460" s="12" t="s">
        <v>8</v>
      </c>
    </row>
    <row r="461" customFormat="false" ht="72.75" hidden="false" customHeight="true" outlineLevel="0" collapsed="false">
      <c r="A461" s="17" t="s">
        <v>821</v>
      </c>
      <c r="B461" s="18" t="s">
        <v>822</v>
      </c>
      <c r="C461" s="17" t="s">
        <v>29</v>
      </c>
      <c r="D461" s="20" t="n">
        <v>189.22</v>
      </c>
      <c r="E461" s="20"/>
      <c r="F461" s="12" t="s">
        <v>8</v>
      </c>
    </row>
    <row r="462" customFormat="false" ht="60.75" hidden="false" customHeight="true" outlineLevel="0" collapsed="false">
      <c r="A462" s="17" t="s">
        <v>823</v>
      </c>
      <c r="B462" s="18" t="s">
        <v>824</v>
      </c>
      <c r="C462" s="17" t="s">
        <v>29</v>
      </c>
      <c r="D462" s="20" t="n">
        <v>128.64</v>
      </c>
      <c r="E462" s="20"/>
      <c r="F462" s="12" t="s">
        <v>8</v>
      </c>
    </row>
    <row r="463" customFormat="false" ht="60.75" hidden="false" customHeight="true" outlineLevel="0" collapsed="false">
      <c r="A463" s="17" t="s">
        <v>825</v>
      </c>
      <c r="B463" s="18" t="s">
        <v>826</v>
      </c>
      <c r="C463" s="17" t="s">
        <v>29</v>
      </c>
      <c r="D463" s="20" t="n">
        <v>135.25</v>
      </c>
      <c r="E463" s="20"/>
      <c r="F463" s="12" t="s">
        <v>8</v>
      </c>
    </row>
    <row r="464" customFormat="false" ht="60.75" hidden="false" customHeight="true" outlineLevel="0" collapsed="false">
      <c r="A464" s="17" t="s">
        <v>827</v>
      </c>
      <c r="B464" s="18" t="s">
        <v>828</v>
      </c>
      <c r="C464" s="17" t="s">
        <v>29</v>
      </c>
      <c r="D464" s="20" t="n">
        <v>141.83</v>
      </c>
      <c r="E464" s="20"/>
      <c r="F464" s="12" t="s">
        <v>8</v>
      </c>
    </row>
    <row r="465" customFormat="false" ht="60.75" hidden="false" customHeight="true" outlineLevel="0" collapsed="false">
      <c r="A465" s="17" t="s">
        <v>829</v>
      </c>
      <c r="B465" s="18" t="s">
        <v>830</v>
      </c>
      <c r="C465" s="17" t="s">
        <v>29</v>
      </c>
      <c r="D465" s="20" t="n">
        <v>131.93</v>
      </c>
      <c r="E465" s="20"/>
      <c r="F465" s="12" t="s">
        <v>8</v>
      </c>
    </row>
    <row r="466" customFormat="false" ht="60.75" hidden="false" customHeight="true" outlineLevel="0" collapsed="false">
      <c r="A466" s="17" t="s">
        <v>831</v>
      </c>
      <c r="B466" s="18" t="s">
        <v>832</v>
      </c>
      <c r="C466" s="17" t="s">
        <v>29</v>
      </c>
      <c r="D466" s="20" t="n">
        <v>141.83</v>
      </c>
      <c r="E466" s="20"/>
      <c r="F466" s="12" t="s">
        <v>8</v>
      </c>
    </row>
    <row r="467" customFormat="false" ht="60.75" hidden="false" customHeight="true" outlineLevel="0" collapsed="false">
      <c r="A467" s="17" t="s">
        <v>833</v>
      </c>
      <c r="B467" s="18" t="s">
        <v>834</v>
      </c>
      <c r="C467" s="17" t="s">
        <v>29</v>
      </c>
      <c r="D467" s="20" t="n">
        <v>156.14</v>
      </c>
      <c r="E467" s="20"/>
      <c r="F467" s="12" t="s">
        <v>8</v>
      </c>
    </row>
    <row r="468" customFormat="false" ht="60.75" hidden="false" customHeight="true" outlineLevel="0" collapsed="false">
      <c r="A468" s="17" t="s">
        <v>835</v>
      </c>
      <c r="B468" s="18" t="s">
        <v>836</v>
      </c>
      <c r="C468" s="17" t="s">
        <v>29</v>
      </c>
      <c r="D468" s="20" t="n">
        <v>135.25</v>
      </c>
      <c r="E468" s="20"/>
      <c r="F468" s="12" t="s">
        <v>8</v>
      </c>
    </row>
    <row r="469" customFormat="false" ht="60.75" hidden="false" customHeight="true" outlineLevel="0" collapsed="false">
      <c r="A469" s="17" t="s">
        <v>837</v>
      </c>
      <c r="B469" s="18" t="s">
        <v>838</v>
      </c>
      <c r="C469" s="17" t="s">
        <v>29</v>
      </c>
      <c r="D469" s="20" t="n">
        <v>147.29</v>
      </c>
      <c r="E469" s="20"/>
      <c r="F469" s="12" t="s">
        <v>8</v>
      </c>
    </row>
    <row r="470" customFormat="false" ht="60.75" hidden="false" customHeight="true" outlineLevel="0" collapsed="false">
      <c r="A470" s="17" t="s">
        <v>839</v>
      </c>
      <c r="B470" s="18" t="s">
        <v>840</v>
      </c>
      <c r="C470" s="17" t="s">
        <v>29</v>
      </c>
      <c r="D470" s="20" t="n">
        <v>176.91</v>
      </c>
      <c r="E470" s="20"/>
      <c r="F470" s="12" t="s">
        <v>8</v>
      </c>
    </row>
    <row r="471" customFormat="false" ht="12" hidden="false" customHeight="true" outlineLevel="0" collapsed="false">
      <c r="A471" s="13" t="n">
        <v>8753</v>
      </c>
      <c r="B471" s="14" t="s">
        <v>841</v>
      </c>
      <c r="C471" s="15"/>
      <c r="D471" s="16"/>
      <c r="E471" s="16"/>
      <c r="F471" s="12" t="s">
        <v>8</v>
      </c>
    </row>
    <row r="472" customFormat="false" ht="36" hidden="false" customHeight="true" outlineLevel="0" collapsed="false">
      <c r="A472" s="17" t="s">
        <v>842</v>
      </c>
      <c r="B472" s="18" t="s">
        <v>843</v>
      </c>
      <c r="C472" s="17" t="s">
        <v>353</v>
      </c>
      <c r="D472" s="21" t="n">
        <v>20.39</v>
      </c>
      <c r="E472" s="21"/>
      <c r="F472" s="12" t="s">
        <v>8</v>
      </c>
    </row>
    <row r="473" customFormat="false" ht="36" hidden="false" customHeight="true" outlineLevel="0" collapsed="false">
      <c r="A473" s="17" t="s">
        <v>844</v>
      </c>
      <c r="B473" s="18" t="s">
        <v>845</v>
      </c>
      <c r="C473" s="17" t="s">
        <v>353</v>
      </c>
      <c r="D473" s="21" t="n">
        <v>21.27</v>
      </c>
      <c r="E473" s="21"/>
      <c r="F473" s="12" t="s">
        <v>8</v>
      </c>
    </row>
    <row r="474" customFormat="false" ht="36" hidden="false" customHeight="true" outlineLevel="0" collapsed="false">
      <c r="A474" s="17" t="s">
        <v>846</v>
      </c>
      <c r="B474" s="18" t="s">
        <v>847</v>
      </c>
      <c r="C474" s="17" t="s">
        <v>353</v>
      </c>
      <c r="D474" s="21" t="n">
        <v>18.15</v>
      </c>
      <c r="E474" s="21"/>
      <c r="F474" s="12" t="s">
        <v>8</v>
      </c>
    </row>
    <row r="475" customFormat="false" ht="36" hidden="false" customHeight="true" outlineLevel="0" collapsed="false">
      <c r="A475" s="17" t="s">
        <v>848</v>
      </c>
      <c r="B475" s="18" t="s">
        <v>849</v>
      </c>
      <c r="C475" s="17" t="s">
        <v>353</v>
      </c>
      <c r="D475" s="21" t="n">
        <v>19.24</v>
      </c>
      <c r="E475" s="21"/>
      <c r="F475" s="12" t="s">
        <v>8</v>
      </c>
    </row>
    <row r="476" customFormat="false" ht="36" hidden="false" customHeight="true" outlineLevel="0" collapsed="false">
      <c r="A476" s="17" t="s">
        <v>850</v>
      </c>
      <c r="B476" s="18" t="s">
        <v>851</v>
      </c>
      <c r="C476" s="17" t="s">
        <v>353</v>
      </c>
      <c r="D476" s="21" t="n">
        <v>17.94</v>
      </c>
      <c r="E476" s="21"/>
      <c r="F476" s="12" t="s">
        <v>8</v>
      </c>
    </row>
    <row r="477" customFormat="false" ht="12" hidden="false" customHeight="true" outlineLevel="0" collapsed="false">
      <c r="A477" s="13" t="n">
        <v>8754</v>
      </c>
      <c r="B477" s="14" t="s">
        <v>852</v>
      </c>
      <c r="C477" s="15"/>
      <c r="D477" s="16"/>
      <c r="E477" s="16"/>
      <c r="F477" s="12" t="s">
        <v>8</v>
      </c>
    </row>
    <row r="478" customFormat="false" ht="36" hidden="false" customHeight="true" outlineLevel="0" collapsed="false">
      <c r="A478" s="17" t="s">
        <v>853</v>
      </c>
      <c r="B478" s="18" t="s">
        <v>854</v>
      </c>
      <c r="C478" s="17" t="s">
        <v>29</v>
      </c>
      <c r="D478" s="21" t="n">
        <v>12.47</v>
      </c>
      <c r="E478" s="21"/>
      <c r="F478" s="12" t="s">
        <v>8</v>
      </c>
    </row>
    <row r="479" customFormat="false" ht="12" hidden="false" customHeight="true" outlineLevel="0" collapsed="false">
      <c r="A479" s="13" t="n">
        <v>8755</v>
      </c>
      <c r="B479" s="14" t="s">
        <v>855</v>
      </c>
      <c r="C479" s="15"/>
      <c r="D479" s="16"/>
      <c r="E479" s="16"/>
      <c r="F479" s="12" t="s">
        <v>8</v>
      </c>
    </row>
    <row r="480" customFormat="false" ht="36" hidden="false" customHeight="true" outlineLevel="0" collapsed="false">
      <c r="A480" s="17" t="s">
        <v>856</v>
      </c>
      <c r="B480" s="18" t="s">
        <v>857</v>
      </c>
      <c r="C480" s="17" t="s">
        <v>132</v>
      </c>
      <c r="D480" s="20" t="n">
        <v>676.73</v>
      </c>
      <c r="E480" s="20"/>
      <c r="F480" s="12" t="s">
        <v>8</v>
      </c>
    </row>
    <row r="481" customFormat="false" ht="48.75" hidden="false" customHeight="true" outlineLevel="0" collapsed="false">
      <c r="A481" s="17" t="s">
        <v>858</v>
      </c>
      <c r="B481" s="18" t="s">
        <v>859</v>
      </c>
      <c r="C481" s="17" t="s">
        <v>132</v>
      </c>
      <c r="D481" s="22" t="n">
        <v>3185.61</v>
      </c>
      <c r="E481" s="22"/>
      <c r="F481" s="12" t="s">
        <v>8</v>
      </c>
    </row>
    <row r="482" customFormat="false" ht="12" hidden="false" customHeight="true" outlineLevel="0" collapsed="false">
      <c r="A482" s="13" t="n">
        <v>8756</v>
      </c>
      <c r="B482" s="14" t="s">
        <v>860</v>
      </c>
      <c r="C482" s="15"/>
      <c r="D482" s="16"/>
      <c r="E482" s="16"/>
      <c r="F482" s="12" t="s">
        <v>8</v>
      </c>
    </row>
    <row r="483" customFormat="false" ht="36" hidden="false" customHeight="true" outlineLevel="0" collapsed="false">
      <c r="A483" s="17" t="s">
        <v>861</v>
      </c>
      <c r="B483" s="18" t="s">
        <v>862</v>
      </c>
      <c r="C483" s="17" t="s">
        <v>863</v>
      </c>
      <c r="D483" s="20" t="n">
        <v>330.27</v>
      </c>
      <c r="E483" s="20"/>
      <c r="F483" s="12" t="s">
        <v>8</v>
      </c>
    </row>
    <row r="484" customFormat="false" ht="60.75" hidden="false" customHeight="true" outlineLevel="0" collapsed="false">
      <c r="A484" s="17" t="s">
        <v>864</v>
      </c>
      <c r="B484" s="18" t="s">
        <v>865</v>
      </c>
      <c r="C484" s="17" t="s">
        <v>29</v>
      </c>
      <c r="D484" s="20" t="n">
        <v>161.39</v>
      </c>
      <c r="E484" s="20"/>
      <c r="F484" s="12" t="s">
        <v>8</v>
      </c>
    </row>
    <row r="485" customFormat="false" ht="36" hidden="false" customHeight="true" outlineLevel="0" collapsed="false">
      <c r="A485" s="17" t="s">
        <v>866</v>
      </c>
      <c r="B485" s="18" t="s">
        <v>867</v>
      </c>
      <c r="C485" s="17" t="s">
        <v>50</v>
      </c>
      <c r="D485" s="19" t="n">
        <v>7.62</v>
      </c>
      <c r="E485" s="19"/>
      <c r="F485" s="12" t="s">
        <v>8</v>
      </c>
    </row>
    <row r="486" customFormat="false" ht="36" hidden="false" customHeight="true" outlineLevel="0" collapsed="false">
      <c r="A486" s="17" t="s">
        <v>868</v>
      </c>
      <c r="B486" s="18" t="s">
        <v>869</v>
      </c>
      <c r="C486" s="17" t="s">
        <v>50</v>
      </c>
      <c r="D486" s="19" t="n">
        <v>5.26</v>
      </c>
      <c r="E486" s="19"/>
      <c r="F486" s="12" t="s">
        <v>8</v>
      </c>
    </row>
    <row r="487" customFormat="false" ht="36" hidden="false" customHeight="true" outlineLevel="0" collapsed="false">
      <c r="A487" s="17" t="s">
        <v>870</v>
      </c>
      <c r="B487" s="18" t="s">
        <v>871</v>
      </c>
      <c r="C487" s="17" t="s">
        <v>635</v>
      </c>
      <c r="D487" s="21" t="n">
        <v>57.6</v>
      </c>
      <c r="E487" s="21"/>
      <c r="F487" s="12" t="s">
        <v>8</v>
      </c>
    </row>
    <row r="488" customFormat="false" ht="36" hidden="false" customHeight="true" outlineLevel="0" collapsed="false">
      <c r="A488" s="17" t="s">
        <v>872</v>
      </c>
      <c r="B488" s="18" t="s">
        <v>873</v>
      </c>
      <c r="C488" s="17" t="s">
        <v>635</v>
      </c>
      <c r="D488" s="21" t="n">
        <v>14.98</v>
      </c>
      <c r="E488" s="21"/>
      <c r="F488" s="12" t="s">
        <v>8</v>
      </c>
    </row>
    <row r="489" customFormat="false" ht="36" hidden="false" customHeight="true" outlineLevel="0" collapsed="false">
      <c r="A489" s="17" t="s">
        <v>874</v>
      </c>
      <c r="B489" s="18" t="s">
        <v>875</v>
      </c>
      <c r="C489" s="17" t="s">
        <v>29</v>
      </c>
      <c r="D489" s="21" t="n">
        <v>41.75</v>
      </c>
      <c r="E489" s="21"/>
      <c r="F489" s="12" t="s">
        <v>8</v>
      </c>
    </row>
    <row r="490" customFormat="false" ht="36" hidden="false" customHeight="true" outlineLevel="0" collapsed="false">
      <c r="A490" s="17" t="s">
        <v>876</v>
      </c>
      <c r="B490" s="18" t="s">
        <v>877</v>
      </c>
      <c r="C490" s="17" t="s">
        <v>29</v>
      </c>
      <c r="D490" s="21" t="n">
        <v>41.78</v>
      </c>
      <c r="E490" s="21"/>
      <c r="F490" s="12" t="s">
        <v>8</v>
      </c>
    </row>
    <row r="491" customFormat="false" ht="12" hidden="false" customHeight="true" outlineLevel="0" collapsed="false">
      <c r="A491" s="13" t="n">
        <v>8669</v>
      </c>
      <c r="B491" s="14" t="s">
        <v>878</v>
      </c>
      <c r="C491" s="15"/>
      <c r="D491" s="16"/>
      <c r="E491" s="16"/>
      <c r="F491" s="12" t="s">
        <v>8</v>
      </c>
    </row>
    <row r="492" customFormat="false" ht="12" hidden="false" customHeight="true" outlineLevel="0" collapsed="false">
      <c r="A492" s="13" t="n">
        <v>8757</v>
      </c>
      <c r="B492" s="14" t="s">
        <v>879</v>
      </c>
      <c r="C492" s="15"/>
      <c r="D492" s="16"/>
      <c r="E492" s="16"/>
      <c r="F492" s="12" t="s">
        <v>8</v>
      </c>
    </row>
    <row r="493" customFormat="false" ht="36" hidden="false" customHeight="true" outlineLevel="0" collapsed="false">
      <c r="A493" s="17" t="s">
        <v>880</v>
      </c>
      <c r="B493" s="18" t="s">
        <v>881</v>
      </c>
      <c r="C493" s="17" t="s">
        <v>29</v>
      </c>
      <c r="D493" s="20" t="n">
        <v>113.94</v>
      </c>
      <c r="E493" s="20"/>
      <c r="F493" s="12" t="s">
        <v>8</v>
      </c>
    </row>
    <row r="494" customFormat="false" ht="36" hidden="false" customHeight="true" outlineLevel="0" collapsed="false">
      <c r="A494" s="17" t="s">
        <v>882</v>
      </c>
      <c r="B494" s="18" t="s">
        <v>883</v>
      </c>
      <c r="C494" s="17" t="s">
        <v>29</v>
      </c>
      <c r="D494" s="20" t="n">
        <v>211.52</v>
      </c>
      <c r="E494" s="20"/>
      <c r="F494" s="12" t="s">
        <v>8</v>
      </c>
    </row>
    <row r="495" customFormat="false" ht="36" hidden="false" customHeight="true" outlineLevel="0" collapsed="false">
      <c r="A495" s="17" t="s">
        <v>884</v>
      </c>
      <c r="B495" s="18" t="s">
        <v>885</v>
      </c>
      <c r="C495" s="17" t="s">
        <v>29</v>
      </c>
      <c r="D495" s="21" t="n">
        <v>68.12</v>
      </c>
      <c r="E495" s="21"/>
      <c r="F495" s="12" t="s">
        <v>8</v>
      </c>
    </row>
    <row r="496" customFormat="false" ht="12" hidden="false" customHeight="true" outlineLevel="0" collapsed="false">
      <c r="A496" s="13" t="n">
        <v>8758</v>
      </c>
      <c r="B496" s="14" t="s">
        <v>886</v>
      </c>
      <c r="C496" s="15"/>
      <c r="D496" s="16"/>
      <c r="E496" s="16"/>
      <c r="F496" s="12" t="s">
        <v>8</v>
      </c>
    </row>
    <row r="497" customFormat="false" ht="36" hidden="false" customHeight="true" outlineLevel="0" collapsed="false">
      <c r="A497" s="17" t="s">
        <v>887</v>
      </c>
      <c r="B497" s="18" t="s">
        <v>888</v>
      </c>
      <c r="C497" s="17" t="s">
        <v>29</v>
      </c>
      <c r="D497" s="20" t="n">
        <v>113.3</v>
      </c>
      <c r="E497" s="20"/>
      <c r="F497" s="12" t="s">
        <v>8</v>
      </c>
    </row>
    <row r="498" customFormat="false" ht="36" hidden="false" customHeight="true" outlineLevel="0" collapsed="false">
      <c r="A498" s="17" t="s">
        <v>889</v>
      </c>
      <c r="B498" s="18" t="s">
        <v>890</v>
      </c>
      <c r="C498" s="17" t="s">
        <v>29</v>
      </c>
      <c r="D498" s="20" t="n">
        <v>110.52</v>
      </c>
      <c r="E498" s="20"/>
      <c r="F498" s="12" t="s">
        <v>8</v>
      </c>
    </row>
    <row r="499" customFormat="false" ht="36" hidden="false" customHeight="true" outlineLevel="0" collapsed="false">
      <c r="A499" s="17" t="s">
        <v>891</v>
      </c>
      <c r="B499" s="18" t="s">
        <v>892</v>
      </c>
      <c r="C499" s="17" t="s">
        <v>29</v>
      </c>
      <c r="D499" s="20" t="n">
        <v>200.46</v>
      </c>
      <c r="E499" s="20"/>
      <c r="F499" s="12" t="s">
        <v>8</v>
      </c>
    </row>
    <row r="500" customFormat="false" ht="36" hidden="false" customHeight="true" outlineLevel="0" collapsed="false">
      <c r="A500" s="17" t="s">
        <v>893</v>
      </c>
      <c r="B500" s="18" t="s">
        <v>894</v>
      </c>
      <c r="C500" s="17" t="s">
        <v>29</v>
      </c>
      <c r="D500" s="20" t="n">
        <v>195.28</v>
      </c>
      <c r="E500" s="20"/>
      <c r="F500" s="12" t="s">
        <v>8</v>
      </c>
    </row>
    <row r="501" customFormat="false" ht="36" hidden="false" customHeight="true" outlineLevel="0" collapsed="false">
      <c r="A501" s="17" t="s">
        <v>895</v>
      </c>
      <c r="B501" s="18" t="s">
        <v>896</v>
      </c>
      <c r="C501" s="17" t="s">
        <v>29</v>
      </c>
      <c r="D501" s="21" t="n">
        <v>70.26</v>
      </c>
      <c r="E501" s="21"/>
      <c r="F501" s="12" t="s">
        <v>8</v>
      </c>
    </row>
    <row r="502" customFormat="false" ht="12" hidden="false" customHeight="true" outlineLevel="0" collapsed="false">
      <c r="A502" s="13" t="n">
        <v>8759</v>
      </c>
      <c r="B502" s="14" t="s">
        <v>897</v>
      </c>
      <c r="C502" s="15"/>
      <c r="D502" s="16"/>
      <c r="E502" s="16"/>
      <c r="F502" s="12" t="s">
        <v>8</v>
      </c>
    </row>
    <row r="503" customFormat="false" ht="36" hidden="false" customHeight="true" outlineLevel="0" collapsed="false">
      <c r="A503" s="17" t="s">
        <v>898</v>
      </c>
      <c r="B503" s="18" t="s">
        <v>899</v>
      </c>
      <c r="C503" s="17" t="s">
        <v>29</v>
      </c>
      <c r="D503" s="21" t="n">
        <v>64.76</v>
      </c>
      <c r="E503" s="21"/>
      <c r="F503" s="12" t="s">
        <v>8</v>
      </c>
    </row>
    <row r="504" customFormat="false" ht="36" hidden="false" customHeight="true" outlineLevel="0" collapsed="false">
      <c r="A504" s="17" t="s">
        <v>900</v>
      </c>
      <c r="B504" s="18" t="s">
        <v>901</v>
      </c>
      <c r="C504" s="17" t="s">
        <v>29</v>
      </c>
      <c r="D504" s="21" t="n">
        <v>85.55</v>
      </c>
      <c r="E504" s="21"/>
      <c r="F504" s="12" t="s">
        <v>8</v>
      </c>
    </row>
    <row r="505" customFormat="false" ht="36" hidden="false" customHeight="true" outlineLevel="0" collapsed="false">
      <c r="A505" s="17" t="s">
        <v>902</v>
      </c>
      <c r="B505" s="18" t="s">
        <v>903</v>
      </c>
      <c r="C505" s="17" t="s">
        <v>29</v>
      </c>
      <c r="D505" s="21" t="n">
        <v>47.45</v>
      </c>
      <c r="E505" s="21"/>
      <c r="F505" s="12" t="s">
        <v>8</v>
      </c>
    </row>
    <row r="506" customFormat="false" ht="12" hidden="false" customHeight="true" outlineLevel="0" collapsed="false">
      <c r="A506" s="13" t="n">
        <v>8760</v>
      </c>
      <c r="B506" s="14" t="s">
        <v>904</v>
      </c>
      <c r="C506" s="15"/>
      <c r="D506" s="16"/>
      <c r="E506" s="16"/>
      <c r="F506" s="12" t="s">
        <v>8</v>
      </c>
    </row>
    <row r="507" customFormat="false" ht="36" hidden="false" customHeight="true" outlineLevel="0" collapsed="false">
      <c r="A507" s="17" t="s">
        <v>905</v>
      </c>
      <c r="B507" s="18" t="s">
        <v>906</v>
      </c>
      <c r="C507" s="17" t="s">
        <v>29</v>
      </c>
      <c r="D507" s="21" t="n">
        <v>71.79</v>
      </c>
      <c r="E507" s="21"/>
      <c r="F507" s="12" t="s">
        <v>8</v>
      </c>
    </row>
    <row r="508" customFormat="false" ht="36" hidden="false" customHeight="true" outlineLevel="0" collapsed="false">
      <c r="A508" s="17" t="s">
        <v>907</v>
      </c>
      <c r="B508" s="18" t="s">
        <v>908</v>
      </c>
      <c r="C508" s="17" t="s">
        <v>29</v>
      </c>
      <c r="D508" s="21" t="n">
        <v>69.22</v>
      </c>
      <c r="E508" s="21"/>
      <c r="F508" s="12" t="s">
        <v>8</v>
      </c>
    </row>
    <row r="509" customFormat="false" ht="36" hidden="false" customHeight="true" outlineLevel="0" collapsed="false">
      <c r="A509" s="17" t="s">
        <v>909</v>
      </c>
      <c r="B509" s="18" t="s">
        <v>910</v>
      </c>
      <c r="C509" s="17" t="s">
        <v>29</v>
      </c>
      <c r="D509" s="21" t="n">
        <v>87.23</v>
      </c>
      <c r="E509" s="21"/>
      <c r="F509" s="12" t="s">
        <v>8</v>
      </c>
    </row>
    <row r="510" customFormat="false" ht="36" hidden="false" customHeight="true" outlineLevel="0" collapsed="false">
      <c r="A510" s="17" t="s">
        <v>911</v>
      </c>
      <c r="B510" s="18" t="s">
        <v>912</v>
      </c>
      <c r="C510" s="17" t="s">
        <v>29</v>
      </c>
      <c r="D510" s="21" t="n">
        <v>83.88</v>
      </c>
      <c r="E510" s="21"/>
      <c r="F510" s="12" t="s">
        <v>8</v>
      </c>
    </row>
    <row r="511" customFormat="false" ht="36" hidden="false" customHeight="true" outlineLevel="0" collapsed="false">
      <c r="A511" s="17" t="s">
        <v>913</v>
      </c>
      <c r="B511" s="18" t="s">
        <v>914</v>
      </c>
      <c r="C511" s="17" t="s">
        <v>29</v>
      </c>
      <c r="D511" s="21" t="n">
        <v>57.78</v>
      </c>
      <c r="E511" s="21"/>
      <c r="F511" s="12" t="s">
        <v>8</v>
      </c>
    </row>
    <row r="512" customFormat="false" ht="36" hidden="false" customHeight="true" outlineLevel="0" collapsed="false">
      <c r="A512" s="17" t="s">
        <v>915</v>
      </c>
      <c r="B512" s="18" t="s">
        <v>916</v>
      </c>
      <c r="C512" s="17" t="s">
        <v>29</v>
      </c>
      <c r="D512" s="21" t="n">
        <v>55.93</v>
      </c>
      <c r="E512" s="21"/>
      <c r="F512" s="12" t="s">
        <v>8</v>
      </c>
    </row>
    <row r="513" customFormat="false" ht="12" hidden="false" customHeight="true" outlineLevel="0" collapsed="false">
      <c r="A513" s="13" t="n">
        <v>8761</v>
      </c>
      <c r="B513" s="14" t="s">
        <v>917</v>
      </c>
      <c r="C513" s="15"/>
      <c r="D513" s="16"/>
      <c r="E513" s="16"/>
      <c r="F513" s="12" t="s">
        <v>8</v>
      </c>
    </row>
    <row r="514" customFormat="false" ht="36" hidden="false" customHeight="true" outlineLevel="0" collapsed="false">
      <c r="A514" s="17" t="s">
        <v>918</v>
      </c>
      <c r="B514" s="18" t="s">
        <v>919</v>
      </c>
      <c r="C514" s="17" t="s">
        <v>29</v>
      </c>
      <c r="D514" s="21" t="n">
        <v>75.88</v>
      </c>
      <c r="E514" s="21"/>
      <c r="F514" s="12" t="s">
        <v>8</v>
      </c>
    </row>
    <row r="515" customFormat="false" ht="36" hidden="false" customHeight="true" outlineLevel="0" collapsed="false">
      <c r="A515" s="17" t="s">
        <v>920</v>
      </c>
      <c r="B515" s="18" t="s">
        <v>921</v>
      </c>
      <c r="C515" s="17" t="s">
        <v>29</v>
      </c>
      <c r="D515" s="21" t="n">
        <v>71.1</v>
      </c>
      <c r="E515" s="21"/>
      <c r="F515" s="12" t="s">
        <v>8</v>
      </c>
    </row>
    <row r="516" customFormat="false" ht="36" hidden="false" customHeight="true" outlineLevel="0" collapsed="false">
      <c r="A516" s="17" t="s">
        <v>922</v>
      </c>
      <c r="B516" s="18" t="s">
        <v>923</v>
      </c>
      <c r="C516" s="17" t="s">
        <v>29</v>
      </c>
      <c r="D516" s="21" t="n">
        <v>90.47</v>
      </c>
      <c r="E516" s="21"/>
      <c r="F516" s="12" t="s">
        <v>8</v>
      </c>
    </row>
    <row r="517" customFormat="false" ht="36" hidden="false" customHeight="true" outlineLevel="0" collapsed="false">
      <c r="A517" s="17" t="s">
        <v>924</v>
      </c>
      <c r="B517" s="18" t="s">
        <v>925</v>
      </c>
      <c r="C517" s="17" t="s">
        <v>29</v>
      </c>
      <c r="D517" s="21" t="n">
        <v>84.6</v>
      </c>
      <c r="E517" s="21"/>
      <c r="F517" s="12" t="s">
        <v>8</v>
      </c>
    </row>
    <row r="518" customFormat="false" ht="36" hidden="false" customHeight="true" outlineLevel="0" collapsed="false">
      <c r="A518" s="17" t="s">
        <v>926</v>
      </c>
      <c r="B518" s="18" t="s">
        <v>927</v>
      </c>
      <c r="C518" s="17" t="s">
        <v>29</v>
      </c>
      <c r="D518" s="21" t="n">
        <v>59.26</v>
      </c>
      <c r="E518" s="21"/>
      <c r="F518" s="12" t="s">
        <v>8</v>
      </c>
    </row>
    <row r="519" customFormat="false" ht="36" hidden="false" customHeight="true" outlineLevel="0" collapsed="false">
      <c r="A519" s="17" t="s">
        <v>928</v>
      </c>
      <c r="B519" s="18" t="s">
        <v>929</v>
      </c>
      <c r="C519" s="17" t="s">
        <v>29</v>
      </c>
      <c r="D519" s="21" t="n">
        <v>55.94</v>
      </c>
      <c r="E519" s="21"/>
      <c r="F519" s="12" t="s">
        <v>8</v>
      </c>
    </row>
    <row r="520" customFormat="false" ht="48.75" hidden="false" customHeight="true" outlineLevel="0" collapsed="false">
      <c r="A520" s="17" t="s">
        <v>930</v>
      </c>
      <c r="B520" s="18" t="s">
        <v>931</v>
      </c>
      <c r="C520" s="17" t="s">
        <v>50</v>
      </c>
      <c r="D520" s="21" t="n">
        <v>28.02</v>
      </c>
      <c r="E520" s="21"/>
      <c r="F520" s="12" t="s">
        <v>8</v>
      </c>
    </row>
    <row r="521" customFormat="false" ht="48.75" hidden="false" customHeight="true" outlineLevel="0" collapsed="false">
      <c r="A521" s="17" t="s">
        <v>932</v>
      </c>
      <c r="B521" s="18" t="s">
        <v>933</v>
      </c>
      <c r="C521" s="17" t="s">
        <v>50</v>
      </c>
      <c r="D521" s="21" t="n">
        <v>27.03</v>
      </c>
      <c r="E521" s="21"/>
      <c r="F521" s="12" t="s">
        <v>8</v>
      </c>
    </row>
    <row r="522" customFormat="false" ht="48.75" hidden="false" customHeight="true" outlineLevel="0" collapsed="false">
      <c r="A522" s="17" t="s">
        <v>934</v>
      </c>
      <c r="B522" s="18" t="s">
        <v>935</v>
      </c>
      <c r="C522" s="17" t="s">
        <v>50</v>
      </c>
      <c r="D522" s="21" t="n">
        <v>19.8</v>
      </c>
      <c r="E522" s="21"/>
      <c r="F522" s="12" t="s">
        <v>8</v>
      </c>
    </row>
    <row r="523" customFormat="false" ht="48.75" hidden="false" customHeight="true" outlineLevel="0" collapsed="false">
      <c r="A523" s="17" t="s">
        <v>936</v>
      </c>
      <c r="B523" s="18" t="s">
        <v>937</v>
      </c>
      <c r="C523" s="17" t="s">
        <v>50</v>
      </c>
      <c r="D523" s="21" t="n">
        <v>19.2</v>
      </c>
      <c r="E523" s="21"/>
      <c r="F523" s="12" t="s">
        <v>8</v>
      </c>
    </row>
    <row r="524" customFormat="false" ht="48.75" hidden="false" customHeight="true" outlineLevel="0" collapsed="false">
      <c r="A524" s="17" t="s">
        <v>938</v>
      </c>
      <c r="B524" s="18" t="s">
        <v>939</v>
      </c>
      <c r="C524" s="17" t="s">
        <v>50</v>
      </c>
      <c r="D524" s="21" t="n">
        <v>23.34</v>
      </c>
      <c r="E524" s="21"/>
      <c r="F524" s="12" t="s">
        <v>8</v>
      </c>
    </row>
    <row r="525" customFormat="false" ht="48.75" hidden="false" customHeight="true" outlineLevel="0" collapsed="false">
      <c r="A525" s="17" t="s">
        <v>940</v>
      </c>
      <c r="B525" s="18" t="s">
        <v>941</v>
      </c>
      <c r="C525" s="17" t="s">
        <v>50</v>
      </c>
      <c r="D525" s="21" t="n">
        <v>22.64</v>
      </c>
      <c r="E525" s="21"/>
      <c r="F525" s="12" t="s">
        <v>8</v>
      </c>
    </row>
    <row r="526" customFormat="false" ht="48.75" hidden="false" customHeight="true" outlineLevel="0" collapsed="false">
      <c r="A526" s="17" t="s">
        <v>942</v>
      </c>
      <c r="B526" s="18" t="s">
        <v>943</v>
      </c>
      <c r="C526" s="17" t="s">
        <v>50</v>
      </c>
      <c r="D526" s="21" t="n">
        <v>15.07</v>
      </c>
      <c r="E526" s="21"/>
      <c r="F526" s="12" t="s">
        <v>8</v>
      </c>
    </row>
    <row r="527" customFormat="false" ht="48.75" hidden="false" customHeight="true" outlineLevel="0" collapsed="false">
      <c r="A527" s="17" t="s">
        <v>944</v>
      </c>
      <c r="B527" s="18" t="s">
        <v>945</v>
      </c>
      <c r="C527" s="17" t="s">
        <v>50</v>
      </c>
      <c r="D527" s="21" t="n">
        <v>14.68</v>
      </c>
      <c r="E527" s="21"/>
      <c r="F527" s="12" t="s">
        <v>8</v>
      </c>
    </row>
    <row r="528" customFormat="false" ht="12" hidden="false" customHeight="true" outlineLevel="0" collapsed="false">
      <c r="A528" s="13" t="n">
        <v>8762</v>
      </c>
      <c r="B528" s="14" t="s">
        <v>946</v>
      </c>
      <c r="C528" s="15"/>
      <c r="D528" s="16"/>
      <c r="E528" s="16"/>
      <c r="F528" s="12" t="s">
        <v>8</v>
      </c>
    </row>
    <row r="529" customFormat="false" ht="36" hidden="false" customHeight="true" outlineLevel="0" collapsed="false">
      <c r="A529" s="17" t="s">
        <v>947</v>
      </c>
      <c r="B529" s="18" t="s">
        <v>948</v>
      </c>
      <c r="C529" s="17" t="s">
        <v>29</v>
      </c>
      <c r="D529" s="21" t="n">
        <v>82.59</v>
      </c>
      <c r="E529" s="21"/>
      <c r="F529" s="12" t="s">
        <v>8</v>
      </c>
    </row>
    <row r="530" customFormat="false" ht="36" hidden="false" customHeight="true" outlineLevel="0" collapsed="false">
      <c r="A530" s="17" t="s">
        <v>949</v>
      </c>
      <c r="B530" s="18" t="s">
        <v>950</v>
      </c>
      <c r="C530" s="17" t="s">
        <v>29</v>
      </c>
      <c r="D530" s="20" t="n">
        <v>129.96</v>
      </c>
      <c r="E530" s="20"/>
      <c r="F530" s="12" t="s">
        <v>8</v>
      </c>
    </row>
    <row r="531" customFormat="false" ht="36" hidden="false" customHeight="true" outlineLevel="0" collapsed="false">
      <c r="A531" s="17" t="s">
        <v>951</v>
      </c>
      <c r="B531" s="18" t="s">
        <v>952</v>
      </c>
      <c r="C531" s="17" t="s">
        <v>29</v>
      </c>
      <c r="D531" s="20" t="n">
        <v>167.27</v>
      </c>
      <c r="E531" s="20"/>
      <c r="F531" s="12" t="s">
        <v>8</v>
      </c>
    </row>
    <row r="532" customFormat="false" ht="12" hidden="false" customHeight="true" outlineLevel="0" collapsed="false">
      <c r="A532" s="13" t="n">
        <v>8764</v>
      </c>
      <c r="B532" s="14" t="s">
        <v>953</v>
      </c>
      <c r="C532" s="15"/>
      <c r="D532" s="16"/>
      <c r="E532" s="16"/>
      <c r="F532" s="12" t="s">
        <v>8</v>
      </c>
    </row>
    <row r="533" customFormat="false" ht="36" hidden="false" customHeight="true" outlineLevel="0" collapsed="false">
      <c r="A533" s="17" t="s">
        <v>954</v>
      </c>
      <c r="B533" s="18" t="s">
        <v>955</v>
      </c>
      <c r="C533" s="17" t="s">
        <v>29</v>
      </c>
      <c r="D533" s="20" t="n">
        <v>147.72</v>
      </c>
      <c r="E533" s="20"/>
      <c r="F533" s="12" t="s">
        <v>8</v>
      </c>
    </row>
    <row r="534" customFormat="false" ht="36" hidden="false" customHeight="true" outlineLevel="0" collapsed="false">
      <c r="A534" s="17" t="s">
        <v>956</v>
      </c>
      <c r="B534" s="18" t="s">
        <v>957</v>
      </c>
      <c r="C534" s="17" t="s">
        <v>29</v>
      </c>
      <c r="D534" s="20" t="n">
        <v>107.85</v>
      </c>
      <c r="E534" s="20"/>
      <c r="F534" s="12" t="s">
        <v>8</v>
      </c>
    </row>
    <row r="535" customFormat="false" ht="12" hidden="false" customHeight="true" outlineLevel="0" collapsed="false">
      <c r="A535" s="13" t="n">
        <v>8765</v>
      </c>
      <c r="B535" s="14" t="s">
        <v>958</v>
      </c>
      <c r="C535" s="15"/>
      <c r="D535" s="16"/>
      <c r="E535" s="16"/>
      <c r="F535" s="12" t="s">
        <v>8</v>
      </c>
    </row>
    <row r="536" customFormat="false" ht="36" hidden="false" customHeight="true" outlineLevel="0" collapsed="false">
      <c r="A536" s="17" t="s">
        <v>959</v>
      </c>
      <c r="B536" s="18" t="s">
        <v>960</v>
      </c>
      <c r="C536" s="17" t="s">
        <v>29</v>
      </c>
      <c r="D536" s="22" t="n">
        <v>1592.58</v>
      </c>
      <c r="E536" s="22"/>
      <c r="F536" s="12" t="s">
        <v>8</v>
      </c>
    </row>
    <row r="537" customFormat="false" ht="36" hidden="false" customHeight="true" outlineLevel="0" collapsed="false">
      <c r="A537" s="17" t="s">
        <v>961</v>
      </c>
      <c r="B537" s="18" t="s">
        <v>962</v>
      </c>
      <c r="C537" s="17" t="s">
        <v>29</v>
      </c>
      <c r="D537" s="22" t="n">
        <v>1587.2</v>
      </c>
      <c r="E537" s="22"/>
      <c r="F537" s="12" t="s">
        <v>8</v>
      </c>
    </row>
    <row r="538" customFormat="false" ht="36" hidden="false" customHeight="true" outlineLevel="0" collapsed="false">
      <c r="A538" s="17" t="s">
        <v>963</v>
      </c>
      <c r="B538" s="18" t="s">
        <v>964</v>
      </c>
      <c r="C538" s="17" t="s">
        <v>29</v>
      </c>
      <c r="D538" s="20" t="n">
        <v>618.18</v>
      </c>
      <c r="E538" s="20"/>
      <c r="F538" s="12" t="s">
        <v>8</v>
      </c>
    </row>
    <row r="539" customFormat="false" ht="12" hidden="false" customHeight="true" outlineLevel="0" collapsed="false">
      <c r="A539" s="13" t="n">
        <v>8767</v>
      </c>
      <c r="B539" s="14" t="s">
        <v>965</v>
      </c>
      <c r="C539" s="15"/>
      <c r="D539" s="16"/>
      <c r="E539" s="16"/>
      <c r="F539" s="12" t="s">
        <v>8</v>
      </c>
    </row>
    <row r="540" customFormat="false" ht="24" hidden="false" customHeight="true" outlineLevel="0" collapsed="false">
      <c r="A540" s="17" t="s">
        <v>966</v>
      </c>
      <c r="B540" s="18" t="s">
        <v>967</v>
      </c>
      <c r="C540" s="17" t="s">
        <v>50</v>
      </c>
      <c r="D540" s="19" t="n">
        <v>6.27</v>
      </c>
      <c r="E540" s="19"/>
      <c r="F540" s="12" t="s">
        <v>8</v>
      </c>
    </row>
    <row r="541" customFormat="false" ht="24" hidden="false" customHeight="true" outlineLevel="0" collapsed="false">
      <c r="A541" s="17" t="s">
        <v>968</v>
      </c>
      <c r="B541" s="18" t="s">
        <v>969</v>
      </c>
      <c r="C541" s="17" t="s">
        <v>50</v>
      </c>
      <c r="D541" s="19" t="n">
        <v>9.21</v>
      </c>
      <c r="E541" s="19"/>
      <c r="F541" s="12" t="s">
        <v>8</v>
      </c>
    </row>
    <row r="542" customFormat="false" ht="12" hidden="false" customHeight="true" outlineLevel="0" collapsed="false">
      <c r="A542" s="13" t="n">
        <v>8768</v>
      </c>
      <c r="B542" s="14" t="s">
        <v>970</v>
      </c>
      <c r="C542" s="15"/>
      <c r="D542" s="16"/>
      <c r="E542" s="16"/>
      <c r="F542" s="12" t="s">
        <v>8</v>
      </c>
    </row>
    <row r="543" customFormat="false" ht="48.75" hidden="false" customHeight="true" outlineLevel="0" collapsed="false">
      <c r="A543" s="17" t="s">
        <v>971</v>
      </c>
      <c r="B543" s="18" t="s">
        <v>972</v>
      </c>
      <c r="C543" s="17" t="s">
        <v>132</v>
      </c>
      <c r="D543" s="22" t="n">
        <v>2828.95</v>
      </c>
      <c r="E543" s="22"/>
      <c r="F543" s="12" t="s">
        <v>8</v>
      </c>
    </row>
    <row r="544" customFormat="false" ht="48.75" hidden="false" customHeight="true" outlineLevel="0" collapsed="false">
      <c r="A544" s="17" t="s">
        <v>973</v>
      </c>
      <c r="B544" s="18" t="s">
        <v>974</v>
      </c>
      <c r="C544" s="17" t="s">
        <v>132</v>
      </c>
      <c r="D544" s="22" t="n">
        <v>2633.57</v>
      </c>
      <c r="E544" s="22"/>
      <c r="F544" s="12" t="s">
        <v>8</v>
      </c>
    </row>
    <row r="545" customFormat="false" ht="12" hidden="false" customHeight="true" outlineLevel="0" collapsed="false">
      <c r="A545" s="13" t="n">
        <v>8769</v>
      </c>
      <c r="B545" s="14" t="s">
        <v>975</v>
      </c>
      <c r="C545" s="15"/>
      <c r="D545" s="16"/>
      <c r="E545" s="16"/>
      <c r="F545" s="12" t="s">
        <v>8</v>
      </c>
    </row>
    <row r="546" customFormat="false" ht="48.75" hidden="false" customHeight="true" outlineLevel="0" collapsed="false">
      <c r="A546" s="17" t="s">
        <v>976</v>
      </c>
      <c r="B546" s="18" t="s">
        <v>977</v>
      </c>
      <c r="C546" s="17" t="s">
        <v>29</v>
      </c>
      <c r="D546" s="20" t="n">
        <v>103.18</v>
      </c>
      <c r="E546" s="20"/>
      <c r="F546" s="12" t="s">
        <v>8</v>
      </c>
    </row>
    <row r="547" customFormat="false" ht="48.75" hidden="false" customHeight="true" outlineLevel="0" collapsed="false">
      <c r="A547" s="17" t="s">
        <v>978</v>
      </c>
      <c r="B547" s="18" t="s">
        <v>979</v>
      </c>
      <c r="C547" s="17" t="s">
        <v>29</v>
      </c>
      <c r="D547" s="21" t="n">
        <v>92.69</v>
      </c>
      <c r="E547" s="21"/>
      <c r="F547" s="12" t="s">
        <v>8</v>
      </c>
    </row>
    <row r="548" customFormat="false" ht="48.75" hidden="false" customHeight="true" outlineLevel="0" collapsed="false">
      <c r="A548" s="17" t="s">
        <v>980</v>
      </c>
      <c r="B548" s="18" t="s">
        <v>981</v>
      </c>
      <c r="C548" s="17" t="s">
        <v>29</v>
      </c>
      <c r="D548" s="20" t="n">
        <v>113.67</v>
      </c>
      <c r="E548" s="20"/>
      <c r="F548" s="12" t="s">
        <v>8</v>
      </c>
    </row>
    <row r="549" customFormat="false" ht="12" hidden="false" customHeight="true" outlineLevel="0" collapsed="false">
      <c r="A549" s="13" t="n">
        <v>8770</v>
      </c>
      <c r="B549" s="14" t="s">
        <v>982</v>
      </c>
      <c r="C549" s="15"/>
      <c r="D549" s="16"/>
      <c r="E549" s="16"/>
      <c r="F549" s="12" t="s">
        <v>8</v>
      </c>
    </row>
    <row r="550" customFormat="false" ht="48.75" hidden="false" customHeight="true" outlineLevel="0" collapsed="false">
      <c r="A550" s="17" t="s">
        <v>983</v>
      </c>
      <c r="B550" s="18" t="s">
        <v>984</v>
      </c>
      <c r="C550" s="17" t="s">
        <v>29</v>
      </c>
      <c r="D550" s="20" t="n">
        <v>101.73</v>
      </c>
      <c r="E550" s="20"/>
      <c r="F550" s="12" t="s">
        <v>8</v>
      </c>
    </row>
    <row r="551" customFormat="false" ht="48.75" hidden="false" customHeight="true" outlineLevel="0" collapsed="false">
      <c r="A551" s="17" t="s">
        <v>985</v>
      </c>
      <c r="B551" s="18" t="s">
        <v>986</v>
      </c>
      <c r="C551" s="17" t="s">
        <v>29</v>
      </c>
      <c r="D551" s="20" t="n">
        <v>101.23</v>
      </c>
      <c r="E551" s="20"/>
      <c r="F551" s="12" t="s">
        <v>8</v>
      </c>
    </row>
    <row r="552" customFormat="false" ht="12" hidden="false" customHeight="true" outlineLevel="0" collapsed="false">
      <c r="A552" s="13" t="n">
        <v>8771</v>
      </c>
      <c r="B552" s="14" t="s">
        <v>987</v>
      </c>
      <c r="C552" s="15"/>
      <c r="D552" s="16"/>
      <c r="E552" s="16"/>
      <c r="F552" s="12" t="s">
        <v>8</v>
      </c>
    </row>
    <row r="553" customFormat="false" ht="24" hidden="false" customHeight="true" outlineLevel="0" collapsed="false">
      <c r="A553" s="17" t="s">
        <v>988</v>
      </c>
      <c r="B553" s="18" t="s">
        <v>989</v>
      </c>
      <c r="C553" s="17" t="s">
        <v>29</v>
      </c>
      <c r="D553" s="20" t="n">
        <v>374.23</v>
      </c>
      <c r="E553" s="20"/>
      <c r="F553" s="12" t="s">
        <v>8</v>
      </c>
    </row>
    <row r="554" customFormat="false" ht="24" hidden="false" customHeight="true" outlineLevel="0" collapsed="false">
      <c r="A554" s="17" t="s">
        <v>990</v>
      </c>
      <c r="B554" s="18" t="s">
        <v>991</v>
      </c>
      <c r="C554" s="17" t="s">
        <v>29</v>
      </c>
      <c r="D554" s="20" t="n">
        <v>242.56</v>
      </c>
      <c r="E554" s="20"/>
      <c r="F554" s="12" t="s">
        <v>8</v>
      </c>
    </row>
    <row r="555" customFormat="false" ht="24" hidden="false" customHeight="true" outlineLevel="0" collapsed="false">
      <c r="A555" s="17" t="s">
        <v>992</v>
      </c>
      <c r="B555" s="18" t="s">
        <v>993</v>
      </c>
      <c r="C555" s="17" t="s">
        <v>29</v>
      </c>
      <c r="D555" s="20" t="n">
        <v>736.49</v>
      </c>
      <c r="E555" s="20"/>
      <c r="F555" s="12" t="s">
        <v>8</v>
      </c>
    </row>
    <row r="556" customFormat="false" ht="24" hidden="false" customHeight="true" outlineLevel="0" collapsed="false">
      <c r="A556" s="17" t="s">
        <v>994</v>
      </c>
      <c r="B556" s="18" t="s">
        <v>995</v>
      </c>
      <c r="C556" s="17" t="s">
        <v>29</v>
      </c>
      <c r="D556" s="20" t="n">
        <v>641.31</v>
      </c>
      <c r="E556" s="20"/>
      <c r="F556" s="12" t="s">
        <v>8</v>
      </c>
    </row>
    <row r="557" customFormat="false" ht="24" hidden="false" customHeight="true" outlineLevel="0" collapsed="false">
      <c r="A557" s="17" t="s">
        <v>996</v>
      </c>
      <c r="B557" s="18" t="s">
        <v>997</v>
      </c>
      <c r="C557" s="17" t="s">
        <v>29</v>
      </c>
      <c r="D557" s="20" t="n">
        <v>714.93</v>
      </c>
      <c r="E557" s="20"/>
      <c r="F557" s="12" t="s">
        <v>8</v>
      </c>
    </row>
    <row r="558" customFormat="false" ht="12" hidden="false" customHeight="true" outlineLevel="0" collapsed="false">
      <c r="A558" s="13" t="n">
        <v>8670</v>
      </c>
      <c r="B558" s="14" t="s">
        <v>998</v>
      </c>
      <c r="C558" s="15"/>
      <c r="D558" s="16"/>
      <c r="E558" s="16"/>
      <c r="F558" s="12" t="s">
        <v>8</v>
      </c>
    </row>
    <row r="559" customFormat="false" ht="12" hidden="false" customHeight="true" outlineLevel="0" collapsed="false">
      <c r="A559" s="13" t="n">
        <v>8775</v>
      </c>
      <c r="B559" s="14" t="s">
        <v>999</v>
      </c>
      <c r="C559" s="15"/>
      <c r="D559" s="16"/>
      <c r="E559" s="16"/>
      <c r="F559" s="12" t="s">
        <v>8</v>
      </c>
    </row>
    <row r="560" customFormat="false" ht="24" hidden="false" customHeight="true" outlineLevel="0" collapsed="false">
      <c r="A560" s="17" t="s">
        <v>1000</v>
      </c>
      <c r="B560" s="18" t="s">
        <v>1001</v>
      </c>
      <c r="C560" s="17" t="s">
        <v>29</v>
      </c>
      <c r="D560" s="21" t="n">
        <v>76.92</v>
      </c>
      <c r="E560" s="21"/>
      <c r="F560" s="12" t="s">
        <v>8</v>
      </c>
    </row>
    <row r="561" customFormat="false" ht="24" hidden="false" customHeight="true" outlineLevel="0" collapsed="false">
      <c r="A561" s="17" t="s">
        <v>1002</v>
      </c>
      <c r="B561" s="18" t="s">
        <v>1003</v>
      </c>
      <c r="C561" s="17" t="s">
        <v>29</v>
      </c>
      <c r="D561" s="20" t="n">
        <v>112.63</v>
      </c>
      <c r="E561" s="20"/>
      <c r="F561" s="12" t="s">
        <v>8</v>
      </c>
    </row>
    <row r="562" customFormat="false" ht="24" hidden="false" customHeight="true" outlineLevel="0" collapsed="false">
      <c r="A562" s="17" t="s">
        <v>1004</v>
      </c>
      <c r="B562" s="18" t="s">
        <v>1005</v>
      </c>
      <c r="C562" s="17" t="s">
        <v>29</v>
      </c>
      <c r="D562" s="21" t="n">
        <v>70.81</v>
      </c>
      <c r="E562" s="21"/>
      <c r="F562" s="12" t="s">
        <v>8</v>
      </c>
    </row>
    <row r="563" customFormat="false" ht="24" hidden="false" customHeight="true" outlineLevel="0" collapsed="false">
      <c r="A563" s="17" t="s">
        <v>1006</v>
      </c>
      <c r="B563" s="18" t="s">
        <v>1007</v>
      </c>
      <c r="C563" s="17" t="s">
        <v>29</v>
      </c>
      <c r="D563" s="20" t="n">
        <v>351.57</v>
      </c>
      <c r="E563" s="20"/>
      <c r="F563" s="12" t="s">
        <v>8</v>
      </c>
    </row>
    <row r="564" customFormat="false" ht="12" hidden="false" customHeight="true" outlineLevel="0" collapsed="false">
      <c r="A564" s="13" t="n">
        <v>8774</v>
      </c>
      <c r="B564" s="14" t="s">
        <v>1008</v>
      </c>
      <c r="C564" s="15"/>
      <c r="D564" s="16"/>
      <c r="E564" s="16"/>
      <c r="F564" s="12" t="s">
        <v>8</v>
      </c>
    </row>
    <row r="565" customFormat="false" ht="48.75" hidden="false" customHeight="true" outlineLevel="0" collapsed="false">
      <c r="A565" s="17" t="s">
        <v>1009</v>
      </c>
      <c r="B565" s="18" t="s">
        <v>1010</v>
      </c>
      <c r="C565" s="17" t="s">
        <v>32</v>
      </c>
      <c r="D565" s="21" t="n">
        <v>90.9</v>
      </c>
      <c r="E565" s="21"/>
      <c r="F565" s="12" t="s">
        <v>8</v>
      </c>
    </row>
    <row r="566" customFormat="false" ht="36" hidden="false" customHeight="true" outlineLevel="0" collapsed="false">
      <c r="A566" s="17" t="s">
        <v>1011</v>
      </c>
      <c r="B566" s="18" t="s">
        <v>1012</v>
      </c>
      <c r="C566" s="17" t="s">
        <v>32</v>
      </c>
      <c r="D566" s="20" t="n">
        <v>133.53</v>
      </c>
      <c r="E566" s="20"/>
      <c r="F566" s="12" t="s">
        <v>8</v>
      </c>
    </row>
    <row r="567" customFormat="false" ht="48.75" hidden="false" customHeight="true" outlineLevel="0" collapsed="false">
      <c r="A567" s="17" t="s">
        <v>1013</v>
      </c>
      <c r="B567" s="18" t="s">
        <v>1014</v>
      </c>
      <c r="C567" s="17" t="s">
        <v>29</v>
      </c>
      <c r="D567" s="20" t="n">
        <v>836.69</v>
      </c>
      <c r="E567" s="20"/>
      <c r="F567" s="12" t="s">
        <v>8</v>
      </c>
    </row>
    <row r="568" customFormat="false" ht="36" hidden="false" customHeight="true" outlineLevel="0" collapsed="false">
      <c r="A568" s="17" t="s">
        <v>1015</v>
      </c>
      <c r="B568" s="18" t="s">
        <v>1016</v>
      </c>
      <c r="C568" s="17" t="s">
        <v>29</v>
      </c>
      <c r="D568" s="20" t="n">
        <v>567.59</v>
      </c>
      <c r="E568" s="20"/>
      <c r="F568" s="12" t="s">
        <v>8</v>
      </c>
    </row>
    <row r="569" customFormat="false" ht="48.75" hidden="false" customHeight="true" outlineLevel="0" collapsed="false">
      <c r="A569" s="17" t="s">
        <v>1017</v>
      </c>
      <c r="B569" s="18" t="s">
        <v>1018</v>
      </c>
      <c r="C569" s="17" t="s">
        <v>29</v>
      </c>
      <c r="D569" s="20" t="n">
        <v>974.33</v>
      </c>
      <c r="E569" s="20"/>
      <c r="F569" s="12" t="s">
        <v>8</v>
      </c>
    </row>
    <row r="570" customFormat="false" ht="48.75" hidden="false" customHeight="true" outlineLevel="0" collapsed="false">
      <c r="A570" s="17" t="s">
        <v>1019</v>
      </c>
      <c r="B570" s="18" t="s">
        <v>1020</v>
      </c>
      <c r="C570" s="17" t="s">
        <v>29</v>
      </c>
      <c r="D570" s="20" t="n">
        <v>878.18</v>
      </c>
      <c r="E570" s="20"/>
      <c r="F570" s="12" t="s">
        <v>8</v>
      </c>
    </row>
    <row r="571" customFormat="false" ht="12" hidden="false" customHeight="true" outlineLevel="0" collapsed="false">
      <c r="A571" s="13" t="n">
        <v>8777</v>
      </c>
      <c r="B571" s="14" t="s">
        <v>1021</v>
      </c>
      <c r="C571" s="15"/>
      <c r="D571" s="16"/>
      <c r="E571" s="16"/>
      <c r="F571" s="12" t="s">
        <v>8</v>
      </c>
    </row>
    <row r="572" customFormat="false" ht="60.75" hidden="false" customHeight="true" outlineLevel="0" collapsed="false">
      <c r="A572" s="17" t="s">
        <v>1022</v>
      </c>
      <c r="B572" s="18" t="s">
        <v>1023</v>
      </c>
      <c r="C572" s="17" t="s">
        <v>29</v>
      </c>
      <c r="D572" s="20" t="n">
        <v>401.88</v>
      </c>
      <c r="E572" s="20"/>
      <c r="F572" s="12" t="s">
        <v>8</v>
      </c>
    </row>
    <row r="573" customFormat="false" ht="60.75" hidden="false" customHeight="true" outlineLevel="0" collapsed="false">
      <c r="A573" s="17" t="s">
        <v>1024</v>
      </c>
      <c r="B573" s="18" t="s">
        <v>1025</v>
      </c>
      <c r="C573" s="17" t="s">
        <v>29</v>
      </c>
      <c r="D573" s="20" t="n">
        <v>399.23</v>
      </c>
      <c r="E573" s="20"/>
      <c r="F573" s="12" t="s">
        <v>8</v>
      </c>
    </row>
    <row r="574" customFormat="false" ht="60.75" hidden="false" customHeight="true" outlineLevel="0" collapsed="false">
      <c r="A574" s="17" t="s">
        <v>1026</v>
      </c>
      <c r="B574" s="18" t="s">
        <v>1027</v>
      </c>
      <c r="C574" s="17" t="s">
        <v>29</v>
      </c>
      <c r="D574" s="20" t="n">
        <v>400.18</v>
      </c>
      <c r="E574" s="20"/>
      <c r="F574" s="12" t="s">
        <v>8</v>
      </c>
    </row>
    <row r="575" customFormat="false" ht="60.75" hidden="false" customHeight="true" outlineLevel="0" collapsed="false">
      <c r="A575" s="17" t="s">
        <v>1028</v>
      </c>
      <c r="B575" s="18" t="s">
        <v>1029</v>
      </c>
      <c r="C575" s="17" t="s">
        <v>29</v>
      </c>
      <c r="D575" s="20" t="n">
        <v>406.75</v>
      </c>
      <c r="E575" s="20"/>
      <c r="F575" s="12" t="s">
        <v>8</v>
      </c>
    </row>
    <row r="576" customFormat="false" ht="12" hidden="false" customHeight="true" outlineLevel="0" collapsed="false">
      <c r="A576" s="13" t="n">
        <v>8776</v>
      </c>
      <c r="B576" s="14" t="s">
        <v>1030</v>
      </c>
      <c r="C576" s="15"/>
      <c r="D576" s="16"/>
      <c r="E576" s="16"/>
      <c r="F576" s="12" t="s">
        <v>8</v>
      </c>
    </row>
    <row r="577" customFormat="false" ht="36" hidden="false" customHeight="true" outlineLevel="0" collapsed="false">
      <c r="A577" s="17" t="s">
        <v>1031</v>
      </c>
      <c r="B577" s="18" t="s">
        <v>1032</v>
      </c>
      <c r="C577" s="17" t="s">
        <v>32</v>
      </c>
      <c r="D577" s="20" t="n">
        <v>177.68</v>
      </c>
      <c r="E577" s="20"/>
      <c r="F577" s="12" t="s">
        <v>8</v>
      </c>
    </row>
    <row r="578" customFormat="false" ht="48.75" hidden="false" customHeight="true" outlineLevel="0" collapsed="false">
      <c r="A578" s="17" t="s">
        <v>1033</v>
      </c>
      <c r="B578" s="18" t="s">
        <v>1034</v>
      </c>
      <c r="C578" s="17" t="s">
        <v>32</v>
      </c>
      <c r="D578" s="20" t="n">
        <v>196.78</v>
      </c>
      <c r="E578" s="20"/>
      <c r="F578" s="12" t="s">
        <v>8</v>
      </c>
    </row>
    <row r="579" customFormat="false" ht="48.75" hidden="false" customHeight="true" outlineLevel="0" collapsed="false">
      <c r="A579" s="17" t="s">
        <v>1035</v>
      </c>
      <c r="B579" s="18" t="s">
        <v>1036</v>
      </c>
      <c r="C579" s="17" t="s">
        <v>32</v>
      </c>
      <c r="D579" s="22" t="n">
        <v>1981.52</v>
      </c>
      <c r="E579" s="22"/>
      <c r="F579" s="12" t="s">
        <v>8</v>
      </c>
    </row>
    <row r="580" customFormat="false" ht="48.75" hidden="false" customHeight="true" outlineLevel="0" collapsed="false">
      <c r="A580" s="17" t="s">
        <v>1037</v>
      </c>
      <c r="B580" s="18" t="s">
        <v>1038</v>
      </c>
      <c r="C580" s="17" t="s">
        <v>32</v>
      </c>
      <c r="D580" s="22" t="n">
        <v>2144.24</v>
      </c>
      <c r="E580" s="22"/>
      <c r="F580" s="12" t="s">
        <v>8</v>
      </c>
    </row>
    <row r="581" customFormat="false" ht="48.75" hidden="false" customHeight="true" outlineLevel="0" collapsed="false">
      <c r="A581" s="17" t="s">
        <v>1039</v>
      </c>
      <c r="B581" s="18" t="s">
        <v>1040</v>
      </c>
      <c r="C581" s="17" t="s">
        <v>32</v>
      </c>
      <c r="D581" s="22" t="n">
        <v>2306.97</v>
      </c>
      <c r="E581" s="22"/>
      <c r="F581" s="12" t="s">
        <v>8</v>
      </c>
    </row>
    <row r="582" customFormat="false" ht="48.75" hidden="false" customHeight="true" outlineLevel="0" collapsed="false">
      <c r="A582" s="17" t="s">
        <v>1041</v>
      </c>
      <c r="B582" s="18" t="s">
        <v>1042</v>
      </c>
      <c r="C582" s="17" t="s">
        <v>32</v>
      </c>
      <c r="D582" s="22" t="n">
        <v>1524.2</v>
      </c>
      <c r="E582" s="22"/>
      <c r="F582" s="12" t="s">
        <v>8</v>
      </c>
    </row>
    <row r="583" customFormat="false" ht="48.75" hidden="false" customHeight="true" outlineLevel="0" collapsed="false">
      <c r="A583" s="17" t="s">
        <v>1043</v>
      </c>
      <c r="B583" s="18" t="s">
        <v>1044</v>
      </c>
      <c r="C583" s="17" t="s">
        <v>32</v>
      </c>
      <c r="D583" s="22" t="n">
        <v>1661</v>
      </c>
      <c r="E583" s="22"/>
      <c r="F583" s="12" t="s">
        <v>8</v>
      </c>
    </row>
    <row r="584" customFormat="false" ht="48.75" hidden="false" customHeight="true" outlineLevel="0" collapsed="false">
      <c r="A584" s="17" t="s">
        <v>1045</v>
      </c>
      <c r="B584" s="18" t="s">
        <v>1046</v>
      </c>
      <c r="C584" s="17" t="s">
        <v>32</v>
      </c>
      <c r="D584" s="22" t="n">
        <v>1797.85</v>
      </c>
      <c r="E584" s="22"/>
      <c r="F584" s="12" t="s">
        <v>8</v>
      </c>
    </row>
    <row r="585" customFormat="false" ht="48.75" hidden="false" customHeight="true" outlineLevel="0" collapsed="false">
      <c r="A585" s="17" t="s">
        <v>1047</v>
      </c>
      <c r="B585" s="18" t="s">
        <v>1048</v>
      </c>
      <c r="C585" s="17" t="s">
        <v>32</v>
      </c>
      <c r="D585" s="22" t="n">
        <v>1934.74</v>
      </c>
      <c r="E585" s="22"/>
      <c r="F585" s="12" t="s">
        <v>8</v>
      </c>
    </row>
    <row r="586" customFormat="false" ht="12" hidden="false" customHeight="true" outlineLevel="0" collapsed="false">
      <c r="A586" s="13" t="n">
        <v>8778</v>
      </c>
      <c r="B586" s="14" t="s">
        <v>1049</v>
      </c>
      <c r="C586" s="15"/>
      <c r="D586" s="16"/>
      <c r="E586" s="16"/>
      <c r="F586" s="12" t="s">
        <v>8</v>
      </c>
    </row>
    <row r="587" customFormat="false" ht="48.75" hidden="false" customHeight="true" outlineLevel="0" collapsed="false">
      <c r="A587" s="17" t="s">
        <v>1050</v>
      </c>
      <c r="B587" s="18" t="s">
        <v>1051</v>
      </c>
      <c r="C587" s="17" t="s">
        <v>32</v>
      </c>
      <c r="D587" s="20" t="n">
        <v>250.41</v>
      </c>
      <c r="E587" s="20"/>
      <c r="F587" s="12" t="s">
        <v>8</v>
      </c>
    </row>
    <row r="588" customFormat="false" ht="48.75" hidden="false" customHeight="true" outlineLevel="0" collapsed="false">
      <c r="A588" s="17" t="s">
        <v>1052</v>
      </c>
      <c r="B588" s="18" t="s">
        <v>1053</v>
      </c>
      <c r="C588" s="17" t="s">
        <v>32</v>
      </c>
      <c r="D588" s="20" t="n">
        <v>261.07</v>
      </c>
      <c r="E588" s="20"/>
      <c r="F588" s="12" t="s">
        <v>8</v>
      </c>
    </row>
    <row r="589" customFormat="false" ht="48.75" hidden="false" customHeight="true" outlineLevel="0" collapsed="false">
      <c r="A589" s="17" t="s">
        <v>1054</v>
      </c>
      <c r="B589" s="18" t="s">
        <v>1055</v>
      </c>
      <c r="C589" s="17" t="s">
        <v>32</v>
      </c>
      <c r="D589" s="20" t="n">
        <v>269.03</v>
      </c>
      <c r="E589" s="20"/>
      <c r="F589" s="12" t="s">
        <v>8</v>
      </c>
    </row>
    <row r="590" customFormat="false" ht="48.75" hidden="false" customHeight="true" outlineLevel="0" collapsed="false">
      <c r="A590" s="17" t="s">
        <v>1056</v>
      </c>
      <c r="B590" s="18" t="s">
        <v>1057</v>
      </c>
      <c r="C590" s="17" t="s">
        <v>32</v>
      </c>
      <c r="D590" s="20" t="n">
        <v>364.42</v>
      </c>
      <c r="E590" s="20"/>
      <c r="F590" s="12" t="s">
        <v>8</v>
      </c>
    </row>
    <row r="591" customFormat="false" ht="60.75" hidden="false" customHeight="true" outlineLevel="0" collapsed="false">
      <c r="A591" s="17" t="s">
        <v>1058</v>
      </c>
      <c r="B591" s="18" t="s">
        <v>1059</v>
      </c>
      <c r="C591" s="17" t="s">
        <v>32</v>
      </c>
      <c r="D591" s="20" t="n">
        <v>237.86</v>
      </c>
      <c r="E591" s="20"/>
      <c r="F591" s="12" t="s">
        <v>8</v>
      </c>
    </row>
    <row r="592" customFormat="false" ht="48.75" hidden="false" customHeight="true" outlineLevel="0" collapsed="false">
      <c r="A592" s="17" t="s">
        <v>1060</v>
      </c>
      <c r="B592" s="18" t="s">
        <v>1061</v>
      </c>
      <c r="C592" s="17" t="s">
        <v>32</v>
      </c>
      <c r="D592" s="20" t="n">
        <v>346.75</v>
      </c>
      <c r="E592" s="20"/>
      <c r="F592" s="12" t="s">
        <v>8</v>
      </c>
    </row>
    <row r="593" customFormat="false" ht="48.75" hidden="false" customHeight="true" outlineLevel="0" collapsed="false">
      <c r="A593" s="17" t="s">
        <v>1062</v>
      </c>
      <c r="B593" s="18" t="s">
        <v>1063</v>
      </c>
      <c r="C593" s="17" t="s">
        <v>32</v>
      </c>
      <c r="D593" s="20" t="n">
        <v>347.25</v>
      </c>
      <c r="E593" s="20"/>
      <c r="F593" s="12" t="s">
        <v>8</v>
      </c>
    </row>
    <row r="594" customFormat="false" ht="48.75" hidden="false" customHeight="true" outlineLevel="0" collapsed="false">
      <c r="A594" s="17" t="s">
        <v>1064</v>
      </c>
      <c r="B594" s="18" t="s">
        <v>1065</v>
      </c>
      <c r="C594" s="17" t="s">
        <v>32</v>
      </c>
      <c r="D594" s="20" t="n">
        <v>347.76</v>
      </c>
      <c r="E594" s="20"/>
      <c r="F594" s="12" t="s">
        <v>8</v>
      </c>
    </row>
    <row r="595" customFormat="false" ht="48.75" hidden="false" customHeight="true" outlineLevel="0" collapsed="false">
      <c r="A595" s="17" t="s">
        <v>1066</v>
      </c>
      <c r="B595" s="18" t="s">
        <v>1067</v>
      </c>
      <c r="C595" s="17" t="s">
        <v>32</v>
      </c>
      <c r="D595" s="20" t="n">
        <v>348.26</v>
      </c>
      <c r="E595" s="20"/>
      <c r="F595" s="12" t="s">
        <v>8</v>
      </c>
    </row>
    <row r="596" customFormat="false" ht="48.75" hidden="false" customHeight="true" outlineLevel="0" collapsed="false">
      <c r="A596" s="17" t="s">
        <v>1068</v>
      </c>
      <c r="B596" s="18" t="s">
        <v>1069</v>
      </c>
      <c r="C596" s="17" t="s">
        <v>32</v>
      </c>
      <c r="D596" s="20" t="n">
        <v>955.27</v>
      </c>
      <c r="E596" s="20"/>
      <c r="F596" s="12" t="s">
        <v>8</v>
      </c>
    </row>
    <row r="597" customFormat="false" ht="48.75" hidden="false" customHeight="true" outlineLevel="0" collapsed="false">
      <c r="A597" s="17" t="s">
        <v>1070</v>
      </c>
      <c r="B597" s="18" t="s">
        <v>1071</v>
      </c>
      <c r="C597" s="17" t="s">
        <v>32</v>
      </c>
      <c r="D597" s="20" t="n">
        <v>966.43</v>
      </c>
      <c r="E597" s="20"/>
      <c r="F597" s="12" t="s">
        <v>8</v>
      </c>
    </row>
    <row r="598" customFormat="false" ht="48.75" hidden="false" customHeight="true" outlineLevel="0" collapsed="false">
      <c r="A598" s="17" t="s">
        <v>1072</v>
      </c>
      <c r="B598" s="18" t="s">
        <v>1073</v>
      </c>
      <c r="C598" s="17" t="s">
        <v>32</v>
      </c>
      <c r="D598" s="20" t="n">
        <v>974.9</v>
      </c>
      <c r="E598" s="20"/>
      <c r="F598" s="12" t="s">
        <v>8</v>
      </c>
    </row>
    <row r="599" customFormat="false" ht="48.75" hidden="false" customHeight="true" outlineLevel="0" collapsed="false">
      <c r="A599" s="17" t="s">
        <v>1074</v>
      </c>
      <c r="B599" s="18" t="s">
        <v>1075</v>
      </c>
      <c r="C599" s="17" t="s">
        <v>32</v>
      </c>
      <c r="D599" s="22" t="n">
        <v>1070.79</v>
      </c>
      <c r="E599" s="22"/>
      <c r="F599" s="12" t="s">
        <v>8</v>
      </c>
    </row>
    <row r="600" customFormat="false" ht="48.75" hidden="false" customHeight="true" outlineLevel="0" collapsed="false">
      <c r="A600" s="17" t="s">
        <v>1076</v>
      </c>
      <c r="B600" s="18" t="s">
        <v>1077</v>
      </c>
      <c r="C600" s="17" t="s">
        <v>32</v>
      </c>
      <c r="D600" s="21" t="n">
        <v>66.24</v>
      </c>
      <c r="E600" s="21"/>
      <c r="F600" s="12" t="s">
        <v>8</v>
      </c>
    </row>
    <row r="601" customFormat="false" ht="48.75" hidden="false" customHeight="true" outlineLevel="0" collapsed="false">
      <c r="A601" s="17" t="s">
        <v>1078</v>
      </c>
      <c r="B601" s="18" t="s">
        <v>1079</v>
      </c>
      <c r="C601" s="17" t="s">
        <v>32</v>
      </c>
      <c r="D601" s="21" t="n">
        <v>89.57</v>
      </c>
      <c r="E601" s="21"/>
      <c r="F601" s="12" t="s">
        <v>8</v>
      </c>
    </row>
    <row r="602" customFormat="false" ht="12" hidden="false" customHeight="true" outlineLevel="0" collapsed="false">
      <c r="A602" s="13" t="n">
        <v>8779</v>
      </c>
      <c r="B602" s="14" t="s">
        <v>1080</v>
      </c>
      <c r="C602" s="15"/>
      <c r="D602" s="16"/>
      <c r="E602" s="16"/>
      <c r="F602" s="12" t="s">
        <v>8</v>
      </c>
    </row>
    <row r="603" customFormat="false" ht="48.75" hidden="false" customHeight="true" outlineLevel="0" collapsed="false">
      <c r="A603" s="17" t="s">
        <v>1081</v>
      </c>
      <c r="B603" s="18" t="s">
        <v>1082</v>
      </c>
      <c r="C603" s="17" t="s">
        <v>32</v>
      </c>
      <c r="D603" s="22" t="n">
        <v>1133.5</v>
      </c>
      <c r="E603" s="22"/>
      <c r="F603" s="12" t="s">
        <v>8</v>
      </c>
    </row>
    <row r="604" customFormat="false" ht="48.75" hidden="false" customHeight="true" outlineLevel="0" collapsed="false">
      <c r="A604" s="17" t="s">
        <v>1083</v>
      </c>
      <c r="B604" s="18" t="s">
        <v>1084</v>
      </c>
      <c r="C604" s="17" t="s">
        <v>32</v>
      </c>
      <c r="D604" s="22" t="n">
        <v>1259.24</v>
      </c>
      <c r="E604" s="22"/>
      <c r="F604" s="12" t="s">
        <v>8</v>
      </c>
    </row>
    <row r="605" customFormat="false" ht="48.75" hidden="false" customHeight="true" outlineLevel="0" collapsed="false">
      <c r="A605" s="17" t="s">
        <v>1085</v>
      </c>
      <c r="B605" s="18" t="s">
        <v>1086</v>
      </c>
      <c r="C605" s="17" t="s">
        <v>32</v>
      </c>
      <c r="D605" s="22" t="n">
        <v>1377.41</v>
      </c>
      <c r="E605" s="22"/>
      <c r="F605" s="12" t="s">
        <v>8</v>
      </c>
    </row>
    <row r="606" customFormat="false" ht="72.75" hidden="false" customHeight="true" outlineLevel="0" collapsed="false">
      <c r="A606" s="17" t="s">
        <v>1087</v>
      </c>
      <c r="B606" s="18" t="s">
        <v>1088</v>
      </c>
      <c r="C606" s="17" t="s">
        <v>32</v>
      </c>
      <c r="D606" s="20" t="n">
        <v>967.95</v>
      </c>
      <c r="E606" s="20"/>
      <c r="F606" s="12" t="s">
        <v>8</v>
      </c>
    </row>
    <row r="607" customFormat="false" ht="12" hidden="false" customHeight="true" outlineLevel="0" collapsed="false">
      <c r="A607" s="13" t="n">
        <v>8784</v>
      </c>
      <c r="B607" s="14" t="s">
        <v>1089</v>
      </c>
      <c r="C607" s="15"/>
      <c r="D607" s="16"/>
      <c r="E607" s="16"/>
      <c r="F607" s="12" t="s">
        <v>8</v>
      </c>
    </row>
    <row r="608" customFormat="false" ht="48.75" hidden="false" customHeight="true" outlineLevel="0" collapsed="false">
      <c r="A608" s="17" t="s">
        <v>1090</v>
      </c>
      <c r="B608" s="18" t="s">
        <v>1091</v>
      </c>
      <c r="C608" s="17" t="s">
        <v>32</v>
      </c>
      <c r="D608" s="22" t="n">
        <v>3631.64</v>
      </c>
      <c r="E608" s="22"/>
      <c r="F608" s="12" t="s">
        <v>8</v>
      </c>
    </row>
    <row r="609" customFormat="false" ht="48.75" hidden="false" customHeight="true" outlineLevel="0" collapsed="false">
      <c r="A609" s="17" t="s">
        <v>1092</v>
      </c>
      <c r="B609" s="18" t="s">
        <v>1093</v>
      </c>
      <c r="C609" s="17" t="s">
        <v>32</v>
      </c>
      <c r="D609" s="22" t="n">
        <v>1607.04</v>
      </c>
      <c r="E609" s="22"/>
      <c r="F609" s="12" t="s">
        <v>8</v>
      </c>
    </row>
    <row r="610" customFormat="false" ht="48.75" hidden="false" customHeight="true" outlineLevel="0" collapsed="false">
      <c r="A610" s="17" t="s">
        <v>1094</v>
      </c>
      <c r="B610" s="18" t="s">
        <v>1095</v>
      </c>
      <c r="C610" s="17" t="s">
        <v>32</v>
      </c>
      <c r="D610" s="22" t="n">
        <v>1737.35</v>
      </c>
      <c r="E610" s="22"/>
      <c r="F610" s="12" t="s">
        <v>8</v>
      </c>
    </row>
    <row r="611" customFormat="false" ht="12" hidden="false" customHeight="true" outlineLevel="0" collapsed="false">
      <c r="A611" s="13" t="n">
        <v>8865</v>
      </c>
      <c r="B611" s="14" t="s">
        <v>1096</v>
      </c>
      <c r="C611" s="15"/>
      <c r="D611" s="16"/>
      <c r="E611" s="16"/>
      <c r="F611" s="12" t="s">
        <v>8</v>
      </c>
    </row>
    <row r="612" customFormat="false" ht="48.75" hidden="false" customHeight="true" outlineLevel="0" collapsed="false">
      <c r="A612" s="17" t="s">
        <v>1097</v>
      </c>
      <c r="B612" s="18" t="s">
        <v>1098</v>
      </c>
      <c r="C612" s="17" t="s">
        <v>29</v>
      </c>
      <c r="D612" s="20" t="n">
        <v>472.24</v>
      </c>
      <c r="E612" s="20"/>
      <c r="F612" s="12" t="s">
        <v>8</v>
      </c>
    </row>
    <row r="613" customFormat="false" ht="12" hidden="false" customHeight="true" outlineLevel="0" collapsed="false">
      <c r="A613" s="13" t="n">
        <v>8773</v>
      </c>
      <c r="B613" s="14" t="s">
        <v>1099</v>
      </c>
      <c r="C613" s="15"/>
      <c r="D613" s="16"/>
      <c r="E613" s="16"/>
      <c r="F613" s="12" t="s">
        <v>8</v>
      </c>
    </row>
    <row r="614" customFormat="false" ht="24" hidden="false" customHeight="true" outlineLevel="0" collapsed="false">
      <c r="A614" s="17" t="s">
        <v>1100</v>
      </c>
      <c r="B614" s="18" t="s">
        <v>1101</v>
      </c>
      <c r="C614" s="17" t="s">
        <v>29</v>
      </c>
      <c r="D614" s="20" t="n">
        <v>119.63</v>
      </c>
      <c r="E614" s="20"/>
      <c r="F614" s="12" t="s">
        <v>8</v>
      </c>
    </row>
    <row r="615" customFormat="false" ht="18" hidden="false" customHeight="true" outlineLevel="0" collapsed="false">
      <c r="A615" s="17" t="s">
        <v>1102</v>
      </c>
      <c r="B615" s="18" t="s">
        <v>1103</v>
      </c>
      <c r="C615" s="17" t="s">
        <v>29</v>
      </c>
      <c r="D615" s="20" t="n">
        <v>375.93</v>
      </c>
      <c r="E615" s="20"/>
      <c r="F615" s="12" t="s">
        <v>8</v>
      </c>
    </row>
    <row r="616" customFormat="false" ht="36" hidden="false" customHeight="true" outlineLevel="0" collapsed="false">
      <c r="A616" s="17" t="s">
        <v>1104</v>
      </c>
      <c r="B616" s="18" t="s">
        <v>1105</v>
      </c>
      <c r="C616" s="17" t="s">
        <v>29</v>
      </c>
      <c r="D616" s="20" t="n">
        <v>400.27</v>
      </c>
      <c r="E616" s="20"/>
      <c r="F616" s="12" t="s">
        <v>8</v>
      </c>
    </row>
    <row r="617" customFormat="false" ht="24" hidden="false" customHeight="true" outlineLevel="0" collapsed="false">
      <c r="A617" s="17" t="s">
        <v>1106</v>
      </c>
      <c r="B617" s="18" t="s">
        <v>1107</v>
      </c>
      <c r="C617" s="17" t="s">
        <v>29</v>
      </c>
      <c r="D617" s="20" t="n">
        <v>513.66</v>
      </c>
      <c r="E617" s="20"/>
      <c r="F617" s="12" t="s">
        <v>8</v>
      </c>
    </row>
    <row r="618" customFormat="false" ht="48.75" hidden="false" customHeight="true" outlineLevel="0" collapsed="false">
      <c r="A618" s="17" t="s">
        <v>1108</v>
      </c>
      <c r="B618" s="18" t="s">
        <v>1109</v>
      </c>
      <c r="C618" s="17" t="s">
        <v>29</v>
      </c>
      <c r="D618" s="20" t="n">
        <v>532.58</v>
      </c>
      <c r="E618" s="20"/>
      <c r="F618" s="12" t="s">
        <v>8</v>
      </c>
    </row>
    <row r="619" customFormat="false" ht="12" hidden="false" customHeight="true" outlineLevel="0" collapsed="false">
      <c r="A619" s="13" t="n">
        <v>8783</v>
      </c>
      <c r="B619" s="14" t="s">
        <v>1110</v>
      </c>
      <c r="C619" s="15"/>
      <c r="D619" s="16"/>
      <c r="E619" s="16"/>
      <c r="F619" s="12" t="s">
        <v>8</v>
      </c>
    </row>
    <row r="620" customFormat="false" ht="36" hidden="false" customHeight="true" outlineLevel="0" collapsed="false">
      <c r="A620" s="17" t="s">
        <v>1111</v>
      </c>
      <c r="B620" s="18" t="s">
        <v>1112</v>
      </c>
      <c r="C620" s="17" t="s">
        <v>32</v>
      </c>
      <c r="D620" s="21" t="n">
        <v>21.6</v>
      </c>
      <c r="E620" s="21"/>
      <c r="F620" s="12" t="s">
        <v>8</v>
      </c>
    </row>
    <row r="621" customFormat="false" ht="36" hidden="false" customHeight="true" outlineLevel="0" collapsed="false">
      <c r="A621" s="17" t="s">
        <v>1113</v>
      </c>
      <c r="B621" s="18" t="s">
        <v>1114</v>
      </c>
      <c r="C621" s="17" t="s">
        <v>32</v>
      </c>
      <c r="D621" s="21" t="n">
        <v>26.7</v>
      </c>
      <c r="E621" s="21"/>
      <c r="F621" s="12" t="s">
        <v>8</v>
      </c>
    </row>
    <row r="622" customFormat="false" ht="36" hidden="false" customHeight="true" outlineLevel="0" collapsed="false">
      <c r="A622" s="17" t="s">
        <v>1115</v>
      </c>
      <c r="B622" s="18" t="s">
        <v>1116</v>
      </c>
      <c r="C622" s="17" t="s">
        <v>32</v>
      </c>
      <c r="D622" s="21" t="n">
        <v>24.42</v>
      </c>
      <c r="E622" s="21"/>
      <c r="F622" s="12" t="s">
        <v>8</v>
      </c>
    </row>
    <row r="623" customFormat="false" ht="36" hidden="false" customHeight="true" outlineLevel="0" collapsed="false">
      <c r="A623" s="17" t="s">
        <v>1117</v>
      </c>
      <c r="B623" s="18" t="s">
        <v>1118</v>
      </c>
      <c r="C623" s="17" t="s">
        <v>32</v>
      </c>
      <c r="D623" s="21" t="n">
        <v>20.06</v>
      </c>
      <c r="E623" s="21"/>
      <c r="F623" s="12" t="s">
        <v>8</v>
      </c>
    </row>
    <row r="624" customFormat="false" ht="60.75" hidden="false" customHeight="true" outlineLevel="0" collapsed="false">
      <c r="A624" s="17" t="s">
        <v>1119</v>
      </c>
      <c r="B624" s="18" t="s">
        <v>1120</v>
      </c>
      <c r="C624" s="17" t="s">
        <v>32</v>
      </c>
      <c r="D624" s="20" t="n">
        <v>106.98</v>
      </c>
      <c r="E624" s="20"/>
      <c r="F624" s="12" t="s">
        <v>8</v>
      </c>
    </row>
    <row r="625" customFormat="false" ht="60.75" hidden="false" customHeight="true" outlineLevel="0" collapsed="false">
      <c r="A625" s="17" t="s">
        <v>1121</v>
      </c>
      <c r="B625" s="18" t="s">
        <v>1122</v>
      </c>
      <c r="C625" s="17" t="s">
        <v>32</v>
      </c>
      <c r="D625" s="21" t="n">
        <v>91.61</v>
      </c>
      <c r="E625" s="21"/>
      <c r="F625" s="12" t="s">
        <v>8</v>
      </c>
    </row>
    <row r="626" customFormat="false" ht="48.75" hidden="false" customHeight="true" outlineLevel="0" collapsed="false">
      <c r="A626" s="17" t="s">
        <v>1123</v>
      </c>
      <c r="B626" s="18" t="s">
        <v>1124</v>
      </c>
      <c r="C626" s="17" t="s">
        <v>32</v>
      </c>
      <c r="D626" s="20" t="n">
        <v>114.17</v>
      </c>
      <c r="E626" s="20"/>
      <c r="F626" s="12" t="s">
        <v>8</v>
      </c>
    </row>
    <row r="627" customFormat="false" ht="60.75" hidden="false" customHeight="true" outlineLevel="0" collapsed="false">
      <c r="A627" s="17" t="s">
        <v>1125</v>
      </c>
      <c r="B627" s="18" t="s">
        <v>1126</v>
      </c>
      <c r="C627" s="17" t="s">
        <v>32</v>
      </c>
      <c r="D627" s="20" t="n">
        <v>114.83</v>
      </c>
      <c r="E627" s="20"/>
      <c r="F627" s="12" t="s">
        <v>8</v>
      </c>
    </row>
    <row r="628" customFormat="false" ht="36" hidden="false" customHeight="true" outlineLevel="0" collapsed="false">
      <c r="A628" s="17" t="s">
        <v>1127</v>
      </c>
      <c r="B628" s="18" t="s">
        <v>1128</v>
      </c>
      <c r="C628" s="17" t="s">
        <v>32</v>
      </c>
      <c r="D628" s="21" t="n">
        <v>84.27</v>
      </c>
      <c r="E628" s="21"/>
      <c r="F628" s="12" t="s">
        <v>8</v>
      </c>
    </row>
    <row r="629" customFormat="false" ht="84.75" hidden="false" customHeight="true" outlineLevel="0" collapsed="false">
      <c r="A629" s="17" t="s">
        <v>1129</v>
      </c>
      <c r="B629" s="18" t="s">
        <v>1130</v>
      </c>
      <c r="C629" s="17" t="s">
        <v>32</v>
      </c>
      <c r="D629" s="20" t="n">
        <v>156.41</v>
      </c>
      <c r="E629" s="20"/>
      <c r="F629" s="12" t="s">
        <v>8</v>
      </c>
    </row>
    <row r="630" customFormat="false" ht="72.75" hidden="false" customHeight="true" outlineLevel="0" collapsed="false">
      <c r="A630" s="17" t="s">
        <v>1131</v>
      </c>
      <c r="B630" s="18" t="s">
        <v>1132</v>
      </c>
      <c r="C630" s="17" t="s">
        <v>32</v>
      </c>
      <c r="D630" s="20" t="n">
        <v>485.35</v>
      </c>
      <c r="E630" s="20"/>
      <c r="F630" s="12" t="s">
        <v>8</v>
      </c>
    </row>
    <row r="631" customFormat="false" ht="72.75" hidden="false" customHeight="true" outlineLevel="0" collapsed="false">
      <c r="A631" s="17" t="s">
        <v>1133</v>
      </c>
      <c r="B631" s="18" t="s">
        <v>1134</v>
      </c>
      <c r="C631" s="17" t="s">
        <v>32</v>
      </c>
      <c r="D631" s="20" t="n">
        <v>278.54</v>
      </c>
      <c r="E631" s="20"/>
      <c r="F631" s="12" t="s">
        <v>8</v>
      </c>
    </row>
    <row r="632" customFormat="false" ht="24" hidden="false" customHeight="true" outlineLevel="0" collapsed="false">
      <c r="A632" s="17" t="s">
        <v>1135</v>
      </c>
      <c r="B632" s="18" t="s">
        <v>1136</v>
      </c>
      <c r="C632" s="17" t="s">
        <v>32</v>
      </c>
      <c r="D632" s="20" t="n">
        <v>164.72</v>
      </c>
      <c r="E632" s="20"/>
      <c r="F632" s="12" t="s">
        <v>8</v>
      </c>
    </row>
    <row r="633" customFormat="false" ht="24" hidden="false" customHeight="true" outlineLevel="0" collapsed="false">
      <c r="A633" s="17" t="s">
        <v>1137</v>
      </c>
      <c r="B633" s="18" t="s">
        <v>1138</v>
      </c>
      <c r="C633" s="17" t="s">
        <v>32</v>
      </c>
      <c r="D633" s="21" t="n">
        <v>19.28</v>
      </c>
      <c r="E633" s="21"/>
      <c r="F633" s="12" t="s">
        <v>8</v>
      </c>
    </row>
    <row r="634" customFormat="false" ht="24" hidden="false" customHeight="true" outlineLevel="0" collapsed="false">
      <c r="A634" s="17" t="s">
        <v>1139</v>
      </c>
      <c r="B634" s="18" t="s">
        <v>1140</v>
      </c>
      <c r="C634" s="17" t="s">
        <v>32</v>
      </c>
      <c r="D634" s="21" t="n">
        <v>64.74</v>
      </c>
      <c r="E634" s="21"/>
      <c r="F634" s="12" t="s">
        <v>8</v>
      </c>
    </row>
    <row r="635" customFormat="false" ht="12" hidden="false" customHeight="true" outlineLevel="0" collapsed="false">
      <c r="A635" s="13" t="n">
        <v>8782</v>
      </c>
      <c r="B635" s="14" t="s">
        <v>1141</v>
      </c>
      <c r="C635" s="15"/>
      <c r="D635" s="16"/>
      <c r="E635" s="16"/>
      <c r="F635" s="12" t="s">
        <v>8</v>
      </c>
    </row>
    <row r="636" customFormat="false" ht="24" hidden="false" customHeight="true" outlineLevel="0" collapsed="false">
      <c r="A636" s="17" t="s">
        <v>1142</v>
      </c>
      <c r="B636" s="18" t="s">
        <v>1143</v>
      </c>
      <c r="C636" s="17" t="s">
        <v>32</v>
      </c>
      <c r="D636" s="21" t="n">
        <v>98.89</v>
      </c>
      <c r="E636" s="21"/>
      <c r="F636" s="12" t="s">
        <v>8</v>
      </c>
    </row>
    <row r="637" customFormat="false" ht="12" hidden="false" customHeight="true" outlineLevel="0" collapsed="false">
      <c r="A637" s="13" t="n">
        <v>8785</v>
      </c>
      <c r="B637" s="14" t="s">
        <v>1144</v>
      </c>
      <c r="C637" s="15"/>
      <c r="D637" s="16"/>
      <c r="E637" s="16"/>
      <c r="F637" s="12" t="s">
        <v>8</v>
      </c>
    </row>
    <row r="638" customFormat="false" ht="24" hidden="false" customHeight="true" outlineLevel="0" collapsed="false">
      <c r="A638" s="17" t="s">
        <v>1145</v>
      </c>
      <c r="B638" s="18" t="s">
        <v>1146</v>
      </c>
      <c r="C638" s="17" t="s">
        <v>50</v>
      </c>
      <c r="D638" s="21" t="n">
        <v>21.53</v>
      </c>
      <c r="E638" s="21"/>
      <c r="F638" s="12" t="s">
        <v>8</v>
      </c>
    </row>
    <row r="639" customFormat="false" ht="12" hidden="false" customHeight="true" outlineLevel="0" collapsed="false">
      <c r="A639" s="13" t="n">
        <v>8671</v>
      </c>
      <c r="B639" s="14" t="s">
        <v>1147</v>
      </c>
      <c r="C639" s="15"/>
      <c r="D639" s="16"/>
      <c r="E639" s="16"/>
      <c r="F639" s="12" t="s">
        <v>8</v>
      </c>
    </row>
    <row r="640" customFormat="false" ht="12" hidden="false" customHeight="true" outlineLevel="0" collapsed="false">
      <c r="A640" s="13" t="n">
        <v>8786</v>
      </c>
      <c r="B640" s="14" t="s">
        <v>1148</v>
      </c>
      <c r="C640" s="15"/>
      <c r="D640" s="16"/>
      <c r="E640" s="16"/>
      <c r="F640" s="12" t="s">
        <v>8</v>
      </c>
    </row>
    <row r="641" customFormat="false" ht="24" hidden="false" customHeight="true" outlineLevel="0" collapsed="false">
      <c r="A641" s="17" t="s">
        <v>1149</v>
      </c>
      <c r="B641" s="18" t="s">
        <v>1150</v>
      </c>
      <c r="C641" s="17" t="s">
        <v>50</v>
      </c>
      <c r="D641" s="21" t="n">
        <v>24.51</v>
      </c>
      <c r="E641" s="21"/>
      <c r="F641" s="12" t="s">
        <v>8</v>
      </c>
    </row>
    <row r="642" customFormat="false" ht="24" hidden="false" customHeight="true" outlineLevel="0" collapsed="false">
      <c r="A642" s="17" t="s">
        <v>1151</v>
      </c>
      <c r="B642" s="18" t="s">
        <v>1152</v>
      </c>
      <c r="C642" s="17" t="s">
        <v>29</v>
      </c>
      <c r="D642" s="20" t="n">
        <v>124.93</v>
      </c>
      <c r="E642" s="20"/>
      <c r="F642" s="12" t="s">
        <v>8</v>
      </c>
    </row>
    <row r="643" customFormat="false" ht="24" hidden="false" customHeight="true" outlineLevel="0" collapsed="false">
      <c r="A643" s="17" t="s">
        <v>1153</v>
      </c>
      <c r="B643" s="18" t="s">
        <v>1154</v>
      </c>
      <c r="C643" s="17" t="s">
        <v>29</v>
      </c>
      <c r="D643" s="21" t="n">
        <v>91.36</v>
      </c>
      <c r="E643" s="21"/>
      <c r="F643" s="12" t="s">
        <v>8</v>
      </c>
    </row>
    <row r="644" customFormat="false" ht="36" hidden="false" customHeight="true" outlineLevel="0" collapsed="false">
      <c r="A644" s="17" t="s">
        <v>1155</v>
      </c>
      <c r="B644" s="18" t="s">
        <v>1156</v>
      </c>
      <c r="C644" s="17" t="s">
        <v>29</v>
      </c>
      <c r="D644" s="21" t="n">
        <v>35.04</v>
      </c>
      <c r="E644" s="21"/>
      <c r="F644" s="12" t="s">
        <v>8</v>
      </c>
    </row>
    <row r="645" customFormat="false" ht="36" hidden="false" customHeight="true" outlineLevel="0" collapsed="false">
      <c r="A645" s="17" t="s">
        <v>1157</v>
      </c>
      <c r="B645" s="18" t="s">
        <v>1158</v>
      </c>
      <c r="C645" s="17" t="s">
        <v>50</v>
      </c>
      <c r="D645" s="21" t="n">
        <v>63.51</v>
      </c>
      <c r="E645" s="21"/>
      <c r="F645" s="12" t="s">
        <v>8</v>
      </c>
    </row>
    <row r="646" customFormat="false" ht="36" hidden="false" customHeight="true" outlineLevel="0" collapsed="false">
      <c r="A646" s="17" t="s">
        <v>1159</v>
      </c>
      <c r="B646" s="18" t="s">
        <v>1160</v>
      </c>
      <c r="C646" s="17" t="s">
        <v>50</v>
      </c>
      <c r="D646" s="21" t="n">
        <v>77.83</v>
      </c>
      <c r="E646" s="21"/>
      <c r="F646" s="12" t="s">
        <v>8</v>
      </c>
    </row>
    <row r="647" customFormat="false" ht="36" hidden="false" customHeight="true" outlineLevel="0" collapsed="false">
      <c r="A647" s="17" t="s">
        <v>1161</v>
      </c>
      <c r="B647" s="18" t="s">
        <v>1162</v>
      </c>
      <c r="C647" s="17" t="s">
        <v>50</v>
      </c>
      <c r="D647" s="21" t="n">
        <v>47.49</v>
      </c>
      <c r="E647" s="21"/>
      <c r="F647" s="12" t="s">
        <v>8</v>
      </c>
    </row>
    <row r="648" customFormat="false" ht="24" hidden="false" customHeight="true" outlineLevel="0" collapsed="false">
      <c r="A648" s="17" t="s">
        <v>1163</v>
      </c>
      <c r="B648" s="18" t="s">
        <v>1164</v>
      </c>
      <c r="C648" s="17" t="s">
        <v>50</v>
      </c>
      <c r="D648" s="21" t="n">
        <v>11.75</v>
      </c>
      <c r="E648" s="21"/>
      <c r="F648" s="12" t="s">
        <v>8</v>
      </c>
    </row>
    <row r="649" customFormat="false" ht="12" hidden="false" customHeight="true" outlineLevel="0" collapsed="false">
      <c r="A649" s="13" t="n">
        <v>8787</v>
      </c>
      <c r="B649" s="14" t="s">
        <v>1165</v>
      </c>
      <c r="C649" s="15"/>
      <c r="D649" s="16"/>
      <c r="E649" s="16"/>
      <c r="F649" s="12" t="s">
        <v>8</v>
      </c>
    </row>
    <row r="650" customFormat="false" ht="60.75" hidden="false" customHeight="true" outlineLevel="0" collapsed="false">
      <c r="A650" s="17" t="s">
        <v>1166</v>
      </c>
      <c r="B650" s="18" t="s">
        <v>1167</v>
      </c>
      <c r="C650" s="17" t="s">
        <v>635</v>
      </c>
      <c r="D650" s="21" t="n">
        <v>22.73</v>
      </c>
      <c r="E650" s="21"/>
      <c r="F650" s="12" t="s">
        <v>8</v>
      </c>
    </row>
    <row r="651" customFormat="false" ht="60.75" hidden="false" customHeight="true" outlineLevel="0" collapsed="false">
      <c r="A651" s="17" t="s">
        <v>1168</v>
      </c>
      <c r="B651" s="18" t="s">
        <v>1169</v>
      </c>
      <c r="C651" s="17" t="s">
        <v>29</v>
      </c>
      <c r="D651" s="20" t="n">
        <v>283.77</v>
      </c>
      <c r="E651" s="20"/>
      <c r="F651" s="12" t="s">
        <v>8</v>
      </c>
    </row>
    <row r="652" customFormat="false" ht="72.75" hidden="false" customHeight="true" outlineLevel="0" collapsed="false">
      <c r="A652" s="17" t="s">
        <v>1170</v>
      </c>
      <c r="B652" s="18" t="s">
        <v>1171</v>
      </c>
      <c r="C652" s="17" t="s">
        <v>29</v>
      </c>
      <c r="D652" s="20" t="n">
        <v>293.94</v>
      </c>
      <c r="E652" s="20"/>
      <c r="F652" s="12" t="s">
        <v>8</v>
      </c>
    </row>
    <row r="653" customFormat="false" ht="72.75" hidden="false" customHeight="true" outlineLevel="0" collapsed="false">
      <c r="A653" s="17" t="s">
        <v>1172</v>
      </c>
      <c r="B653" s="18" t="s">
        <v>1173</v>
      </c>
      <c r="C653" s="17" t="s">
        <v>29</v>
      </c>
      <c r="D653" s="20" t="n">
        <v>279.22</v>
      </c>
      <c r="E653" s="20"/>
      <c r="F653" s="12" t="s">
        <v>8</v>
      </c>
    </row>
    <row r="654" customFormat="false" ht="72.75" hidden="false" customHeight="true" outlineLevel="0" collapsed="false">
      <c r="A654" s="17" t="s">
        <v>1174</v>
      </c>
      <c r="B654" s="18" t="s">
        <v>1175</v>
      </c>
      <c r="C654" s="17" t="s">
        <v>29</v>
      </c>
      <c r="D654" s="20" t="n">
        <v>766.19</v>
      </c>
      <c r="E654" s="20"/>
      <c r="F654" s="12" t="s">
        <v>8</v>
      </c>
    </row>
    <row r="655" customFormat="false" ht="84.75" hidden="false" customHeight="true" outlineLevel="0" collapsed="false">
      <c r="A655" s="17" t="s">
        <v>1176</v>
      </c>
      <c r="B655" s="18" t="s">
        <v>1177</v>
      </c>
      <c r="C655" s="17" t="s">
        <v>29</v>
      </c>
      <c r="D655" s="20" t="n">
        <v>362.55</v>
      </c>
      <c r="E655" s="20"/>
      <c r="F655" s="12" t="s">
        <v>8</v>
      </c>
    </row>
    <row r="656" customFormat="false" ht="84.75" hidden="false" customHeight="true" outlineLevel="0" collapsed="false">
      <c r="A656" s="17" t="s">
        <v>1178</v>
      </c>
      <c r="B656" s="18" t="s">
        <v>1179</v>
      </c>
      <c r="C656" s="17" t="s">
        <v>29</v>
      </c>
      <c r="D656" s="20" t="n">
        <v>229.2</v>
      </c>
      <c r="E656" s="20"/>
      <c r="F656" s="12" t="s">
        <v>8</v>
      </c>
    </row>
    <row r="657" customFormat="false" ht="60.75" hidden="false" customHeight="true" outlineLevel="0" collapsed="false">
      <c r="A657" s="17" t="s">
        <v>1180</v>
      </c>
      <c r="B657" s="18" t="s">
        <v>1181</v>
      </c>
      <c r="C657" s="17" t="s">
        <v>29</v>
      </c>
      <c r="D657" s="20" t="n">
        <v>210.59</v>
      </c>
      <c r="E657" s="20"/>
      <c r="F657" s="12" t="s">
        <v>8</v>
      </c>
    </row>
    <row r="658" customFormat="false" ht="12" hidden="false" customHeight="true" outlineLevel="0" collapsed="false">
      <c r="A658" s="13" t="n">
        <v>8788</v>
      </c>
      <c r="B658" s="14" t="s">
        <v>1182</v>
      </c>
      <c r="C658" s="15"/>
      <c r="D658" s="16"/>
      <c r="E658" s="16"/>
      <c r="F658" s="12" t="s">
        <v>8</v>
      </c>
    </row>
    <row r="659" customFormat="false" ht="48.75" hidden="false" customHeight="true" outlineLevel="0" collapsed="false">
      <c r="A659" s="17" t="s">
        <v>1183</v>
      </c>
      <c r="B659" s="18" t="s">
        <v>1184</v>
      </c>
      <c r="C659" s="17" t="s">
        <v>29</v>
      </c>
      <c r="D659" s="21" t="n">
        <v>44</v>
      </c>
      <c r="E659" s="21"/>
      <c r="F659" s="12" t="s">
        <v>8</v>
      </c>
    </row>
    <row r="660" customFormat="false" ht="48.75" hidden="false" customHeight="true" outlineLevel="0" collapsed="false">
      <c r="A660" s="17" t="s">
        <v>1185</v>
      </c>
      <c r="B660" s="18" t="s">
        <v>1186</v>
      </c>
      <c r="C660" s="17" t="s">
        <v>29</v>
      </c>
      <c r="D660" s="21" t="n">
        <v>44.59</v>
      </c>
      <c r="E660" s="21"/>
      <c r="F660" s="12" t="s">
        <v>8</v>
      </c>
    </row>
    <row r="661" customFormat="false" ht="48.75" hidden="false" customHeight="true" outlineLevel="0" collapsed="false">
      <c r="A661" s="17" t="s">
        <v>1187</v>
      </c>
      <c r="B661" s="18" t="s">
        <v>1188</v>
      </c>
      <c r="C661" s="17" t="s">
        <v>29</v>
      </c>
      <c r="D661" s="21" t="n">
        <v>82.46</v>
      </c>
      <c r="E661" s="21"/>
      <c r="F661" s="12" t="s">
        <v>8</v>
      </c>
    </row>
    <row r="662" customFormat="false" ht="60.75" hidden="false" customHeight="true" outlineLevel="0" collapsed="false">
      <c r="A662" s="17" t="s">
        <v>1189</v>
      </c>
      <c r="B662" s="18" t="s">
        <v>1190</v>
      </c>
      <c r="C662" s="17" t="s">
        <v>29</v>
      </c>
      <c r="D662" s="20" t="n">
        <v>167.39</v>
      </c>
      <c r="E662" s="20"/>
      <c r="F662" s="12" t="s">
        <v>8</v>
      </c>
    </row>
    <row r="663" customFormat="false" ht="60.75" hidden="false" customHeight="true" outlineLevel="0" collapsed="false">
      <c r="A663" s="17" t="s">
        <v>1191</v>
      </c>
      <c r="B663" s="18" t="s">
        <v>1192</v>
      </c>
      <c r="C663" s="17" t="s">
        <v>29</v>
      </c>
      <c r="D663" s="20" t="n">
        <v>186.19</v>
      </c>
      <c r="E663" s="20"/>
      <c r="F663" s="12" t="s">
        <v>8</v>
      </c>
    </row>
    <row r="664" customFormat="false" ht="24" hidden="false" customHeight="true" outlineLevel="0" collapsed="false">
      <c r="A664" s="17" t="s">
        <v>1193</v>
      </c>
      <c r="B664" s="18" t="s">
        <v>1194</v>
      </c>
      <c r="C664" s="17" t="s">
        <v>50</v>
      </c>
      <c r="D664" s="21" t="n">
        <v>56.28</v>
      </c>
      <c r="E664" s="21"/>
      <c r="F664" s="12" t="s">
        <v>8</v>
      </c>
    </row>
    <row r="665" customFormat="false" ht="12" hidden="false" customHeight="true" outlineLevel="0" collapsed="false">
      <c r="A665" s="13" t="n">
        <v>8789</v>
      </c>
      <c r="B665" s="14" t="s">
        <v>1195</v>
      </c>
      <c r="C665" s="15"/>
      <c r="D665" s="16"/>
      <c r="E665" s="16"/>
      <c r="F665" s="12" t="s">
        <v>8</v>
      </c>
    </row>
    <row r="666" customFormat="false" ht="36" hidden="false" customHeight="true" outlineLevel="0" collapsed="false">
      <c r="A666" s="17" t="s">
        <v>1196</v>
      </c>
      <c r="B666" s="18" t="s">
        <v>1197</v>
      </c>
      <c r="C666" s="17" t="s">
        <v>29</v>
      </c>
      <c r="D666" s="20" t="n">
        <v>105.37</v>
      </c>
      <c r="E666" s="20"/>
      <c r="F666" s="12" t="s">
        <v>8</v>
      </c>
    </row>
    <row r="667" customFormat="false" ht="60.75" hidden="false" customHeight="true" outlineLevel="0" collapsed="false">
      <c r="A667" s="17" t="s">
        <v>1198</v>
      </c>
      <c r="B667" s="18" t="s">
        <v>1199</v>
      </c>
      <c r="C667" s="17" t="s">
        <v>29</v>
      </c>
      <c r="D667" s="20" t="n">
        <v>250.25</v>
      </c>
      <c r="E667" s="20"/>
      <c r="F667" s="12" t="s">
        <v>8</v>
      </c>
    </row>
    <row r="668" customFormat="false" ht="36" hidden="false" customHeight="true" outlineLevel="0" collapsed="false">
      <c r="A668" s="17" t="s">
        <v>1200</v>
      </c>
      <c r="B668" s="18" t="s">
        <v>1201</v>
      </c>
      <c r="C668" s="17" t="s">
        <v>29</v>
      </c>
      <c r="D668" s="21" t="n">
        <v>86.81</v>
      </c>
      <c r="E668" s="21"/>
      <c r="F668" s="12" t="s">
        <v>8</v>
      </c>
    </row>
    <row r="669" customFormat="false" ht="36" hidden="false" customHeight="true" outlineLevel="0" collapsed="false">
      <c r="A669" s="17" t="s">
        <v>1202</v>
      </c>
      <c r="B669" s="18" t="s">
        <v>1203</v>
      </c>
      <c r="C669" s="17" t="s">
        <v>29</v>
      </c>
      <c r="D669" s="21" t="n">
        <v>77.47</v>
      </c>
      <c r="E669" s="21"/>
      <c r="F669" s="12" t="s">
        <v>8</v>
      </c>
    </row>
    <row r="670" customFormat="false" ht="36" hidden="false" customHeight="true" outlineLevel="0" collapsed="false">
      <c r="A670" s="17" t="s">
        <v>1204</v>
      </c>
      <c r="B670" s="18" t="s">
        <v>1205</v>
      </c>
      <c r="C670" s="17" t="s">
        <v>29</v>
      </c>
      <c r="D670" s="21" t="n">
        <v>80.55</v>
      </c>
      <c r="E670" s="21"/>
      <c r="F670" s="12" t="s">
        <v>8</v>
      </c>
    </row>
    <row r="671" customFormat="false" ht="36" hidden="false" customHeight="true" outlineLevel="0" collapsed="false">
      <c r="A671" s="17" t="s">
        <v>1206</v>
      </c>
      <c r="B671" s="18" t="s">
        <v>1207</v>
      </c>
      <c r="C671" s="17" t="s">
        <v>50</v>
      </c>
      <c r="D671" s="21" t="n">
        <v>76.11</v>
      </c>
      <c r="E671" s="21"/>
      <c r="F671" s="12" t="s">
        <v>8</v>
      </c>
    </row>
    <row r="672" customFormat="false" ht="12" hidden="false" customHeight="true" outlineLevel="0" collapsed="false">
      <c r="A672" s="13" t="n">
        <v>8790</v>
      </c>
      <c r="B672" s="14" t="s">
        <v>1208</v>
      </c>
      <c r="C672" s="15"/>
      <c r="D672" s="16"/>
      <c r="E672" s="16"/>
      <c r="F672" s="12" t="s">
        <v>8</v>
      </c>
    </row>
    <row r="673" customFormat="false" ht="36" hidden="false" customHeight="true" outlineLevel="0" collapsed="false">
      <c r="A673" s="17" t="s">
        <v>1209</v>
      </c>
      <c r="B673" s="18" t="s">
        <v>1210</v>
      </c>
      <c r="C673" s="17" t="s">
        <v>29</v>
      </c>
      <c r="D673" s="20" t="n">
        <v>129.62</v>
      </c>
      <c r="E673" s="20"/>
      <c r="F673" s="12" t="s">
        <v>8</v>
      </c>
    </row>
    <row r="674" customFormat="false" ht="36" hidden="false" customHeight="true" outlineLevel="0" collapsed="false">
      <c r="A674" s="17" t="s">
        <v>1211</v>
      </c>
      <c r="B674" s="18" t="s">
        <v>1212</v>
      </c>
      <c r="C674" s="17" t="s">
        <v>29</v>
      </c>
      <c r="D674" s="21" t="n">
        <v>99.56</v>
      </c>
      <c r="E674" s="21"/>
      <c r="F674" s="12" t="s">
        <v>8</v>
      </c>
    </row>
    <row r="675" customFormat="false" ht="36" hidden="false" customHeight="true" outlineLevel="0" collapsed="false">
      <c r="A675" s="17" t="s">
        <v>1213</v>
      </c>
      <c r="B675" s="18" t="s">
        <v>1214</v>
      </c>
      <c r="C675" s="17" t="s">
        <v>29</v>
      </c>
      <c r="D675" s="20" t="n">
        <v>102.78</v>
      </c>
      <c r="E675" s="20"/>
      <c r="F675" s="12" t="s">
        <v>8</v>
      </c>
    </row>
    <row r="676" customFormat="false" ht="36" hidden="false" customHeight="true" outlineLevel="0" collapsed="false">
      <c r="A676" s="17" t="s">
        <v>1215</v>
      </c>
      <c r="B676" s="18" t="s">
        <v>1216</v>
      </c>
      <c r="C676" s="17" t="s">
        <v>50</v>
      </c>
      <c r="D676" s="21" t="n">
        <v>14.61</v>
      </c>
      <c r="E676" s="21"/>
      <c r="F676" s="12" t="s">
        <v>8</v>
      </c>
    </row>
    <row r="677" customFormat="false" ht="12" hidden="false" customHeight="true" outlineLevel="0" collapsed="false">
      <c r="A677" s="13" t="n">
        <v>8791</v>
      </c>
      <c r="B677" s="14" t="s">
        <v>1217</v>
      </c>
      <c r="C677" s="15"/>
      <c r="D677" s="16"/>
      <c r="E677" s="16"/>
      <c r="F677" s="12" t="s">
        <v>8</v>
      </c>
    </row>
    <row r="678" customFormat="false" ht="36" hidden="false" customHeight="true" outlineLevel="0" collapsed="false">
      <c r="A678" s="17" t="s">
        <v>1218</v>
      </c>
      <c r="B678" s="18" t="s">
        <v>1219</v>
      </c>
      <c r="C678" s="17" t="s">
        <v>50</v>
      </c>
      <c r="D678" s="21" t="n">
        <v>75.48</v>
      </c>
      <c r="E678" s="21"/>
      <c r="F678" s="12" t="s">
        <v>8</v>
      </c>
    </row>
    <row r="679" customFormat="false" ht="48.75" hidden="false" customHeight="true" outlineLevel="0" collapsed="false">
      <c r="A679" s="17" t="s">
        <v>1220</v>
      </c>
      <c r="B679" s="18" t="s">
        <v>1221</v>
      </c>
      <c r="C679" s="17" t="s">
        <v>50</v>
      </c>
      <c r="D679" s="20" t="n">
        <v>113.1</v>
      </c>
      <c r="E679" s="20"/>
      <c r="F679" s="12" t="s">
        <v>8</v>
      </c>
    </row>
    <row r="680" customFormat="false" ht="48.75" hidden="false" customHeight="true" outlineLevel="0" collapsed="false">
      <c r="A680" s="17" t="s">
        <v>1222</v>
      </c>
      <c r="B680" s="18" t="s">
        <v>1223</v>
      </c>
      <c r="C680" s="17" t="s">
        <v>50</v>
      </c>
      <c r="D680" s="20" t="n">
        <v>177.06</v>
      </c>
      <c r="E680" s="20"/>
      <c r="F680" s="12" t="s">
        <v>8</v>
      </c>
    </row>
    <row r="681" customFormat="false" ht="48.75" hidden="false" customHeight="true" outlineLevel="0" collapsed="false">
      <c r="A681" s="17" t="s">
        <v>1224</v>
      </c>
      <c r="B681" s="18" t="s">
        <v>1225</v>
      </c>
      <c r="C681" s="17" t="s">
        <v>50</v>
      </c>
      <c r="D681" s="21" t="n">
        <v>59.87</v>
      </c>
      <c r="E681" s="21"/>
      <c r="F681" s="12" t="s">
        <v>8</v>
      </c>
    </row>
    <row r="682" customFormat="false" ht="36" hidden="false" customHeight="true" outlineLevel="0" collapsed="false">
      <c r="A682" s="17" t="s">
        <v>1226</v>
      </c>
      <c r="B682" s="18" t="s">
        <v>1227</v>
      </c>
      <c r="C682" s="17" t="s">
        <v>50</v>
      </c>
      <c r="D682" s="21" t="n">
        <v>50.47</v>
      </c>
      <c r="E682" s="21"/>
      <c r="F682" s="12" t="s">
        <v>8</v>
      </c>
    </row>
    <row r="683" customFormat="false" ht="36" hidden="false" customHeight="true" outlineLevel="0" collapsed="false">
      <c r="A683" s="17" t="s">
        <v>1228</v>
      </c>
      <c r="B683" s="18" t="s">
        <v>1229</v>
      </c>
      <c r="C683" s="17" t="s">
        <v>50</v>
      </c>
      <c r="D683" s="21" t="n">
        <v>32.94</v>
      </c>
      <c r="E683" s="21"/>
      <c r="F683" s="12" t="s">
        <v>8</v>
      </c>
    </row>
    <row r="684" customFormat="false" ht="36" hidden="false" customHeight="true" outlineLevel="0" collapsed="false">
      <c r="A684" s="17" t="s">
        <v>1230</v>
      </c>
      <c r="B684" s="18" t="s">
        <v>1231</v>
      </c>
      <c r="C684" s="17" t="s">
        <v>50</v>
      </c>
      <c r="D684" s="21" t="n">
        <v>41.15</v>
      </c>
      <c r="E684" s="21"/>
      <c r="F684" s="12" t="s">
        <v>8</v>
      </c>
    </row>
    <row r="685" customFormat="false" ht="12" hidden="false" customHeight="true" outlineLevel="0" collapsed="false">
      <c r="A685" s="13" t="n">
        <v>8792</v>
      </c>
      <c r="B685" s="14" t="s">
        <v>1232</v>
      </c>
      <c r="C685" s="15"/>
      <c r="D685" s="16"/>
      <c r="E685" s="16"/>
      <c r="F685" s="12" t="s">
        <v>8</v>
      </c>
    </row>
    <row r="686" customFormat="false" ht="36" hidden="false" customHeight="true" outlineLevel="0" collapsed="false">
      <c r="A686" s="17" t="s">
        <v>1233</v>
      </c>
      <c r="B686" s="18" t="s">
        <v>1234</v>
      </c>
      <c r="C686" s="17" t="s">
        <v>50</v>
      </c>
      <c r="D686" s="21" t="n">
        <v>44.52</v>
      </c>
      <c r="E686" s="21"/>
      <c r="F686" s="12" t="s">
        <v>8</v>
      </c>
    </row>
    <row r="687" customFormat="false" ht="36" hidden="false" customHeight="true" outlineLevel="0" collapsed="false">
      <c r="A687" s="17" t="s">
        <v>1235</v>
      </c>
      <c r="B687" s="18" t="s">
        <v>1236</v>
      </c>
      <c r="C687" s="17" t="s">
        <v>50</v>
      </c>
      <c r="D687" s="21" t="n">
        <v>52</v>
      </c>
      <c r="E687" s="21"/>
      <c r="F687" s="12" t="s">
        <v>8</v>
      </c>
    </row>
    <row r="688" customFormat="false" ht="36" hidden="false" customHeight="true" outlineLevel="0" collapsed="false">
      <c r="A688" s="17" t="s">
        <v>1237</v>
      </c>
      <c r="B688" s="18" t="s">
        <v>1238</v>
      </c>
      <c r="C688" s="17" t="s">
        <v>50</v>
      </c>
      <c r="D688" s="21" t="n">
        <v>67.79</v>
      </c>
      <c r="E688" s="21"/>
      <c r="F688" s="12" t="s">
        <v>8</v>
      </c>
    </row>
    <row r="689" customFormat="false" ht="36" hidden="false" customHeight="true" outlineLevel="0" collapsed="false">
      <c r="A689" s="17" t="s">
        <v>1239</v>
      </c>
      <c r="B689" s="18" t="s">
        <v>1240</v>
      </c>
      <c r="C689" s="17" t="s">
        <v>50</v>
      </c>
      <c r="D689" s="20" t="n">
        <v>153.21</v>
      </c>
      <c r="E689" s="20"/>
      <c r="F689" s="12" t="s">
        <v>8</v>
      </c>
    </row>
    <row r="690" customFormat="false" ht="36" hidden="false" customHeight="true" outlineLevel="0" collapsed="false">
      <c r="A690" s="17" t="s">
        <v>1241</v>
      </c>
      <c r="B690" s="18" t="s">
        <v>1242</v>
      </c>
      <c r="C690" s="17" t="s">
        <v>50</v>
      </c>
      <c r="D690" s="21" t="n">
        <v>52.87</v>
      </c>
      <c r="E690" s="21"/>
      <c r="F690" s="12" t="s">
        <v>8</v>
      </c>
    </row>
    <row r="691" customFormat="false" ht="36" hidden="false" customHeight="true" outlineLevel="0" collapsed="false">
      <c r="A691" s="17" t="s">
        <v>1243</v>
      </c>
      <c r="B691" s="18" t="s">
        <v>1244</v>
      </c>
      <c r="C691" s="17" t="s">
        <v>50</v>
      </c>
      <c r="D691" s="21" t="n">
        <v>62.13</v>
      </c>
      <c r="E691" s="21"/>
      <c r="F691" s="12" t="s">
        <v>8</v>
      </c>
    </row>
    <row r="692" customFormat="false" ht="36" hidden="false" customHeight="true" outlineLevel="0" collapsed="false">
      <c r="A692" s="17" t="s">
        <v>1245</v>
      </c>
      <c r="B692" s="18" t="s">
        <v>1246</v>
      </c>
      <c r="C692" s="17" t="s">
        <v>50</v>
      </c>
      <c r="D692" s="21" t="n">
        <v>75.82</v>
      </c>
      <c r="E692" s="21"/>
      <c r="F692" s="12" t="s">
        <v>8</v>
      </c>
    </row>
    <row r="693" customFormat="false" ht="36" hidden="false" customHeight="true" outlineLevel="0" collapsed="false">
      <c r="A693" s="17" t="s">
        <v>1247</v>
      </c>
      <c r="B693" s="18" t="s">
        <v>1248</v>
      </c>
      <c r="C693" s="17" t="s">
        <v>50</v>
      </c>
      <c r="D693" s="21" t="n">
        <v>89.49</v>
      </c>
      <c r="E693" s="21"/>
      <c r="F693" s="12" t="s">
        <v>8</v>
      </c>
    </row>
    <row r="694" customFormat="false" ht="36" hidden="false" customHeight="true" outlineLevel="0" collapsed="false">
      <c r="A694" s="17" t="s">
        <v>1249</v>
      </c>
      <c r="B694" s="18" t="s">
        <v>1250</v>
      </c>
      <c r="C694" s="17" t="s">
        <v>50</v>
      </c>
      <c r="D694" s="21" t="n">
        <v>98.19</v>
      </c>
      <c r="E694" s="21"/>
      <c r="F694" s="12" t="s">
        <v>8</v>
      </c>
    </row>
    <row r="695" customFormat="false" ht="36" hidden="false" customHeight="true" outlineLevel="0" collapsed="false">
      <c r="A695" s="17" t="s">
        <v>1251</v>
      </c>
      <c r="B695" s="18" t="s">
        <v>1252</v>
      </c>
      <c r="C695" s="17" t="s">
        <v>50</v>
      </c>
      <c r="D695" s="20" t="n">
        <v>111.44</v>
      </c>
      <c r="E695" s="20"/>
      <c r="F695" s="12" t="s">
        <v>8</v>
      </c>
    </row>
    <row r="696" customFormat="false" ht="36" hidden="false" customHeight="true" outlineLevel="0" collapsed="false">
      <c r="A696" s="17" t="s">
        <v>1253</v>
      </c>
      <c r="B696" s="18" t="s">
        <v>1254</v>
      </c>
      <c r="C696" s="17" t="s">
        <v>50</v>
      </c>
      <c r="D696" s="20" t="n">
        <v>178.52</v>
      </c>
      <c r="E696" s="20"/>
      <c r="F696" s="12" t="s">
        <v>8</v>
      </c>
    </row>
    <row r="697" customFormat="false" ht="36" hidden="false" customHeight="true" outlineLevel="0" collapsed="false">
      <c r="A697" s="17" t="s">
        <v>1255</v>
      </c>
      <c r="B697" s="18" t="s">
        <v>1256</v>
      </c>
      <c r="C697" s="17" t="s">
        <v>50</v>
      </c>
      <c r="D697" s="21" t="n">
        <v>61.22</v>
      </c>
      <c r="E697" s="21"/>
      <c r="F697" s="12" t="s">
        <v>8</v>
      </c>
    </row>
    <row r="698" customFormat="false" ht="36" hidden="false" customHeight="true" outlineLevel="0" collapsed="false">
      <c r="A698" s="17" t="s">
        <v>1257</v>
      </c>
      <c r="B698" s="18" t="s">
        <v>1258</v>
      </c>
      <c r="C698" s="17" t="s">
        <v>50</v>
      </c>
      <c r="D698" s="21" t="n">
        <v>72.25</v>
      </c>
      <c r="E698" s="21"/>
      <c r="F698" s="12" t="s">
        <v>8</v>
      </c>
    </row>
    <row r="699" customFormat="false" ht="36" hidden="false" customHeight="true" outlineLevel="0" collapsed="false">
      <c r="A699" s="17" t="s">
        <v>1259</v>
      </c>
      <c r="B699" s="18" t="s">
        <v>1260</v>
      </c>
      <c r="C699" s="17" t="s">
        <v>50</v>
      </c>
      <c r="D699" s="21" t="n">
        <v>88.47</v>
      </c>
      <c r="E699" s="21"/>
      <c r="F699" s="12" t="s">
        <v>8</v>
      </c>
    </row>
    <row r="700" customFormat="false" ht="36" hidden="false" customHeight="true" outlineLevel="0" collapsed="false">
      <c r="A700" s="17" t="s">
        <v>1261</v>
      </c>
      <c r="B700" s="18" t="s">
        <v>1262</v>
      </c>
      <c r="C700" s="17" t="s">
        <v>50</v>
      </c>
      <c r="D700" s="20" t="n">
        <v>114.9</v>
      </c>
      <c r="E700" s="20"/>
      <c r="F700" s="12" t="s">
        <v>8</v>
      </c>
    </row>
    <row r="701" customFormat="false" ht="36" hidden="false" customHeight="true" outlineLevel="0" collapsed="false">
      <c r="A701" s="17" t="s">
        <v>1263</v>
      </c>
      <c r="B701" s="18" t="s">
        <v>1264</v>
      </c>
      <c r="C701" s="17" t="s">
        <v>50</v>
      </c>
      <c r="D701" s="20" t="n">
        <v>130.43</v>
      </c>
      <c r="E701" s="20"/>
      <c r="F701" s="12" t="s">
        <v>8</v>
      </c>
    </row>
    <row r="702" customFormat="false" ht="12" hidden="false" customHeight="true" outlineLevel="0" collapsed="false">
      <c r="A702" s="13" t="n">
        <v>8793</v>
      </c>
      <c r="B702" s="14" t="s">
        <v>1265</v>
      </c>
      <c r="C702" s="15"/>
      <c r="D702" s="16"/>
      <c r="E702" s="16"/>
      <c r="F702" s="12" t="s">
        <v>8</v>
      </c>
    </row>
    <row r="703" customFormat="false" ht="36" hidden="false" customHeight="true" outlineLevel="0" collapsed="false">
      <c r="A703" s="17" t="s">
        <v>1266</v>
      </c>
      <c r="B703" s="18" t="s">
        <v>1267</v>
      </c>
      <c r="C703" s="17" t="s">
        <v>50</v>
      </c>
      <c r="D703" s="21" t="n">
        <v>26.94</v>
      </c>
      <c r="E703" s="21"/>
      <c r="F703" s="12" t="s">
        <v>8</v>
      </c>
    </row>
    <row r="704" customFormat="false" ht="36" hidden="false" customHeight="true" outlineLevel="0" collapsed="false">
      <c r="A704" s="17" t="s">
        <v>1268</v>
      </c>
      <c r="B704" s="18" t="s">
        <v>1269</v>
      </c>
      <c r="C704" s="17" t="s">
        <v>50</v>
      </c>
      <c r="D704" s="21" t="n">
        <v>32.75</v>
      </c>
      <c r="E704" s="21"/>
      <c r="F704" s="12" t="s">
        <v>8</v>
      </c>
    </row>
    <row r="705" customFormat="false" ht="36" hidden="false" customHeight="true" outlineLevel="0" collapsed="false">
      <c r="A705" s="17" t="s">
        <v>1270</v>
      </c>
      <c r="B705" s="18" t="s">
        <v>1271</v>
      </c>
      <c r="C705" s="17" t="s">
        <v>50</v>
      </c>
      <c r="D705" s="21" t="n">
        <v>37.93</v>
      </c>
      <c r="E705" s="21"/>
      <c r="F705" s="12" t="s">
        <v>8</v>
      </c>
    </row>
    <row r="706" customFormat="false" ht="36" hidden="false" customHeight="true" outlineLevel="0" collapsed="false">
      <c r="A706" s="17" t="s">
        <v>1272</v>
      </c>
      <c r="B706" s="18" t="s">
        <v>1273</v>
      </c>
      <c r="C706" s="17" t="s">
        <v>50</v>
      </c>
      <c r="D706" s="21" t="n">
        <v>47.43</v>
      </c>
      <c r="E706" s="21"/>
      <c r="F706" s="12" t="s">
        <v>8</v>
      </c>
    </row>
    <row r="707" customFormat="false" ht="36" hidden="false" customHeight="true" outlineLevel="0" collapsed="false">
      <c r="A707" s="17" t="s">
        <v>1274</v>
      </c>
      <c r="B707" s="18" t="s">
        <v>1275</v>
      </c>
      <c r="C707" s="17" t="s">
        <v>50</v>
      </c>
      <c r="D707" s="21" t="n">
        <v>31.37</v>
      </c>
      <c r="E707" s="21"/>
      <c r="F707" s="12" t="s">
        <v>8</v>
      </c>
    </row>
    <row r="708" customFormat="false" ht="36" hidden="false" customHeight="true" outlineLevel="0" collapsed="false">
      <c r="A708" s="17" t="s">
        <v>1276</v>
      </c>
      <c r="B708" s="18" t="s">
        <v>1277</v>
      </c>
      <c r="C708" s="17" t="s">
        <v>50</v>
      </c>
      <c r="D708" s="21" t="n">
        <v>38.65</v>
      </c>
      <c r="E708" s="21"/>
      <c r="F708" s="12" t="s">
        <v>8</v>
      </c>
    </row>
    <row r="709" customFormat="false" ht="36" hidden="false" customHeight="true" outlineLevel="0" collapsed="false">
      <c r="A709" s="17" t="s">
        <v>1278</v>
      </c>
      <c r="B709" s="18" t="s">
        <v>1279</v>
      </c>
      <c r="C709" s="17" t="s">
        <v>50</v>
      </c>
      <c r="D709" s="21" t="n">
        <v>45.76</v>
      </c>
      <c r="E709" s="21"/>
      <c r="F709" s="12" t="s">
        <v>8</v>
      </c>
    </row>
    <row r="710" customFormat="false" ht="36" hidden="false" customHeight="true" outlineLevel="0" collapsed="false">
      <c r="A710" s="17" t="s">
        <v>1280</v>
      </c>
      <c r="B710" s="18" t="s">
        <v>1281</v>
      </c>
      <c r="C710" s="17" t="s">
        <v>50</v>
      </c>
      <c r="D710" s="21" t="n">
        <v>57.16</v>
      </c>
      <c r="E710" s="21"/>
      <c r="F710" s="12" t="s">
        <v>8</v>
      </c>
    </row>
    <row r="711" customFormat="false" ht="36" hidden="false" customHeight="true" outlineLevel="0" collapsed="false">
      <c r="A711" s="17" t="s">
        <v>1282</v>
      </c>
      <c r="B711" s="18" t="s">
        <v>1283</v>
      </c>
      <c r="C711" s="17" t="s">
        <v>50</v>
      </c>
      <c r="D711" s="21" t="n">
        <v>82.32</v>
      </c>
      <c r="E711" s="21"/>
      <c r="F711" s="12" t="s">
        <v>8</v>
      </c>
    </row>
    <row r="712" customFormat="false" ht="36" hidden="false" customHeight="true" outlineLevel="0" collapsed="false">
      <c r="A712" s="17" t="s">
        <v>1284</v>
      </c>
      <c r="B712" s="18" t="s">
        <v>1285</v>
      </c>
      <c r="C712" s="17" t="s">
        <v>50</v>
      </c>
      <c r="D712" s="21" t="n">
        <v>97.29</v>
      </c>
      <c r="E712" s="21"/>
      <c r="F712" s="12" t="s">
        <v>8</v>
      </c>
    </row>
    <row r="713" customFormat="false" ht="36" hidden="false" customHeight="true" outlineLevel="0" collapsed="false">
      <c r="A713" s="17" t="s">
        <v>1286</v>
      </c>
      <c r="B713" s="18" t="s">
        <v>1287</v>
      </c>
      <c r="C713" s="17" t="s">
        <v>50</v>
      </c>
      <c r="D713" s="20" t="n">
        <v>113.25</v>
      </c>
      <c r="E713" s="20"/>
      <c r="F713" s="12" t="s">
        <v>8</v>
      </c>
    </row>
    <row r="714" customFormat="false" ht="12" hidden="false" customHeight="true" outlineLevel="0" collapsed="false">
      <c r="A714" s="13" t="n">
        <v>8794</v>
      </c>
      <c r="B714" s="14" t="s">
        <v>1288</v>
      </c>
      <c r="C714" s="15"/>
      <c r="D714" s="16"/>
      <c r="E714" s="16"/>
      <c r="F714" s="12" t="s">
        <v>8</v>
      </c>
    </row>
    <row r="715" customFormat="false" ht="36" hidden="false" customHeight="true" outlineLevel="0" collapsed="false">
      <c r="A715" s="17" t="s">
        <v>1289</v>
      </c>
      <c r="B715" s="18" t="s">
        <v>1290</v>
      </c>
      <c r="C715" s="17" t="s">
        <v>50</v>
      </c>
      <c r="D715" s="21" t="n">
        <v>58.34</v>
      </c>
      <c r="E715" s="21"/>
      <c r="F715" s="12" t="s">
        <v>8</v>
      </c>
    </row>
    <row r="716" customFormat="false" ht="12" hidden="false" customHeight="true" outlineLevel="0" collapsed="false">
      <c r="A716" s="13" t="n">
        <v>8795</v>
      </c>
      <c r="B716" s="14" t="s">
        <v>1291</v>
      </c>
      <c r="C716" s="15"/>
      <c r="D716" s="16"/>
      <c r="E716" s="16"/>
      <c r="F716" s="12" t="s">
        <v>8</v>
      </c>
    </row>
    <row r="717" customFormat="false" ht="36" hidden="false" customHeight="true" outlineLevel="0" collapsed="false">
      <c r="A717" s="17" t="s">
        <v>1292</v>
      </c>
      <c r="B717" s="18" t="s">
        <v>1293</v>
      </c>
      <c r="C717" s="17" t="s">
        <v>50</v>
      </c>
      <c r="D717" s="21" t="n">
        <v>17.57</v>
      </c>
      <c r="E717" s="21"/>
      <c r="F717" s="12" t="s">
        <v>8</v>
      </c>
    </row>
    <row r="718" customFormat="false" ht="12" hidden="false" customHeight="true" outlineLevel="0" collapsed="false">
      <c r="A718" s="13" t="n">
        <v>8797</v>
      </c>
      <c r="B718" s="14" t="s">
        <v>1294</v>
      </c>
      <c r="C718" s="15"/>
      <c r="D718" s="16"/>
      <c r="E718" s="16"/>
      <c r="F718" s="12" t="s">
        <v>8</v>
      </c>
    </row>
    <row r="719" customFormat="false" ht="36" hidden="false" customHeight="true" outlineLevel="0" collapsed="false">
      <c r="A719" s="17" t="s">
        <v>1295</v>
      </c>
      <c r="B719" s="18" t="s">
        <v>1296</v>
      </c>
      <c r="C719" s="17" t="s">
        <v>50</v>
      </c>
      <c r="D719" s="21" t="n">
        <v>80.27</v>
      </c>
      <c r="E719" s="21"/>
      <c r="F719" s="12" t="s">
        <v>8</v>
      </c>
    </row>
    <row r="720" customFormat="false" ht="36" hidden="false" customHeight="true" outlineLevel="0" collapsed="false">
      <c r="A720" s="17" t="s">
        <v>1297</v>
      </c>
      <c r="B720" s="18" t="s">
        <v>1298</v>
      </c>
      <c r="C720" s="17" t="s">
        <v>50</v>
      </c>
      <c r="D720" s="21" t="n">
        <v>82.97</v>
      </c>
      <c r="E720" s="21"/>
      <c r="F720" s="12" t="s">
        <v>8</v>
      </c>
    </row>
    <row r="721" customFormat="false" ht="36" hidden="false" customHeight="true" outlineLevel="0" collapsed="false">
      <c r="A721" s="17" t="s">
        <v>1299</v>
      </c>
      <c r="B721" s="18" t="s">
        <v>1300</v>
      </c>
      <c r="C721" s="17" t="s">
        <v>50</v>
      </c>
      <c r="D721" s="21" t="n">
        <v>61.32</v>
      </c>
      <c r="E721" s="21"/>
      <c r="F721" s="12" t="s">
        <v>8</v>
      </c>
    </row>
    <row r="722" customFormat="false" ht="12" hidden="false" customHeight="true" outlineLevel="0" collapsed="false">
      <c r="A722" s="13" t="n">
        <v>8798</v>
      </c>
      <c r="B722" s="14" t="s">
        <v>1301</v>
      </c>
      <c r="C722" s="15"/>
      <c r="D722" s="16"/>
      <c r="E722" s="16"/>
      <c r="F722" s="12" t="s">
        <v>8</v>
      </c>
    </row>
    <row r="723" customFormat="false" ht="24" hidden="false" customHeight="true" outlineLevel="0" collapsed="false">
      <c r="A723" s="17" t="s">
        <v>1302</v>
      </c>
      <c r="B723" s="18" t="s">
        <v>1303</v>
      </c>
      <c r="C723" s="17" t="s">
        <v>32</v>
      </c>
      <c r="D723" s="21" t="n">
        <v>43.99</v>
      </c>
      <c r="E723" s="21"/>
      <c r="F723" s="12" t="s">
        <v>8</v>
      </c>
    </row>
    <row r="724" customFormat="false" ht="24" hidden="false" customHeight="true" outlineLevel="0" collapsed="false">
      <c r="A724" s="17" t="s">
        <v>1304</v>
      </c>
      <c r="B724" s="18" t="s">
        <v>1305</v>
      </c>
      <c r="C724" s="17" t="s">
        <v>32</v>
      </c>
      <c r="D724" s="21" t="n">
        <v>35.5</v>
      </c>
      <c r="E724" s="21"/>
      <c r="F724" s="12" t="s">
        <v>8</v>
      </c>
    </row>
    <row r="725" customFormat="false" ht="24" hidden="false" customHeight="true" outlineLevel="0" collapsed="false">
      <c r="A725" s="17" t="s">
        <v>1306</v>
      </c>
      <c r="B725" s="18" t="s">
        <v>1307</v>
      </c>
      <c r="C725" s="17" t="s">
        <v>32</v>
      </c>
      <c r="D725" s="21" t="n">
        <v>38.69</v>
      </c>
      <c r="E725" s="21"/>
      <c r="F725" s="12" t="s">
        <v>8</v>
      </c>
    </row>
    <row r="726" customFormat="false" ht="12" hidden="false" customHeight="true" outlineLevel="0" collapsed="false">
      <c r="A726" s="13" t="n">
        <v>8799</v>
      </c>
      <c r="B726" s="14" t="s">
        <v>1308</v>
      </c>
      <c r="C726" s="15"/>
      <c r="D726" s="16"/>
      <c r="E726" s="16"/>
      <c r="F726" s="12" t="s">
        <v>8</v>
      </c>
    </row>
    <row r="727" customFormat="false" ht="36" hidden="false" customHeight="true" outlineLevel="0" collapsed="false">
      <c r="A727" s="17" t="s">
        <v>1309</v>
      </c>
      <c r="B727" s="18" t="s">
        <v>1310</v>
      </c>
      <c r="C727" s="17" t="s">
        <v>50</v>
      </c>
      <c r="D727" s="21" t="n">
        <v>31.5</v>
      </c>
      <c r="E727" s="21"/>
      <c r="F727" s="12" t="s">
        <v>8</v>
      </c>
    </row>
    <row r="728" customFormat="false" ht="12.75" hidden="false" customHeight="true" outlineLevel="0" collapsed="false">
      <c r="A728" s="24" t="n">
        <v>10529</v>
      </c>
      <c r="B728" s="14" t="s">
        <v>1311</v>
      </c>
      <c r="C728" s="15"/>
      <c r="D728" s="16"/>
      <c r="E728" s="16"/>
      <c r="F728" s="12" t="s">
        <v>8</v>
      </c>
    </row>
    <row r="729" customFormat="false" ht="25.5" hidden="false" customHeight="true" outlineLevel="0" collapsed="false">
      <c r="A729" s="17" t="s">
        <v>1312</v>
      </c>
      <c r="B729" s="18" t="s">
        <v>1313</v>
      </c>
      <c r="C729" s="17" t="s">
        <v>29</v>
      </c>
      <c r="D729" s="21" t="n">
        <v>23.06</v>
      </c>
      <c r="E729" s="21"/>
      <c r="F729" s="12" t="s">
        <v>8</v>
      </c>
    </row>
    <row r="730" customFormat="false" ht="12" hidden="false" customHeight="true" outlineLevel="0" collapsed="false">
      <c r="A730" s="13" t="n">
        <v>8672</v>
      </c>
      <c r="B730" s="14" t="s">
        <v>1314</v>
      </c>
      <c r="C730" s="15"/>
      <c r="D730" s="16"/>
      <c r="E730" s="16"/>
      <c r="F730" s="12" t="s">
        <v>8</v>
      </c>
    </row>
    <row r="731" customFormat="false" ht="12" hidden="false" customHeight="true" outlineLevel="0" collapsed="false">
      <c r="A731" s="13" t="n">
        <v>8800</v>
      </c>
      <c r="B731" s="14" t="s">
        <v>1315</v>
      </c>
      <c r="C731" s="15"/>
      <c r="D731" s="16"/>
      <c r="E731" s="16"/>
      <c r="F731" s="12" t="s">
        <v>8</v>
      </c>
    </row>
    <row r="732" customFormat="false" ht="60.75" hidden="false" customHeight="true" outlineLevel="0" collapsed="false">
      <c r="A732" s="17" t="s">
        <v>1316</v>
      </c>
      <c r="B732" s="18" t="s">
        <v>1317</v>
      </c>
      <c r="C732" s="17" t="s">
        <v>29</v>
      </c>
      <c r="D732" s="21" t="n">
        <v>70.44</v>
      </c>
      <c r="E732" s="21"/>
      <c r="F732" s="12" t="s">
        <v>8</v>
      </c>
    </row>
    <row r="733" customFormat="false" ht="12" hidden="false" customHeight="true" outlineLevel="0" collapsed="false">
      <c r="A733" s="13" t="n">
        <v>8801</v>
      </c>
      <c r="B733" s="14" t="s">
        <v>1318</v>
      </c>
      <c r="C733" s="15"/>
      <c r="D733" s="16"/>
      <c r="E733" s="16"/>
      <c r="F733" s="12" t="s">
        <v>8</v>
      </c>
    </row>
    <row r="734" customFormat="false" ht="24" hidden="false" customHeight="true" outlineLevel="0" collapsed="false">
      <c r="A734" s="17" t="s">
        <v>1319</v>
      </c>
      <c r="B734" s="18" t="s">
        <v>1320</v>
      </c>
      <c r="C734" s="17" t="s">
        <v>29</v>
      </c>
      <c r="D734" s="21" t="n">
        <v>52.46</v>
      </c>
      <c r="E734" s="21"/>
      <c r="F734" s="12" t="s">
        <v>8</v>
      </c>
    </row>
    <row r="735" customFormat="false" ht="12" hidden="false" customHeight="true" outlineLevel="0" collapsed="false">
      <c r="A735" s="17" t="s">
        <v>1321</v>
      </c>
      <c r="B735" s="18" t="s">
        <v>1322</v>
      </c>
      <c r="C735" s="17" t="s">
        <v>29</v>
      </c>
      <c r="D735" s="21" t="n">
        <v>27.03</v>
      </c>
      <c r="E735" s="21"/>
      <c r="F735" s="12" t="s">
        <v>8</v>
      </c>
    </row>
    <row r="736" customFormat="false" ht="12" hidden="false" customHeight="true" outlineLevel="0" collapsed="false">
      <c r="A736" s="17" t="s">
        <v>1323</v>
      </c>
      <c r="B736" s="18" t="s">
        <v>1324</v>
      </c>
      <c r="C736" s="17" t="s">
        <v>29</v>
      </c>
      <c r="D736" s="21" t="n">
        <v>21.54</v>
      </c>
      <c r="E736" s="21"/>
      <c r="F736" s="12" t="s">
        <v>8</v>
      </c>
    </row>
    <row r="737" customFormat="false" ht="12" hidden="false" customHeight="true" outlineLevel="0" collapsed="false">
      <c r="A737" s="13" t="n">
        <v>8802</v>
      </c>
      <c r="B737" s="14" t="s">
        <v>1325</v>
      </c>
      <c r="C737" s="15"/>
      <c r="D737" s="16"/>
      <c r="E737" s="16"/>
      <c r="F737" s="12" t="s">
        <v>8</v>
      </c>
    </row>
    <row r="738" customFormat="false" ht="36" hidden="false" customHeight="true" outlineLevel="0" collapsed="false">
      <c r="A738" s="17" t="s">
        <v>1326</v>
      </c>
      <c r="B738" s="18" t="s">
        <v>1327</v>
      </c>
      <c r="C738" s="17" t="s">
        <v>29</v>
      </c>
      <c r="D738" s="21" t="n">
        <v>31.16</v>
      </c>
      <c r="E738" s="21"/>
      <c r="F738" s="12" t="s">
        <v>8</v>
      </c>
    </row>
    <row r="739" customFormat="false" ht="36" hidden="false" customHeight="true" outlineLevel="0" collapsed="false">
      <c r="A739" s="17" t="s">
        <v>1328</v>
      </c>
      <c r="B739" s="18" t="s">
        <v>1329</v>
      </c>
      <c r="C739" s="17" t="s">
        <v>29</v>
      </c>
      <c r="D739" s="21" t="n">
        <v>34.63</v>
      </c>
      <c r="E739" s="21"/>
      <c r="F739" s="12" t="s">
        <v>8</v>
      </c>
    </row>
    <row r="740" customFormat="false" ht="36" hidden="false" customHeight="true" outlineLevel="0" collapsed="false">
      <c r="A740" s="17" t="s">
        <v>1330</v>
      </c>
      <c r="B740" s="18" t="s">
        <v>1331</v>
      </c>
      <c r="C740" s="17" t="s">
        <v>29</v>
      </c>
      <c r="D740" s="21" t="n">
        <v>38.11</v>
      </c>
      <c r="E740" s="21"/>
      <c r="F740" s="12" t="s">
        <v>8</v>
      </c>
    </row>
    <row r="741" customFormat="false" ht="36" hidden="false" customHeight="true" outlineLevel="0" collapsed="false">
      <c r="A741" s="17" t="s">
        <v>1332</v>
      </c>
      <c r="B741" s="18" t="s">
        <v>1333</v>
      </c>
      <c r="C741" s="17" t="s">
        <v>29</v>
      </c>
      <c r="D741" s="21" t="n">
        <v>41.58</v>
      </c>
      <c r="E741" s="21"/>
      <c r="F741" s="12" t="s">
        <v>8</v>
      </c>
    </row>
    <row r="742" customFormat="false" ht="36" hidden="false" customHeight="true" outlineLevel="0" collapsed="false">
      <c r="A742" s="17" t="s">
        <v>1334</v>
      </c>
      <c r="B742" s="18" t="s">
        <v>1335</v>
      </c>
      <c r="C742" s="17" t="s">
        <v>29</v>
      </c>
      <c r="D742" s="21" t="n">
        <v>29.6</v>
      </c>
      <c r="E742" s="21"/>
      <c r="F742" s="12" t="s">
        <v>8</v>
      </c>
    </row>
    <row r="743" customFormat="false" ht="36" hidden="false" customHeight="true" outlineLevel="0" collapsed="false">
      <c r="A743" s="17" t="s">
        <v>1336</v>
      </c>
      <c r="B743" s="18" t="s">
        <v>1337</v>
      </c>
      <c r="C743" s="17" t="s">
        <v>29</v>
      </c>
      <c r="D743" s="21" t="n">
        <v>32.56</v>
      </c>
      <c r="E743" s="21"/>
      <c r="F743" s="12" t="s">
        <v>8</v>
      </c>
    </row>
    <row r="744" customFormat="false" ht="36" hidden="false" customHeight="true" outlineLevel="0" collapsed="false">
      <c r="A744" s="17" t="s">
        <v>1338</v>
      </c>
      <c r="B744" s="18" t="s">
        <v>1339</v>
      </c>
      <c r="C744" s="17" t="s">
        <v>29</v>
      </c>
      <c r="D744" s="21" t="n">
        <v>35.51</v>
      </c>
      <c r="E744" s="21"/>
      <c r="F744" s="12" t="s">
        <v>8</v>
      </c>
    </row>
    <row r="745" customFormat="false" ht="36" hidden="false" customHeight="true" outlineLevel="0" collapsed="false">
      <c r="A745" s="17" t="s">
        <v>1340</v>
      </c>
      <c r="B745" s="18" t="s">
        <v>1341</v>
      </c>
      <c r="C745" s="17" t="s">
        <v>29</v>
      </c>
      <c r="D745" s="21" t="n">
        <v>38.47</v>
      </c>
      <c r="E745" s="21"/>
      <c r="F745" s="12" t="s">
        <v>8</v>
      </c>
    </row>
    <row r="746" customFormat="false" ht="12" hidden="false" customHeight="true" outlineLevel="0" collapsed="false">
      <c r="A746" s="13" t="n">
        <v>8803</v>
      </c>
      <c r="B746" s="14" t="s">
        <v>1342</v>
      </c>
      <c r="C746" s="15"/>
      <c r="D746" s="16"/>
      <c r="E746" s="16"/>
      <c r="F746" s="12" t="s">
        <v>8</v>
      </c>
    </row>
    <row r="747" customFormat="false" ht="48.75" hidden="false" customHeight="true" outlineLevel="0" collapsed="false">
      <c r="A747" s="17" t="s">
        <v>1343</v>
      </c>
      <c r="B747" s="18" t="s">
        <v>1344</v>
      </c>
      <c r="C747" s="17" t="s">
        <v>29</v>
      </c>
      <c r="D747" s="21" t="n">
        <v>27.09</v>
      </c>
      <c r="E747" s="21"/>
      <c r="F747" s="12" t="s">
        <v>8</v>
      </c>
    </row>
    <row r="748" customFormat="false" ht="48.75" hidden="false" customHeight="true" outlineLevel="0" collapsed="false">
      <c r="A748" s="17" t="s">
        <v>1345</v>
      </c>
      <c r="B748" s="18" t="s">
        <v>1346</v>
      </c>
      <c r="C748" s="17" t="s">
        <v>29</v>
      </c>
      <c r="D748" s="21" t="n">
        <v>30.56</v>
      </c>
      <c r="E748" s="21"/>
      <c r="F748" s="12" t="s">
        <v>8</v>
      </c>
    </row>
    <row r="749" customFormat="false" ht="48.75" hidden="false" customHeight="true" outlineLevel="0" collapsed="false">
      <c r="A749" s="17" t="s">
        <v>1347</v>
      </c>
      <c r="B749" s="18" t="s">
        <v>1348</v>
      </c>
      <c r="C749" s="17" t="s">
        <v>29</v>
      </c>
      <c r="D749" s="21" t="n">
        <v>34.04</v>
      </c>
      <c r="E749" s="21"/>
      <c r="F749" s="12" t="s">
        <v>8</v>
      </c>
    </row>
    <row r="750" customFormat="false" ht="48.75" hidden="false" customHeight="true" outlineLevel="0" collapsed="false">
      <c r="A750" s="17" t="s">
        <v>1349</v>
      </c>
      <c r="B750" s="18" t="s">
        <v>1350</v>
      </c>
      <c r="C750" s="17" t="s">
        <v>29</v>
      </c>
      <c r="D750" s="21" t="n">
        <v>37.51</v>
      </c>
      <c r="E750" s="21"/>
      <c r="F750" s="12" t="s">
        <v>8</v>
      </c>
    </row>
    <row r="751" customFormat="false" ht="48.75" hidden="false" customHeight="true" outlineLevel="0" collapsed="false">
      <c r="A751" s="17" t="s">
        <v>1351</v>
      </c>
      <c r="B751" s="18" t="s">
        <v>1352</v>
      </c>
      <c r="C751" s="17" t="s">
        <v>29</v>
      </c>
      <c r="D751" s="21" t="n">
        <v>25.53</v>
      </c>
      <c r="E751" s="21"/>
      <c r="F751" s="12" t="s">
        <v>8</v>
      </c>
    </row>
    <row r="752" customFormat="false" ht="48.75" hidden="false" customHeight="true" outlineLevel="0" collapsed="false">
      <c r="A752" s="17" t="s">
        <v>1353</v>
      </c>
      <c r="B752" s="18" t="s">
        <v>1354</v>
      </c>
      <c r="C752" s="17" t="s">
        <v>29</v>
      </c>
      <c r="D752" s="21" t="n">
        <v>28.48</v>
      </c>
      <c r="E752" s="21"/>
      <c r="F752" s="12" t="s">
        <v>8</v>
      </c>
    </row>
    <row r="753" customFormat="false" ht="48.75" hidden="false" customHeight="true" outlineLevel="0" collapsed="false">
      <c r="A753" s="17" t="s">
        <v>1355</v>
      </c>
      <c r="B753" s="18" t="s">
        <v>1356</v>
      </c>
      <c r="C753" s="17" t="s">
        <v>29</v>
      </c>
      <c r="D753" s="21" t="n">
        <v>31.44</v>
      </c>
      <c r="E753" s="21"/>
      <c r="F753" s="12" t="s">
        <v>8</v>
      </c>
    </row>
    <row r="754" customFormat="false" ht="48.75" hidden="false" customHeight="true" outlineLevel="0" collapsed="false">
      <c r="A754" s="17" t="s">
        <v>1357</v>
      </c>
      <c r="B754" s="18" t="s">
        <v>1358</v>
      </c>
      <c r="C754" s="17" t="s">
        <v>29</v>
      </c>
      <c r="D754" s="21" t="n">
        <v>34.4</v>
      </c>
      <c r="E754" s="21"/>
      <c r="F754" s="12" t="s">
        <v>8</v>
      </c>
    </row>
    <row r="755" customFormat="false" ht="21.75" hidden="false" customHeight="true" outlineLevel="0" collapsed="false">
      <c r="A755" s="13" t="n">
        <v>8804</v>
      </c>
      <c r="B755" s="14" t="s">
        <v>1359</v>
      </c>
      <c r="C755" s="15"/>
      <c r="D755" s="16"/>
      <c r="E755" s="16"/>
      <c r="F755" s="12" t="s">
        <v>8</v>
      </c>
    </row>
    <row r="756" customFormat="false" ht="30.75" hidden="false" customHeight="true" outlineLevel="0" collapsed="false">
      <c r="A756" s="17" t="s">
        <v>1360</v>
      </c>
      <c r="B756" s="18" t="s">
        <v>1361</v>
      </c>
      <c r="C756" s="17" t="s">
        <v>29</v>
      </c>
      <c r="D756" s="21" t="n">
        <v>30.26</v>
      </c>
      <c r="E756" s="21"/>
      <c r="F756" s="12" t="s">
        <v>8</v>
      </c>
    </row>
    <row r="757" customFormat="false" ht="12" hidden="false" customHeight="true" outlineLevel="0" collapsed="false">
      <c r="A757" s="13" t="n">
        <v>8805</v>
      </c>
      <c r="B757" s="14" t="s">
        <v>1362</v>
      </c>
      <c r="C757" s="15"/>
      <c r="D757" s="16"/>
      <c r="E757" s="16"/>
      <c r="F757" s="12" t="s">
        <v>8</v>
      </c>
    </row>
    <row r="758" customFormat="false" ht="24" hidden="false" customHeight="true" outlineLevel="0" collapsed="false">
      <c r="A758" s="17" t="s">
        <v>1363</v>
      </c>
      <c r="B758" s="18" t="s">
        <v>1364</v>
      </c>
      <c r="C758" s="17" t="s">
        <v>29</v>
      </c>
      <c r="D758" s="21" t="n">
        <v>73.31</v>
      </c>
      <c r="E758" s="21"/>
      <c r="F758" s="12" t="s">
        <v>8</v>
      </c>
    </row>
    <row r="759" customFormat="false" ht="24" hidden="false" customHeight="true" outlineLevel="0" collapsed="false">
      <c r="A759" s="17" t="s">
        <v>1365</v>
      </c>
      <c r="B759" s="18" t="s">
        <v>1366</v>
      </c>
      <c r="C759" s="17" t="s">
        <v>29</v>
      </c>
      <c r="D759" s="21" t="n">
        <v>74.39</v>
      </c>
      <c r="E759" s="21"/>
      <c r="F759" s="12" t="s">
        <v>8</v>
      </c>
    </row>
    <row r="760" customFormat="false" ht="12" hidden="false" customHeight="true" outlineLevel="0" collapsed="false">
      <c r="A760" s="13" t="n">
        <v>8673</v>
      </c>
      <c r="B760" s="14" t="s">
        <v>1367</v>
      </c>
      <c r="C760" s="15"/>
      <c r="D760" s="16"/>
      <c r="E760" s="16"/>
      <c r="F760" s="12" t="s">
        <v>8</v>
      </c>
    </row>
    <row r="761" customFormat="false" ht="12" hidden="false" customHeight="true" outlineLevel="0" collapsed="false">
      <c r="A761" s="13" t="n">
        <v>8807</v>
      </c>
      <c r="B761" s="14" t="s">
        <v>1368</v>
      </c>
      <c r="C761" s="15"/>
      <c r="D761" s="16"/>
      <c r="E761" s="16"/>
      <c r="F761" s="12" t="s">
        <v>8</v>
      </c>
    </row>
    <row r="762" customFormat="false" ht="12" hidden="false" customHeight="true" outlineLevel="0" collapsed="false">
      <c r="A762" s="17" t="s">
        <v>1369</v>
      </c>
      <c r="B762" s="18" t="s">
        <v>1370</v>
      </c>
      <c r="C762" s="17" t="s">
        <v>29</v>
      </c>
      <c r="D762" s="19" t="n">
        <v>9.27</v>
      </c>
      <c r="E762" s="19"/>
      <c r="F762" s="12" t="s">
        <v>8</v>
      </c>
    </row>
    <row r="763" customFormat="false" ht="24" hidden="false" customHeight="true" outlineLevel="0" collapsed="false">
      <c r="A763" s="17" t="s">
        <v>1371</v>
      </c>
      <c r="B763" s="18" t="s">
        <v>1372</v>
      </c>
      <c r="C763" s="17" t="s">
        <v>29</v>
      </c>
      <c r="D763" s="19" t="n">
        <v>2.84</v>
      </c>
      <c r="E763" s="19"/>
      <c r="F763" s="12" t="s">
        <v>8</v>
      </c>
    </row>
    <row r="764" customFormat="false" ht="12" hidden="false" customHeight="true" outlineLevel="0" collapsed="false">
      <c r="A764" s="13" t="n">
        <v>8808</v>
      </c>
      <c r="B764" s="14" t="s">
        <v>1373</v>
      </c>
      <c r="C764" s="15"/>
      <c r="D764" s="16"/>
      <c r="E764" s="16"/>
      <c r="F764" s="12" t="s">
        <v>8</v>
      </c>
    </row>
    <row r="765" customFormat="false" ht="24" hidden="false" customHeight="true" outlineLevel="0" collapsed="false">
      <c r="A765" s="17" t="s">
        <v>1374</v>
      </c>
      <c r="B765" s="18" t="s">
        <v>1375</v>
      </c>
      <c r="C765" s="17" t="s">
        <v>29</v>
      </c>
      <c r="D765" s="21" t="n">
        <v>34</v>
      </c>
      <c r="E765" s="21"/>
      <c r="F765" s="12" t="s">
        <v>8</v>
      </c>
    </row>
    <row r="766" customFormat="false" ht="24" hidden="false" customHeight="true" outlineLevel="0" collapsed="false">
      <c r="A766" s="17" t="s">
        <v>1376</v>
      </c>
      <c r="B766" s="18" t="s">
        <v>1377</v>
      </c>
      <c r="C766" s="17" t="s">
        <v>29</v>
      </c>
      <c r="D766" s="21" t="n">
        <v>37.32</v>
      </c>
      <c r="E766" s="21"/>
      <c r="F766" s="12" t="s">
        <v>8</v>
      </c>
    </row>
    <row r="767" customFormat="false" ht="24" hidden="false" customHeight="true" outlineLevel="0" collapsed="false">
      <c r="A767" s="17" t="s">
        <v>1378</v>
      </c>
      <c r="B767" s="18" t="s">
        <v>1379</v>
      </c>
      <c r="C767" s="17" t="s">
        <v>29</v>
      </c>
      <c r="D767" s="21" t="n">
        <v>40.63</v>
      </c>
      <c r="E767" s="21"/>
      <c r="F767" s="12" t="s">
        <v>8</v>
      </c>
    </row>
    <row r="768" customFormat="false" ht="24" hidden="false" customHeight="true" outlineLevel="0" collapsed="false">
      <c r="A768" s="17" t="s">
        <v>1380</v>
      </c>
      <c r="B768" s="18" t="s">
        <v>1381</v>
      </c>
      <c r="C768" s="17" t="s">
        <v>29</v>
      </c>
      <c r="D768" s="21" t="n">
        <v>57.36</v>
      </c>
      <c r="E768" s="21"/>
      <c r="F768" s="12" t="s">
        <v>8</v>
      </c>
    </row>
    <row r="769" customFormat="false" ht="12" hidden="false" customHeight="true" outlineLevel="0" collapsed="false">
      <c r="A769" s="13" t="n">
        <v>8809</v>
      </c>
      <c r="B769" s="14" t="s">
        <v>1382</v>
      </c>
      <c r="C769" s="15"/>
      <c r="D769" s="16"/>
      <c r="E769" s="16"/>
      <c r="F769" s="12" t="s">
        <v>8</v>
      </c>
    </row>
    <row r="770" customFormat="false" ht="36" hidden="false" customHeight="true" outlineLevel="0" collapsed="false">
      <c r="A770" s="17" t="s">
        <v>1383</v>
      </c>
      <c r="B770" s="18" t="s">
        <v>1384</v>
      </c>
      <c r="C770" s="17" t="s">
        <v>29</v>
      </c>
      <c r="D770" s="21" t="n">
        <v>65.85</v>
      </c>
      <c r="E770" s="21"/>
      <c r="F770" s="12" t="s">
        <v>8</v>
      </c>
    </row>
    <row r="771" customFormat="false" ht="36" hidden="false" customHeight="true" outlineLevel="0" collapsed="false">
      <c r="A771" s="17" t="s">
        <v>1385</v>
      </c>
      <c r="B771" s="18" t="s">
        <v>1386</v>
      </c>
      <c r="C771" s="17" t="s">
        <v>29</v>
      </c>
      <c r="D771" s="21" t="n">
        <v>68.17</v>
      </c>
      <c r="E771" s="21"/>
      <c r="F771" s="12" t="s">
        <v>8</v>
      </c>
    </row>
    <row r="772" customFormat="false" ht="36" hidden="false" customHeight="true" outlineLevel="0" collapsed="false">
      <c r="A772" s="17" t="s">
        <v>1387</v>
      </c>
      <c r="B772" s="18" t="s">
        <v>1388</v>
      </c>
      <c r="C772" s="17" t="s">
        <v>29</v>
      </c>
      <c r="D772" s="21" t="n">
        <v>70.94</v>
      </c>
      <c r="E772" s="21"/>
      <c r="F772" s="12" t="s">
        <v>8</v>
      </c>
    </row>
    <row r="773" customFormat="false" ht="12" hidden="false" customHeight="true" outlineLevel="0" collapsed="false">
      <c r="A773" s="13" t="n">
        <v>8810</v>
      </c>
      <c r="B773" s="14" t="s">
        <v>1389</v>
      </c>
      <c r="C773" s="15"/>
      <c r="D773" s="16"/>
      <c r="E773" s="16"/>
      <c r="F773" s="12" t="s">
        <v>8</v>
      </c>
    </row>
    <row r="774" customFormat="false" ht="60.75" hidden="false" customHeight="true" outlineLevel="0" collapsed="false">
      <c r="A774" s="17" t="s">
        <v>1390</v>
      </c>
      <c r="B774" s="18" t="s">
        <v>1391</v>
      </c>
      <c r="C774" s="17" t="s">
        <v>29</v>
      </c>
      <c r="D774" s="21" t="n">
        <v>71.32</v>
      </c>
      <c r="E774" s="21"/>
      <c r="F774" s="12" t="s">
        <v>8</v>
      </c>
    </row>
    <row r="775" customFormat="false" ht="60.75" hidden="false" customHeight="true" outlineLevel="0" collapsed="false">
      <c r="A775" s="17" t="s">
        <v>1392</v>
      </c>
      <c r="B775" s="18" t="s">
        <v>1393</v>
      </c>
      <c r="C775" s="17" t="s">
        <v>29</v>
      </c>
      <c r="D775" s="21" t="n">
        <v>67.09</v>
      </c>
      <c r="E775" s="21"/>
      <c r="F775" s="12" t="s">
        <v>8</v>
      </c>
    </row>
    <row r="776" customFormat="false" ht="60.75" hidden="false" customHeight="true" outlineLevel="0" collapsed="false">
      <c r="A776" s="17" t="s">
        <v>1394</v>
      </c>
      <c r="B776" s="18" t="s">
        <v>1395</v>
      </c>
      <c r="C776" s="17" t="s">
        <v>29</v>
      </c>
      <c r="D776" s="21" t="n">
        <v>58.56</v>
      </c>
      <c r="E776" s="21"/>
      <c r="F776" s="12" t="s">
        <v>8</v>
      </c>
    </row>
    <row r="777" customFormat="false" ht="60.75" hidden="false" customHeight="true" outlineLevel="0" collapsed="false">
      <c r="A777" s="17" t="s">
        <v>1396</v>
      </c>
      <c r="B777" s="18" t="s">
        <v>1397</v>
      </c>
      <c r="C777" s="17" t="s">
        <v>29</v>
      </c>
      <c r="D777" s="21" t="n">
        <v>57.01</v>
      </c>
      <c r="E777" s="21"/>
      <c r="F777" s="12" t="s">
        <v>8</v>
      </c>
    </row>
    <row r="778" customFormat="false" ht="48.75" hidden="false" customHeight="true" outlineLevel="0" collapsed="false">
      <c r="A778" s="17" t="s">
        <v>1398</v>
      </c>
      <c r="B778" s="18" t="s">
        <v>1399</v>
      </c>
      <c r="C778" s="17" t="s">
        <v>29</v>
      </c>
      <c r="D778" s="21" t="n">
        <v>85.21</v>
      </c>
      <c r="E778" s="21"/>
      <c r="F778" s="12" t="s">
        <v>8</v>
      </c>
    </row>
    <row r="779" customFormat="false" ht="48.75" hidden="false" customHeight="true" outlineLevel="0" collapsed="false">
      <c r="A779" s="17" t="s">
        <v>1400</v>
      </c>
      <c r="B779" s="18" t="s">
        <v>1401</v>
      </c>
      <c r="C779" s="17" t="s">
        <v>29</v>
      </c>
      <c r="D779" s="21" t="n">
        <v>89.61</v>
      </c>
      <c r="E779" s="21"/>
      <c r="F779" s="12" t="s">
        <v>8</v>
      </c>
    </row>
    <row r="780" customFormat="false" ht="36" hidden="false" customHeight="true" outlineLevel="0" collapsed="false">
      <c r="A780" s="17" t="s">
        <v>1402</v>
      </c>
      <c r="B780" s="18" t="s">
        <v>1403</v>
      </c>
      <c r="C780" s="17" t="s">
        <v>29</v>
      </c>
      <c r="D780" s="21" t="n">
        <v>98.93</v>
      </c>
      <c r="E780" s="21"/>
      <c r="F780" s="12" t="s">
        <v>8</v>
      </c>
    </row>
    <row r="781" customFormat="false" ht="12" hidden="false" customHeight="true" outlineLevel="0" collapsed="false">
      <c r="A781" s="13" t="n">
        <v>8811</v>
      </c>
      <c r="B781" s="14" t="s">
        <v>1404</v>
      </c>
      <c r="C781" s="15"/>
      <c r="D781" s="16"/>
      <c r="E781" s="16"/>
      <c r="F781" s="12" t="s">
        <v>8</v>
      </c>
    </row>
    <row r="782" customFormat="false" ht="60.75" hidden="false" customHeight="true" outlineLevel="0" collapsed="false">
      <c r="A782" s="17" t="s">
        <v>1405</v>
      </c>
      <c r="B782" s="18" t="s">
        <v>1406</v>
      </c>
      <c r="C782" s="17" t="s">
        <v>29</v>
      </c>
      <c r="D782" s="20" t="n">
        <v>145.3</v>
      </c>
      <c r="E782" s="20"/>
      <c r="F782" s="12" t="s">
        <v>8</v>
      </c>
    </row>
    <row r="783" customFormat="false" ht="60.75" hidden="false" customHeight="true" outlineLevel="0" collapsed="false">
      <c r="A783" s="17" t="s">
        <v>1407</v>
      </c>
      <c r="B783" s="18" t="s">
        <v>1408</v>
      </c>
      <c r="C783" s="17" t="s">
        <v>29</v>
      </c>
      <c r="D783" s="20" t="n">
        <v>130.6</v>
      </c>
      <c r="E783" s="20"/>
      <c r="F783" s="12" t="s">
        <v>8</v>
      </c>
    </row>
    <row r="784" customFormat="false" ht="12" hidden="false" customHeight="true" outlineLevel="0" collapsed="false">
      <c r="A784" s="13" t="n">
        <v>8812</v>
      </c>
      <c r="B784" s="14" t="s">
        <v>1409</v>
      </c>
      <c r="C784" s="15"/>
      <c r="D784" s="16"/>
      <c r="E784" s="16"/>
      <c r="F784" s="12" t="s">
        <v>8</v>
      </c>
    </row>
    <row r="785" customFormat="false" ht="36" hidden="false" customHeight="true" outlineLevel="0" collapsed="false">
      <c r="A785" s="17" t="s">
        <v>1410</v>
      </c>
      <c r="B785" s="18" t="s">
        <v>1411</v>
      </c>
      <c r="C785" s="17" t="s">
        <v>29</v>
      </c>
      <c r="D785" s="21" t="n">
        <v>94.38</v>
      </c>
      <c r="E785" s="21"/>
      <c r="F785" s="12" t="s">
        <v>8</v>
      </c>
    </row>
    <row r="786" customFormat="false" ht="36" hidden="false" customHeight="true" outlineLevel="0" collapsed="false">
      <c r="A786" s="17" t="s">
        <v>1412</v>
      </c>
      <c r="B786" s="18" t="s">
        <v>1413</v>
      </c>
      <c r="C786" s="17" t="s">
        <v>29</v>
      </c>
      <c r="D786" s="21" t="n">
        <v>90.94</v>
      </c>
      <c r="E786" s="21"/>
      <c r="F786" s="12" t="s">
        <v>8</v>
      </c>
    </row>
    <row r="787" customFormat="false" ht="36" hidden="false" customHeight="true" outlineLevel="0" collapsed="false">
      <c r="A787" s="17" t="s">
        <v>1414</v>
      </c>
      <c r="B787" s="18" t="s">
        <v>1415</v>
      </c>
      <c r="C787" s="17" t="s">
        <v>29</v>
      </c>
      <c r="D787" s="21" t="n">
        <v>70.43</v>
      </c>
      <c r="E787" s="21"/>
      <c r="F787" s="12" t="s">
        <v>8</v>
      </c>
    </row>
    <row r="788" customFormat="false" ht="36" hidden="false" customHeight="true" outlineLevel="0" collapsed="false">
      <c r="A788" s="17" t="s">
        <v>1416</v>
      </c>
      <c r="B788" s="18" t="s">
        <v>1417</v>
      </c>
      <c r="C788" s="17" t="s">
        <v>29</v>
      </c>
      <c r="D788" s="20" t="n">
        <v>102.05</v>
      </c>
      <c r="E788" s="20"/>
      <c r="F788" s="12" t="s">
        <v>8</v>
      </c>
    </row>
    <row r="789" customFormat="false" ht="36" hidden="false" customHeight="true" outlineLevel="0" collapsed="false">
      <c r="A789" s="17" t="s">
        <v>1418</v>
      </c>
      <c r="B789" s="18" t="s">
        <v>1419</v>
      </c>
      <c r="C789" s="17" t="s">
        <v>29</v>
      </c>
      <c r="D789" s="21" t="n">
        <v>97.26</v>
      </c>
      <c r="E789" s="21"/>
      <c r="F789" s="12" t="s">
        <v>8</v>
      </c>
    </row>
    <row r="790" customFormat="false" ht="36" hidden="false" customHeight="true" outlineLevel="0" collapsed="false">
      <c r="A790" s="17" t="s">
        <v>1420</v>
      </c>
      <c r="B790" s="18" t="s">
        <v>1421</v>
      </c>
      <c r="C790" s="17" t="s">
        <v>29</v>
      </c>
      <c r="D790" s="21" t="n">
        <v>73.82</v>
      </c>
      <c r="E790" s="21"/>
      <c r="F790" s="12" t="s">
        <v>8</v>
      </c>
    </row>
    <row r="791" customFormat="false" ht="12" hidden="false" customHeight="true" outlineLevel="0" collapsed="false">
      <c r="A791" s="13" t="n">
        <v>8814</v>
      </c>
      <c r="B791" s="14" t="s">
        <v>1422</v>
      </c>
      <c r="C791" s="15"/>
      <c r="D791" s="16"/>
      <c r="E791" s="16"/>
      <c r="F791" s="12" t="s">
        <v>8</v>
      </c>
    </row>
    <row r="792" customFormat="false" ht="48.75" hidden="false" customHeight="true" outlineLevel="0" collapsed="false">
      <c r="A792" s="17" t="s">
        <v>1423</v>
      </c>
      <c r="B792" s="18" t="s">
        <v>1424</v>
      </c>
      <c r="C792" s="17" t="s">
        <v>29</v>
      </c>
      <c r="D792" s="20" t="n">
        <v>273.2</v>
      </c>
      <c r="E792" s="20"/>
      <c r="F792" s="12" t="s">
        <v>8</v>
      </c>
    </row>
    <row r="793" customFormat="false" ht="36" hidden="false" customHeight="true" outlineLevel="0" collapsed="false">
      <c r="A793" s="17" t="s">
        <v>1425</v>
      </c>
      <c r="B793" s="18" t="s">
        <v>1426</v>
      </c>
      <c r="C793" s="17" t="s">
        <v>29</v>
      </c>
      <c r="D793" s="20" t="n">
        <v>235.25</v>
      </c>
      <c r="E793" s="20"/>
      <c r="F793" s="12" t="s">
        <v>8</v>
      </c>
    </row>
    <row r="794" customFormat="false" ht="36" hidden="false" customHeight="true" outlineLevel="0" collapsed="false">
      <c r="A794" s="17" t="s">
        <v>1427</v>
      </c>
      <c r="B794" s="18" t="s">
        <v>1428</v>
      </c>
      <c r="C794" s="17" t="s">
        <v>29</v>
      </c>
      <c r="D794" s="20" t="n">
        <v>311.01</v>
      </c>
      <c r="E794" s="20"/>
      <c r="F794" s="12" t="s">
        <v>8</v>
      </c>
    </row>
    <row r="795" customFormat="false" ht="12" hidden="false" customHeight="true" outlineLevel="0" collapsed="false">
      <c r="A795" s="13" t="n">
        <v>8815</v>
      </c>
      <c r="B795" s="14" t="s">
        <v>1429</v>
      </c>
      <c r="C795" s="15"/>
      <c r="D795" s="16"/>
      <c r="E795" s="16"/>
      <c r="F795" s="12" t="s">
        <v>8</v>
      </c>
    </row>
    <row r="796" customFormat="false" ht="36" hidden="false" customHeight="true" outlineLevel="0" collapsed="false">
      <c r="A796" s="17" t="s">
        <v>1430</v>
      </c>
      <c r="B796" s="18" t="s">
        <v>1431</v>
      </c>
      <c r="C796" s="17" t="s">
        <v>29</v>
      </c>
      <c r="D796" s="19" t="n">
        <v>4.86</v>
      </c>
      <c r="E796" s="19"/>
      <c r="F796" s="12" t="s">
        <v>8</v>
      </c>
    </row>
    <row r="797" customFormat="false" ht="36" hidden="false" customHeight="true" outlineLevel="0" collapsed="false">
      <c r="A797" s="17" t="s">
        <v>1432</v>
      </c>
      <c r="B797" s="18" t="s">
        <v>1433</v>
      </c>
      <c r="C797" s="17" t="s">
        <v>29</v>
      </c>
      <c r="D797" s="19" t="n">
        <v>5.4</v>
      </c>
      <c r="E797" s="19"/>
      <c r="F797" s="12" t="s">
        <v>8</v>
      </c>
    </row>
    <row r="798" customFormat="false" ht="36" hidden="false" customHeight="true" outlineLevel="0" collapsed="false">
      <c r="A798" s="17" t="s">
        <v>1434</v>
      </c>
      <c r="B798" s="18" t="s">
        <v>1435</v>
      </c>
      <c r="C798" s="17" t="s">
        <v>29</v>
      </c>
      <c r="D798" s="19" t="n">
        <v>5.95</v>
      </c>
      <c r="E798" s="19"/>
      <c r="F798" s="12" t="s">
        <v>8</v>
      </c>
    </row>
    <row r="799" customFormat="false" ht="36" hidden="false" customHeight="true" outlineLevel="0" collapsed="false">
      <c r="A799" s="17" t="s">
        <v>1436</v>
      </c>
      <c r="B799" s="18" t="s">
        <v>1437</v>
      </c>
      <c r="C799" s="17" t="s">
        <v>29</v>
      </c>
      <c r="D799" s="19" t="n">
        <v>8.69</v>
      </c>
      <c r="E799" s="19"/>
      <c r="F799" s="12" t="s">
        <v>8</v>
      </c>
    </row>
    <row r="800" customFormat="false" ht="24" hidden="false" customHeight="true" outlineLevel="0" collapsed="false">
      <c r="A800" s="17" t="s">
        <v>1438</v>
      </c>
      <c r="B800" s="18" t="s">
        <v>1439</v>
      </c>
      <c r="C800" s="17" t="s">
        <v>29</v>
      </c>
      <c r="D800" s="19" t="n">
        <v>8.73</v>
      </c>
      <c r="E800" s="19"/>
      <c r="F800" s="12" t="s">
        <v>8</v>
      </c>
    </row>
    <row r="801" customFormat="false" ht="24" hidden="false" customHeight="true" outlineLevel="0" collapsed="false">
      <c r="A801" s="17" t="s">
        <v>1440</v>
      </c>
      <c r="B801" s="18" t="s">
        <v>1441</v>
      </c>
      <c r="C801" s="17" t="s">
        <v>29</v>
      </c>
      <c r="D801" s="21" t="n">
        <v>15.79</v>
      </c>
      <c r="E801" s="21"/>
      <c r="F801" s="12" t="s">
        <v>8</v>
      </c>
    </row>
    <row r="802" customFormat="false" ht="12" hidden="false" customHeight="true" outlineLevel="0" collapsed="false">
      <c r="A802" s="13" t="n">
        <v>8816</v>
      </c>
      <c r="B802" s="14" t="s">
        <v>1442</v>
      </c>
      <c r="C802" s="15"/>
      <c r="D802" s="16"/>
      <c r="E802" s="16"/>
      <c r="F802" s="12" t="s">
        <v>8</v>
      </c>
    </row>
    <row r="803" customFormat="false" ht="24" hidden="false" customHeight="true" outlineLevel="0" collapsed="false">
      <c r="A803" s="17" t="s">
        <v>1443</v>
      </c>
      <c r="B803" s="18" t="s">
        <v>1444</v>
      </c>
      <c r="C803" s="17" t="s">
        <v>29</v>
      </c>
      <c r="D803" s="20" t="n">
        <v>169.73</v>
      </c>
      <c r="E803" s="20"/>
      <c r="F803" s="12" t="s">
        <v>8</v>
      </c>
    </row>
    <row r="804" customFormat="false" ht="12" hidden="false" customHeight="true" outlineLevel="0" collapsed="false">
      <c r="A804" s="17" t="s">
        <v>1445</v>
      </c>
      <c r="B804" s="18" t="s">
        <v>1446</v>
      </c>
      <c r="C804" s="17" t="s">
        <v>29</v>
      </c>
      <c r="D804" s="20" t="n">
        <v>127.53</v>
      </c>
      <c r="E804" s="20"/>
      <c r="F804" s="12" t="s">
        <v>8</v>
      </c>
    </row>
    <row r="805" customFormat="false" ht="12" hidden="false" customHeight="true" outlineLevel="0" collapsed="false">
      <c r="A805" s="13" t="n">
        <v>8817</v>
      </c>
      <c r="B805" s="14" t="s">
        <v>1447</v>
      </c>
      <c r="C805" s="15"/>
      <c r="D805" s="16"/>
      <c r="E805" s="16"/>
      <c r="F805" s="12" t="s">
        <v>8</v>
      </c>
    </row>
    <row r="806" customFormat="false" ht="36" hidden="false" customHeight="true" outlineLevel="0" collapsed="false">
      <c r="A806" s="17" t="s">
        <v>1448</v>
      </c>
      <c r="B806" s="18" t="s">
        <v>1449</v>
      </c>
      <c r="C806" s="17" t="s">
        <v>29</v>
      </c>
      <c r="D806" s="21" t="n">
        <v>52.74</v>
      </c>
      <c r="E806" s="21"/>
      <c r="F806" s="12" t="s">
        <v>8</v>
      </c>
    </row>
    <row r="807" customFormat="false" ht="36" hidden="false" customHeight="true" outlineLevel="0" collapsed="false">
      <c r="A807" s="17" t="s">
        <v>1450</v>
      </c>
      <c r="B807" s="18" t="s">
        <v>1451</v>
      </c>
      <c r="C807" s="17" t="s">
        <v>29</v>
      </c>
      <c r="D807" s="21" t="n">
        <v>53.25</v>
      </c>
      <c r="E807" s="21"/>
      <c r="F807" s="12" t="s">
        <v>8</v>
      </c>
    </row>
    <row r="808" customFormat="false" ht="36" hidden="false" customHeight="true" outlineLevel="0" collapsed="false">
      <c r="A808" s="17" t="s">
        <v>1452</v>
      </c>
      <c r="B808" s="18" t="s">
        <v>1453</v>
      </c>
      <c r="C808" s="17" t="s">
        <v>29</v>
      </c>
      <c r="D808" s="21" t="n">
        <v>55.84</v>
      </c>
      <c r="E808" s="21"/>
      <c r="F808" s="12" t="s">
        <v>8</v>
      </c>
    </row>
    <row r="809" customFormat="false" ht="24" hidden="false" customHeight="true" outlineLevel="0" collapsed="false">
      <c r="A809" s="17" t="s">
        <v>1454</v>
      </c>
      <c r="B809" s="18" t="s">
        <v>1455</v>
      </c>
      <c r="C809" s="17" t="s">
        <v>29</v>
      </c>
      <c r="D809" s="21" t="n">
        <v>15.21</v>
      </c>
      <c r="E809" s="21"/>
      <c r="F809" s="12" t="s">
        <v>8</v>
      </c>
    </row>
    <row r="810" customFormat="false" ht="24" hidden="false" customHeight="true" outlineLevel="0" collapsed="false">
      <c r="A810" s="17" t="s">
        <v>1456</v>
      </c>
      <c r="B810" s="18" t="s">
        <v>1457</v>
      </c>
      <c r="C810" s="17" t="s">
        <v>29</v>
      </c>
      <c r="D810" s="21" t="n">
        <v>17.18</v>
      </c>
      <c r="E810" s="21"/>
      <c r="F810" s="12" t="s">
        <v>8</v>
      </c>
    </row>
    <row r="811" customFormat="false" ht="24" hidden="false" customHeight="true" outlineLevel="0" collapsed="false">
      <c r="A811" s="17" t="s">
        <v>1458</v>
      </c>
      <c r="B811" s="18" t="s">
        <v>1459</v>
      </c>
      <c r="C811" s="17" t="s">
        <v>29</v>
      </c>
      <c r="D811" s="21" t="n">
        <v>17.69</v>
      </c>
      <c r="E811" s="21"/>
      <c r="F811" s="12" t="s">
        <v>8</v>
      </c>
    </row>
    <row r="812" customFormat="false" ht="24" hidden="false" customHeight="true" outlineLevel="0" collapsed="false">
      <c r="A812" s="17" t="s">
        <v>1460</v>
      </c>
      <c r="B812" s="18" t="s">
        <v>1461</v>
      </c>
      <c r="C812" s="17" t="s">
        <v>29</v>
      </c>
      <c r="D812" s="21" t="n">
        <v>20.28</v>
      </c>
      <c r="E812" s="21"/>
      <c r="F812" s="12" t="s">
        <v>8</v>
      </c>
    </row>
    <row r="813" customFormat="false" ht="12" hidden="false" customHeight="true" outlineLevel="0" collapsed="false">
      <c r="A813" s="17" t="s">
        <v>1462</v>
      </c>
      <c r="B813" s="18" t="s">
        <v>1463</v>
      </c>
      <c r="C813" s="17" t="s">
        <v>29</v>
      </c>
      <c r="D813" s="19" t="n">
        <v>5.14</v>
      </c>
      <c r="E813" s="19"/>
      <c r="F813" s="12" t="s">
        <v>8</v>
      </c>
    </row>
    <row r="814" customFormat="false" ht="24" hidden="false" customHeight="true" outlineLevel="0" collapsed="false">
      <c r="A814" s="17" t="s">
        <v>1464</v>
      </c>
      <c r="B814" s="18" t="s">
        <v>1465</v>
      </c>
      <c r="C814" s="17" t="s">
        <v>29</v>
      </c>
      <c r="D814" s="20" t="n">
        <v>124.99</v>
      </c>
      <c r="E814" s="20"/>
      <c r="F814" s="12" t="s">
        <v>8</v>
      </c>
    </row>
    <row r="815" customFormat="false" ht="24" hidden="false" customHeight="true" outlineLevel="0" collapsed="false">
      <c r="A815" s="17" t="s">
        <v>1466</v>
      </c>
      <c r="B815" s="18" t="s">
        <v>1467</v>
      </c>
      <c r="C815" s="17" t="s">
        <v>29</v>
      </c>
      <c r="D815" s="20" t="n">
        <v>110.45</v>
      </c>
      <c r="E815" s="20"/>
      <c r="F815" s="12" t="s">
        <v>8</v>
      </c>
    </row>
    <row r="816" customFormat="false" ht="12" hidden="false" customHeight="true" outlineLevel="0" collapsed="false">
      <c r="A816" s="13" t="n">
        <v>8818</v>
      </c>
      <c r="B816" s="14" t="s">
        <v>1468</v>
      </c>
      <c r="C816" s="15"/>
      <c r="D816" s="16"/>
      <c r="E816" s="16"/>
      <c r="F816" s="12" t="s">
        <v>8</v>
      </c>
    </row>
    <row r="817" customFormat="false" ht="36" hidden="false" customHeight="true" outlineLevel="0" collapsed="false">
      <c r="A817" s="17" t="s">
        <v>1469</v>
      </c>
      <c r="B817" s="18" t="s">
        <v>1470</v>
      </c>
      <c r="C817" s="17" t="s">
        <v>29</v>
      </c>
      <c r="D817" s="21" t="n">
        <v>50.27</v>
      </c>
      <c r="E817" s="21"/>
      <c r="F817" s="12" t="s">
        <v>8</v>
      </c>
    </row>
    <row r="818" customFormat="false" ht="36" hidden="false" customHeight="true" outlineLevel="0" collapsed="false">
      <c r="A818" s="17" t="s">
        <v>1471</v>
      </c>
      <c r="B818" s="18" t="s">
        <v>1472</v>
      </c>
      <c r="C818" s="17" t="s">
        <v>29</v>
      </c>
      <c r="D818" s="21" t="n">
        <v>55.27</v>
      </c>
      <c r="E818" s="21"/>
      <c r="F818" s="12" t="s">
        <v>8</v>
      </c>
    </row>
    <row r="819" customFormat="false" ht="36" hidden="false" customHeight="true" outlineLevel="0" collapsed="false">
      <c r="A819" s="17" t="s">
        <v>1473</v>
      </c>
      <c r="B819" s="18" t="s">
        <v>1474</v>
      </c>
      <c r="C819" s="17" t="s">
        <v>29</v>
      </c>
      <c r="D819" s="21" t="n">
        <v>51.99</v>
      </c>
      <c r="E819" s="21"/>
      <c r="F819" s="12" t="s">
        <v>8</v>
      </c>
    </row>
    <row r="820" customFormat="false" ht="36" hidden="false" customHeight="true" outlineLevel="0" collapsed="false">
      <c r="A820" s="17" t="s">
        <v>1475</v>
      </c>
      <c r="B820" s="18" t="s">
        <v>1476</v>
      </c>
      <c r="C820" s="17" t="s">
        <v>29</v>
      </c>
      <c r="D820" s="21" t="n">
        <v>60.03</v>
      </c>
      <c r="E820" s="21"/>
      <c r="F820" s="12" t="s">
        <v>8</v>
      </c>
    </row>
    <row r="821" customFormat="false" ht="36" hidden="false" customHeight="true" outlineLevel="0" collapsed="false">
      <c r="A821" s="17" t="s">
        <v>1477</v>
      </c>
      <c r="B821" s="18" t="s">
        <v>1478</v>
      </c>
      <c r="C821" s="17" t="s">
        <v>29</v>
      </c>
      <c r="D821" s="21" t="n">
        <v>60.78</v>
      </c>
      <c r="E821" s="21"/>
      <c r="F821" s="12" t="s">
        <v>8</v>
      </c>
    </row>
    <row r="822" customFormat="false" ht="36" hidden="false" customHeight="true" outlineLevel="0" collapsed="false">
      <c r="A822" s="17" t="s">
        <v>1479</v>
      </c>
      <c r="B822" s="18" t="s">
        <v>1480</v>
      </c>
      <c r="C822" s="17" t="s">
        <v>29</v>
      </c>
      <c r="D822" s="21" t="n">
        <v>57.5</v>
      </c>
      <c r="E822" s="21"/>
      <c r="F822" s="12" t="s">
        <v>8</v>
      </c>
    </row>
    <row r="823" customFormat="false" ht="36" hidden="false" customHeight="true" outlineLevel="0" collapsed="false">
      <c r="A823" s="17" t="s">
        <v>1481</v>
      </c>
      <c r="B823" s="18" t="s">
        <v>1482</v>
      </c>
      <c r="C823" s="17" t="s">
        <v>29</v>
      </c>
      <c r="D823" s="21" t="n">
        <v>65.54</v>
      </c>
      <c r="E823" s="21"/>
      <c r="F823" s="12" t="s">
        <v>8</v>
      </c>
    </row>
    <row r="824" customFormat="false" ht="36" hidden="false" customHeight="true" outlineLevel="0" collapsed="false">
      <c r="A824" s="17" t="s">
        <v>1483</v>
      </c>
      <c r="B824" s="18" t="s">
        <v>1484</v>
      </c>
      <c r="C824" s="17" t="s">
        <v>29</v>
      </c>
      <c r="D824" s="21" t="n">
        <v>78.43</v>
      </c>
      <c r="E824" s="21"/>
      <c r="F824" s="12" t="s">
        <v>8</v>
      </c>
    </row>
    <row r="825" customFormat="false" ht="48.75" hidden="false" customHeight="true" outlineLevel="0" collapsed="false">
      <c r="A825" s="17" t="s">
        <v>1485</v>
      </c>
      <c r="B825" s="18" t="s">
        <v>1486</v>
      </c>
      <c r="C825" s="17" t="s">
        <v>29</v>
      </c>
      <c r="D825" s="21" t="n">
        <v>54.89</v>
      </c>
      <c r="E825" s="21"/>
      <c r="F825" s="12" t="s">
        <v>8</v>
      </c>
    </row>
    <row r="826" customFormat="false" ht="36" hidden="false" customHeight="true" outlineLevel="0" collapsed="false">
      <c r="A826" s="17" t="s">
        <v>1487</v>
      </c>
      <c r="B826" s="18" t="s">
        <v>1488</v>
      </c>
      <c r="C826" s="17" t="s">
        <v>29</v>
      </c>
      <c r="D826" s="21" t="n">
        <v>39.82</v>
      </c>
      <c r="E826" s="21"/>
      <c r="F826" s="12" t="s">
        <v>8</v>
      </c>
    </row>
    <row r="827" customFormat="false" ht="36" hidden="false" customHeight="true" outlineLevel="0" collapsed="false">
      <c r="A827" s="17" t="s">
        <v>1489</v>
      </c>
      <c r="B827" s="18" t="s">
        <v>1490</v>
      </c>
      <c r="C827" s="17" t="s">
        <v>29</v>
      </c>
      <c r="D827" s="21" t="n">
        <v>57.79</v>
      </c>
      <c r="E827" s="21"/>
      <c r="F827" s="12" t="s">
        <v>8</v>
      </c>
    </row>
    <row r="828" customFormat="false" ht="36" hidden="false" customHeight="true" outlineLevel="0" collapsed="false">
      <c r="A828" s="17" t="s">
        <v>1491</v>
      </c>
      <c r="B828" s="18" t="s">
        <v>1492</v>
      </c>
      <c r="C828" s="17" t="s">
        <v>29</v>
      </c>
      <c r="D828" s="21" t="n">
        <v>54.51</v>
      </c>
      <c r="E828" s="21"/>
      <c r="F828" s="12" t="s">
        <v>8</v>
      </c>
    </row>
    <row r="829" customFormat="false" ht="36" hidden="false" customHeight="true" outlineLevel="0" collapsed="false">
      <c r="A829" s="17" t="s">
        <v>1493</v>
      </c>
      <c r="B829" s="18" t="s">
        <v>1494</v>
      </c>
      <c r="C829" s="17" t="s">
        <v>29</v>
      </c>
      <c r="D829" s="21" t="n">
        <v>62.55</v>
      </c>
      <c r="E829" s="21"/>
      <c r="F829" s="12" t="s">
        <v>8</v>
      </c>
    </row>
    <row r="830" customFormat="false" ht="36" hidden="false" customHeight="true" outlineLevel="0" collapsed="false">
      <c r="A830" s="17" t="s">
        <v>1495</v>
      </c>
      <c r="B830" s="18" t="s">
        <v>1496</v>
      </c>
      <c r="C830" s="17" t="s">
        <v>29</v>
      </c>
      <c r="D830" s="21" t="n">
        <v>43.13</v>
      </c>
      <c r="E830" s="21"/>
      <c r="F830" s="12" t="s">
        <v>8</v>
      </c>
    </row>
    <row r="831" customFormat="false" ht="36" hidden="false" customHeight="true" outlineLevel="0" collapsed="false">
      <c r="A831" s="17" t="s">
        <v>1497</v>
      </c>
      <c r="B831" s="18" t="s">
        <v>1498</v>
      </c>
      <c r="C831" s="17" t="s">
        <v>29</v>
      </c>
      <c r="D831" s="21" t="n">
        <v>62.99</v>
      </c>
      <c r="E831" s="21"/>
      <c r="F831" s="12" t="s">
        <v>8</v>
      </c>
    </row>
    <row r="832" customFormat="false" ht="36" hidden="false" customHeight="true" outlineLevel="0" collapsed="false">
      <c r="A832" s="17" t="s">
        <v>1499</v>
      </c>
      <c r="B832" s="18" t="s">
        <v>1500</v>
      </c>
      <c r="C832" s="17" t="s">
        <v>29</v>
      </c>
      <c r="D832" s="21" t="n">
        <v>59.71</v>
      </c>
      <c r="E832" s="21"/>
      <c r="F832" s="12" t="s">
        <v>8</v>
      </c>
    </row>
    <row r="833" customFormat="false" ht="36" hidden="false" customHeight="true" outlineLevel="0" collapsed="false">
      <c r="A833" s="17" t="s">
        <v>1501</v>
      </c>
      <c r="B833" s="18" t="s">
        <v>1502</v>
      </c>
      <c r="C833" s="17" t="s">
        <v>29</v>
      </c>
      <c r="D833" s="21" t="n">
        <v>67.75</v>
      </c>
      <c r="E833" s="21"/>
      <c r="F833" s="12" t="s">
        <v>8</v>
      </c>
    </row>
    <row r="834" customFormat="false" ht="36" hidden="false" customHeight="true" outlineLevel="0" collapsed="false">
      <c r="A834" s="17" t="s">
        <v>1503</v>
      </c>
      <c r="B834" s="18" t="s">
        <v>1504</v>
      </c>
      <c r="C834" s="17" t="s">
        <v>29</v>
      </c>
      <c r="D834" s="21" t="n">
        <v>46.45</v>
      </c>
      <c r="E834" s="21"/>
      <c r="F834" s="12" t="s">
        <v>8</v>
      </c>
    </row>
    <row r="835" customFormat="false" ht="36" hidden="false" customHeight="true" outlineLevel="0" collapsed="false">
      <c r="A835" s="17" t="s">
        <v>1505</v>
      </c>
      <c r="B835" s="18" t="s">
        <v>1506</v>
      </c>
      <c r="C835" s="17" t="s">
        <v>29</v>
      </c>
      <c r="D835" s="21" t="n">
        <v>85.48</v>
      </c>
      <c r="E835" s="21"/>
      <c r="F835" s="12" t="s">
        <v>8</v>
      </c>
    </row>
    <row r="836" customFormat="false" ht="36" hidden="false" customHeight="true" outlineLevel="0" collapsed="false">
      <c r="A836" s="17" t="s">
        <v>1507</v>
      </c>
      <c r="B836" s="18" t="s">
        <v>1508</v>
      </c>
      <c r="C836" s="17" t="s">
        <v>29</v>
      </c>
      <c r="D836" s="21" t="n">
        <v>64.98</v>
      </c>
      <c r="E836" s="21"/>
      <c r="F836" s="12" t="s">
        <v>8</v>
      </c>
    </row>
    <row r="837" customFormat="false" ht="12" hidden="false" customHeight="true" outlineLevel="0" collapsed="false">
      <c r="A837" s="13" t="n">
        <v>8819</v>
      </c>
      <c r="B837" s="14" t="s">
        <v>1509</v>
      </c>
      <c r="C837" s="15"/>
      <c r="D837" s="16"/>
      <c r="E837" s="16"/>
      <c r="F837" s="12" t="s">
        <v>8</v>
      </c>
    </row>
    <row r="838" customFormat="false" ht="24" hidden="false" customHeight="true" outlineLevel="0" collapsed="false">
      <c r="A838" s="17" t="s">
        <v>1510</v>
      </c>
      <c r="B838" s="18" t="s">
        <v>1511</v>
      </c>
      <c r="C838" s="17" t="s">
        <v>29</v>
      </c>
      <c r="D838" s="21" t="n">
        <v>26.94</v>
      </c>
      <c r="E838" s="21"/>
      <c r="F838" s="12" t="s">
        <v>8</v>
      </c>
    </row>
    <row r="839" customFormat="false" ht="36" hidden="false" customHeight="true" outlineLevel="0" collapsed="false">
      <c r="A839" s="17" t="s">
        <v>1512</v>
      </c>
      <c r="B839" s="18" t="s">
        <v>1513</v>
      </c>
      <c r="C839" s="17" t="s">
        <v>29</v>
      </c>
      <c r="D839" s="20" t="n">
        <v>109.56</v>
      </c>
      <c r="E839" s="20"/>
      <c r="F839" s="12" t="s">
        <v>8</v>
      </c>
    </row>
    <row r="840" customFormat="false" ht="36" hidden="false" customHeight="true" outlineLevel="0" collapsed="false">
      <c r="A840" s="17" t="s">
        <v>1514</v>
      </c>
      <c r="B840" s="18" t="s">
        <v>1515</v>
      </c>
      <c r="C840" s="17" t="s">
        <v>29</v>
      </c>
      <c r="D840" s="20" t="n">
        <v>109.56</v>
      </c>
      <c r="E840" s="20"/>
      <c r="F840" s="12" t="s">
        <v>8</v>
      </c>
    </row>
    <row r="841" customFormat="false" ht="36" hidden="false" customHeight="true" outlineLevel="0" collapsed="false">
      <c r="A841" s="17" t="s">
        <v>1516</v>
      </c>
      <c r="B841" s="18" t="s">
        <v>1517</v>
      </c>
      <c r="C841" s="17" t="s">
        <v>29</v>
      </c>
      <c r="D841" s="20" t="n">
        <v>181.67</v>
      </c>
      <c r="E841" s="20"/>
      <c r="F841" s="12" t="s">
        <v>8</v>
      </c>
    </row>
    <row r="842" customFormat="false" ht="36" hidden="false" customHeight="true" outlineLevel="0" collapsed="false">
      <c r="A842" s="17" t="s">
        <v>1518</v>
      </c>
      <c r="B842" s="18" t="s">
        <v>1519</v>
      </c>
      <c r="C842" s="17" t="s">
        <v>29</v>
      </c>
      <c r="D842" s="20" t="n">
        <v>164.77</v>
      </c>
      <c r="E842" s="20"/>
      <c r="F842" s="12" t="s">
        <v>8</v>
      </c>
    </row>
    <row r="843" customFormat="false" ht="36" hidden="false" customHeight="true" outlineLevel="0" collapsed="false">
      <c r="A843" s="17" t="s">
        <v>1520</v>
      </c>
      <c r="B843" s="18" t="s">
        <v>1521</v>
      </c>
      <c r="C843" s="17" t="s">
        <v>29</v>
      </c>
      <c r="D843" s="20" t="n">
        <v>146.71</v>
      </c>
      <c r="E843" s="20"/>
      <c r="F843" s="12" t="s">
        <v>8</v>
      </c>
    </row>
    <row r="844" customFormat="false" ht="36" hidden="false" customHeight="true" outlineLevel="0" collapsed="false">
      <c r="A844" s="17" t="s">
        <v>1522</v>
      </c>
      <c r="B844" s="18" t="s">
        <v>1523</v>
      </c>
      <c r="C844" s="17" t="s">
        <v>29</v>
      </c>
      <c r="D844" s="20" t="n">
        <v>129.81</v>
      </c>
      <c r="E844" s="20"/>
      <c r="F844" s="12" t="s">
        <v>8</v>
      </c>
    </row>
    <row r="845" customFormat="false" ht="12" hidden="false" customHeight="true" outlineLevel="0" collapsed="false">
      <c r="A845" s="13" t="n">
        <v>8820</v>
      </c>
      <c r="B845" s="14" t="s">
        <v>1524</v>
      </c>
      <c r="C845" s="15"/>
      <c r="D845" s="16"/>
      <c r="E845" s="16"/>
      <c r="F845" s="12" t="s">
        <v>8</v>
      </c>
    </row>
    <row r="846" customFormat="false" ht="12" hidden="false" customHeight="true" outlineLevel="0" collapsed="false">
      <c r="A846" s="17" t="s">
        <v>1525</v>
      </c>
      <c r="B846" s="18" t="s">
        <v>1526</v>
      </c>
      <c r="C846" s="17" t="s">
        <v>132</v>
      </c>
      <c r="D846" s="22" t="n">
        <v>2741.05</v>
      </c>
      <c r="E846" s="22"/>
      <c r="F846" s="12" t="s">
        <v>8</v>
      </c>
    </row>
    <row r="847" customFormat="false" ht="48.75" hidden="false" customHeight="true" outlineLevel="0" collapsed="false">
      <c r="A847" s="17" t="s">
        <v>1527</v>
      </c>
      <c r="B847" s="18" t="s">
        <v>1528</v>
      </c>
      <c r="C847" s="17" t="s">
        <v>29</v>
      </c>
      <c r="D847" s="21" t="n">
        <v>52.2</v>
      </c>
      <c r="E847" s="21"/>
      <c r="F847" s="12" t="s">
        <v>8</v>
      </c>
    </row>
    <row r="848" customFormat="false" ht="48.75" hidden="false" customHeight="true" outlineLevel="0" collapsed="false">
      <c r="A848" s="17" t="s">
        <v>1529</v>
      </c>
      <c r="B848" s="18" t="s">
        <v>1530</v>
      </c>
      <c r="C848" s="17" t="s">
        <v>29</v>
      </c>
      <c r="D848" s="21" t="n">
        <v>82.41</v>
      </c>
      <c r="E848" s="21"/>
      <c r="F848" s="12" t="s">
        <v>8</v>
      </c>
    </row>
    <row r="849" customFormat="false" ht="48.75" hidden="false" customHeight="true" outlineLevel="0" collapsed="false">
      <c r="A849" s="17" t="s">
        <v>1531</v>
      </c>
      <c r="B849" s="18" t="s">
        <v>1532</v>
      </c>
      <c r="C849" s="17" t="s">
        <v>29</v>
      </c>
      <c r="D849" s="20" t="n">
        <v>130.48</v>
      </c>
      <c r="E849" s="20"/>
      <c r="F849" s="12" t="s">
        <v>8</v>
      </c>
    </row>
    <row r="850" customFormat="false" ht="48.75" hidden="false" customHeight="true" outlineLevel="0" collapsed="false">
      <c r="A850" s="17" t="s">
        <v>1533</v>
      </c>
      <c r="B850" s="18" t="s">
        <v>1534</v>
      </c>
      <c r="C850" s="17" t="s">
        <v>29</v>
      </c>
      <c r="D850" s="20" t="n">
        <v>143.16</v>
      </c>
      <c r="E850" s="20"/>
      <c r="F850" s="12" t="s">
        <v>8</v>
      </c>
    </row>
    <row r="851" customFormat="false" ht="48.75" hidden="false" customHeight="true" outlineLevel="0" collapsed="false">
      <c r="A851" s="17" t="s">
        <v>1535</v>
      </c>
      <c r="B851" s="18" t="s">
        <v>1536</v>
      </c>
      <c r="C851" s="17" t="s">
        <v>29</v>
      </c>
      <c r="D851" s="21" t="n">
        <v>85.5</v>
      </c>
      <c r="E851" s="21"/>
      <c r="F851" s="12" t="s">
        <v>8</v>
      </c>
    </row>
    <row r="852" customFormat="false" ht="48.75" hidden="false" customHeight="true" outlineLevel="0" collapsed="false">
      <c r="A852" s="17" t="s">
        <v>1537</v>
      </c>
      <c r="B852" s="18" t="s">
        <v>1538</v>
      </c>
      <c r="C852" s="17" t="s">
        <v>29</v>
      </c>
      <c r="D852" s="21" t="n">
        <v>62.87</v>
      </c>
      <c r="E852" s="21"/>
      <c r="F852" s="12" t="s">
        <v>8</v>
      </c>
    </row>
    <row r="853" customFormat="false" ht="48.75" hidden="false" customHeight="true" outlineLevel="0" collapsed="false">
      <c r="A853" s="17" t="s">
        <v>1539</v>
      </c>
      <c r="B853" s="18" t="s">
        <v>1540</v>
      </c>
      <c r="C853" s="17" t="s">
        <v>29</v>
      </c>
      <c r="D853" s="20" t="n">
        <v>195.52</v>
      </c>
      <c r="E853" s="20"/>
      <c r="F853" s="12" t="s">
        <v>8</v>
      </c>
    </row>
    <row r="854" customFormat="false" ht="12" hidden="false" customHeight="true" outlineLevel="0" collapsed="false">
      <c r="A854" s="13" t="n">
        <v>8821</v>
      </c>
      <c r="B854" s="14" t="s">
        <v>1541</v>
      </c>
      <c r="C854" s="15"/>
      <c r="D854" s="16"/>
      <c r="E854" s="16"/>
      <c r="F854" s="12" t="s">
        <v>8</v>
      </c>
    </row>
    <row r="855" customFormat="false" ht="36" hidden="false" customHeight="true" outlineLevel="0" collapsed="false">
      <c r="A855" s="17" t="s">
        <v>1542</v>
      </c>
      <c r="B855" s="18" t="s">
        <v>1543</v>
      </c>
      <c r="C855" s="17" t="s">
        <v>29</v>
      </c>
      <c r="D855" s="20" t="n">
        <v>118.12</v>
      </c>
      <c r="E855" s="20"/>
      <c r="F855" s="12" t="s">
        <v>8</v>
      </c>
    </row>
    <row r="856" customFormat="false" ht="36" hidden="false" customHeight="true" outlineLevel="0" collapsed="false">
      <c r="A856" s="17" t="s">
        <v>1544</v>
      </c>
      <c r="B856" s="18" t="s">
        <v>1545</v>
      </c>
      <c r="C856" s="17" t="s">
        <v>29</v>
      </c>
      <c r="D856" s="20" t="n">
        <v>132.9</v>
      </c>
      <c r="E856" s="20"/>
      <c r="F856" s="12" t="s">
        <v>8</v>
      </c>
    </row>
    <row r="857" customFormat="false" ht="36" hidden="false" customHeight="true" outlineLevel="0" collapsed="false">
      <c r="A857" s="17" t="s">
        <v>1546</v>
      </c>
      <c r="B857" s="18" t="s">
        <v>1547</v>
      </c>
      <c r="C857" s="17" t="s">
        <v>29</v>
      </c>
      <c r="D857" s="20" t="n">
        <v>138.62</v>
      </c>
      <c r="E857" s="20"/>
      <c r="F857" s="12" t="s">
        <v>8</v>
      </c>
    </row>
    <row r="858" customFormat="false" ht="36" hidden="false" customHeight="true" outlineLevel="0" collapsed="false">
      <c r="A858" s="17" t="s">
        <v>1548</v>
      </c>
      <c r="B858" s="18" t="s">
        <v>1549</v>
      </c>
      <c r="C858" s="17" t="s">
        <v>29</v>
      </c>
      <c r="D858" s="20" t="n">
        <v>146.25</v>
      </c>
      <c r="E858" s="20"/>
      <c r="F858" s="12" t="s">
        <v>8</v>
      </c>
    </row>
    <row r="859" customFormat="false" ht="36" hidden="false" customHeight="true" outlineLevel="0" collapsed="false">
      <c r="A859" s="17" t="s">
        <v>1550</v>
      </c>
      <c r="B859" s="18" t="s">
        <v>1551</v>
      </c>
      <c r="C859" s="17" t="s">
        <v>29</v>
      </c>
      <c r="D859" s="20" t="n">
        <v>148.54</v>
      </c>
      <c r="E859" s="20"/>
      <c r="F859" s="12" t="s">
        <v>8</v>
      </c>
    </row>
    <row r="860" customFormat="false" ht="24" hidden="false" customHeight="true" outlineLevel="0" collapsed="false">
      <c r="A860" s="17" t="s">
        <v>1552</v>
      </c>
      <c r="B860" s="18" t="s">
        <v>1553</v>
      </c>
      <c r="C860" s="17" t="s">
        <v>29</v>
      </c>
      <c r="D860" s="21" t="n">
        <v>52.2</v>
      </c>
      <c r="E860" s="21"/>
      <c r="F860" s="12" t="s">
        <v>8</v>
      </c>
    </row>
    <row r="861" customFormat="false" ht="24" hidden="false" customHeight="true" outlineLevel="0" collapsed="false">
      <c r="A861" s="17" t="s">
        <v>1554</v>
      </c>
      <c r="B861" s="18" t="s">
        <v>1555</v>
      </c>
      <c r="C861" s="17" t="s">
        <v>29</v>
      </c>
      <c r="D861" s="21" t="n">
        <v>58.39</v>
      </c>
      <c r="E861" s="21"/>
      <c r="F861" s="12" t="s">
        <v>8</v>
      </c>
    </row>
    <row r="862" customFormat="false" ht="36" hidden="false" customHeight="true" outlineLevel="0" collapsed="false">
      <c r="A862" s="17" t="s">
        <v>1556</v>
      </c>
      <c r="B862" s="18" t="s">
        <v>1557</v>
      </c>
      <c r="C862" s="17" t="s">
        <v>29</v>
      </c>
      <c r="D862" s="20" t="n">
        <v>115.74</v>
      </c>
      <c r="E862" s="20"/>
      <c r="F862" s="12" t="s">
        <v>8</v>
      </c>
    </row>
    <row r="863" customFormat="false" ht="36" hidden="false" customHeight="true" outlineLevel="0" collapsed="false">
      <c r="A863" s="17" t="s">
        <v>1558</v>
      </c>
      <c r="B863" s="18" t="s">
        <v>1559</v>
      </c>
      <c r="C863" s="17" t="s">
        <v>29</v>
      </c>
      <c r="D863" s="20" t="n">
        <v>117.26</v>
      </c>
      <c r="E863" s="20"/>
      <c r="F863" s="12" t="s">
        <v>8</v>
      </c>
    </row>
    <row r="864" customFormat="false" ht="36" hidden="false" customHeight="true" outlineLevel="0" collapsed="false">
      <c r="A864" s="17" t="s">
        <v>1560</v>
      </c>
      <c r="B864" s="18" t="s">
        <v>1561</v>
      </c>
      <c r="C864" s="17" t="s">
        <v>29</v>
      </c>
      <c r="D864" s="20" t="n">
        <v>118.31</v>
      </c>
      <c r="E864" s="20"/>
      <c r="F864" s="12" t="s">
        <v>8</v>
      </c>
    </row>
    <row r="865" customFormat="false" ht="24" hidden="false" customHeight="true" outlineLevel="0" collapsed="false">
      <c r="A865" s="17" t="s">
        <v>1562</v>
      </c>
      <c r="B865" s="18" t="s">
        <v>1563</v>
      </c>
      <c r="C865" s="17" t="s">
        <v>29</v>
      </c>
      <c r="D865" s="21" t="n">
        <v>74.49</v>
      </c>
      <c r="E865" s="21"/>
      <c r="F865" s="12" t="s">
        <v>8</v>
      </c>
    </row>
    <row r="866" customFormat="false" ht="36" hidden="false" customHeight="true" outlineLevel="0" collapsed="false">
      <c r="A866" s="17" t="s">
        <v>1564</v>
      </c>
      <c r="B866" s="18" t="s">
        <v>1565</v>
      </c>
      <c r="C866" s="17" t="s">
        <v>29</v>
      </c>
      <c r="D866" s="20" t="n">
        <v>123.37</v>
      </c>
      <c r="E866" s="20"/>
      <c r="F866" s="12" t="s">
        <v>8</v>
      </c>
    </row>
    <row r="867" customFormat="false" ht="12" hidden="false" customHeight="true" outlineLevel="0" collapsed="false">
      <c r="A867" s="13" t="n">
        <v>8822</v>
      </c>
      <c r="B867" s="14" t="s">
        <v>1566</v>
      </c>
      <c r="C867" s="15"/>
      <c r="D867" s="16"/>
      <c r="E867" s="16"/>
      <c r="F867" s="12" t="s">
        <v>8</v>
      </c>
    </row>
    <row r="868" customFormat="false" ht="48.75" hidden="false" customHeight="true" outlineLevel="0" collapsed="false">
      <c r="A868" s="17" t="s">
        <v>1567</v>
      </c>
      <c r="B868" s="18" t="s">
        <v>1568</v>
      </c>
      <c r="C868" s="17" t="s">
        <v>29</v>
      </c>
      <c r="D868" s="21" t="n">
        <v>79.67</v>
      </c>
      <c r="E868" s="21"/>
      <c r="F868" s="12" t="s">
        <v>8</v>
      </c>
    </row>
    <row r="869" customFormat="false" ht="12" hidden="false" customHeight="true" outlineLevel="0" collapsed="false">
      <c r="A869" s="13" t="n">
        <v>8823</v>
      </c>
      <c r="B869" s="14" t="s">
        <v>1569</v>
      </c>
      <c r="C869" s="15"/>
      <c r="D869" s="16"/>
      <c r="E869" s="16"/>
      <c r="F869" s="12" t="s">
        <v>8</v>
      </c>
    </row>
    <row r="870" customFormat="false" ht="48.75" hidden="false" customHeight="true" outlineLevel="0" collapsed="false">
      <c r="A870" s="17" t="s">
        <v>1570</v>
      </c>
      <c r="B870" s="18" t="s">
        <v>1571</v>
      </c>
      <c r="C870" s="17" t="s">
        <v>29</v>
      </c>
      <c r="D870" s="20" t="n">
        <v>122.2</v>
      </c>
      <c r="E870" s="20"/>
      <c r="F870" s="12" t="s">
        <v>8</v>
      </c>
    </row>
    <row r="871" customFormat="false" ht="48.75" hidden="false" customHeight="true" outlineLevel="0" collapsed="false">
      <c r="A871" s="17" t="s">
        <v>1572</v>
      </c>
      <c r="B871" s="18" t="s">
        <v>1573</v>
      </c>
      <c r="C871" s="17" t="s">
        <v>29</v>
      </c>
      <c r="D871" s="20" t="n">
        <v>101.6</v>
      </c>
      <c r="E871" s="20"/>
      <c r="F871" s="12" t="s">
        <v>8</v>
      </c>
    </row>
    <row r="872" customFormat="false" ht="12" hidden="false" customHeight="true" outlineLevel="0" collapsed="false">
      <c r="A872" s="13" t="n">
        <v>8824</v>
      </c>
      <c r="B872" s="14" t="s">
        <v>1574</v>
      </c>
      <c r="C872" s="15"/>
      <c r="D872" s="16"/>
      <c r="E872" s="16"/>
      <c r="F872" s="12" t="s">
        <v>8</v>
      </c>
    </row>
    <row r="873" customFormat="false" ht="36" hidden="false" customHeight="true" outlineLevel="0" collapsed="false">
      <c r="A873" s="17" t="s">
        <v>1575</v>
      </c>
      <c r="B873" s="18" t="s">
        <v>1576</v>
      </c>
      <c r="C873" s="17" t="s">
        <v>29</v>
      </c>
      <c r="D873" s="20" t="n">
        <v>286.17</v>
      </c>
      <c r="E873" s="20"/>
      <c r="F873" s="12" t="s">
        <v>8</v>
      </c>
    </row>
    <row r="874" customFormat="false" ht="36" hidden="false" customHeight="true" outlineLevel="0" collapsed="false">
      <c r="A874" s="17" t="s">
        <v>1577</v>
      </c>
      <c r="B874" s="18" t="s">
        <v>1578</v>
      </c>
      <c r="C874" s="17" t="s">
        <v>29</v>
      </c>
      <c r="D874" s="20" t="n">
        <v>236.3</v>
      </c>
      <c r="E874" s="20"/>
      <c r="F874" s="12" t="s">
        <v>8</v>
      </c>
    </row>
    <row r="875" customFormat="false" ht="48.75" hidden="false" customHeight="true" outlineLevel="0" collapsed="false">
      <c r="A875" s="17" t="s">
        <v>1579</v>
      </c>
      <c r="B875" s="18" t="s">
        <v>1580</v>
      </c>
      <c r="C875" s="17" t="s">
        <v>29</v>
      </c>
      <c r="D875" s="20" t="n">
        <v>102.78</v>
      </c>
      <c r="E875" s="20"/>
      <c r="F875" s="12" t="s">
        <v>8</v>
      </c>
    </row>
    <row r="876" customFormat="false" ht="48.75" hidden="false" customHeight="true" outlineLevel="0" collapsed="false">
      <c r="A876" s="17" t="s">
        <v>1581</v>
      </c>
      <c r="B876" s="18" t="s">
        <v>1582</v>
      </c>
      <c r="C876" s="17" t="s">
        <v>29</v>
      </c>
      <c r="D876" s="20" t="n">
        <v>133.31</v>
      </c>
      <c r="E876" s="20"/>
      <c r="F876" s="12" t="s">
        <v>8</v>
      </c>
    </row>
    <row r="877" customFormat="false" ht="12" hidden="false" customHeight="true" outlineLevel="0" collapsed="false">
      <c r="A877" s="13" t="n">
        <v>8825</v>
      </c>
      <c r="B877" s="14" t="s">
        <v>1583</v>
      </c>
      <c r="C877" s="15"/>
      <c r="D877" s="16"/>
      <c r="E877" s="16"/>
      <c r="F877" s="12" t="s">
        <v>8</v>
      </c>
    </row>
    <row r="878" customFormat="false" ht="36" hidden="false" customHeight="true" outlineLevel="0" collapsed="false">
      <c r="A878" s="17" t="s">
        <v>1584</v>
      </c>
      <c r="B878" s="18" t="s">
        <v>1585</v>
      </c>
      <c r="C878" s="17" t="s">
        <v>29</v>
      </c>
      <c r="D878" s="21" t="n">
        <v>77.71</v>
      </c>
      <c r="E878" s="21"/>
      <c r="F878" s="12" t="s">
        <v>8</v>
      </c>
    </row>
    <row r="879" customFormat="false" ht="12" hidden="false" customHeight="true" outlineLevel="0" collapsed="false">
      <c r="A879" s="13" t="n">
        <v>8826</v>
      </c>
      <c r="B879" s="14" t="s">
        <v>1586</v>
      </c>
      <c r="C879" s="15"/>
      <c r="D879" s="16"/>
      <c r="E879" s="16"/>
      <c r="F879" s="12" t="s">
        <v>8</v>
      </c>
    </row>
    <row r="880" customFormat="false" ht="36" hidden="false" customHeight="true" outlineLevel="0" collapsed="false">
      <c r="A880" s="17" t="s">
        <v>1587</v>
      </c>
      <c r="B880" s="18" t="s">
        <v>1588</v>
      </c>
      <c r="C880" s="17" t="s">
        <v>50</v>
      </c>
      <c r="D880" s="21" t="n">
        <v>31.47</v>
      </c>
      <c r="E880" s="21"/>
      <c r="F880" s="12" t="s">
        <v>8</v>
      </c>
    </row>
    <row r="881" customFormat="false" ht="12" hidden="false" customHeight="true" outlineLevel="0" collapsed="false">
      <c r="A881" s="13" t="n">
        <v>8827</v>
      </c>
      <c r="B881" s="14" t="s">
        <v>1589</v>
      </c>
      <c r="C881" s="15"/>
      <c r="D881" s="16"/>
      <c r="E881" s="16"/>
      <c r="F881" s="12" t="s">
        <v>8</v>
      </c>
    </row>
    <row r="882" customFormat="false" ht="24" hidden="false" customHeight="true" outlineLevel="0" collapsed="false">
      <c r="A882" s="17" t="s">
        <v>1590</v>
      </c>
      <c r="B882" s="18" t="s">
        <v>1591</v>
      </c>
      <c r="C882" s="17" t="s">
        <v>50</v>
      </c>
      <c r="D882" s="21" t="n">
        <v>13.89</v>
      </c>
      <c r="E882" s="21"/>
      <c r="F882" s="12" t="s">
        <v>8</v>
      </c>
    </row>
    <row r="883" customFormat="false" ht="36" hidden="false" customHeight="true" outlineLevel="0" collapsed="false">
      <c r="A883" s="17" t="s">
        <v>1592</v>
      </c>
      <c r="B883" s="18" t="s">
        <v>1593</v>
      </c>
      <c r="C883" s="17" t="s">
        <v>50</v>
      </c>
      <c r="D883" s="20" t="n">
        <v>219.07</v>
      </c>
      <c r="E883" s="20"/>
      <c r="F883" s="12" t="s">
        <v>8</v>
      </c>
    </row>
    <row r="884" customFormat="false" ht="24" hidden="false" customHeight="true" outlineLevel="0" collapsed="false">
      <c r="A884" s="17" t="s">
        <v>1594</v>
      </c>
      <c r="B884" s="18" t="s">
        <v>1595</v>
      </c>
      <c r="C884" s="17" t="s">
        <v>50</v>
      </c>
      <c r="D884" s="21" t="n">
        <v>10.8</v>
      </c>
      <c r="E884" s="21"/>
      <c r="F884" s="12" t="s">
        <v>8</v>
      </c>
    </row>
    <row r="885" customFormat="false" ht="12" hidden="false" customHeight="true" outlineLevel="0" collapsed="false">
      <c r="A885" s="13" t="n">
        <v>8828</v>
      </c>
      <c r="B885" s="14" t="s">
        <v>1596</v>
      </c>
      <c r="C885" s="15"/>
      <c r="D885" s="16"/>
      <c r="E885" s="16"/>
      <c r="F885" s="12" t="s">
        <v>8</v>
      </c>
    </row>
    <row r="886" customFormat="false" ht="36" hidden="false" customHeight="true" outlineLevel="0" collapsed="false">
      <c r="A886" s="17" t="s">
        <v>1597</v>
      </c>
      <c r="B886" s="18" t="s">
        <v>1598</v>
      </c>
      <c r="C886" s="17" t="s">
        <v>29</v>
      </c>
      <c r="D886" s="20" t="n">
        <v>109.29</v>
      </c>
      <c r="E886" s="20"/>
      <c r="F886" s="12" t="s">
        <v>8</v>
      </c>
    </row>
    <row r="887" customFormat="false" ht="12" hidden="false" customHeight="true" outlineLevel="0" collapsed="false">
      <c r="A887" s="13" t="n">
        <v>8674</v>
      </c>
      <c r="B887" s="14" t="s">
        <v>1599</v>
      </c>
      <c r="C887" s="15"/>
      <c r="D887" s="16"/>
      <c r="E887" s="16"/>
      <c r="F887" s="12" t="s">
        <v>8</v>
      </c>
    </row>
    <row r="888" customFormat="false" ht="12" hidden="false" customHeight="true" outlineLevel="0" collapsed="false">
      <c r="A888" s="13" t="n">
        <v>8829</v>
      </c>
      <c r="B888" s="14" t="s">
        <v>1600</v>
      </c>
      <c r="C888" s="15"/>
      <c r="D888" s="16"/>
      <c r="E888" s="16"/>
      <c r="F888" s="12" t="s">
        <v>8</v>
      </c>
    </row>
    <row r="889" customFormat="false" ht="36" hidden="false" customHeight="true" outlineLevel="0" collapsed="false">
      <c r="A889" s="17" t="s">
        <v>1601</v>
      </c>
      <c r="B889" s="18" t="s">
        <v>1602</v>
      </c>
      <c r="C889" s="17" t="s">
        <v>50</v>
      </c>
      <c r="D889" s="21" t="n">
        <v>16.66</v>
      </c>
      <c r="E889" s="21"/>
      <c r="F889" s="12" t="s">
        <v>8</v>
      </c>
    </row>
    <row r="890" customFormat="false" ht="36" hidden="false" customHeight="true" outlineLevel="0" collapsed="false">
      <c r="A890" s="17" t="s">
        <v>1603</v>
      </c>
      <c r="B890" s="18" t="s">
        <v>1604</v>
      </c>
      <c r="C890" s="17" t="s">
        <v>50</v>
      </c>
      <c r="D890" s="21" t="n">
        <v>16.99</v>
      </c>
      <c r="E890" s="21"/>
      <c r="F890" s="12" t="s">
        <v>8</v>
      </c>
    </row>
    <row r="891" customFormat="false" ht="12" hidden="false" customHeight="true" outlineLevel="0" collapsed="false">
      <c r="A891" s="13" t="n">
        <v>8830</v>
      </c>
      <c r="B891" s="14" t="s">
        <v>1605</v>
      </c>
      <c r="C891" s="15"/>
      <c r="D891" s="16"/>
      <c r="E891" s="16"/>
      <c r="F891" s="12" t="s">
        <v>8</v>
      </c>
    </row>
    <row r="892" customFormat="false" ht="36" hidden="false" customHeight="true" outlineLevel="0" collapsed="false">
      <c r="A892" s="17" t="s">
        <v>1606</v>
      </c>
      <c r="B892" s="18" t="s">
        <v>1607</v>
      </c>
      <c r="C892" s="17" t="s">
        <v>50</v>
      </c>
      <c r="D892" s="21" t="n">
        <v>12.05</v>
      </c>
      <c r="E892" s="21"/>
      <c r="F892" s="12" t="s">
        <v>8</v>
      </c>
    </row>
    <row r="893" customFormat="false" ht="12" hidden="false" customHeight="true" outlineLevel="0" collapsed="false">
      <c r="A893" s="13" t="n">
        <v>8831</v>
      </c>
      <c r="B893" s="14" t="s">
        <v>1608</v>
      </c>
      <c r="C893" s="15"/>
      <c r="D893" s="16"/>
      <c r="E893" s="16"/>
      <c r="F893" s="12" t="s">
        <v>8</v>
      </c>
    </row>
    <row r="894" customFormat="false" ht="24" hidden="false" customHeight="true" outlineLevel="0" collapsed="false">
      <c r="A894" s="17" t="s">
        <v>1609</v>
      </c>
      <c r="B894" s="18" t="s">
        <v>1610</v>
      </c>
      <c r="C894" s="17" t="s">
        <v>50</v>
      </c>
      <c r="D894" s="21" t="n">
        <v>58.71</v>
      </c>
      <c r="E894" s="21"/>
      <c r="F894" s="12" t="s">
        <v>8</v>
      </c>
    </row>
    <row r="895" customFormat="false" ht="24" hidden="false" customHeight="true" outlineLevel="0" collapsed="false">
      <c r="A895" s="17" t="s">
        <v>1611</v>
      </c>
      <c r="B895" s="18" t="s">
        <v>1612</v>
      </c>
      <c r="C895" s="17" t="s">
        <v>50</v>
      </c>
      <c r="D895" s="21" t="n">
        <v>41.19</v>
      </c>
      <c r="E895" s="21"/>
      <c r="F895" s="12" t="s">
        <v>8</v>
      </c>
    </row>
    <row r="896" customFormat="false" ht="24" hidden="false" customHeight="true" outlineLevel="0" collapsed="false">
      <c r="A896" s="17" t="s">
        <v>1613</v>
      </c>
      <c r="B896" s="18" t="s">
        <v>1614</v>
      </c>
      <c r="C896" s="17" t="s">
        <v>50</v>
      </c>
      <c r="D896" s="21" t="n">
        <v>48.2</v>
      </c>
      <c r="E896" s="21"/>
      <c r="F896" s="12" t="s">
        <v>8</v>
      </c>
    </row>
    <row r="897" customFormat="false" ht="24" hidden="false" customHeight="true" outlineLevel="0" collapsed="false">
      <c r="A897" s="17" t="s">
        <v>1615</v>
      </c>
      <c r="B897" s="18" t="s">
        <v>1616</v>
      </c>
      <c r="C897" s="17" t="s">
        <v>50</v>
      </c>
      <c r="D897" s="21" t="n">
        <v>40.35</v>
      </c>
      <c r="E897" s="21"/>
      <c r="F897" s="12" t="s">
        <v>8</v>
      </c>
    </row>
    <row r="898" customFormat="false" ht="24" hidden="false" customHeight="true" outlineLevel="0" collapsed="false">
      <c r="A898" s="17" t="s">
        <v>1617</v>
      </c>
      <c r="B898" s="18" t="s">
        <v>1618</v>
      </c>
      <c r="C898" s="17" t="s">
        <v>50</v>
      </c>
      <c r="D898" s="21" t="n">
        <v>32.01</v>
      </c>
      <c r="E898" s="21"/>
      <c r="F898" s="12" t="s">
        <v>8</v>
      </c>
    </row>
    <row r="899" customFormat="false" ht="24" hidden="false" customHeight="true" outlineLevel="0" collapsed="false">
      <c r="A899" s="17" t="s">
        <v>1619</v>
      </c>
      <c r="B899" s="18" t="s">
        <v>1620</v>
      </c>
      <c r="C899" s="17" t="s">
        <v>50</v>
      </c>
      <c r="D899" s="21" t="n">
        <v>35.35</v>
      </c>
      <c r="E899" s="21"/>
      <c r="F899" s="12" t="s">
        <v>8</v>
      </c>
    </row>
    <row r="900" customFormat="false" ht="12" hidden="false" customHeight="true" outlineLevel="0" collapsed="false">
      <c r="A900" s="13" t="n">
        <v>8832</v>
      </c>
      <c r="B900" s="14" t="s">
        <v>1621</v>
      </c>
      <c r="C900" s="15"/>
      <c r="D900" s="16"/>
      <c r="E900" s="16"/>
      <c r="F900" s="12" t="s">
        <v>8</v>
      </c>
    </row>
    <row r="901" customFormat="false" ht="36" hidden="false" customHeight="true" outlineLevel="0" collapsed="false">
      <c r="A901" s="17" t="s">
        <v>1622</v>
      </c>
      <c r="B901" s="18" t="s">
        <v>1623</v>
      </c>
      <c r="C901" s="17" t="s">
        <v>50</v>
      </c>
      <c r="D901" s="21" t="n">
        <v>81.47</v>
      </c>
      <c r="E901" s="21"/>
      <c r="F901" s="12" t="s">
        <v>8</v>
      </c>
    </row>
    <row r="902" customFormat="false" ht="36" hidden="false" customHeight="true" outlineLevel="0" collapsed="false">
      <c r="A902" s="17" t="s">
        <v>1624</v>
      </c>
      <c r="B902" s="18" t="s">
        <v>1625</v>
      </c>
      <c r="C902" s="17" t="s">
        <v>50</v>
      </c>
      <c r="D902" s="21" t="n">
        <v>47.24</v>
      </c>
      <c r="E902" s="21"/>
      <c r="F902" s="12" t="s">
        <v>8</v>
      </c>
    </row>
    <row r="903" customFormat="false" ht="36" hidden="false" customHeight="true" outlineLevel="0" collapsed="false">
      <c r="A903" s="17" t="s">
        <v>1626</v>
      </c>
      <c r="B903" s="18" t="s">
        <v>1627</v>
      </c>
      <c r="C903" s="17" t="s">
        <v>50</v>
      </c>
      <c r="D903" s="21" t="n">
        <v>57.87</v>
      </c>
      <c r="E903" s="21"/>
      <c r="F903" s="12" t="s">
        <v>8</v>
      </c>
    </row>
    <row r="904" customFormat="false" ht="12" hidden="false" customHeight="true" outlineLevel="0" collapsed="false">
      <c r="A904" s="13" t="n">
        <v>8833</v>
      </c>
      <c r="B904" s="14" t="s">
        <v>1628</v>
      </c>
      <c r="C904" s="15"/>
      <c r="D904" s="16"/>
      <c r="E904" s="16"/>
      <c r="F904" s="12" t="s">
        <v>8</v>
      </c>
    </row>
    <row r="905" customFormat="false" ht="36" hidden="false" customHeight="true" outlineLevel="0" collapsed="false">
      <c r="A905" s="17" t="s">
        <v>1629</v>
      </c>
      <c r="B905" s="18" t="s">
        <v>1630</v>
      </c>
      <c r="C905" s="17" t="s">
        <v>50</v>
      </c>
      <c r="D905" s="21" t="n">
        <v>69.18</v>
      </c>
      <c r="E905" s="21"/>
      <c r="F905" s="12" t="s">
        <v>8</v>
      </c>
    </row>
    <row r="906" customFormat="false" ht="36" hidden="false" customHeight="true" outlineLevel="0" collapsed="false">
      <c r="A906" s="17" t="s">
        <v>1631</v>
      </c>
      <c r="B906" s="18" t="s">
        <v>1632</v>
      </c>
      <c r="C906" s="17" t="s">
        <v>50</v>
      </c>
      <c r="D906" s="21" t="n">
        <v>43.03</v>
      </c>
      <c r="E906" s="21"/>
      <c r="F906" s="12" t="s">
        <v>8</v>
      </c>
    </row>
    <row r="907" customFormat="false" ht="36" hidden="false" customHeight="true" outlineLevel="0" collapsed="false">
      <c r="A907" s="17" t="s">
        <v>1633</v>
      </c>
      <c r="B907" s="18" t="s">
        <v>1634</v>
      </c>
      <c r="C907" s="17" t="s">
        <v>50</v>
      </c>
      <c r="D907" s="21" t="n">
        <v>50.36</v>
      </c>
      <c r="E907" s="21"/>
      <c r="F907" s="12" t="s">
        <v>8</v>
      </c>
    </row>
    <row r="908" customFormat="false" ht="12" hidden="false" customHeight="true" outlineLevel="0" collapsed="false">
      <c r="A908" s="13" t="n">
        <v>8834</v>
      </c>
      <c r="B908" s="14" t="s">
        <v>1635</v>
      </c>
      <c r="C908" s="15"/>
      <c r="D908" s="16"/>
      <c r="E908" s="16"/>
      <c r="F908" s="12" t="s">
        <v>8</v>
      </c>
    </row>
    <row r="909" customFormat="false" ht="24" hidden="false" customHeight="true" outlineLevel="0" collapsed="false">
      <c r="A909" s="17" t="s">
        <v>1636</v>
      </c>
      <c r="B909" s="18" t="s">
        <v>1637</v>
      </c>
      <c r="C909" s="17" t="s">
        <v>50</v>
      </c>
      <c r="D909" s="21" t="n">
        <v>17.83</v>
      </c>
      <c r="E909" s="21"/>
      <c r="F909" s="12" t="s">
        <v>8</v>
      </c>
    </row>
    <row r="910" customFormat="false" ht="24" hidden="false" customHeight="true" outlineLevel="0" collapsed="false">
      <c r="A910" s="17" t="s">
        <v>1638</v>
      </c>
      <c r="B910" s="18" t="s">
        <v>1639</v>
      </c>
      <c r="C910" s="17" t="s">
        <v>50</v>
      </c>
      <c r="D910" s="21" t="n">
        <v>21.91</v>
      </c>
      <c r="E910" s="21"/>
      <c r="F910" s="12" t="s">
        <v>8</v>
      </c>
    </row>
    <row r="911" customFormat="false" ht="12" hidden="false" customHeight="true" outlineLevel="0" collapsed="false">
      <c r="A911" s="13" t="n">
        <v>8835</v>
      </c>
      <c r="B911" s="14" t="s">
        <v>1640</v>
      </c>
      <c r="C911" s="15"/>
      <c r="D911" s="16"/>
      <c r="E911" s="16"/>
      <c r="F911" s="12" t="s">
        <v>8</v>
      </c>
    </row>
    <row r="912" customFormat="false" ht="24" hidden="false" customHeight="true" outlineLevel="0" collapsed="false">
      <c r="A912" s="17" t="s">
        <v>1641</v>
      </c>
      <c r="B912" s="18" t="s">
        <v>1642</v>
      </c>
      <c r="C912" s="17" t="s">
        <v>50</v>
      </c>
      <c r="D912" s="21" t="n">
        <v>18.71</v>
      </c>
      <c r="E912" s="21"/>
      <c r="F912" s="12" t="s">
        <v>8</v>
      </c>
    </row>
    <row r="913" customFormat="false" ht="24" hidden="false" customHeight="true" outlineLevel="0" collapsed="false">
      <c r="A913" s="17" t="s">
        <v>1643</v>
      </c>
      <c r="B913" s="18" t="s">
        <v>1644</v>
      </c>
      <c r="C913" s="17" t="s">
        <v>50</v>
      </c>
      <c r="D913" s="21" t="n">
        <v>16.18</v>
      </c>
      <c r="E913" s="21"/>
      <c r="F913" s="12" t="s">
        <v>8</v>
      </c>
    </row>
    <row r="914" customFormat="false" ht="24" hidden="false" customHeight="true" outlineLevel="0" collapsed="false">
      <c r="A914" s="17" t="s">
        <v>1645</v>
      </c>
      <c r="B914" s="18" t="s">
        <v>1646</v>
      </c>
      <c r="C914" s="17" t="s">
        <v>50</v>
      </c>
      <c r="D914" s="21" t="n">
        <v>17.76</v>
      </c>
      <c r="E914" s="21"/>
      <c r="F914" s="12" t="s">
        <v>8</v>
      </c>
    </row>
    <row r="915" customFormat="false" ht="12" hidden="false" customHeight="true" outlineLevel="0" collapsed="false">
      <c r="A915" s="13" t="n">
        <v>8836</v>
      </c>
      <c r="B915" s="14" t="s">
        <v>1647</v>
      </c>
      <c r="C915" s="15"/>
      <c r="D915" s="16"/>
      <c r="E915" s="16"/>
      <c r="F915" s="12" t="s">
        <v>8</v>
      </c>
    </row>
    <row r="916" customFormat="false" ht="36" hidden="false" customHeight="true" outlineLevel="0" collapsed="false">
      <c r="A916" s="17" t="s">
        <v>1648</v>
      </c>
      <c r="B916" s="18" t="s">
        <v>1649</v>
      </c>
      <c r="C916" s="17" t="s">
        <v>50</v>
      </c>
      <c r="D916" s="21" t="n">
        <v>36.02</v>
      </c>
      <c r="E916" s="21"/>
      <c r="F916" s="12" t="s">
        <v>8</v>
      </c>
    </row>
    <row r="917" customFormat="false" ht="36" hidden="false" customHeight="true" outlineLevel="0" collapsed="false">
      <c r="A917" s="17" t="s">
        <v>1650</v>
      </c>
      <c r="B917" s="18" t="s">
        <v>1651</v>
      </c>
      <c r="C917" s="17" t="s">
        <v>50</v>
      </c>
      <c r="D917" s="21" t="n">
        <v>36.28</v>
      </c>
      <c r="E917" s="21"/>
      <c r="F917" s="12" t="s">
        <v>8</v>
      </c>
    </row>
    <row r="918" customFormat="false" ht="12" hidden="false" customHeight="true" outlineLevel="0" collapsed="false">
      <c r="A918" s="13" t="n">
        <v>8837</v>
      </c>
      <c r="B918" s="14" t="s">
        <v>1652</v>
      </c>
      <c r="C918" s="15"/>
      <c r="D918" s="16"/>
      <c r="E918" s="16"/>
      <c r="F918" s="12" t="s">
        <v>8</v>
      </c>
    </row>
    <row r="919" customFormat="false" ht="12" hidden="false" customHeight="true" outlineLevel="0" collapsed="false">
      <c r="A919" s="17" t="s">
        <v>1653</v>
      </c>
      <c r="B919" s="18" t="s">
        <v>1654</v>
      </c>
      <c r="C919" s="17" t="s">
        <v>29</v>
      </c>
      <c r="D919" s="20" t="n">
        <v>207.89</v>
      </c>
      <c r="E919" s="20"/>
      <c r="F919" s="12" t="s">
        <v>8</v>
      </c>
    </row>
    <row r="920" customFormat="false" ht="12" hidden="false" customHeight="true" outlineLevel="0" collapsed="false">
      <c r="A920" s="13" t="n">
        <v>8838</v>
      </c>
      <c r="B920" s="14" t="s">
        <v>1655</v>
      </c>
      <c r="C920" s="15"/>
      <c r="D920" s="16"/>
      <c r="E920" s="16"/>
      <c r="F920" s="12" t="s">
        <v>8</v>
      </c>
    </row>
    <row r="921" customFormat="false" ht="12" hidden="false" customHeight="true" outlineLevel="0" collapsed="false">
      <c r="A921" s="17" t="s">
        <v>1656</v>
      </c>
      <c r="B921" s="18" t="s">
        <v>1657</v>
      </c>
      <c r="C921" s="17" t="s">
        <v>29</v>
      </c>
      <c r="D921" s="20" t="n">
        <v>268.09</v>
      </c>
      <c r="E921" s="20"/>
      <c r="F921" s="12" t="s">
        <v>8</v>
      </c>
    </row>
    <row r="922" customFormat="false" ht="12" hidden="false" customHeight="true" outlineLevel="0" collapsed="false">
      <c r="A922" s="17" t="s">
        <v>1658</v>
      </c>
      <c r="B922" s="18" t="s">
        <v>1659</v>
      </c>
      <c r="C922" s="17" t="s">
        <v>29</v>
      </c>
      <c r="D922" s="20" t="n">
        <v>319.83</v>
      </c>
      <c r="E922" s="20"/>
      <c r="F922" s="12" t="s">
        <v>8</v>
      </c>
    </row>
    <row r="923" customFormat="false" ht="12" hidden="false" customHeight="true" outlineLevel="0" collapsed="false">
      <c r="A923" s="13" t="n">
        <v>8839</v>
      </c>
      <c r="B923" s="14" t="s">
        <v>1660</v>
      </c>
      <c r="C923" s="15"/>
      <c r="D923" s="16"/>
      <c r="E923" s="16"/>
      <c r="F923" s="12" t="s">
        <v>8</v>
      </c>
    </row>
    <row r="924" customFormat="false" ht="12" hidden="false" customHeight="true" outlineLevel="0" collapsed="false">
      <c r="A924" s="17" t="s">
        <v>1661</v>
      </c>
      <c r="B924" s="18" t="s">
        <v>1662</v>
      </c>
      <c r="C924" s="17" t="s">
        <v>29</v>
      </c>
      <c r="D924" s="20" t="n">
        <v>371.56</v>
      </c>
      <c r="E924" s="20"/>
      <c r="F924" s="12" t="s">
        <v>8</v>
      </c>
    </row>
    <row r="925" customFormat="false" ht="12" hidden="false" customHeight="true" outlineLevel="0" collapsed="false">
      <c r="A925" s="17" t="s">
        <v>1663</v>
      </c>
      <c r="B925" s="18" t="s">
        <v>1664</v>
      </c>
      <c r="C925" s="17" t="s">
        <v>29</v>
      </c>
      <c r="D925" s="20" t="n">
        <v>398.67</v>
      </c>
      <c r="E925" s="20"/>
      <c r="F925" s="12" t="s">
        <v>8</v>
      </c>
    </row>
    <row r="926" customFormat="false" ht="12" hidden="false" customHeight="true" outlineLevel="0" collapsed="false">
      <c r="A926" s="13" t="n">
        <v>8840</v>
      </c>
      <c r="B926" s="14" t="s">
        <v>1665</v>
      </c>
      <c r="C926" s="15"/>
      <c r="D926" s="16"/>
      <c r="E926" s="16"/>
      <c r="F926" s="12" t="s">
        <v>8</v>
      </c>
    </row>
    <row r="927" customFormat="false" ht="12" hidden="false" customHeight="true" outlineLevel="0" collapsed="false">
      <c r="A927" s="17" t="s">
        <v>1666</v>
      </c>
      <c r="B927" s="18" t="s">
        <v>1667</v>
      </c>
      <c r="C927" s="17" t="s">
        <v>50</v>
      </c>
      <c r="D927" s="21" t="n">
        <v>34.13</v>
      </c>
      <c r="E927" s="21"/>
      <c r="F927" s="12" t="s">
        <v>8</v>
      </c>
    </row>
    <row r="928" customFormat="false" ht="12" hidden="false" customHeight="true" outlineLevel="0" collapsed="false">
      <c r="A928" s="17" t="s">
        <v>1668</v>
      </c>
      <c r="B928" s="18" t="s">
        <v>1669</v>
      </c>
      <c r="C928" s="17" t="s">
        <v>50</v>
      </c>
      <c r="D928" s="21" t="n">
        <v>53.92</v>
      </c>
      <c r="E928" s="21"/>
      <c r="F928" s="12" t="s">
        <v>8</v>
      </c>
    </row>
    <row r="929" customFormat="false" ht="24" hidden="false" customHeight="true" outlineLevel="0" collapsed="false">
      <c r="A929" s="17" t="s">
        <v>1670</v>
      </c>
      <c r="B929" s="18" t="s">
        <v>1671</v>
      </c>
      <c r="C929" s="17" t="s">
        <v>50</v>
      </c>
      <c r="D929" s="21" t="n">
        <v>51.22</v>
      </c>
      <c r="E929" s="21"/>
      <c r="F929" s="12" t="s">
        <v>8</v>
      </c>
    </row>
    <row r="930" customFormat="false" ht="12" hidden="false" customHeight="true" outlineLevel="0" collapsed="false">
      <c r="A930" s="13" t="n">
        <v>8841</v>
      </c>
      <c r="B930" s="14" t="s">
        <v>1672</v>
      </c>
      <c r="C930" s="15"/>
      <c r="D930" s="16"/>
      <c r="E930" s="16"/>
      <c r="F930" s="12" t="s">
        <v>8</v>
      </c>
    </row>
    <row r="931" customFormat="false" ht="12" hidden="false" customHeight="true" outlineLevel="0" collapsed="false">
      <c r="A931" s="17" t="s">
        <v>1673</v>
      </c>
      <c r="B931" s="18" t="s">
        <v>1674</v>
      </c>
      <c r="C931" s="17" t="s">
        <v>29</v>
      </c>
      <c r="D931" s="20" t="n">
        <v>207.89</v>
      </c>
      <c r="E931" s="20"/>
      <c r="F931" s="12" t="s">
        <v>8</v>
      </c>
    </row>
    <row r="932" customFormat="false" ht="12" hidden="false" customHeight="true" outlineLevel="0" collapsed="false">
      <c r="A932" s="13" t="n">
        <v>8842</v>
      </c>
      <c r="B932" s="14" t="s">
        <v>1675</v>
      </c>
      <c r="C932" s="15"/>
      <c r="D932" s="16"/>
      <c r="E932" s="16"/>
      <c r="F932" s="12" t="s">
        <v>8</v>
      </c>
    </row>
    <row r="933" customFormat="false" ht="12" hidden="false" customHeight="true" outlineLevel="0" collapsed="false">
      <c r="A933" s="17" t="s">
        <v>1676</v>
      </c>
      <c r="B933" s="18" t="s">
        <v>1677</v>
      </c>
      <c r="C933" s="17" t="s">
        <v>29</v>
      </c>
      <c r="D933" s="20" t="n">
        <v>121.58</v>
      </c>
      <c r="E933" s="20"/>
      <c r="F933" s="12" t="s">
        <v>8</v>
      </c>
    </row>
    <row r="934" customFormat="false" ht="12" hidden="false" customHeight="true" outlineLevel="0" collapsed="false">
      <c r="A934" s="13" t="n">
        <v>8843</v>
      </c>
      <c r="B934" s="14" t="s">
        <v>1678</v>
      </c>
      <c r="C934" s="15"/>
      <c r="D934" s="16"/>
      <c r="E934" s="16"/>
      <c r="F934" s="12" t="s">
        <v>8</v>
      </c>
    </row>
    <row r="935" customFormat="false" ht="24" hidden="false" customHeight="true" outlineLevel="0" collapsed="false">
      <c r="A935" s="17" t="s">
        <v>1679</v>
      </c>
      <c r="B935" s="18" t="s">
        <v>1680</v>
      </c>
      <c r="C935" s="17" t="s">
        <v>29</v>
      </c>
      <c r="D935" s="20" t="n">
        <v>300.87</v>
      </c>
      <c r="E935" s="20"/>
      <c r="F935" s="12" t="s">
        <v>8</v>
      </c>
    </row>
    <row r="936" customFormat="false" ht="24" hidden="false" customHeight="true" outlineLevel="0" collapsed="false">
      <c r="A936" s="17" t="s">
        <v>1681</v>
      </c>
      <c r="B936" s="18" t="s">
        <v>1682</v>
      </c>
      <c r="C936" s="17" t="s">
        <v>29</v>
      </c>
      <c r="D936" s="20" t="n">
        <v>374.75</v>
      </c>
      <c r="E936" s="20"/>
      <c r="F936" s="12" t="s">
        <v>8</v>
      </c>
    </row>
    <row r="937" customFormat="false" ht="12" hidden="false" customHeight="true" outlineLevel="0" collapsed="false">
      <c r="A937" s="13" t="n">
        <v>8844</v>
      </c>
      <c r="B937" s="14" t="s">
        <v>1683</v>
      </c>
      <c r="C937" s="15"/>
      <c r="D937" s="16"/>
      <c r="E937" s="16"/>
      <c r="F937" s="12" t="s">
        <v>8</v>
      </c>
    </row>
    <row r="938" customFormat="false" ht="12" hidden="false" customHeight="true" outlineLevel="0" collapsed="false">
      <c r="A938" s="17" t="s">
        <v>1684</v>
      </c>
      <c r="B938" s="18" t="s">
        <v>1685</v>
      </c>
      <c r="C938" s="17" t="s">
        <v>29</v>
      </c>
      <c r="D938" s="20" t="n">
        <v>371.56</v>
      </c>
      <c r="E938" s="20"/>
      <c r="F938" s="12" t="s">
        <v>8</v>
      </c>
    </row>
    <row r="939" customFormat="false" ht="12" hidden="false" customHeight="true" outlineLevel="0" collapsed="false">
      <c r="A939" s="17" t="s">
        <v>1686</v>
      </c>
      <c r="B939" s="18" t="s">
        <v>1687</v>
      </c>
      <c r="C939" s="17" t="s">
        <v>29</v>
      </c>
      <c r="D939" s="20" t="n">
        <v>398.67</v>
      </c>
      <c r="E939" s="20"/>
      <c r="F939" s="12" t="s">
        <v>8</v>
      </c>
    </row>
    <row r="940" customFormat="false" ht="12" hidden="false" customHeight="true" outlineLevel="0" collapsed="false">
      <c r="A940" s="13" t="n">
        <v>8675</v>
      </c>
      <c r="B940" s="14" t="s">
        <v>1688</v>
      </c>
      <c r="C940" s="15"/>
      <c r="D940" s="16"/>
      <c r="E940" s="16"/>
      <c r="F940" s="12" t="s">
        <v>8</v>
      </c>
    </row>
    <row r="941" customFormat="false" ht="12" hidden="false" customHeight="true" outlineLevel="0" collapsed="false">
      <c r="A941" s="13" t="n">
        <v>8845</v>
      </c>
      <c r="B941" s="14" t="s">
        <v>1689</v>
      </c>
      <c r="C941" s="15"/>
      <c r="D941" s="16"/>
      <c r="E941" s="16"/>
      <c r="F941" s="12" t="s">
        <v>8</v>
      </c>
    </row>
    <row r="942" customFormat="false" ht="48.75" hidden="false" customHeight="true" outlineLevel="0" collapsed="false">
      <c r="A942" s="17" t="s">
        <v>1690</v>
      </c>
      <c r="B942" s="18" t="s">
        <v>1691</v>
      </c>
      <c r="C942" s="17" t="s">
        <v>29</v>
      </c>
      <c r="D942" s="21" t="n">
        <v>13.61</v>
      </c>
      <c r="E942" s="21"/>
      <c r="F942" s="12" t="s">
        <v>8</v>
      </c>
    </row>
    <row r="943" customFormat="false" ht="36" hidden="false" customHeight="true" outlineLevel="0" collapsed="false">
      <c r="A943" s="17" t="s">
        <v>1692</v>
      </c>
      <c r="B943" s="18" t="s">
        <v>1693</v>
      </c>
      <c r="C943" s="17" t="s">
        <v>29</v>
      </c>
      <c r="D943" s="21" t="n">
        <v>13.19</v>
      </c>
      <c r="E943" s="21"/>
      <c r="F943" s="12" t="s">
        <v>8</v>
      </c>
    </row>
    <row r="944" customFormat="false" ht="36" hidden="false" customHeight="true" outlineLevel="0" collapsed="false">
      <c r="A944" s="17" t="s">
        <v>1694</v>
      </c>
      <c r="B944" s="18" t="s">
        <v>1695</v>
      </c>
      <c r="C944" s="17" t="s">
        <v>29</v>
      </c>
      <c r="D944" s="21" t="n">
        <v>12.24</v>
      </c>
      <c r="E944" s="21"/>
      <c r="F944" s="12" t="s">
        <v>8</v>
      </c>
    </row>
    <row r="945" customFormat="false" ht="48.75" hidden="false" customHeight="true" outlineLevel="0" collapsed="false">
      <c r="A945" s="17" t="s">
        <v>1696</v>
      </c>
      <c r="B945" s="18" t="s">
        <v>1697</v>
      </c>
      <c r="C945" s="17" t="s">
        <v>29</v>
      </c>
      <c r="D945" s="19" t="n">
        <v>8.73</v>
      </c>
      <c r="E945" s="19"/>
      <c r="F945" s="12" t="s">
        <v>8</v>
      </c>
    </row>
    <row r="946" customFormat="false" ht="36" hidden="false" customHeight="true" outlineLevel="0" collapsed="false">
      <c r="A946" s="17" t="s">
        <v>1698</v>
      </c>
      <c r="B946" s="18" t="s">
        <v>1699</v>
      </c>
      <c r="C946" s="17" t="s">
        <v>29</v>
      </c>
      <c r="D946" s="21" t="n">
        <v>11.93</v>
      </c>
      <c r="E946" s="21"/>
      <c r="F946" s="12" t="s">
        <v>8</v>
      </c>
    </row>
    <row r="947" customFormat="false" ht="36" hidden="false" customHeight="true" outlineLevel="0" collapsed="false">
      <c r="A947" s="17" t="s">
        <v>1700</v>
      </c>
      <c r="B947" s="18" t="s">
        <v>1701</v>
      </c>
      <c r="C947" s="17" t="s">
        <v>29</v>
      </c>
      <c r="D947" s="21" t="n">
        <v>31.15</v>
      </c>
      <c r="E947" s="21"/>
      <c r="F947" s="12" t="s">
        <v>8</v>
      </c>
    </row>
    <row r="948" customFormat="false" ht="48.75" hidden="false" customHeight="true" outlineLevel="0" collapsed="false">
      <c r="A948" s="17" t="s">
        <v>1702</v>
      </c>
      <c r="B948" s="18" t="s">
        <v>1703</v>
      </c>
      <c r="C948" s="17" t="s">
        <v>29</v>
      </c>
      <c r="D948" s="21" t="n">
        <v>65.39</v>
      </c>
      <c r="E948" s="21"/>
      <c r="F948" s="12" t="s">
        <v>8</v>
      </c>
    </row>
    <row r="949" customFormat="false" ht="36" hidden="false" customHeight="true" outlineLevel="0" collapsed="false">
      <c r="A949" s="17" t="s">
        <v>1704</v>
      </c>
      <c r="B949" s="18" t="s">
        <v>1705</v>
      </c>
      <c r="C949" s="17" t="s">
        <v>29</v>
      </c>
      <c r="D949" s="21" t="n">
        <v>49.82</v>
      </c>
      <c r="E949" s="21"/>
      <c r="F949" s="12" t="s">
        <v>8</v>
      </c>
    </row>
    <row r="950" customFormat="false" ht="36" hidden="false" customHeight="true" outlineLevel="0" collapsed="false">
      <c r="A950" s="17" t="s">
        <v>1706</v>
      </c>
      <c r="B950" s="18" t="s">
        <v>1707</v>
      </c>
      <c r="C950" s="17" t="s">
        <v>50</v>
      </c>
      <c r="D950" s="21" t="n">
        <v>21.03</v>
      </c>
      <c r="E950" s="21"/>
      <c r="F950" s="12" t="s">
        <v>8</v>
      </c>
    </row>
    <row r="951" customFormat="false" ht="36" hidden="false" customHeight="true" outlineLevel="0" collapsed="false">
      <c r="A951" s="17" t="s">
        <v>1708</v>
      </c>
      <c r="B951" s="18" t="s">
        <v>1709</v>
      </c>
      <c r="C951" s="17" t="s">
        <v>29</v>
      </c>
      <c r="D951" s="21" t="n">
        <v>32.92</v>
      </c>
      <c r="E951" s="21"/>
      <c r="F951" s="12" t="s">
        <v>8</v>
      </c>
    </row>
    <row r="952" customFormat="false" ht="36" hidden="false" customHeight="true" outlineLevel="0" collapsed="false">
      <c r="A952" s="17" t="s">
        <v>1710</v>
      </c>
      <c r="B952" s="18" t="s">
        <v>1711</v>
      </c>
      <c r="C952" s="17" t="s">
        <v>29</v>
      </c>
      <c r="D952" s="21" t="n">
        <v>37.45</v>
      </c>
      <c r="E952" s="21"/>
      <c r="F952" s="12" t="s">
        <v>8</v>
      </c>
    </row>
    <row r="953" customFormat="false" ht="36" hidden="false" customHeight="true" outlineLevel="0" collapsed="false">
      <c r="A953" s="17" t="s">
        <v>1712</v>
      </c>
      <c r="B953" s="18" t="s">
        <v>1713</v>
      </c>
      <c r="C953" s="17" t="s">
        <v>29</v>
      </c>
      <c r="D953" s="21" t="n">
        <v>42.19</v>
      </c>
      <c r="E953" s="21"/>
      <c r="F953" s="12" t="s">
        <v>8</v>
      </c>
    </row>
    <row r="954" customFormat="false" ht="36" hidden="false" customHeight="true" outlineLevel="0" collapsed="false">
      <c r="A954" s="17" t="s">
        <v>1714</v>
      </c>
      <c r="B954" s="18" t="s">
        <v>1715</v>
      </c>
      <c r="C954" s="17" t="s">
        <v>29</v>
      </c>
      <c r="D954" s="21" t="n">
        <v>47.17</v>
      </c>
      <c r="E954" s="21"/>
      <c r="F954" s="12" t="s">
        <v>8</v>
      </c>
    </row>
    <row r="955" customFormat="false" ht="36" hidden="false" customHeight="true" outlineLevel="0" collapsed="false">
      <c r="A955" s="17" t="s">
        <v>1716</v>
      </c>
      <c r="B955" s="18" t="s">
        <v>1717</v>
      </c>
      <c r="C955" s="17" t="s">
        <v>29</v>
      </c>
      <c r="D955" s="21" t="n">
        <v>52.44</v>
      </c>
      <c r="E955" s="21"/>
      <c r="F955" s="12" t="s">
        <v>8</v>
      </c>
    </row>
    <row r="956" customFormat="false" ht="48.75" hidden="false" customHeight="true" outlineLevel="0" collapsed="false">
      <c r="A956" s="17" t="s">
        <v>1718</v>
      </c>
      <c r="B956" s="18" t="s">
        <v>1719</v>
      </c>
      <c r="C956" s="17" t="s">
        <v>29</v>
      </c>
      <c r="D956" s="21" t="n">
        <v>48.64</v>
      </c>
      <c r="E956" s="21"/>
      <c r="F956" s="12" t="s">
        <v>8</v>
      </c>
    </row>
    <row r="957" customFormat="false" ht="36" hidden="false" customHeight="true" outlineLevel="0" collapsed="false">
      <c r="A957" s="17" t="s">
        <v>1720</v>
      </c>
      <c r="B957" s="18" t="s">
        <v>1721</v>
      </c>
      <c r="C957" s="17" t="s">
        <v>29</v>
      </c>
      <c r="D957" s="21" t="n">
        <v>29.21</v>
      </c>
      <c r="E957" s="21"/>
      <c r="F957" s="12" t="s">
        <v>8</v>
      </c>
    </row>
    <row r="958" customFormat="false" ht="48.75" hidden="false" customHeight="true" outlineLevel="0" collapsed="false">
      <c r="A958" s="17" t="s">
        <v>1722</v>
      </c>
      <c r="B958" s="18" t="s">
        <v>1723</v>
      </c>
      <c r="C958" s="17" t="s">
        <v>29</v>
      </c>
      <c r="D958" s="21" t="n">
        <v>29.73</v>
      </c>
      <c r="E958" s="21"/>
      <c r="F958" s="12" t="s">
        <v>8</v>
      </c>
    </row>
    <row r="959" customFormat="false" ht="48.75" hidden="false" customHeight="true" outlineLevel="0" collapsed="false">
      <c r="A959" s="17" t="s">
        <v>1724</v>
      </c>
      <c r="B959" s="18" t="s">
        <v>1725</v>
      </c>
      <c r="C959" s="17" t="s">
        <v>29</v>
      </c>
      <c r="D959" s="21" t="n">
        <v>31.6</v>
      </c>
      <c r="E959" s="21"/>
      <c r="F959" s="12" t="s">
        <v>8</v>
      </c>
    </row>
    <row r="960" customFormat="false" ht="12" hidden="false" customHeight="true" outlineLevel="0" collapsed="false">
      <c r="A960" s="13" t="n">
        <v>8846</v>
      </c>
      <c r="B960" s="14" t="s">
        <v>1726</v>
      </c>
      <c r="C960" s="15"/>
      <c r="D960" s="16"/>
      <c r="E960" s="16"/>
      <c r="F960" s="12" t="s">
        <v>8</v>
      </c>
    </row>
    <row r="961" customFormat="false" ht="24" hidden="false" customHeight="true" outlineLevel="0" collapsed="false">
      <c r="A961" s="17" t="s">
        <v>1727</v>
      </c>
      <c r="B961" s="18" t="s">
        <v>1728</v>
      </c>
      <c r="C961" s="17" t="s">
        <v>29</v>
      </c>
      <c r="D961" s="21" t="n">
        <v>21.42</v>
      </c>
      <c r="E961" s="21"/>
      <c r="F961" s="12" t="s">
        <v>8</v>
      </c>
    </row>
    <row r="962" customFormat="false" ht="24" hidden="false" customHeight="true" outlineLevel="0" collapsed="false">
      <c r="A962" s="17" t="s">
        <v>1729</v>
      </c>
      <c r="B962" s="18" t="s">
        <v>1730</v>
      </c>
      <c r="C962" s="17" t="s">
        <v>29</v>
      </c>
      <c r="D962" s="21" t="n">
        <v>24.62</v>
      </c>
      <c r="E962" s="21"/>
      <c r="F962" s="12" t="s">
        <v>8</v>
      </c>
    </row>
    <row r="963" customFormat="false" ht="12" hidden="false" customHeight="true" outlineLevel="0" collapsed="false">
      <c r="A963" s="13" t="n">
        <v>8847</v>
      </c>
      <c r="B963" s="14" t="s">
        <v>1731</v>
      </c>
      <c r="C963" s="15"/>
      <c r="D963" s="16"/>
      <c r="E963" s="16"/>
      <c r="F963" s="12" t="s">
        <v>8</v>
      </c>
    </row>
    <row r="964" customFormat="false" ht="60.75" hidden="false" customHeight="true" outlineLevel="0" collapsed="false">
      <c r="A964" s="17" t="s">
        <v>1732</v>
      </c>
      <c r="B964" s="18" t="s">
        <v>1733</v>
      </c>
      <c r="C964" s="17" t="s">
        <v>29</v>
      </c>
      <c r="D964" s="21" t="n">
        <v>49.53</v>
      </c>
      <c r="E964" s="21"/>
      <c r="F964" s="12" t="s">
        <v>8</v>
      </c>
    </row>
    <row r="965" customFormat="false" ht="36" hidden="false" customHeight="true" outlineLevel="0" collapsed="false">
      <c r="A965" s="17" t="s">
        <v>1734</v>
      </c>
      <c r="B965" s="18" t="s">
        <v>1735</v>
      </c>
      <c r="C965" s="17" t="s">
        <v>29</v>
      </c>
      <c r="D965" s="21" t="n">
        <v>19.8</v>
      </c>
      <c r="E965" s="21"/>
      <c r="F965" s="12" t="s">
        <v>8</v>
      </c>
    </row>
    <row r="966" customFormat="false" ht="12" hidden="false" customHeight="true" outlineLevel="0" collapsed="false">
      <c r="A966" s="13" t="n">
        <v>8848</v>
      </c>
      <c r="B966" s="14" t="s">
        <v>1736</v>
      </c>
      <c r="C966" s="15"/>
      <c r="D966" s="16"/>
      <c r="E966" s="16"/>
      <c r="F966" s="12" t="s">
        <v>8</v>
      </c>
    </row>
    <row r="967" customFormat="false" ht="12" hidden="false" customHeight="true" outlineLevel="0" collapsed="false">
      <c r="A967" s="17" t="s">
        <v>1737</v>
      </c>
      <c r="B967" s="18" t="s">
        <v>1738</v>
      </c>
      <c r="C967" s="17" t="s">
        <v>50</v>
      </c>
      <c r="D967" s="21" t="n">
        <v>21.67</v>
      </c>
      <c r="E967" s="21"/>
      <c r="F967" s="12" t="s">
        <v>8</v>
      </c>
    </row>
    <row r="968" customFormat="false" ht="12" hidden="false" customHeight="true" outlineLevel="0" collapsed="false">
      <c r="A968" s="17" t="s">
        <v>1739</v>
      </c>
      <c r="B968" s="18" t="s">
        <v>1740</v>
      </c>
      <c r="C968" s="17" t="s">
        <v>50</v>
      </c>
      <c r="D968" s="21" t="n">
        <v>22.29</v>
      </c>
      <c r="E968" s="21"/>
      <c r="F968" s="12" t="s">
        <v>8</v>
      </c>
    </row>
    <row r="969" customFormat="false" ht="24" hidden="false" customHeight="true" outlineLevel="0" collapsed="false">
      <c r="A969" s="17" t="s">
        <v>1741</v>
      </c>
      <c r="B969" s="18" t="s">
        <v>1742</v>
      </c>
      <c r="C969" s="17" t="s">
        <v>29</v>
      </c>
      <c r="D969" s="21" t="n">
        <v>98.57</v>
      </c>
      <c r="E969" s="21"/>
      <c r="F969" s="12" t="s">
        <v>8</v>
      </c>
    </row>
    <row r="970" customFormat="false" ht="36" hidden="false" customHeight="true" outlineLevel="0" collapsed="false">
      <c r="A970" s="17" t="s">
        <v>1743</v>
      </c>
      <c r="B970" s="18" t="s">
        <v>1744</v>
      </c>
      <c r="C970" s="17" t="s">
        <v>29</v>
      </c>
      <c r="D970" s="20" t="n">
        <v>104.08</v>
      </c>
      <c r="E970" s="20"/>
      <c r="F970" s="12" t="s">
        <v>8</v>
      </c>
    </row>
    <row r="971" customFormat="false" ht="36" hidden="false" customHeight="true" outlineLevel="0" collapsed="false">
      <c r="A971" s="17" t="s">
        <v>1745</v>
      </c>
      <c r="B971" s="18" t="s">
        <v>1746</v>
      </c>
      <c r="C971" s="17" t="s">
        <v>29</v>
      </c>
      <c r="D971" s="21" t="n">
        <v>91.04</v>
      </c>
      <c r="E971" s="21"/>
      <c r="F971" s="12" t="s">
        <v>8</v>
      </c>
    </row>
    <row r="972" customFormat="false" ht="36" hidden="false" customHeight="true" outlineLevel="0" collapsed="false">
      <c r="A972" s="17" t="s">
        <v>1747</v>
      </c>
      <c r="B972" s="18" t="s">
        <v>1748</v>
      </c>
      <c r="C972" s="17" t="s">
        <v>29</v>
      </c>
      <c r="D972" s="21" t="n">
        <v>84.83</v>
      </c>
      <c r="E972" s="21"/>
      <c r="F972" s="12" t="s">
        <v>8</v>
      </c>
    </row>
    <row r="973" customFormat="false" ht="60.75" hidden="false" customHeight="true" outlineLevel="0" collapsed="false">
      <c r="A973" s="17" t="s">
        <v>1749</v>
      </c>
      <c r="B973" s="18" t="s">
        <v>1750</v>
      </c>
      <c r="C973" s="17" t="s">
        <v>29</v>
      </c>
      <c r="D973" s="21" t="n">
        <v>71.83</v>
      </c>
      <c r="E973" s="21"/>
      <c r="F973" s="12" t="s">
        <v>8</v>
      </c>
    </row>
    <row r="974" customFormat="false" ht="36" hidden="false" customHeight="true" outlineLevel="0" collapsed="false">
      <c r="A974" s="17" t="s">
        <v>1751</v>
      </c>
      <c r="B974" s="18" t="s">
        <v>1752</v>
      </c>
      <c r="C974" s="17" t="s">
        <v>29</v>
      </c>
      <c r="D974" s="20" t="n">
        <v>326.19</v>
      </c>
      <c r="E974" s="20"/>
      <c r="F974" s="12" t="s">
        <v>8</v>
      </c>
    </row>
    <row r="975" customFormat="false" ht="24" hidden="false" customHeight="true" outlineLevel="0" collapsed="false">
      <c r="A975" s="17" t="s">
        <v>1753</v>
      </c>
      <c r="B975" s="18" t="s">
        <v>1754</v>
      </c>
      <c r="C975" s="17" t="s">
        <v>29</v>
      </c>
      <c r="D975" s="20" t="n">
        <v>219.65</v>
      </c>
      <c r="E975" s="20"/>
      <c r="F975" s="12" t="s">
        <v>8</v>
      </c>
    </row>
    <row r="976" customFormat="false" ht="12" hidden="false" customHeight="true" outlineLevel="0" collapsed="false">
      <c r="A976" s="13" t="n">
        <v>8851</v>
      </c>
      <c r="B976" s="14" t="s">
        <v>1755</v>
      </c>
      <c r="C976" s="15"/>
      <c r="D976" s="16"/>
      <c r="E976" s="16"/>
      <c r="F976" s="12" t="s">
        <v>8</v>
      </c>
    </row>
    <row r="977" customFormat="false" ht="36" hidden="false" customHeight="true" outlineLevel="0" collapsed="false">
      <c r="A977" s="17" t="s">
        <v>1756</v>
      </c>
      <c r="B977" s="18" t="s">
        <v>1757</v>
      </c>
      <c r="C977" s="17" t="s">
        <v>29</v>
      </c>
      <c r="D977" s="21" t="n">
        <v>73.38</v>
      </c>
      <c r="E977" s="21"/>
      <c r="F977" s="12" t="s">
        <v>8</v>
      </c>
    </row>
    <row r="978" customFormat="false" ht="36" hidden="false" customHeight="true" outlineLevel="0" collapsed="false">
      <c r="A978" s="17" t="s">
        <v>1758</v>
      </c>
      <c r="B978" s="18" t="s">
        <v>1759</v>
      </c>
      <c r="C978" s="17" t="s">
        <v>29</v>
      </c>
      <c r="D978" s="21" t="n">
        <v>76.78</v>
      </c>
      <c r="E978" s="21"/>
      <c r="F978" s="12" t="s">
        <v>8</v>
      </c>
    </row>
    <row r="979" customFormat="false" ht="12" hidden="false" customHeight="true" outlineLevel="0" collapsed="false">
      <c r="A979" s="13" t="n">
        <v>8852</v>
      </c>
      <c r="B979" s="14" t="s">
        <v>1760</v>
      </c>
      <c r="C979" s="15"/>
      <c r="D979" s="16"/>
      <c r="E979" s="16"/>
      <c r="F979" s="12" t="s">
        <v>8</v>
      </c>
    </row>
    <row r="980" customFormat="false" ht="36" hidden="false" customHeight="true" outlineLevel="0" collapsed="false">
      <c r="A980" s="17" t="s">
        <v>1761</v>
      </c>
      <c r="B980" s="18" t="s">
        <v>1762</v>
      </c>
      <c r="C980" s="17" t="s">
        <v>29</v>
      </c>
      <c r="D980" s="21" t="n">
        <v>74.11</v>
      </c>
      <c r="E980" s="21"/>
      <c r="F980" s="12" t="s">
        <v>8</v>
      </c>
    </row>
    <row r="981" customFormat="false" ht="60.75" hidden="false" customHeight="true" outlineLevel="0" collapsed="false">
      <c r="A981" s="17" t="s">
        <v>1763</v>
      </c>
      <c r="B981" s="18" t="s">
        <v>1764</v>
      </c>
      <c r="C981" s="17" t="s">
        <v>29</v>
      </c>
      <c r="D981" s="20" t="n">
        <v>286.68</v>
      </c>
      <c r="E981" s="20"/>
      <c r="F981" s="12" t="s">
        <v>8</v>
      </c>
    </row>
    <row r="982" customFormat="false" ht="48.75" hidden="false" customHeight="true" outlineLevel="0" collapsed="false">
      <c r="A982" s="17" t="s">
        <v>1765</v>
      </c>
      <c r="B982" s="18" t="s">
        <v>1766</v>
      </c>
      <c r="C982" s="17" t="s">
        <v>29</v>
      </c>
      <c r="D982" s="20" t="n">
        <v>239.5</v>
      </c>
      <c r="E982" s="20"/>
      <c r="F982" s="12" t="s">
        <v>8</v>
      </c>
    </row>
    <row r="983" customFormat="false" ht="60.75" hidden="false" customHeight="true" outlineLevel="0" collapsed="false">
      <c r="A983" s="17" t="s">
        <v>1767</v>
      </c>
      <c r="B983" s="18" t="s">
        <v>1768</v>
      </c>
      <c r="C983" s="17" t="s">
        <v>29</v>
      </c>
      <c r="D983" s="20" t="n">
        <v>141.5</v>
      </c>
      <c r="E983" s="20"/>
      <c r="F983" s="12" t="s">
        <v>8</v>
      </c>
    </row>
    <row r="984" customFormat="false" ht="12" hidden="false" customHeight="true" outlineLevel="0" collapsed="false">
      <c r="A984" s="13" t="n">
        <v>8853</v>
      </c>
      <c r="B984" s="14" t="s">
        <v>1769</v>
      </c>
      <c r="C984" s="15"/>
      <c r="D984" s="16"/>
      <c r="E984" s="16"/>
      <c r="F984" s="12" t="s">
        <v>8</v>
      </c>
    </row>
    <row r="985" customFormat="false" ht="24" hidden="false" customHeight="true" outlineLevel="0" collapsed="false">
      <c r="A985" s="17" t="s">
        <v>1770</v>
      </c>
      <c r="B985" s="18" t="s">
        <v>1771</v>
      </c>
      <c r="C985" s="17" t="s">
        <v>29</v>
      </c>
      <c r="D985" s="21" t="n">
        <v>17.8</v>
      </c>
      <c r="E985" s="21"/>
      <c r="F985" s="12" t="s">
        <v>8</v>
      </c>
    </row>
    <row r="986" customFormat="false" ht="24" hidden="false" customHeight="true" outlineLevel="0" collapsed="false">
      <c r="A986" s="17" t="s">
        <v>1772</v>
      </c>
      <c r="B986" s="18" t="s">
        <v>1773</v>
      </c>
      <c r="C986" s="17" t="s">
        <v>29</v>
      </c>
      <c r="D986" s="20" t="n">
        <v>129.24</v>
      </c>
      <c r="E986" s="20"/>
      <c r="F986" s="12" t="s">
        <v>8</v>
      </c>
    </row>
    <row r="987" customFormat="false" ht="48.75" hidden="false" customHeight="true" outlineLevel="0" collapsed="false">
      <c r="A987" s="17" t="s">
        <v>1774</v>
      </c>
      <c r="B987" s="18" t="s">
        <v>1775</v>
      </c>
      <c r="C987" s="17" t="s">
        <v>29</v>
      </c>
      <c r="D987" s="20" t="n">
        <v>130.77</v>
      </c>
      <c r="E987" s="20"/>
      <c r="F987" s="12" t="s">
        <v>8</v>
      </c>
    </row>
    <row r="988" customFormat="false" ht="48.75" hidden="false" customHeight="true" outlineLevel="0" collapsed="false">
      <c r="A988" s="17" t="s">
        <v>1776</v>
      </c>
      <c r="B988" s="18" t="s">
        <v>1777</v>
      </c>
      <c r="C988" s="17" t="s">
        <v>29</v>
      </c>
      <c r="D988" s="20" t="n">
        <v>112.93</v>
      </c>
      <c r="E988" s="20"/>
      <c r="F988" s="12" t="s">
        <v>8</v>
      </c>
    </row>
    <row r="989" customFormat="false" ht="12" hidden="false" customHeight="true" outlineLevel="0" collapsed="false">
      <c r="A989" s="13" t="n">
        <v>8854</v>
      </c>
      <c r="B989" s="14" t="s">
        <v>1778</v>
      </c>
      <c r="C989" s="15"/>
      <c r="D989" s="16"/>
      <c r="E989" s="16"/>
      <c r="F989" s="12" t="s">
        <v>8</v>
      </c>
    </row>
    <row r="990" customFormat="false" ht="24" hidden="false" customHeight="true" outlineLevel="0" collapsed="false">
      <c r="A990" s="17" t="s">
        <v>1779</v>
      </c>
      <c r="B990" s="18" t="s">
        <v>1780</v>
      </c>
      <c r="C990" s="17" t="s">
        <v>29</v>
      </c>
      <c r="D990" s="21" t="n">
        <v>44.91</v>
      </c>
      <c r="E990" s="21"/>
      <c r="F990" s="12" t="s">
        <v>8</v>
      </c>
    </row>
    <row r="991" customFormat="false" ht="24" hidden="false" customHeight="true" outlineLevel="0" collapsed="false">
      <c r="A991" s="17" t="s">
        <v>1781</v>
      </c>
      <c r="B991" s="18" t="s">
        <v>1782</v>
      </c>
      <c r="C991" s="17" t="s">
        <v>29</v>
      </c>
      <c r="D991" s="20" t="n">
        <v>107.4</v>
      </c>
      <c r="E991" s="20"/>
      <c r="F991" s="12" t="s">
        <v>8</v>
      </c>
    </row>
    <row r="992" customFormat="false" ht="24" hidden="false" customHeight="true" outlineLevel="0" collapsed="false">
      <c r="A992" s="17" t="s">
        <v>1783</v>
      </c>
      <c r="B992" s="18" t="s">
        <v>1784</v>
      </c>
      <c r="C992" s="17" t="s">
        <v>29</v>
      </c>
      <c r="D992" s="20" t="n">
        <v>128.98</v>
      </c>
      <c r="E992" s="20"/>
      <c r="F992" s="12" t="s">
        <v>8</v>
      </c>
    </row>
    <row r="993" customFormat="false" ht="24" hidden="false" customHeight="true" outlineLevel="0" collapsed="false">
      <c r="A993" s="17" t="s">
        <v>1785</v>
      </c>
      <c r="B993" s="18" t="s">
        <v>1786</v>
      </c>
      <c r="C993" s="17" t="s">
        <v>29</v>
      </c>
      <c r="D993" s="20" t="n">
        <v>150.83</v>
      </c>
      <c r="E993" s="20"/>
      <c r="F993" s="12" t="s">
        <v>8</v>
      </c>
    </row>
    <row r="994" customFormat="false" ht="24" hidden="false" customHeight="true" outlineLevel="0" collapsed="false">
      <c r="A994" s="17" t="s">
        <v>1787</v>
      </c>
      <c r="B994" s="18" t="s">
        <v>1788</v>
      </c>
      <c r="C994" s="17" t="s">
        <v>29</v>
      </c>
      <c r="D994" s="20" t="n">
        <v>173.04</v>
      </c>
      <c r="E994" s="20"/>
      <c r="F994" s="12" t="s">
        <v>8</v>
      </c>
    </row>
    <row r="995" customFormat="false" ht="24" hidden="false" customHeight="true" outlineLevel="0" collapsed="false">
      <c r="A995" s="17" t="s">
        <v>1789</v>
      </c>
      <c r="B995" s="18" t="s">
        <v>1790</v>
      </c>
      <c r="C995" s="17" t="s">
        <v>29</v>
      </c>
      <c r="D995" s="20" t="n">
        <v>211.39</v>
      </c>
      <c r="E995" s="20"/>
      <c r="F995" s="12" t="s">
        <v>8</v>
      </c>
    </row>
    <row r="996" customFormat="false" ht="24" hidden="false" customHeight="true" outlineLevel="0" collapsed="false">
      <c r="A996" s="17" t="s">
        <v>1791</v>
      </c>
      <c r="B996" s="18" t="s">
        <v>1792</v>
      </c>
      <c r="C996" s="17" t="s">
        <v>29</v>
      </c>
      <c r="D996" s="20" t="n">
        <v>218.8</v>
      </c>
      <c r="E996" s="20"/>
      <c r="F996" s="12" t="s">
        <v>8</v>
      </c>
    </row>
    <row r="997" customFormat="false" ht="24" hidden="false" customHeight="true" outlineLevel="0" collapsed="false">
      <c r="A997" s="17" t="s">
        <v>1793</v>
      </c>
      <c r="B997" s="18" t="s">
        <v>1794</v>
      </c>
      <c r="C997" s="17" t="s">
        <v>29</v>
      </c>
      <c r="D997" s="20" t="n">
        <v>238.48</v>
      </c>
      <c r="E997" s="20"/>
      <c r="F997" s="12" t="s">
        <v>8</v>
      </c>
    </row>
    <row r="998" customFormat="false" ht="12" hidden="false" customHeight="true" outlineLevel="0" collapsed="false">
      <c r="A998" s="13" t="n">
        <v>8676</v>
      </c>
      <c r="B998" s="14" t="s">
        <v>1795</v>
      </c>
      <c r="C998" s="15"/>
      <c r="D998" s="16"/>
      <c r="E998" s="16"/>
      <c r="F998" s="12" t="s">
        <v>8</v>
      </c>
    </row>
    <row r="999" customFormat="false" ht="12" hidden="false" customHeight="true" outlineLevel="0" collapsed="false">
      <c r="A999" s="13" t="n">
        <v>8855</v>
      </c>
      <c r="B999" s="14" t="s">
        <v>1796</v>
      </c>
      <c r="C999" s="15"/>
      <c r="D999" s="16"/>
      <c r="E999" s="16"/>
      <c r="F999" s="12" t="s">
        <v>8</v>
      </c>
    </row>
    <row r="1000" customFormat="false" ht="48.75" hidden="false" customHeight="true" outlineLevel="0" collapsed="false">
      <c r="A1000" s="17" t="s">
        <v>1797</v>
      </c>
      <c r="B1000" s="18" t="s">
        <v>1798</v>
      </c>
      <c r="C1000" s="17" t="s">
        <v>29</v>
      </c>
      <c r="D1000" s="21" t="n">
        <v>60.55</v>
      </c>
      <c r="E1000" s="21"/>
      <c r="F1000" s="12" t="s">
        <v>8</v>
      </c>
    </row>
    <row r="1001" customFormat="false" ht="36" hidden="false" customHeight="true" outlineLevel="0" collapsed="false">
      <c r="A1001" s="17" t="s">
        <v>1799</v>
      </c>
      <c r="B1001" s="18" t="s">
        <v>1800</v>
      </c>
      <c r="C1001" s="17" t="s">
        <v>29</v>
      </c>
      <c r="D1001" s="21" t="n">
        <v>52.76</v>
      </c>
      <c r="E1001" s="21"/>
      <c r="F1001" s="12" t="s">
        <v>8</v>
      </c>
    </row>
    <row r="1002" customFormat="false" ht="36" hidden="false" customHeight="true" outlineLevel="0" collapsed="false">
      <c r="A1002" s="17" t="s">
        <v>1801</v>
      </c>
      <c r="B1002" s="18" t="s">
        <v>1802</v>
      </c>
      <c r="C1002" s="17" t="s">
        <v>29</v>
      </c>
      <c r="D1002" s="21" t="n">
        <v>43.3</v>
      </c>
      <c r="E1002" s="21"/>
      <c r="F1002" s="12" t="s">
        <v>8</v>
      </c>
    </row>
    <row r="1003" customFormat="false" ht="36" hidden="false" customHeight="true" outlineLevel="0" collapsed="false">
      <c r="A1003" s="17" t="s">
        <v>1803</v>
      </c>
      <c r="B1003" s="18" t="s">
        <v>1804</v>
      </c>
      <c r="C1003" s="17" t="s">
        <v>50</v>
      </c>
      <c r="D1003" s="21" t="n">
        <v>17.62</v>
      </c>
      <c r="E1003" s="21"/>
      <c r="F1003" s="12" t="s">
        <v>8</v>
      </c>
    </row>
    <row r="1004" customFormat="false" ht="12" hidden="false" customHeight="true" outlineLevel="0" collapsed="false">
      <c r="A1004" s="13" t="n">
        <v>8856</v>
      </c>
      <c r="B1004" s="14" t="s">
        <v>1805</v>
      </c>
      <c r="C1004" s="15"/>
      <c r="D1004" s="16"/>
      <c r="E1004" s="16"/>
      <c r="F1004" s="12" t="s">
        <v>8</v>
      </c>
    </row>
    <row r="1005" customFormat="false" ht="12" hidden="false" customHeight="true" outlineLevel="0" collapsed="false">
      <c r="A1005" s="17" t="s">
        <v>1806</v>
      </c>
      <c r="B1005" s="18" t="s">
        <v>1807</v>
      </c>
      <c r="C1005" s="17" t="s">
        <v>50</v>
      </c>
      <c r="D1005" s="21" t="n">
        <v>19.64</v>
      </c>
      <c r="E1005" s="21"/>
      <c r="F1005" s="12" t="s">
        <v>8</v>
      </c>
    </row>
    <row r="1006" customFormat="false" ht="24" hidden="false" customHeight="true" outlineLevel="0" collapsed="false">
      <c r="A1006" s="17" t="s">
        <v>1808</v>
      </c>
      <c r="B1006" s="18" t="s">
        <v>1809</v>
      </c>
      <c r="C1006" s="17" t="s">
        <v>29</v>
      </c>
      <c r="D1006" s="20" t="n">
        <v>127.52</v>
      </c>
      <c r="E1006" s="20"/>
      <c r="F1006" s="12" t="s">
        <v>8</v>
      </c>
    </row>
    <row r="1007" customFormat="false" ht="24" hidden="false" customHeight="true" outlineLevel="0" collapsed="false">
      <c r="A1007" s="17" t="s">
        <v>1810</v>
      </c>
      <c r="B1007" s="18" t="s">
        <v>1811</v>
      </c>
      <c r="C1007" s="17" t="s">
        <v>29</v>
      </c>
      <c r="D1007" s="20" t="n">
        <v>134.41</v>
      </c>
      <c r="E1007" s="20"/>
      <c r="F1007" s="12" t="s">
        <v>8</v>
      </c>
    </row>
    <row r="1008" customFormat="false" ht="24" hidden="false" customHeight="true" outlineLevel="0" collapsed="false">
      <c r="A1008" s="17" t="s">
        <v>1812</v>
      </c>
      <c r="B1008" s="18" t="s">
        <v>1813</v>
      </c>
      <c r="C1008" s="17" t="s">
        <v>29</v>
      </c>
      <c r="D1008" s="20" t="n">
        <v>112.41</v>
      </c>
      <c r="E1008" s="20"/>
      <c r="F1008" s="12" t="s">
        <v>8</v>
      </c>
    </row>
    <row r="1009" customFormat="false" ht="12" hidden="false" customHeight="true" outlineLevel="0" collapsed="false">
      <c r="A1009" s="13" t="n">
        <v>8857</v>
      </c>
      <c r="B1009" s="14" t="s">
        <v>1814</v>
      </c>
      <c r="C1009" s="15"/>
      <c r="D1009" s="16"/>
      <c r="E1009" s="16"/>
      <c r="F1009" s="12" t="s">
        <v>8</v>
      </c>
    </row>
    <row r="1010" customFormat="false" ht="48.75" hidden="false" customHeight="true" outlineLevel="0" collapsed="false">
      <c r="A1010" s="17" t="s">
        <v>1815</v>
      </c>
      <c r="B1010" s="18" t="s">
        <v>1816</v>
      </c>
      <c r="C1010" s="17" t="s">
        <v>29</v>
      </c>
      <c r="D1010" s="21" t="n">
        <v>64.51</v>
      </c>
      <c r="E1010" s="21"/>
      <c r="F1010" s="12" t="s">
        <v>8</v>
      </c>
    </row>
    <row r="1011" customFormat="false" ht="24" hidden="false" customHeight="true" outlineLevel="0" collapsed="false">
      <c r="A1011" s="17" t="s">
        <v>1817</v>
      </c>
      <c r="B1011" s="18" t="s">
        <v>1818</v>
      </c>
      <c r="C1011" s="17" t="s">
        <v>50</v>
      </c>
      <c r="D1011" s="21" t="n">
        <v>15.63</v>
      </c>
      <c r="E1011" s="21"/>
      <c r="F1011" s="12" t="s">
        <v>8</v>
      </c>
    </row>
    <row r="1012" customFormat="false" ht="12" hidden="false" customHeight="true" outlineLevel="0" collapsed="false">
      <c r="A1012" s="13" t="n">
        <v>8858</v>
      </c>
      <c r="B1012" s="14" t="s">
        <v>1819</v>
      </c>
      <c r="C1012" s="15"/>
      <c r="D1012" s="16"/>
      <c r="E1012" s="16"/>
      <c r="F1012" s="12" t="s">
        <v>8</v>
      </c>
    </row>
    <row r="1013" customFormat="false" ht="12" hidden="false" customHeight="true" outlineLevel="0" collapsed="false">
      <c r="A1013" s="17" t="s">
        <v>1820</v>
      </c>
      <c r="B1013" s="18" t="s">
        <v>1821</v>
      </c>
      <c r="C1013" s="17" t="s">
        <v>50</v>
      </c>
      <c r="D1013" s="19" t="n">
        <v>9.32</v>
      </c>
      <c r="E1013" s="19"/>
      <c r="F1013" s="12" t="s">
        <v>8</v>
      </c>
    </row>
    <row r="1014" customFormat="false" ht="12" hidden="false" customHeight="true" outlineLevel="0" collapsed="false">
      <c r="A1014" s="13" t="n">
        <v>8677</v>
      </c>
      <c r="B1014" s="14" t="s">
        <v>1822</v>
      </c>
      <c r="C1014" s="15"/>
      <c r="D1014" s="16"/>
      <c r="E1014" s="16"/>
      <c r="F1014" s="12" t="s">
        <v>8</v>
      </c>
    </row>
    <row r="1015" customFormat="false" ht="12" hidden="false" customHeight="true" outlineLevel="0" collapsed="false">
      <c r="A1015" s="13" t="n">
        <v>8859</v>
      </c>
      <c r="B1015" s="14" t="s">
        <v>1823</v>
      </c>
      <c r="C1015" s="15"/>
      <c r="D1015" s="16"/>
      <c r="E1015" s="16"/>
      <c r="F1015" s="12" t="s">
        <v>8</v>
      </c>
    </row>
    <row r="1016" customFormat="false" ht="48.75" hidden="false" customHeight="true" outlineLevel="0" collapsed="false">
      <c r="A1016" s="17" t="s">
        <v>1824</v>
      </c>
      <c r="B1016" s="18" t="s">
        <v>1825</v>
      </c>
      <c r="C1016" s="17" t="s">
        <v>50</v>
      </c>
      <c r="D1016" s="20" t="n">
        <v>235.04</v>
      </c>
      <c r="E1016" s="20"/>
      <c r="F1016" s="12" t="s">
        <v>8</v>
      </c>
    </row>
    <row r="1017" customFormat="false" ht="48.75" hidden="false" customHeight="true" outlineLevel="0" collapsed="false">
      <c r="A1017" s="17" t="s">
        <v>1826</v>
      </c>
      <c r="B1017" s="18" t="s">
        <v>1827</v>
      </c>
      <c r="C1017" s="17" t="s">
        <v>50</v>
      </c>
      <c r="D1017" s="20" t="n">
        <v>330.15</v>
      </c>
      <c r="E1017" s="20"/>
      <c r="F1017" s="12" t="s">
        <v>8</v>
      </c>
    </row>
    <row r="1018" customFormat="false" ht="60.75" hidden="false" customHeight="true" outlineLevel="0" collapsed="false">
      <c r="A1018" s="17" t="s">
        <v>1828</v>
      </c>
      <c r="B1018" s="18" t="s">
        <v>1829</v>
      </c>
      <c r="C1018" s="17" t="s">
        <v>50</v>
      </c>
      <c r="D1018" s="20" t="n">
        <v>543.28</v>
      </c>
      <c r="E1018" s="20"/>
      <c r="F1018" s="12" t="s">
        <v>8</v>
      </c>
    </row>
    <row r="1019" customFormat="false" ht="60.75" hidden="false" customHeight="true" outlineLevel="0" collapsed="false">
      <c r="A1019" s="17" t="s">
        <v>1830</v>
      </c>
      <c r="B1019" s="18" t="s">
        <v>1831</v>
      </c>
      <c r="C1019" s="17" t="s">
        <v>50</v>
      </c>
      <c r="D1019" s="20" t="n">
        <v>328.61</v>
      </c>
      <c r="E1019" s="20"/>
      <c r="F1019" s="12" t="s">
        <v>8</v>
      </c>
    </row>
    <row r="1020" customFormat="false" ht="48.75" hidden="false" customHeight="true" outlineLevel="0" collapsed="false">
      <c r="A1020" s="17" t="s">
        <v>1832</v>
      </c>
      <c r="B1020" s="18" t="s">
        <v>1833</v>
      </c>
      <c r="C1020" s="17" t="s">
        <v>50</v>
      </c>
      <c r="D1020" s="20" t="n">
        <v>126.94</v>
      </c>
      <c r="E1020" s="20"/>
      <c r="F1020" s="12" t="s">
        <v>8</v>
      </c>
    </row>
    <row r="1021" customFormat="false" ht="48.75" hidden="false" customHeight="true" outlineLevel="0" collapsed="false">
      <c r="A1021" s="17" t="s">
        <v>1834</v>
      </c>
      <c r="B1021" s="18" t="s">
        <v>1835</v>
      </c>
      <c r="C1021" s="17" t="s">
        <v>50</v>
      </c>
      <c r="D1021" s="20" t="n">
        <v>222.05</v>
      </c>
      <c r="E1021" s="20"/>
      <c r="F1021" s="12" t="s">
        <v>8</v>
      </c>
    </row>
    <row r="1022" customFormat="false" ht="48.75" hidden="false" customHeight="true" outlineLevel="0" collapsed="false">
      <c r="A1022" s="17" t="s">
        <v>1836</v>
      </c>
      <c r="B1022" s="18" t="s">
        <v>1837</v>
      </c>
      <c r="C1022" s="17" t="s">
        <v>50</v>
      </c>
      <c r="D1022" s="20" t="n">
        <v>731.61</v>
      </c>
      <c r="E1022" s="20"/>
      <c r="F1022" s="12" t="s">
        <v>8</v>
      </c>
    </row>
    <row r="1023" customFormat="false" ht="60.75" hidden="false" customHeight="true" outlineLevel="0" collapsed="false">
      <c r="A1023" s="17" t="s">
        <v>1838</v>
      </c>
      <c r="B1023" s="18" t="s">
        <v>1839</v>
      </c>
      <c r="C1023" s="17" t="s">
        <v>50</v>
      </c>
      <c r="D1023" s="20" t="n">
        <v>946.49</v>
      </c>
      <c r="E1023" s="20"/>
      <c r="F1023" s="12" t="s">
        <v>8</v>
      </c>
    </row>
    <row r="1024" customFormat="false" ht="60.75" hidden="false" customHeight="true" outlineLevel="0" collapsed="false">
      <c r="A1024" s="17" t="s">
        <v>1840</v>
      </c>
      <c r="B1024" s="18" t="s">
        <v>1841</v>
      </c>
      <c r="C1024" s="17" t="s">
        <v>50</v>
      </c>
      <c r="D1024" s="20" t="n">
        <v>839.06</v>
      </c>
      <c r="E1024" s="20"/>
      <c r="F1024" s="12" t="s">
        <v>8</v>
      </c>
    </row>
    <row r="1025" customFormat="false" ht="48.75" hidden="false" customHeight="true" outlineLevel="0" collapsed="false">
      <c r="A1025" s="17" t="s">
        <v>1842</v>
      </c>
      <c r="B1025" s="18" t="s">
        <v>1843</v>
      </c>
      <c r="C1025" s="17" t="s">
        <v>50</v>
      </c>
      <c r="D1025" s="20" t="n">
        <v>805.94</v>
      </c>
      <c r="E1025" s="20"/>
      <c r="F1025" s="12" t="s">
        <v>8</v>
      </c>
    </row>
    <row r="1026" customFormat="false" ht="60.75" hidden="false" customHeight="true" outlineLevel="0" collapsed="false">
      <c r="A1026" s="17" t="s">
        <v>1844</v>
      </c>
      <c r="B1026" s="18" t="s">
        <v>1845</v>
      </c>
      <c r="C1026" s="17" t="s">
        <v>50</v>
      </c>
      <c r="D1026" s="22" t="n">
        <v>1020.82</v>
      </c>
      <c r="E1026" s="22"/>
      <c r="F1026" s="12" t="s">
        <v>8</v>
      </c>
    </row>
    <row r="1027" customFormat="false" ht="60.75" hidden="false" customHeight="true" outlineLevel="0" collapsed="false">
      <c r="A1027" s="17" t="s">
        <v>1846</v>
      </c>
      <c r="B1027" s="18" t="s">
        <v>1847</v>
      </c>
      <c r="C1027" s="17" t="s">
        <v>50</v>
      </c>
      <c r="D1027" s="20" t="n">
        <v>913.39</v>
      </c>
      <c r="E1027" s="20"/>
      <c r="F1027" s="12" t="s">
        <v>8</v>
      </c>
    </row>
    <row r="1028" customFormat="false" ht="48.75" hidden="false" customHeight="true" outlineLevel="0" collapsed="false">
      <c r="A1028" s="17" t="s">
        <v>1848</v>
      </c>
      <c r="B1028" s="18" t="s">
        <v>1849</v>
      </c>
      <c r="C1028" s="17" t="s">
        <v>50</v>
      </c>
      <c r="D1028" s="20" t="n">
        <v>526.33</v>
      </c>
      <c r="E1028" s="20"/>
      <c r="F1028" s="12" t="s">
        <v>8</v>
      </c>
    </row>
    <row r="1029" customFormat="false" ht="60.75" hidden="false" customHeight="true" outlineLevel="0" collapsed="false">
      <c r="A1029" s="17" t="s">
        <v>1850</v>
      </c>
      <c r="B1029" s="18" t="s">
        <v>1851</v>
      </c>
      <c r="C1029" s="17" t="s">
        <v>50</v>
      </c>
      <c r="D1029" s="20" t="n">
        <v>741.21</v>
      </c>
      <c r="E1029" s="20"/>
      <c r="F1029" s="12" t="s">
        <v>8</v>
      </c>
    </row>
    <row r="1030" customFormat="false" ht="60.75" hidden="false" customHeight="true" outlineLevel="0" collapsed="false">
      <c r="A1030" s="17" t="s">
        <v>1852</v>
      </c>
      <c r="B1030" s="18" t="s">
        <v>1853</v>
      </c>
      <c r="C1030" s="17" t="s">
        <v>50</v>
      </c>
      <c r="D1030" s="20" t="n">
        <v>633.78</v>
      </c>
      <c r="E1030" s="20"/>
      <c r="F1030" s="12" t="s">
        <v>8</v>
      </c>
    </row>
    <row r="1031" customFormat="false" ht="48.75" hidden="false" customHeight="true" outlineLevel="0" collapsed="false">
      <c r="A1031" s="17" t="s">
        <v>1854</v>
      </c>
      <c r="B1031" s="18" t="s">
        <v>1855</v>
      </c>
      <c r="C1031" s="17" t="s">
        <v>50</v>
      </c>
      <c r="D1031" s="20" t="n">
        <v>651.7</v>
      </c>
      <c r="E1031" s="20"/>
      <c r="F1031" s="12" t="s">
        <v>8</v>
      </c>
    </row>
    <row r="1032" customFormat="false" ht="60.75" hidden="false" customHeight="true" outlineLevel="0" collapsed="false">
      <c r="A1032" s="17" t="s">
        <v>1856</v>
      </c>
      <c r="B1032" s="18" t="s">
        <v>1857</v>
      </c>
      <c r="C1032" s="17" t="s">
        <v>50</v>
      </c>
      <c r="D1032" s="20" t="n">
        <v>866.58</v>
      </c>
      <c r="E1032" s="20"/>
      <c r="F1032" s="12" t="s">
        <v>8</v>
      </c>
    </row>
    <row r="1033" customFormat="false" ht="60.75" hidden="false" customHeight="true" outlineLevel="0" collapsed="false">
      <c r="A1033" s="17" t="s">
        <v>1858</v>
      </c>
      <c r="B1033" s="18" t="s">
        <v>1859</v>
      </c>
      <c r="C1033" s="17" t="s">
        <v>50</v>
      </c>
      <c r="D1033" s="20" t="n">
        <v>759.15</v>
      </c>
      <c r="E1033" s="20"/>
      <c r="F1033" s="12" t="s">
        <v>8</v>
      </c>
    </row>
    <row r="1034" customFormat="false" ht="48.75" hidden="false" customHeight="true" outlineLevel="0" collapsed="false">
      <c r="A1034" s="17" t="s">
        <v>1860</v>
      </c>
      <c r="B1034" s="18" t="s">
        <v>1861</v>
      </c>
      <c r="C1034" s="17" t="s">
        <v>50</v>
      </c>
      <c r="D1034" s="20" t="n">
        <v>718.84</v>
      </c>
      <c r="E1034" s="20"/>
      <c r="F1034" s="12" t="s">
        <v>8</v>
      </c>
    </row>
    <row r="1035" customFormat="false" ht="60.75" hidden="false" customHeight="true" outlineLevel="0" collapsed="false">
      <c r="A1035" s="17" t="s">
        <v>1862</v>
      </c>
      <c r="B1035" s="18" t="s">
        <v>1863</v>
      </c>
      <c r="C1035" s="17" t="s">
        <v>50</v>
      </c>
      <c r="D1035" s="20" t="n">
        <v>933.72</v>
      </c>
      <c r="E1035" s="20"/>
      <c r="F1035" s="12" t="s">
        <v>8</v>
      </c>
    </row>
    <row r="1036" customFormat="false" ht="60.75" hidden="false" customHeight="true" outlineLevel="0" collapsed="false">
      <c r="A1036" s="17" t="s">
        <v>1864</v>
      </c>
      <c r="B1036" s="18" t="s">
        <v>1865</v>
      </c>
      <c r="C1036" s="17" t="s">
        <v>50</v>
      </c>
      <c r="D1036" s="20" t="n">
        <v>826.29</v>
      </c>
      <c r="E1036" s="20"/>
      <c r="F1036" s="12" t="s">
        <v>8</v>
      </c>
    </row>
    <row r="1037" customFormat="false" ht="48.75" hidden="false" customHeight="true" outlineLevel="0" collapsed="false">
      <c r="A1037" s="17" t="s">
        <v>1866</v>
      </c>
      <c r="B1037" s="18" t="s">
        <v>1867</v>
      </c>
      <c r="C1037" s="17" t="s">
        <v>50</v>
      </c>
      <c r="D1037" s="20" t="n">
        <v>475.34</v>
      </c>
      <c r="E1037" s="20"/>
      <c r="F1037" s="12" t="s">
        <v>8</v>
      </c>
    </row>
    <row r="1038" customFormat="false" ht="60.75" hidden="false" customHeight="true" outlineLevel="0" collapsed="false">
      <c r="A1038" s="17" t="s">
        <v>1868</v>
      </c>
      <c r="B1038" s="18" t="s">
        <v>1869</v>
      </c>
      <c r="C1038" s="17" t="s">
        <v>50</v>
      </c>
      <c r="D1038" s="20" t="n">
        <v>690.22</v>
      </c>
      <c r="E1038" s="20"/>
      <c r="F1038" s="12" t="s">
        <v>8</v>
      </c>
    </row>
    <row r="1039" customFormat="false" ht="60.75" hidden="false" customHeight="true" outlineLevel="0" collapsed="false">
      <c r="A1039" s="17" t="s">
        <v>1870</v>
      </c>
      <c r="B1039" s="18" t="s">
        <v>1871</v>
      </c>
      <c r="C1039" s="17" t="s">
        <v>50</v>
      </c>
      <c r="D1039" s="20" t="n">
        <v>582.79</v>
      </c>
      <c r="E1039" s="20"/>
      <c r="F1039" s="12" t="s">
        <v>8</v>
      </c>
    </row>
    <row r="1040" customFormat="false" ht="12" hidden="false" customHeight="true" outlineLevel="0" collapsed="false">
      <c r="A1040" s="13" t="n">
        <v>8861</v>
      </c>
      <c r="B1040" s="14" t="s">
        <v>1872</v>
      </c>
      <c r="C1040" s="15"/>
      <c r="D1040" s="16"/>
      <c r="E1040" s="16"/>
      <c r="F1040" s="12" t="s">
        <v>8</v>
      </c>
    </row>
    <row r="1041" customFormat="false" ht="60.75" hidden="false" customHeight="true" outlineLevel="0" collapsed="false">
      <c r="A1041" s="17" t="s">
        <v>1873</v>
      </c>
      <c r="B1041" s="18" t="s">
        <v>1874</v>
      </c>
      <c r="C1041" s="17" t="s">
        <v>50</v>
      </c>
      <c r="D1041" s="20" t="n">
        <v>324.47</v>
      </c>
      <c r="E1041" s="20"/>
      <c r="F1041" s="12" t="s">
        <v>8</v>
      </c>
    </row>
    <row r="1042" customFormat="false" ht="72.75" hidden="false" customHeight="true" outlineLevel="0" collapsed="false">
      <c r="A1042" s="17" t="s">
        <v>1875</v>
      </c>
      <c r="B1042" s="18" t="s">
        <v>1876</v>
      </c>
      <c r="C1042" s="17" t="s">
        <v>50</v>
      </c>
      <c r="D1042" s="20" t="n">
        <v>671.27</v>
      </c>
      <c r="E1042" s="20"/>
      <c r="F1042" s="12" t="s">
        <v>8</v>
      </c>
    </row>
    <row r="1043" customFormat="false" ht="60.75" hidden="false" customHeight="true" outlineLevel="0" collapsed="false">
      <c r="A1043" s="17" t="s">
        <v>1877</v>
      </c>
      <c r="B1043" s="18" t="s">
        <v>1878</v>
      </c>
      <c r="C1043" s="17" t="s">
        <v>50</v>
      </c>
      <c r="D1043" s="20" t="n">
        <v>920.45</v>
      </c>
      <c r="E1043" s="20"/>
      <c r="F1043" s="12" t="s">
        <v>8</v>
      </c>
    </row>
    <row r="1044" customFormat="false" ht="60.75" hidden="false" customHeight="true" outlineLevel="0" collapsed="false">
      <c r="A1044" s="17" t="s">
        <v>1879</v>
      </c>
      <c r="B1044" s="18" t="s">
        <v>1880</v>
      </c>
      <c r="C1044" s="17" t="s">
        <v>29</v>
      </c>
      <c r="D1044" s="20" t="n">
        <v>164.83</v>
      </c>
      <c r="E1044" s="20"/>
      <c r="F1044" s="12" t="s">
        <v>8</v>
      </c>
    </row>
    <row r="1045" customFormat="false" ht="72.75" hidden="false" customHeight="true" outlineLevel="0" collapsed="false">
      <c r="A1045" s="17" t="s">
        <v>1881</v>
      </c>
      <c r="B1045" s="18" t="s">
        <v>1882</v>
      </c>
      <c r="C1045" s="17" t="s">
        <v>32</v>
      </c>
      <c r="D1045" s="22" t="n">
        <v>1146.43</v>
      </c>
      <c r="E1045" s="22"/>
      <c r="F1045" s="12" t="s">
        <v>8</v>
      </c>
    </row>
    <row r="1046" customFormat="false" ht="12" hidden="false" customHeight="true" outlineLevel="0" collapsed="false">
      <c r="A1046" s="13" t="n">
        <v>8862</v>
      </c>
      <c r="B1046" s="14" t="s">
        <v>1883</v>
      </c>
      <c r="C1046" s="15"/>
      <c r="D1046" s="16"/>
      <c r="E1046" s="16"/>
      <c r="F1046" s="12" t="s">
        <v>8</v>
      </c>
    </row>
    <row r="1047" customFormat="false" ht="24" hidden="false" customHeight="true" outlineLevel="0" collapsed="false">
      <c r="A1047" s="17" t="s">
        <v>1884</v>
      </c>
      <c r="B1047" s="18" t="s">
        <v>1885</v>
      </c>
      <c r="C1047" s="17" t="s">
        <v>32</v>
      </c>
      <c r="D1047" s="20" t="n">
        <v>691.86</v>
      </c>
      <c r="E1047" s="20"/>
      <c r="F1047" s="12" t="s">
        <v>8</v>
      </c>
    </row>
    <row r="1048" customFormat="false" ht="12" hidden="false" customHeight="true" outlineLevel="0" collapsed="false">
      <c r="A1048" s="17" t="s">
        <v>1886</v>
      </c>
      <c r="B1048" s="18" t="s">
        <v>1887</v>
      </c>
      <c r="C1048" s="17" t="s">
        <v>1888</v>
      </c>
      <c r="D1048" s="20" t="n">
        <v>435.81</v>
      </c>
      <c r="E1048" s="20"/>
      <c r="F1048" s="12" t="s">
        <v>8</v>
      </c>
    </row>
    <row r="1049" customFormat="false" ht="24" hidden="false" customHeight="true" outlineLevel="0" collapsed="false">
      <c r="A1049" s="17" t="s">
        <v>1889</v>
      </c>
      <c r="B1049" s="18" t="s">
        <v>1890</v>
      </c>
      <c r="C1049" s="17" t="s">
        <v>97</v>
      </c>
      <c r="D1049" s="22" t="n">
        <v>3140.18</v>
      </c>
      <c r="E1049" s="22"/>
      <c r="F1049" s="12" t="s">
        <v>8</v>
      </c>
    </row>
    <row r="1050" customFormat="false" ht="60.75" hidden="false" customHeight="true" outlineLevel="0" collapsed="false">
      <c r="A1050" s="17" t="s">
        <v>1891</v>
      </c>
      <c r="B1050" s="18" t="s">
        <v>1892</v>
      </c>
      <c r="C1050" s="17" t="s">
        <v>32</v>
      </c>
      <c r="D1050" s="20" t="n">
        <v>212.69</v>
      </c>
      <c r="E1050" s="20"/>
      <c r="F1050" s="12" t="s">
        <v>8</v>
      </c>
    </row>
    <row r="1051" customFormat="false" ht="12" hidden="false" customHeight="true" outlineLevel="0" collapsed="false">
      <c r="A1051" s="13" t="n">
        <v>8863</v>
      </c>
      <c r="B1051" s="14" t="s">
        <v>1893</v>
      </c>
      <c r="C1051" s="15"/>
      <c r="D1051" s="16"/>
      <c r="E1051" s="16"/>
      <c r="F1051" s="12" t="s">
        <v>8</v>
      </c>
    </row>
    <row r="1052" customFormat="false" ht="48.75" hidden="false" customHeight="true" outlineLevel="0" collapsed="false">
      <c r="A1052" s="17" t="s">
        <v>1894</v>
      </c>
      <c r="B1052" s="18" t="s">
        <v>1895</v>
      </c>
      <c r="C1052" s="17" t="s">
        <v>32</v>
      </c>
      <c r="D1052" s="20" t="n">
        <v>323.05</v>
      </c>
      <c r="E1052" s="20"/>
      <c r="F1052" s="12" t="s">
        <v>8</v>
      </c>
    </row>
    <row r="1053" customFormat="false" ht="48.75" hidden="false" customHeight="true" outlineLevel="0" collapsed="false">
      <c r="A1053" s="17" t="s">
        <v>1896</v>
      </c>
      <c r="B1053" s="18" t="s">
        <v>1897</v>
      </c>
      <c r="C1053" s="17" t="s">
        <v>32</v>
      </c>
      <c r="D1053" s="20" t="n">
        <v>377.98</v>
      </c>
      <c r="E1053" s="20"/>
      <c r="F1053" s="12" t="s">
        <v>8</v>
      </c>
    </row>
    <row r="1054" customFormat="false" ht="48.75" hidden="false" customHeight="true" outlineLevel="0" collapsed="false">
      <c r="A1054" s="17" t="s">
        <v>1898</v>
      </c>
      <c r="B1054" s="18" t="s">
        <v>1899</v>
      </c>
      <c r="C1054" s="17" t="s">
        <v>32</v>
      </c>
      <c r="D1054" s="20" t="n">
        <v>438.89</v>
      </c>
      <c r="E1054" s="20"/>
      <c r="F1054" s="12" t="s">
        <v>8</v>
      </c>
    </row>
    <row r="1055" customFormat="false" ht="12" hidden="false" customHeight="true" outlineLevel="0" collapsed="false">
      <c r="A1055" s="13" t="n">
        <v>8864</v>
      </c>
      <c r="B1055" s="14" t="s">
        <v>1900</v>
      </c>
      <c r="C1055" s="15"/>
      <c r="D1055" s="16"/>
      <c r="E1055" s="16"/>
      <c r="F1055" s="12" t="s">
        <v>8</v>
      </c>
    </row>
    <row r="1056" customFormat="false" ht="24" hidden="false" customHeight="true" outlineLevel="0" collapsed="false">
      <c r="A1056" s="17" t="s">
        <v>1901</v>
      </c>
      <c r="B1056" s="18" t="s">
        <v>1902</v>
      </c>
      <c r="C1056" s="17" t="s">
        <v>1888</v>
      </c>
      <c r="D1056" s="21" t="n">
        <v>51.1</v>
      </c>
      <c r="E1056" s="21"/>
      <c r="F1056" s="12" t="s">
        <v>8</v>
      </c>
    </row>
    <row r="1057" customFormat="false" ht="12" hidden="false" customHeight="true" outlineLevel="0" collapsed="false">
      <c r="A1057" s="17" t="s">
        <v>1903</v>
      </c>
      <c r="B1057" s="18" t="s">
        <v>1904</v>
      </c>
      <c r="C1057" s="17" t="s">
        <v>50</v>
      </c>
      <c r="D1057" s="20" t="n">
        <v>188.87</v>
      </c>
      <c r="E1057" s="20"/>
      <c r="F1057" s="12" t="s">
        <v>8</v>
      </c>
    </row>
    <row r="1058" customFormat="false" ht="12" hidden="false" customHeight="true" outlineLevel="0" collapsed="false">
      <c r="A1058" s="17" t="s">
        <v>1905</v>
      </c>
      <c r="B1058" s="18" t="s">
        <v>1906</v>
      </c>
      <c r="C1058" s="17" t="s">
        <v>50</v>
      </c>
      <c r="D1058" s="20" t="n">
        <v>399.52</v>
      </c>
      <c r="E1058" s="20"/>
      <c r="F1058" s="12" t="s">
        <v>8</v>
      </c>
    </row>
    <row r="1059" customFormat="false" ht="12" hidden="false" customHeight="true" outlineLevel="0" collapsed="false">
      <c r="A1059" s="13" t="n">
        <v>8781</v>
      </c>
      <c r="B1059" s="14" t="s">
        <v>1907</v>
      </c>
      <c r="C1059" s="15"/>
      <c r="D1059" s="16"/>
      <c r="E1059" s="16"/>
      <c r="F1059" s="12" t="s">
        <v>8</v>
      </c>
    </row>
    <row r="1060" customFormat="false" ht="36" hidden="false" customHeight="true" outlineLevel="0" collapsed="false">
      <c r="A1060" s="17" t="s">
        <v>1908</v>
      </c>
      <c r="B1060" s="18" t="s">
        <v>1909</v>
      </c>
      <c r="C1060" s="17" t="s">
        <v>50</v>
      </c>
      <c r="D1060" s="21" t="n">
        <v>69.99</v>
      </c>
      <c r="E1060" s="21"/>
      <c r="F1060" s="12" t="s">
        <v>8</v>
      </c>
    </row>
    <row r="1061" customFormat="false" ht="36" hidden="false" customHeight="true" outlineLevel="0" collapsed="false">
      <c r="A1061" s="17" t="s">
        <v>1910</v>
      </c>
      <c r="B1061" s="18" t="s">
        <v>1911</v>
      </c>
      <c r="C1061" s="17" t="s">
        <v>50</v>
      </c>
      <c r="D1061" s="20" t="n">
        <v>127.31</v>
      </c>
      <c r="E1061" s="20"/>
      <c r="F1061" s="12" t="s">
        <v>8</v>
      </c>
    </row>
    <row r="1062" customFormat="false" ht="12" hidden="false" customHeight="true" outlineLevel="0" collapsed="false">
      <c r="A1062" s="13" t="n">
        <v>8678</v>
      </c>
      <c r="B1062" s="14" t="s">
        <v>1912</v>
      </c>
      <c r="C1062" s="15"/>
      <c r="D1062" s="16"/>
      <c r="E1062" s="16"/>
      <c r="F1062" s="12" t="s">
        <v>8</v>
      </c>
    </row>
    <row r="1063" customFormat="false" ht="12" hidden="false" customHeight="true" outlineLevel="0" collapsed="false">
      <c r="A1063" s="13" t="n">
        <v>8866</v>
      </c>
      <c r="B1063" s="14" t="s">
        <v>1913</v>
      </c>
      <c r="C1063" s="15"/>
      <c r="D1063" s="16"/>
      <c r="E1063" s="16"/>
      <c r="F1063" s="12" t="s">
        <v>8</v>
      </c>
    </row>
    <row r="1064" customFormat="false" ht="12" hidden="false" customHeight="true" outlineLevel="0" collapsed="false">
      <c r="A1064" s="17" t="s">
        <v>1914</v>
      </c>
      <c r="B1064" s="18" t="s">
        <v>1915</v>
      </c>
      <c r="C1064" s="17" t="s">
        <v>29</v>
      </c>
      <c r="D1064" s="19" t="n">
        <v>2.87</v>
      </c>
      <c r="E1064" s="19"/>
      <c r="F1064" s="12" t="s">
        <v>8</v>
      </c>
    </row>
    <row r="1065" customFormat="false" ht="24" hidden="false" customHeight="true" outlineLevel="0" collapsed="false">
      <c r="A1065" s="17" t="s">
        <v>1916</v>
      </c>
      <c r="B1065" s="18" t="s">
        <v>1917</v>
      </c>
      <c r="C1065" s="17" t="s">
        <v>29</v>
      </c>
      <c r="D1065" s="19" t="n">
        <v>4.3</v>
      </c>
      <c r="E1065" s="19"/>
      <c r="F1065" s="12" t="s">
        <v>8</v>
      </c>
    </row>
    <row r="1066" customFormat="false" ht="24" hidden="false" customHeight="true" outlineLevel="0" collapsed="false">
      <c r="A1066" s="17" t="s">
        <v>1918</v>
      </c>
      <c r="B1066" s="18" t="s">
        <v>1919</v>
      </c>
      <c r="C1066" s="17" t="s">
        <v>29</v>
      </c>
      <c r="D1066" s="19" t="n">
        <v>4.49</v>
      </c>
      <c r="E1066" s="19"/>
      <c r="F1066" s="12" t="s">
        <v>8</v>
      </c>
    </row>
    <row r="1067" customFormat="false" ht="12" hidden="false" customHeight="true" outlineLevel="0" collapsed="false">
      <c r="A1067" s="17" t="s">
        <v>1920</v>
      </c>
      <c r="B1067" s="18" t="s">
        <v>1921</v>
      </c>
      <c r="C1067" s="17" t="s">
        <v>29</v>
      </c>
      <c r="D1067" s="19" t="n">
        <v>3.24</v>
      </c>
      <c r="E1067" s="19"/>
      <c r="F1067" s="12" t="s">
        <v>8</v>
      </c>
    </row>
    <row r="1068" customFormat="false" ht="12" hidden="false" customHeight="true" outlineLevel="0" collapsed="false">
      <c r="A1068" s="13" t="n">
        <v>8867</v>
      </c>
      <c r="B1068" s="14" t="s">
        <v>1922</v>
      </c>
      <c r="C1068" s="15"/>
      <c r="D1068" s="16"/>
      <c r="E1068" s="16"/>
      <c r="F1068" s="12" t="s">
        <v>8</v>
      </c>
    </row>
    <row r="1069" customFormat="false" ht="36" hidden="false" customHeight="true" outlineLevel="0" collapsed="false">
      <c r="A1069" s="17" t="s">
        <v>1923</v>
      </c>
      <c r="B1069" s="18" t="s">
        <v>1924</v>
      </c>
      <c r="C1069" s="17" t="s">
        <v>29</v>
      </c>
      <c r="D1069" s="19" t="n">
        <v>6.54</v>
      </c>
      <c r="E1069" s="19"/>
      <c r="F1069" s="12" t="s">
        <v>8</v>
      </c>
    </row>
    <row r="1070" customFormat="false" ht="48.75" hidden="false" customHeight="true" outlineLevel="0" collapsed="false">
      <c r="A1070" s="17" t="s">
        <v>1925</v>
      </c>
      <c r="B1070" s="18" t="s">
        <v>1926</v>
      </c>
      <c r="C1070" s="17" t="s">
        <v>29</v>
      </c>
      <c r="D1070" s="19" t="n">
        <v>5.89</v>
      </c>
      <c r="E1070" s="19"/>
      <c r="F1070" s="12" t="s">
        <v>8</v>
      </c>
    </row>
    <row r="1071" customFormat="false" ht="36" hidden="false" customHeight="true" outlineLevel="0" collapsed="false">
      <c r="A1071" s="17" t="s">
        <v>1927</v>
      </c>
      <c r="B1071" s="18" t="s">
        <v>1928</v>
      </c>
      <c r="C1071" s="17" t="s">
        <v>29</v>
      </c>
      <c r="D1071" s="19" t="n">
        <v>8.17</v>
      </c>
      <c r="E1071" s="19"/>
      <c r="F1071" s="12" t="s">
        <v>8</v>
      </c>
    </row>
    <row r="1072" customFormat="false" ht="12" hidden="false" customHeight="true" outlineLevel="0" collapsed="false">
      <c r="A1072" s="13" t="n">
        <v>8868</v>
      </c>
      <c r="B1072" s="14" t="s">
        <v>1929</v>
      </c>
      <c r="C1072" s="15"/>
      <c r="D1072" s="16"/>
      <c r="E1072" s="16"/>
      <c r="F1072" s="12" t="s">
        <v>8</v>
      </c>
    </row>
    <row r="1073" customFormat="false" ht="24" hidden="false" customHeight="true" outlineLevel="0" collapsed="false">
      <c r="A1073" s="17" t="s">
        <v>1930</v>
      </c>
      <c r="B1073" s="18" t="s">
        <v>1931</v>
      </c>
      <c r="C1073" s="17" t="s">
        <v>29</v>
      </c>
      <c r="D1073" s="21" t="n">
        <v>17.98</v>
      </c>
      <c r="E1073" s="21"/>
      <c r="F1073" s="12" t="s">
        <v>8</v>
      </c>
    </row>
    <row r="1074" customFormat="false" ht="24" hidden="false" customHeight="true" outlineLevel="0" collapsed="false">
      <c r="A1074" s="17" t="s">
        <v>1932</v>
      </c>
      <c r="B1074" s="18" t="s">
        <v>1933</v>
      </c>
      <c r="C1074" s="17" t="s">
        <v>29</v>
      </c>
      <c r="D1074" s="21" t="n">
        <v>14.82</v>
      </c>
      <c r="E1074" s="21"/>
      <c r="F1074" s="12" t="s">
        <v>8</v>
      </c>
    </row>
    <row r="1075" customFormat="false" ht="24" hidden="false" customHeight="true" outlineLevel="0" collapsed="false">
      <c r="A1075" s="17" t="s">
        <v>1934</v>
      </c>
      <c r="B1075" s="18" t="s">
        <v>1935</v>
      </c>
      <c r="C1075" s="17" t="s">
        <v>29</v>
      </c>
      <c r="D1075" s="21" t="n">
        <v>22.38</v>
      </c>
      <c r="E1075" s="21"/>
      <c r="F1075" s="12" t="s">
        <v>8</v>
      </c>
    </row>
    <row r="1076" customFormat="false" ht="24" hidden="false" customHeight="true" outlineLevel="0" collapsed="false">
      <c r="A1076" s="17" t="s">
        <v>1936</v>
      </c>
      <c r="B1076" s="18" t="s">
        <v>1937</v>
      </c>
      <c r="C1076" s="17" t="s">
        <v>29</v>
      </c>
      <c r="D1076" s="21" t="n">
        <v>14.51</v>
      </c>
      <c r="E1076" s="21"/>
      <c r="F1076" s="12" t="s">
        <v>8</v>
      </c>
    </row>
    <row r="1077" customFormat="false" ht="24" hidden="false" customHeight="true" outlineLevel="0" collapsed="false">
      <c r="A1077" s="17" t="s">
        <v>1938</v>
      </c>
      <c r="B1077" s="18" t="s">
        <v>1939</v>
      </c>
      <c r="C1077" s="17" t="s">
        <v>29</v>
      </c>
      <c r="D1077" s="21" t="n">
        <v>16.4</v>
      </c>
      <c r="E1077" s="21"/>
      <c r="F1077" s="12" t="s">
        <v>8</v>
      </c>
    </row>
    <row r="1078" customFormat="false" ht="24" hidden="false" customHeight="true" outlineLevel="0" collapsed="false">
      <c r="A1078" s="17" t="s">
        <v>1940</v>
      </c>
      <c r="B1078" s="18" t="s">
        <v>1941</v>
      </c>
      <c r="C1078" s="17" t="s">
        <v>29</v>
      </c>
      <c r="D1078" s="21" t="n">
        <v>11.51</v>
      </c>
      <c r="E1078" s="21"/>
      <c r="F1078" s="12" t="s">
        <v>8</v>
      </c>
    </row>
    <row r="1079" customFormat="false" ht="36" hidden="false" customHeight="true" outlineLevel="0" collapsed="false">
      <c r="A1079" s="17" t="s">
        <v>1942</v>
      </c>
      <c r="B1079" s="18" t="s">
        <v>1943</v>
      </c>
      <c r="C1079" s="17" t="s">
        <v>29</v>
      </c>
      <c r="D1079" s="21" t="n">
        <v>14.51</v>
      </c>
      <c r="E1079" s="21"/>
      <c r="F1079" s="12" t="s">
        <v>8</v>
      </c>
    </row>
    <row r="1080" customFormat="false" ht="36" hidden="false" customHeight="true" outlineLevel="0" collapsed="false">
      <c r="A1080" s="17" t="s">
        <v>1944</v>
      </c>
      <c r="B1080" s="18" t="s">
        <v>1945</v>
      </c>
      <c r="C1080" s="17" t="s">
        <v>29</v>
      </c>
      <c r="D1080" s="21" t="n">
        <v>11.51</v>
      </c>
      <c r="E1080" s="21"/>
      <c r="F1080" s="12" t="s">
        <v>8</v>
      </c>
    </row>
    <row r="1081" customFormat="false" ht="24" hidden="false" customHeight="true" outlineLevel="0" collapsed="false">
      <c r="A1081" s="17" t="s">
        <v>1946</v>
      </c>
      <c r="B1081" s="18" t="s">
        <v>1947</v>
      </c>
      <c r="C1081" s="17" t="s">
        <v>29</v>
      </c>
      <c r="D1081" s="21" t="n">
        <v>33.84</v>
      </c>
      <c r="E1081" s="21"/>
      <c r="F1081" s="12" t="s">
        <v>8</v>
      </c>
    </row>
    <row r="1082" customFormat="false" ht="24" hidden="false" customHeight="true" outlineLevel="0" collapsed="false">
      <c r="A1082" s="17" t="s">
        <v>1948</v>
      </c>
      <c r="B1082" s="18" t="s">
        <v>1949</v>
      </c>
      <c r="C1082" s="17" t="s">
        <v>29</v>
      </c>
      <c r="D1082" s="21" t="n">
        <v>23.1</v>
      </c>
      <c r="E1082" s="21"/>
      <c r="F1082" s="12" t="s">
        <v>8</v>
      </c>
    </row>
    <row r="1083" customFormat="false" ht="24" hidden="false" customHeight="true" outlineLevel="0" collapsed="false">
      <c r="A1083" s="17" t="s">
        <v>1950</v>
      </c>
      <c r="B1083" s="18" t="s">
        <v>1951</v>
      </c>
      <c r="C1083" s="17" t="s">
        <v>29</v>
      </c>
      <c r="D1083" s="21" t="n">
        <v>27.85</v>
      </c>
      <c r="E1083" s="21"/>
      <c r="F1083" s="12" t="s">
        <v>8</v>
      </c>
    </row>
    <row r="1084" customFormat="false" ht="24" hidden="false" customHeight="true" outlineLevel="0" collapsed="false">
      <c r="A1084" s="17" t="s">
        <v>1952</v>
      </c>
      <c r="B1084" s="18" t="s">
        <v>1953</v>
      </c>
      <c r="C1084" s="17" t="s">
        <v>29</v>
      </c>
      <c r="D1084" s="21" t="n">
        <v>20.1</v>
      </c>
      <c r="E1084" s="21"/>
      <c r="F1084" s="12" t="s">
        <v>8</v>
      </c>
    </row>
    <row r="1085" customFormat="false" ht="12" hidden="false" customHeight="true" outlineLevel="0" collapsed="false">
      <c r="A1085" s="13" t="n">
        <v>8869</v>
      </c>
      <c r="B1085" s="14" t="s">
        <v>1954</v>
      </c>
      <c r="C1085" s="15"/>
      <c r="D1085" s="16"/>
      <c r="E1085" s="16"/>
      <c r="F1085" s="12" t="s">
        <v>8</v>
      </c>
    </row>
    <row r="1086" customFormat="false" ht="24" hidden="false" customHeight="true" outlineLevel="0" collapsed="false">
      <c r="A1086" s="17" t="s">
        <v>1955</v>
      </c>
      <c r="B1086" s="18" t="s">
        <v>1956</v>
      </c>
      <c r="C1086" s="17" t="s">
        <v>29</v>
      </c>
      <c r="D1086" s="21" t="n">
        <v>24.91</v>
      </c>
      <c r="E1086" s="21"/>
      <c r="F1086" s="12" t="s">
        <v>8</v>
      </c>
    </row>
    <row r="1087" customFormat="false" ht="36" hidden="false" customHeight="true" outlineLevel="0" collapsed="false">
      <c r="A1087" s="17" t="s">
        <v>1957</v>
      </c>
      <c r="B1087" s="18" t="s">
        <v>1958</v>
      </c>
      <c r="C1087" s="17" t="s">
        <v>29</v>
      </c>
      <c r="D1087" s="21" t="n">
        <v>14.14</v>
      </c>
      <c r="E1087" s="21"/>
      <c r="F1087" s="12" t="s">
        <v>8</v>
      </c>
    </row>
    <row r="1088" customFormat="false" ht="36" hidden="false" customHeight="true" outlineLevel="0" collapsed="false">
      <c r="A1088" s="17" t="s">
        <v>1959</v>
      </c>
      <c r="B1088" s="18" t="s">
        <v>1960</v>
      </c>
      <c r="C1088" s="17" t="s">
        <v>29</v>
      </c>
      <c r="D1088" s="21" t="n">
        <v>25.65</v>
      </c>
      <c r="E1088" s="21"/>
      <c r="F1088" s="12" t="s">
        <v>8</v>
      </c>
    </row>
    <row r="1089" customFormat="false" ht="24" hidden="false" customHeight="true" outlineLevel="0" collapsed="false">
      <c r="A1089" s="17" t="s">
        <v>1961</v>
      </c>
      <c r="B1089" s="18" t="s">
        <v>1962</v>
      </c>
      <c r="C1089" s="17" t="s">
        <v>29</v>
      </c>
      <c r="D1089" s="21" t="n">
        <v>18.42</v>
      </c>
      <c r="E1089" s="21"/>
      <c r="F1089" s="12" t="s">
        <v>8</v>
      </c>
    </row>
    <row r="1090" customFormat="false" ht="24" hidden="false" customHeight="true" outlineLevel="0" collapsed="false">
      <c r="A1090" s="17" t="s">
        <v>1963</v>
      </c>
      <c r="B1090" s="18" t="s">
        <v>1964</v>
      </c>
      <c r="C1090" s="17" t="s">
        <v>50</v>
      </c>
      <c r="D1090" s="19" t="n">
        <v>6.03</v>
      </c>
      <c r="E1090" s="19"/>
      <c r="F1090" s="12" t="s">
        <v>8</v>
      </c>
    </row>
    <row r="1091" customFormat="false" ht="24" hidden="false" customHeight="true" outlineLevel="0" collapsed="false">
      <c r="A1091" s="17" t="s">
        <v>1965</v>
      </c>
      <c r="B1091" s="18" t="s">
        <v>1966</v>
      </c>
      <c r="C1091" s="17" t="s">
        <v>29</v>
      </c>
      <c r="D1091" s="21" t="n">
        <v>15.67</v>
      </c>
      <c r="E1091" s="21"/>
      <c r="F1091" s="12" t="s">
        <v>8</v>
      </c>
    </row>
    <row r="1092" customFormat="false" ht="36" hidden="false" customHeight="true" outlineLevel="0" collapsed="false">
      <c r="A1092" s="17" t="s">
        <v>1967</v>
      </c>
      <c r="B1092" s="18" t="s">
        <v>1968</v>
      </c>
      <c r="C1092" s="17" t="s">
        <v>29</v>
      </c>
      <c r="D1092" s="21" t="n">
        <v>35.77</v>
      </c>
      <c r="E1092" s="21"/>
      <c r="F1092" s="12" t="s">
        <v>8</v>
      </c>
    </row>
    <row r="1093" customFormat="false" ht="24" hidden="false" customHeight="true" outlineLevel="0" collapsed="false">
      <c r="A1093" s="17" t="s">
        <v>1969</v>
      </c>
      <c r="B1093" s="18" t="s">
        <v>1970</v>
      </c>
      <c r="C1093" s="17" t="s">
        <v>29</v>
      </c>
      <c r="D1093" s="21" t="n">
        <v>20.73</v>
      </c>
      <c r="E1093" s="21"/>
      <c r="F1093" s="12" t="s">
        <v>8</v>
      </c>
    </row>
    <row r="1094" customFormat="false" ht="12" hidden="false" customHeight="true" outlineLevel="0" collapsed="false">
      <c r="A1094" s="13" t="n">
        <v>8870</v>
      </c>
      <c r="B1094" s="14" t="s">
        <v>1971</v>
      </c>
      <c r="C1094" s="15"/>
      <c r="D1094" s="16"/>
      <c r="E1094" s="16"/>
      <c r="F1094" s="12" t="s">
        <v>8</v>
      </c>
    </row>
    <row r="1095" customFormat="false" ht="24" hidden="false" customHeight="true" outlineLevel="0" collapsed="false">
      <c r="A1095" s="17" t="s">
        <v>1972</v>
      </c>
      <c r="B1095" s="18" t="s">
        <v>1973</v>
      </c>
      <c r="C1095" s="17" t="s">
        <v>29</v>
      </c>
      <c r="D1095" s="21" t="n">
        <v>15.77</v>
      </c>
      <c r="E1095" s="21"/>
      <c r="F1095" s="12" t="s">
        <v>8</v>
      </c>
    </row>
    <row r="1096" customFormat="false" ht="36" hidden="false" customHeight="true" outlineLevel="0" collapsed="false">
      <c r="A1096" s="17" t="s">
        <v>1974</v>
      </c>
      <c r="B1096" s="18" t="s">
        <v>1975</v>
      </c>
      <c r="C1096" s="17" t="s">
        <v>29</v>
      </c>
      <c r="D1096" s="21" t="n">
        <v>27.28</v>
      </c>
      <c r="E1096" s="21"/>
      <c r="F1096" s="12" t="s">
        <v>8</v>
      </c>
    </row>
    <row r="1097" customFormat="false" ht="24" hidden="false" customHeight="true" outlineLevel="0" collapsed="false">
      <c r="A1097" s="17" t="s">
        <v>1976</v>
      </c>
      <c r="B1097" s="18" t="s">
        <v>1977</v>
      </c>
      <c r="C1097" s="17" t="s">
        <v>29</v>
      </c>
      <c r="D1097" s="21" t="n">
        <v>20.87</v>
      </c>
      <c r="E1097" s="21"/>
      <c r="F1097" s="12" t="s">
        <v>8</v>
      </c>
    </row>
    <row r="1098" customFormat="false" ht="24" hidden="false" customHeight="true" outlineLevel="0" collapsed="false">
      <c r="A1098" s="17" t="s">
        <v>1978</v>
      </c>
      <c r="B1098" s="18" t="s">
        <v>1979</v>
      </c>
      <c r="C1098" s="17" t="s">
        <v>29</v>
      </c>
      <c r="D1098" s="21" t="n">
        <v>17.3</v>
      </c>
      <c r="E1098" s="21"/>
      <c r="F1098" s="12" t="s">
        <v>8</v>
      </c>
    </row>
    <row r="1099" customFormat="false" ht="36" hidden="false" customHeight="true" outlineLevel="0" collapsed="false">
      <c r="A1099" s="17" t="s">
        <v>1980</v>
      </c>
      <c r="B1099" s="18" t="s">
        <v>1981</v>
      </c>
      <c r="C1099" s="17" t="s">
        <v>29</v>
      </c>
      <c r="D1099" s="21" t="n">
        <v>37.4</v>
      </c>
      <c r="E1099" s="21"/>
      <c r="F1099" s="12" t="s">
        <v>8</v>
      </c>
    </row>
    <row r="1100" customFormat="false" ht="24" hidden="false" customHeight="true" outlineLevel="0" collapsed="false">
      <c r="A1100" s="17" t="s">
        <v>1982</v>
      </c>
      <c r="B1100" s="18" t="s">
        <v>1983</v>
      </c>
      <c r="C1100" s="17" t="s">
        <v>29</v>
      </c>
      <c r="D1100" s="21" t="n">
        <v>23.18</v>
      </c>
      <c r="E1100" s="21"/>
      <c r="F1100" s="12" t="s">
        <v>8</v>
      </c>
    </row>
    <row r="1101" customFormat="false" ht="12" hidden="false" customHeight="true" outlineLevel="0" collapsed="false">
      <c r="A1101" s="13" t="n">
        <v>8871</v>
      </c>
      <c r="B1101" s="14" t="s">
        <v>1984</v>
      </c>
      <c r="C1101" s="15"/>
      <c r="D1101" s="16"/>
      <c r="E1101" s="16"/>
      <c r="F1101" s="12" t="s">
        <v>8</v>
      </c>
    </row>
    <row r="1102" customFormat="false" ht="24" hidden="false" customHeight="true" outlineLevel="0" collapsed="false">
      <c r="A1102" s="17" t="s">
        <v>1985</v>
      </c>
      <c r="B1102" s="18" t="s">
        <v>1986</v>
      </c>
      <c r="C1102" s="17" t="s">
        <v>29</v>
      </c>
      <c r="D1102" s="21" t="n">
        <v>14.69</v>
      </c>
      <c r="E1102" s="21"/>
      <c r="F1102" s="12" t="s">
        <v>8</v>
      </c>
    </row>
    <row r="1103" customFormat="false" ht="24" hidden="false" customHeight="true" outlineLevel="0" collapsed="false">
      <c r="A1103" s="17" t="s">
        <v>1987</v>
      </c>
      <c r="B1103" s="18" t="s">
        <v>1988</v>
      </c>
      <c r="C1103" s="17" t="s">
        <v>29</v>
      </c>
      <c r="D1103" s="21" t="n">
        <v>17.2</v>
      </c>
      <c r="E1103" s="21"/>
      <c r="F1103" s="12" t="s">
        <v>8</v>
      </c>
    </row>
    <row r="1104" customFormat="false" ht="12" hidden="false" customHeight="true" outlineLevel="0" collapsed="false">
      <c r="A1104" s="13" t="n">
        <v>8872</v>
      </c>
      <c r="B1104" s="14" t="s">
        <v>1989</v>
      </c>
      <c r="C1104" s="15"/>
      <c r="D1104" s="16"/>
      <c r="E1104" s="16"/>
      <c r="F1104" s="12" t="s">
        <v>8</v>
      </c>
    </row>
    <row r="1105" customFormat="false" ht="24" hidden="false" customHeight="true" outlineLevel="0" collapsed="false">
      <c r="A1105" s="17" t="s">
        <v>1990</v>
      </c>
      <c r="B1105" s="18" t="s">
        <v>1991</v>
      </c>
      <c r="C1105" s="17" t="s">
        <v>29</v>
      </c>
      <c r="D1105" s="21" t="n">
        <v>24.59</v>
      </c>
      <c r="E1105" s="21"/>
      <c r="F1105" s="12" t="s">
        <v>8</v>
      </c>
    </row>
    <row r="1106" customFormat="false" ht="36" hidden="false" customHeight="true" outlineLevel="0" collapsed="false">
      <c r="A1106" s="17" t="s">
        <v>1992</v>
      </c>
      <c r="B1106" s="18" t="s">
        <v>1993</v>
      </c>
      <c r="C1106" s="17" t="s">
        <v>29</v>
      </c>
      <c r="D1106" s="21" t="n">
        <v>37.23</v>
      </c>
      <c r="E1106" s="21"/>
      <c r="F1106" s="12" t="s">
        <v>8</v>
      </c>
    </row>
    <row r="1107" customFormat="false" ht="12" hidden="false" customHeight="true" outlineLevel="0" collapsed="false">
      <c r="A1107" s="13" t="n">
        <v>8873</v>
      </c>
      <c r="B1107" s="14" t="s">
        <v>1994</v>
      </c>
      <c r="C1107" s="15"/>
      <c r="D1107" s="16"/>
      <c r="E1107" s="16"/>
      <c r="F1107" s="12" t="s">
        <v>8</v>
      </c>
    </row>
    <row r="1108" customFormat="false" ht="24" hidden="false" customHeight="true" outlineLevel="0" collapsed="false">
      <c r="A1108" s="17" t="s">
        <v>1995</v>
      </c>
      <c r="B1108" s="18" t="s">
        <v>1996</v>
      </c>
      <c r="C1108" s="17" t="s">
        <v>29</v>
      </c>
      <c r="D1108" s="21" t="n">
        <v>18.93</v>
      </c>
      <c r="E1108" s="21"/>
      <c r="F1108" s="12" t="s">
        <v>8</v>
      </c>
    </row>
    <row r="1109" customFormat="false" ht="36" hidden="false" customHeight="true" outlineLevel="0" collapsed="false">
      <c r="A1109" s="17" t="s">
        <v>1997</v>
      </c>
      <c r="B1109" s="18" t="s">
        <v>1998</v>
      </c>
      <c r="C1109" s="17" t="s">
        <v>29</v>
      </c>
      <c r="D1109" s="21" t="n">
        <v>32.22</v>
      </c>
      <c r="E1109" s="21"/>
      <c r="F1109" s="12" t="s">
        <v>8</v>
      </c>
    </row>
    <row r="1110" customFormat="false" ht="12" hidden="false" customHeight="true" outlineLevel="0" collapsed="false">
      <c r="A1110" s="13" t="n">
        <v>8874</v>
      </c>
      <c r="B1110" s="14" t="s">
        <v>1999</v>
      </c>
      <c r="C1110" s="15"/>
      <c r="D1110" s="16"/>
      <c r="E1110" s="16"/>
      <c r="F1110" s="12" t="s">
        <v>8</v>
      </c>
    </row>
    <row r="1111" customFormat="false" ht="24" hidden="false" customHeight="true" outlineLevel="0" collapsed="false">
      <c r="A1111" s="17" t="s">
        <v>2000</v>
      </c>
      <c r="B1111" s="18" t="s">
        <v>2001</v>
      </c>
      <c r="C1111" s="17" t="s">
        <v>29</v>
      </c>
      <c r="D1111" s="21" t="n">
        <v>18.84</v>
      </c>
      <c r="E1111" s="21"/>
      <c r="F1111" s="12" t="s">
        <v>8</v>
      </c>
    </row>
    <row r="1112" customFormat="false" ht="36" hidden="false" customHeight="true" outlineLevel="0" collapsed="false">
      <c r="A1112" s="17" t="s">
        <v>2002</v>
      </c>
      <c r="B1112" s="18" t="s">
        <v>2003</v>
      </c>
      <c r="C1112" s="17" t="s">
        <v>50</v>
      </c>
      <c r="D1112" s="19" t="n">
        <v>8.24</v>
      </c>
      <c r="E1112" s="19"/>
      <c r="F1112" s="12" t="s">
        <v>8</v>
      </c>
    </row>
    <row r="1113" customFormat="false" ht="36" hidden="false" customHeight="true" outlineLevel="0" collapsed="false">
      <c r="A1113" s="17" t="s">
        <v>2004</v>
      </c>
      <c r="B1113" s="18" t="s">
        <v>2005</v>
      </c>
      <c r="C1113" s="17" t="s">
        <v>29</v>
      </c>
      <c r="D1113" s="21" t="n">
        <v>24.54</v>
      </c>
      <c r="E1113" s="21"/>
      <c r="F1113" s="12" t="s">
        <v>8</v>
      </c>
    </row>
    <row r="1114" customFormat="false" ht="24" hidden="false" customHeight="true" outlineLevel="0" collapsed="false">
      <c r="A1114" s="17" t="s">
        <v>2006</v>
      </c>
      <c r="B1114" s="18" t="s">
        <v>2007</v>
      </c>
      <c r="C1114" s="17" t="s">
        <v>29</v>
      </c>
      <c r="D1114" s="21" t="n">
        <v>22.97</v>
      </c>
      <c r="E1114" s="21"/>
      <c r="F1114" s="12" t="s">
        <v>8</v>
      </c>
    </row>
    <row r="1115" customFormat="false" ht="24" hidden="false" customHeight="true" outlineLevel="0" collapsed="false">
      <c r="A1115" s="17" t="s">
        <v>2008</v>
      </c>
      <c r="B1115" s="18" t="s">
        <v>2009</v>
      </c>
      <c r="C1115" s="17" t="s">
        <v>29</v>
      </c>
      <c r="D1115" s="21" t="n">
        <v>23.54</v>
      </c>
      <c r="E1115" s="21"/>
      <c r="F1115" s="12" t="s">
        <v>8</v>
      </c>
    </row>
    <row r="1116" customFormat="false" ht="48.75" hidden="false" customHeight="true" outlineLevel="0" collapsed="false">
      <c r="A1116" s="17" t="s">
        <v>2010</v>
      </c>
      <c r="B1116" s="18" t="s">
        <v>2011</v>
      </c>
      <c r="C1116" s="17" t="s">
        <v>50</v>
      </c>
      <c r="D1116" s="19" t="n">
        <v>7.49</v>
      </c>
      <c r="E1116" s="19"/>
      <c r="F1116" s="12" t="s">
        <v>8</v>
      </c>
    </row>
    <row r="1117" customFormat="false" ht="12" hidden="false" customHeight="true" outlineLevel="0" collapsed="false">
      <c r="A1117" s="13" t="n">
        <v>8875</v>
      </c>
      <c r="B1117" s="14" t="s">
        <v>2012</v>
      </c>
      <c r="C1117" s="15"/>
      <c r="D1117" s="16"/>
      <c r="E1117" s="16"/>
      <c r="F1117" s="12" t="s">
        <v>8</v>
      </c>
    </row>
    <row r="1118" customFormat="false" ht="36" hidden="false" customHeight="true" outlineLevel="0" collapsed="false">
      <c r="A1118" s="17" t="s">
        <v>2013</v>
      </c>
      <c r="B1118" s="18" t="s">
        <v>2014</v>
      </c>
      <c r="C1118" s="17" t="s">
        <v>29</v>
      </c>
      <c r="D1118" s="21" t="n">
        <v>29.85</v>
      </c>
      <c r="E1118" s="21"/>
      <c r="F1118" s="12" t="s">
        <v>8</v>
      </c>
    </row>
    <row r="1119" customFormat="false" ht="24" hidden="false" customHeight="true" outlineLevel="0" collapsed="false">
      <c r="A1119" s="17" t="s">
        <v>2015</v>
      </c>
      <c r="B1119" s="18" t="s">
        <v>2016</v>
      </c>
      <c r="C1119" s="17" t="s">
        <v>29</v>
      </c>
      <c r="D1119" s="21" t="n">
        <v>20.91</v>
      </c>
      <c r="E1119" s="21"/>
      <c r="F1119" s="12" t="s">
        <v>8</v>
      </c>
    </row>
    <row r="1120" customFormat="false" ht="36" hidden="false" customHeight="true" outlineLevel="0" collapsed="false">
      <c r="A1120" s="17" t="s">
        <v>2017</v>
      </c>
      <c r="B1120" s="18" t="s">
        <v>2018</v>
      </c>
      <c r="C1120" s="17" t="s">
        <v>29</v>
      </c>
      <c r="D1120" s="21" t="n">
        <v>28.31</v>
      </c>
      <c r="E1120" s="21"/>
      <c r="F1120" s="12" t="s">
        <v>8</v>
      </c>
    </row>
    <row r="1121" customFormat="false" ht="12" hidden="false" customHeight="true" outlineLevel="0" collapsed="false">
      <c r="A1121" s="13" t="n">
        <v>8876</v>
      </c>
      <c r="B1121" s="14" t="s">
        <v>2019</v>
      </c>
      <c r="C1121" s="15"/>
      <c r="D1121" s="16"/>
      <c r="E1121" s="16"/>
      <c r="F1121" s="12" t="s">
        <v>8</v>
      </c>
    </row>
    <row r="1122" customFormat="false" ht="24" hidden="false" customHeight="true" outlineLevel="0" collapsed="false">
      <c r="A1122" s="17" t="s">
        <v>2020</v>
      </c>
      <c r="B1122" s="18" t="s">
        <v>2021</v>
      </c>
      <c r="C1122" s="17" t="s">
        <v>29</v>
      </c>
      <c r="D1122" s="21" t="n">
        <v>27.59</v>
      </c>
      <c r="E1122" s="21"/>
      <c r="F1122" s="12" t="s">
        <v>8</v>
      </c>
    </row>
    <row r="1123" customFormat="false" ht="24" hidden="false" customHeight="true" outlineLevel="0" collapsed="false">
      <c r="A1123" s="17" t="s">
        <v>2022</v>
      </c>
      <c r="B1123" s="18" t="s">
        <v>2023</v>
      </c>
      <c r="C1123" s="17" t="s">
        <v>50</v>
      </c>
      <c r="D1123" s="19" t="n">
        <v>9</v>
      </c>
      <c r="E1123" s="19"/>
      <c r="F1123" s="12" t="s">
        <v>8</v>
      </c>
    </row>
    <row r="1124" customFormat="false" ht="12" hidden="false" customHeight="true" outlineLevel="0" collapsed="false">
      <c r="A1124" s="13" t="n">
        <v>8877</v>
      </c>
      <c r="B1124" s="14" t="s">
        <v>2024</v>
      </c>
      <c r="C1124" s="15"/>
      <c r="D1124" s="16"/>
      <c r="E1124" s="16"/>
      <c r="F1124" s="12" t="s">
        <v>8</v>
      </c>
    </row>
    <row r="1125" customFormat="false" ht="36" hidden="false" customHeight="true" outlineLevel="0" collapsed="false">
      <c r="A1125" s="17" t="s">
        <v>2025</v>
      </c>
      <c r="B1125" s="18" t="s">
        <v>2026</v>
      </c>
      <c r="C1125" s="17" t="s">
        <v>29</v>
      </c>
      <c r="D1125" s="21" t="n">
        <v>25.01</v>
      </c>
      <c r="E1125" s="21"/>
      <c r="F1125" s="12" t="s">
        <v>8</v>
      </c>
    </row>
    <row r="1126" customFormat="false" ht="36" hidden="false" customHeight="true" outlineLevel="0" collapsed="false">
      <c r="A1126" s="17" t="s">
        <v>2027</v>
      </c>
      <c r="B1126" s="18" t="s">
        <v>2028</v>
      </c>
      <c r="C1126" s="17" t="s">
        <v>29</v>
      </c>
      <c r="D1126" s="21" t="n">
        <v>32.66</v>
      </c>
      <c r="E1126" s="21"/>
      <c r="F1126" s="12" t="s">
        <v>8</v>
      </c>
    </row>
    <row r="1127" customFormat="false" ht="12" hidden="false" customHeight="true" outlineLevel="0" collapsed="false">
      <c r="A1127" s="13" t="n">
        <v>8878</v>
      </c>
      <c r="B1127" s="14" t="s">
        <v>2029</v>
      </c>
      <c r="C1127" s="15"/>
      <c r="D1127" s="16"/>
      <c r="E1127" s="16"/>
      <c r="F1127" s="12" t="s">
        <v>8</v>
      </c>
    </row>
    <row r="1128" customFormat="false" ht="24" hidden="false" customHeight="true" outlineLevel="0" collapsed="false">
      <c r="A1128" s="17" t="s">
        <v>2030</v>
      </c>
      <c r="B1128" s="18" t="s">
        <v>2031</v>
      </c>
      <c r="C1128" s="17" t="s">
        <v>29</v>
      </c>
      <c r="D1128" s="21" t="n">
        <v>35.81</v>
      </c>
      <c r="E1128" s="21"/>
      <c r="F1128" s="12" t="s">
        <v>8</v>
      </c>
    </row>
    <row r="1129" customFormat="false" ht="24" hidden="false" customHeight="true" outlineLevel="0" collapsed="false">
      <c r="A1129" s="17" t="s">
        <v>2032</v>
      </c>
      <c r="B1129" s="18" t="s">
        <v>2033</v>
      </c>
      <c r="C1129" s="17" t="s">
        <v>50</v>
      </c>
      <c r="D1129" s="21" t="n">
        <v>24.29</v>
      </c>
      <c r="E1129" s="21"/>
      <c r="F1129" s="12" t="s">
        <v>8</v>
      </c>
    </row>
    <row r="1130" customFormat="false" ht="36" hidden="false" customHeight="true" outlineLevel="0" collapsed="false">
      <c r="A1130" s="17" t="s">
        <v>2034</v>
      </c>
      <c r="B1130" s="18" t="s">
        <v>2035</v>
      </c>
      <c r="C1130" s="17" t="s">
        <v>29</v>
      </c>
      <c r="D1130" s="21" t="n">
        <v>35.81</v>
      </c>
      <c r="E1130" s="21"/>
      <c r="F1130" s="12" t="s">
        <v>8</v>
      </c>
    </row>
    <row r="1131" customFormat="false" ht="12" hidden="false" customHeight="true" outlineLevel="0" collapsed="false">
      <c r="A1131" s="13" t="n">
        <v>8879</v>
      </c>
      <c r="B1131" s="14" t="s">
        <v>2036</v>
      </c>
      <c r="C1131" s="15"/>
      <c r="D1131" s="16"/>
      <c r="E1131" s="16"/>
      <c r="F1131" s="12" t="s">
        <v>8</v>
      </c>
    </row>
    <row r="1132" customFormat="false" ht="24" hidden="false" customHeight="true" outlineLevel="0" collapsed="false">
      <c r="A1132" s="17" t="s">
        <v>2037</v>
      </c>
      <c r="B1132" s="18" t="s">
        <v>2038</v>
      </c>
      <c r="C1132" s="17" t="s">
        <v>29</v>
      </c>
      <c r="D1132" s="21" t="n">
        <v>25.88</v>
      </c>
      <c r="E1132" s="21"/>
      <c r="F1132" s="12" t="s">
        <v>8</v>
      </c>
    </row>
    <row r="1133" customFormat="false" ht="24" hidden="false" customHeight="true" outlineLevel="0" collapsed="false">
      <c r="A1133" s="17" t="s">
        <v>2039</v>
      </c>
      <c r="B1133" s="18" t="s">
        <v>2040</v>
      </c>
      <c r="C1133" s="17" t="s">
        <v>29</v>
      </c>
      <c r="D1133" s="21" t="n">
        <v>40.39</v>
      </c>
      <c r="E1133" s="21"/>
      <c r="F1133" s="12" t="s">
        <v>8</v>
      </c>
    </row>
    <row r="1134" customFormat="false" ht="24" hidden="false" customHeight="true" outlineLevel="0" collapsed="false">
      <c r="A1134" s="17" t="s">
        <v>2041</v>
      </c>
      <c r="B1134" s="18" t="s">
        <v>2042</v>
      </c>
      <c r="C1134" s="17" t="s">
        <v>29</v>
      </c>
      <c r="D1134" s="21" t="n">
        <v>36.03</v>
      </c>
      <c r="E1134" s="21"/>
      <c r="F1134" s="12" t="s">
        <v>8</v>
      </c>
    </row>
    <row r="1135" customFormat="false" ht="12" hidden="false" customHeight="true" outlineLevel="0" collapsed="false">
      <c r="A1135" s="13" t="n">
        <v>8880</v>
      </c>
      <c r="B1135" s="14" t="s">
        <v>2043</v>
      </c>
      <c r="C1135" s="15"/>
      <c r="D1135" s="16"/>
      <c r="E1135" s="16"/>
      <c r="F1135" s="12" t="s">
        <v>8</v>
      </c>
    </row>
    <row r="1136" customFormat="false" ht="36" hidden="false" customHeight="true" outlineLevel="0" collapsed="false">
      <c r="A1136" s="17" t="s">
        <v>2044</v>
      </c>
      <c r="B1136" s="18" t="s">
        <v>2045</v>
      </c>
      <c r="C1136" s="17" t="s">
        <v>29</v>
      </c>
      <c r="D1136" s="21" t="n">
        <v>24.62</v>
      </c>
      <c r="E1136" s="21"/>
      <c r="F1136" s="12" t="s">
        <v>8</v>
      </c>
    </row>
    <row r="1137" customFormat="false" ht="24" hidden="false" customHeight="true" outlineLevel="0" collapsed="false">
      <c r="A1137" s="17" t="s">
        <v>2046</v>
      </c>
      <c r="B1137" s="18" t="s">
        <v>2047</v>
      </c>
      <c r="C1137" s="17" t="s">
        <v>29</v>
      </c>
      <c r="D1137" s="21" t="n">
        <v>50.93</v>
      </c>
      <c r="E1137" s="21"/>
      <c r="F1137" s="12" t="s">
        <v>8</v>
      </c>
    </row>
    <row r="1138" customFormat="false" ht="36" hidden="false" customHeight="true" outlineLevel="0" collapsed="false">
      <c r="A1138" s="17" t="s">
        <v>2048</v>
      </c>
      <c r="B1138" s="18" t="s">
        <v>2049</v>
      </c>
      <c r="C1138" s="17" t="s">
        <v>29</v>
      </c>
      <c r="D1138" s="21" t="n">
        <v>96.57</v>
      </c>
      <c r="E1138" s="21"/>
      <c r="F1138" s="12" t="s">
        <v>8</v>
      </c>
    </row>
    <row r="1139" customFormat="false" ht="36" hidden="false" customHeight="true" outlineLevel="0" collapsed="false">
      <c r="A1139" s="17" t="s">
        <v>2050</v>
      </c>
      <c r="B1139" s="18" t="s">
        <v>2051</v>
      </c>
      <c r="C1139" s="17" t="s">
        <v>29</v>
      </c>
      <c r="D1139" s="21" t="n">
        <v>14.14</v>
      </c>
      <c r="E1139" s="21"/>
      <c r="F1139" s="12" t="s">
        <v>8</v>
      </c>
    </row>
    <row r="1140" customFormat="false" ht="24" hidden="false" customHeight="true" outlineLevel="0" collapsed="false">
      <c r="A1140" s="17" t="s">
        <v>2052</v>
      </c>
      <c r="B1140" s="18" t="s">
        <v>2053</v>
      </c>
      <c r="C1140" s="17" t="s">
        <v>29</v>
      </c>
      <c r="D1140" s="21" t="n">
        <v>26.31</v>
      </c>
      <c r="E1140" s="21"/>
      <c r="F1140" s="12" t="s">
        <v>8</v>
      </c>
    </row>
    <row r="1141" customFormat="false" ht="12" hidden="false" customHeight="true" outlineLevel="0" collapsed="false">
      <c r="A1141" s="13" t="n">
        <v>8881</v>
      </c>
      <c r="B1141" s="14" t="s">
        <v>2054</v>
      </c>
      <c r="C1141" s="15"/>
      <c r="D1141" s="16"/>
      <c r="E1141" s="16"/>
      <c r="F1141" s="12" t="s">
        <v>8</v>
      </c>
    </row>
    <row r="1142" customFormat="false" ht="24" hidden="false" customHeight="true" outlineLevel="0" collapsed="false">
      <c r="A1142" s="17" t="s">
        <v>2055</v>
      </c>
      <c r="B1142" s="18" t="s">
        <v>2056</v>
      </c>
      <c r="C1142" s="17" t="s">
        <v>29</v>
      </c>
      <c r="D1142" s="21" t="n">
        <v>35.31</v>
      </c>
      <c r="E1142" s="21"/>
      <c r="F1142" s="12" t="s">
        <v>8</v>
      </c>
    </row>
    <row r="1143" customFormat="false" ht="24" hidden="false" customHeight="true" outlineLevel="0" collapsed="false">
      <c r="A1143" s="17" t="s">
        <v>2057</v>
      </c>
      <c r="B1143" s="18" t="s">
        <v>2058</v>
      </c>
      <c r="C1143" s="17" t="s">
        <v>29</v>
      </c>
      <c r="D1143" s="21" t="n">
        <v>35.79</v>
      </c>
      <c r="E1143" s="21"/>
      <c r="F1143" s="12" t="s">
        <v>8</v>
      </c>
    </row>
    <row r="1144" customFormat="false" ht="36" hidden="false" customHeight="true" outlineLevel="0" collapsed="false">
      <c r="A1144" s="17" t="s">
        <v>2059</v>
      </c>
      <c r="B1144" s="18" t="s">
        <v>2060</v>
      </c>
      <c r="C1144" s="17" t="s">
        <v>29</v>
      </c>
      <c r="D1144" s="21" t="n">
        <v>20.05</v>
      </c>
      <c r="E1144" s="21"/>
      <c r="F1144" s="12" t="s">
        <v>8</v>
      </c>
    </row>
    <row r="1145" customFormat="false" ht="12" hidden="false" customHeight="true" outlineLevel="0" collapsed="false">
      <c r="A1145" s="13" t="n">
        <v>8882</v>
      </c>
      <c r="B1145" s="14" t="s">
        <v>2061</v>
      </c>
      <c r="C1145" s="15"/>
      <c r="D1145" s="16"/>
      <c r="E1145" s="16"/>
      <c r="F1145" s="12" t="s">
        <v>8</v>
      </c>
    </row>
    <row r="1146" customFormat="false" ht="24" hidden="false" customHeight="true" outlineLevel="0" collapsed="false">
      <c r="A1146" s="17" t="s">
        <v>2062</v>
      </c>
      <c r="B1146" s="18" t="s">
        <v>2063</v>
      </c>
      <c r="C1146" s="17" t="s">
        <v>29</v>
      </c>
      <c r="D1146" s="21" t="n">
        <v>25.84</v>
      </c>
      <c r="E1146" s="21"/>
      <c r="F1146" s="12" t="s">
        <v>8</v>
      </c>
    </row>
    <row r="1147" customFormat="false" ht="24" hidden="false" customHeight="true" outlineLevel="0" collapsed="false">
      <c r="A1147" s="17" t="s">
        <v>2064</v>
      </c>
      <c r="B1147" s="18" t="s">
        <v>2065</v>
      </c>
      <c r="C1147" s="17" t="s">
        <v>29</v>
      </c>
      <c r="D1147" s="21" t="n">
        <v>29.02</v>
      </c>
      <c r="E1147" s="21"/>
      <c r="F1147" s="12" t="s">
        <v>8</v>
      </c>
    </row>
    <row r="1148" customFormat="false" ht="24" hidden="false" customHeight="true" outlineLevel="0" collapsed="false">
      <c r="A1148" s="17" t="s">
        <v>2066</v>
      </c>
      <c r="B1148" s="18" t="s">
        <v>2067</v>
      </c>
      <c r="C1148" s="17" t="s">
        <v>29</v>
      </c>
      <c r="D1148" s="21" t="n">
        <v>18.52</v>
      </c>
      <c r="E1148" s="21"/>
      <c r="F1148" s="12" t="s">
        <v>8</v>
      </c>
    </row>
    <row r="1149" customFormat="false" ht="24" hidden="false" customHeight="true" outlineLevel="0" collapsed="false">
      <c r="A1149" s="17" t="s">
        <v>2068</v>
      </c>
      <c r="B1149" s="18" t="s">
        <v>2069</v>
      </c>
      <c r="C1149" s="17" t="s">
        <v>29</v>
      </c>
      <c r="D1149" s="21" t="n">
        <v>22.65</v>
      </c>
      <c r="E1149" s="21"/>
      <c r="F1149" s="12" t="s">
        <v>8</v>
      </c>
    </row>
    <row r="1150" customFormat="false" ht="12" hidden="false" customHeight="true" outlineLevel="0" collapsed="false">
      <c r="A1150" s="13" t="n">
        <v>8883</v>
      </c>
      <c r="B1150" s="14" t="s">
        <v>2070</v>
      </c>
      <c r="C1150" s="15"/>
      <c r="D1150" s="16"/>
      <c r="E1150" s="16"/>
      <c r="F1150" s="12" t="s">
        <v>8</v>
      </c>
    </row>
    <row r="1151" customFormat="false" ht="24" hidden="false" customHeight="true" outlineLevel="0" collapsed="false">
      <c r="A1151" s="17" t="s">
        <v>2071</v>
      </c>
      <c r="B1151" s="18" t="s">
        <v>2072</v>
      </c>
      <c r="C1151" s="17" t="s">
        <v>29</v>
      </c>
      <c r="D1151" s="21" t="n">
        <v>13.6</v>
      </c>
      <c r="E1151" s="21"/>
      <c r="F1151" s="12" t="s">
        <v>8</v>
      </c>
    </row>
    <row r="1152" customFormat="false" ht="24" hidden="false" customHeight="true" outlineLevel="0" collapsed="false">
      <c r="A1152" s="17" t="s">
        <v>2073</v>
      </c>
      <c r="B1152" s="18" t="s">
        <v>2074</v>
      </c>
      <c r="C1152" s="17" t="s">
        <v>29</v>
      </c>
      <c r="D1152" s="21" t="n">
        <v>28.03</v>
      </c>
      <c r="E1152" s="21"/>
      <c r="F1152" s="12" t="s">
        <v>8</v>
      </c>
    </row>
    <row r="1153" customFormat="false" ht="24" hidden="false" customHeight="true" outlineLevel="0" collapsed="false">
      <c r="A1153" s="17" t="s">
        <v>2075</v>
      </c>
      <c r="B1153" s="18" t="s">
        <v>2076</v>
      </c>
      <c r="C1153" s="17" t="s">
        <v>29</v>
      </c>
      <c r="D1153" s="21" t="n">
        <v>17.82</v>
      </c>
      <c r="E1153" s="21"/>
      <c r="F1153" s="12" t="s">
        <v>8</v>
      </c>
    </row>
    <row r="1154" customFormat="false" ht="24" hidden="false" customHeight="true" outlineLevel="0" collapsed="false">
      <c r="A1154" s="17" t="s">
        <v>2077</v>
      </c>
      <c r="B1154" s="18" t="s">
        <v>2078</v>
      </c>
      <c r="C1154" s="17" t="s">
        <v>29</v>
      </c>
      <c r="D1154" s="21" t="n">
        <v>36.8</v>
      </c>
      <c r="E1154" s="21"/>
      <c r="F1154" s="12" t="s">
        <v>8</v>
      </c>
    </row>
    <row r="1155" customFormat="false" ht="12" hidden="false" customHeight="true" outlineLevel="0" collapsed="false">
      <c r="A1155" s="13" t="n">
        <v>8884</v>
      </c>
      <c r="B1155" s="14" t="s">
        <v>2079</v>
      </c>
      <c r="C1155" s="15"/>
      <c r="D1155" s="16"/>
      <c r="E1155" s="16"/>
      <c r="F1155" s="12" t="s">
        <v>8</v>
      </c>
    </row>
    <row r="1156" customFormat="false" ht="24" hidden="false" customHeight="true" outlineLevel="0" collapsed="false">
      <c r="A1156" s="17" t="s">
        <v>2080</v>
      </c>
      <c r="B1156" s="18" t="s">
        <v>2081</v>
      </c>
      <c r="C1156" s="17" t="s">
        <v>29</v>
      </c>
      <c r="D1156" s="21" t="n">
        <v>35.51</v>
      </c>
      <c r="E1156" s="21"/>
      <c r="F1156" s="12" t="s">
        <v>8</v>
      </c>
    </row>
    <row r="1157" customFormat="false" ht="24" hidden="false" customHeight="true" outlineLevel="0" collapsed="false">
      <c r="A1157" s="17" t="s">
        <v>2082</v>
      </c>
      <c r="B1157" s="18" t="s">
        <v>2083</v>
      </c>
      <c r="C1157" s="17" t="s">
        <v>29</v>
      </c>
      <c r="D1157" s="21" t="n">
        <v>55.73</v>
      </c>
      <c r="E1157" s="21"/>
      <c r="F1157" s="12" t="s">
        <v>8</v>
      </c>
    </row>
    <row r="1158" customFormat="false" ht="36" hidden="false" customHeight="true" outlineLevel="0" collapsed="false">
      <c r="A1158" s="17" t="s">
        <v>2084</v>
      </c>
      <c r="B1158" s="18" t="s">
        <v>2085</v>
      </c>
      <c r="C1158" s="17" t="s">
        <v>50</v>
      </c>
      <c r="D1158" s="19" t="n">
        <v>9.76</v>
      </c>
      <c r="E1158" s="19"/>
      <c r="F1158" s="12" t="s">
        <v>8</v>
      </c>
    </row>
    <row r="1159" customFormat="false" ht="12" hidden="false" customHeight="true" outlineLevel="0" collapsed="false">
      <c r="A1159" s="13" t="n">
        <v>8885</v>
      </c>
      <c r="B1159" s="14" t="s">
        <v>2086</v>
      </c>
      <c r="C1159" s="15"/>
      <c r="D1159" s="16"/>
      <c r="E1159" s="16"/>
      <c r="F1159" s="12" t="s">
        <v>8</v>
      </c>
    </row>
    <row r="1160" customFormat="false" ht="24" hidden="false" customHeight="true" outlineLevel="0" collapsed="false">
      <c r="A1160" s="17" t="s">
        <v>2087</v>
      </c>
      <c r="B1160" s="18" t="s">
        <v>2088</v>
      </c>
      <c r="C1160" s="17" t="s">
        <v>50</v>
      </c>
      <c r="D1160" s="19" t="n">
        <v>3.68</v>
      </c>
      <c r="E1160" s="19"/>
      <c r="F1160" s="12" t="s">
        <v>8</v>
      </c>
    </row>
    <row r="1161" customFormat="false" ht="24" hidden="false" customHeight="true" outlineLevel="0" collapsed="false">
      <c r="A1161" s="17" t="s">
        <v>2089</v>
      </c>
      <c r="B1161" s="18" t="s">
        <v>2090</v>
      </c>
      <c r="C1161" s="17" t="s">
        <v>50</v>
      </c>
      <c r="D1161" s="19" t="n">
        <v>4.87</v>
      </c>
      <c r="E1161" s="19"/>
      <c r="F1161" s="12" t="s">
        <v>8</v>
      </c>
    </row>
    <row r="1162" customFormat="false" ht="24" hidden="false" customHeight="true" outlineLevel="0" collapsed="false">
      <c r="A1162" s="17" t="s">
        <v>2091</v>
      </c>
      <c r="B1162" s="18" t="s">
        <v>2092</v>
      </c>
      <c r="C1162" s="17" t="s">
        <v>29</v>
      </c>
      <c r="D1162" s="21" t="n">
        <v>11.86</v>
      </c>
      <c r="E1162" s="21"/>
      <c r="F1162" s="12" t="s">
        <v>8</v>
      </c>
    </row>
    <row r="1163" customFormat="false" ht="24" hidden="false" customHeight="true" outlineLevel="0" collapsed="false">
      <c r="A1163" s="17" t="s">
        <v>2093</v>
      </c>
      <c r="B1163" s="18" t="s">
        <v>2094</v>
      </c>
      <c r="C1163" s="17" t="s">
        <v>29</v>
      </c>
      <c r="D1163" s="21" t="n">
        <v>11.86</v>
      </c>
      <c r="E1163" s="21"/>
      <c r="F1163" s="12" t="s">
        <v>8</v>
      </c>
    </row>
    <row r="1164" customFormat="false" ht="24" hidden="false" customHeight="true" outlineLevel="0" collapsed="false">
      <c r="A1164" s="17" t="s">
        <v>2095</v>
      </c>
      <c r="B1164" s="18" t="s">
        <v>2096</v>
      </c>
      <c r="C1164" s="17" t="s">
        <v>29</v>
      </c>
      <c r="D1164" s="21" t="n">
        <v>24.13</v>
      </c>
      <c r="E1164" s="21"/>
      <c r="F1164" s="12" t="s">
        <v>8</v>
      </c>
    </row>
    <row r="1165" customFormat="false" ht="36" hidden="false" customHeight="true" outlineLevel="0" collapsed="false">
      <c r="A1165" s="17" t="s">
        <v>2097</v>
      </c>
      <c r="B1165" s="18" t="s">
        <v>2098</v>
      </c>
      <c r="C1165" s="17" t="s">
        <v>29</v>
      </c>
      <c r="D1165" s="21" t="n">
        <v>12.76</v>
      </c>
      <c r="E1165" s="21"/>
      <c r="F1165" s="12" t="s">
        <v>8</v>
      </c>
    </row>
    <row r="1166" customFormat="false" ht="36" hidden="false" customHeight="true" outlineLevel="0" collapsed="false">
      <c r="A1166" s="17" t="s">
        <v>2099</v>
      </c>
      <c r="B1166" s="18" t="s">
        <v>2100</v>
      </c>
      <c r="C1166" s="17" t="s">
        <v>50</v>
      </c>
      <c r="D1166" s="19" t="n">
        <v>9.76</v>
      </c>
      <c r="E1166" s="19"/>
      <c r="F1166" s="12" t="s">
        <v>8</v>
      </c>
    </row>
    <row r="1167" customFormat="false" ht="24" hidden="false" customHeight="true" outlineLevel="0" collapsed="false">
      <c r="A1167" s="17" t="s">
        <v>2101</v>
      </c>
      <c r="B1167" s="18" t="s">
        <v>2102</v>
      </c>
      <c r="C1167" s="17" t="s">
        <v>50</v>
      </c>
      <c r="D1167" s="21" t="n">
        <v>18.88</v>
      </c>
      <c r="E1167" s="21"/>
      <c r="F1167" s="12" t="s">
        <v>8</v>
      </c>
    </row>
    <row r="1168" customFormat="false" ht="36" hidden="false" customHeight="true" outlineLevel="0" collapsed="false">
      <c r="A1168" s="17" t="s">
        <v>2103</v>
      </c>
      <c r="B1168" s="18" t="s">
        <v>2104</v>
      </c>
      <c r="C1168" s="17" t="s">
        <v>1888</v>
      </c>
      <c r="D1168" s="20" t="n">
        <v>263.07</v>
      </c>
      <c r="E1168" s="20"/>
      <c r="F1168" s="12" t="s">
        <v>8</v>
      </c>
    </row>
    <row r="1169" customFormat="false" ht="12" hidden="false" customHeight="true" outlineLevel="0" collapsed="false">
      <c r="A1169" s="13" t="n">
        <v>8679</v>
      </c>
      <c r="B1169" s="14" t="s">
        <v>2105</v>
      </c>
      <c r="C1169" s="15"/>
      <c r="D1169" s="16"/>
      <c r="E1169" s="16"/>
      <c r="F1169" s="12" t="s">
        <v>8</v>
      </c>
    </row>
    <row r="1170" customFormat="false" ht="12" hidden="false" customHeight="true" outlineLevel="0" collapsed="false">
      <c r="A1170" s="13" t="n">
        <v>8886</v>
      </c>
      <c r="B1170" s="14" t="s">
        <v>2106</v>
      </c>
      <c r="C1170" s="15"/>
      <c r="D1170" s="16"/>
      <c r="E1170" s="16"/>
      <c r="F1170" s="12" t="s">
        <v>8</v>
      </c>
    </row>
    <row r="1171" customFormat="false" ht="60.75" hidden="false" customHeight="true" outlineLevel="0" collapsed="false">
      <c r="A1171" s="17" t="s">
        <v>2107</v>
      </c>
      <c r="B1171" s="18" t="s">
        <v>2108</v>
      </c>
      <c r="C1171" s="17" t="s">
        <v>32</v>
      </c>
      <c r="D1171" s="20" t="n">
        <v>481.3</v>
      </c>
      <c r="E1171" s="20"/>
      <c r="F1171" s="12" t="s">
        <v>8</v>
      </c>
    </row>
    <row r="1172" customFormat="false" ht="60.75" hidden="false" customHeight="true" outlineLevel="0" collapsed="false">
      <c r="A1172" s="17" t="s">
        <v>2109</v>
      </c>
      <c r="B1172" s="18" t="s">
        <v>2110</v>
      </c>
      <c r="C1172" s="17" t="s">
        <v>32</v>
      </c>
      <c r="D1172" s="20" t="n">
        <v>507.17</v>
      </c>
      <c r="E1172" s="20"/>
      <c r="F1172" s="12" t="s">
        <v>8</v>
      </c>
    </row>
    <row r="1173" customFormat="false" ht="60.75" hidden="false" customHeight="true" outlineLevel="0" collapsed="false">
      <c r="A1173" s="17" t="s">
        <v>2111</v>
      </c>
      <c r="B1173" s="18" t="s">
        <v>2112</v>
      </c>
      <c r="C1173" s="17" t="s">
        <v>32</v>
      </c>
      <c r="D1173" s="22" t="n">
        <v>1129.96</v>
      </c>
      <c r="E1173" s="22"/>
      <c r="F1173" s="12" t="s">
        <v>8</v>
      </c>
    </row>
    <row r="1174" customFormat="false" ht="12" hidden="false" customHeight="true" outlineLevel="0" collapsed="false">
      <c r="A1174" s="13" t="n">
        <v>8887</v>
      </c>
      <c r="B1174" s="14" t="s">
        <v>2113</v>
      </c>
      <c r="C1174" s="15"/>
      <c r="D1174" s="16"/>
      <c r="E1174" s="16"/>
      <c r="F1174" s="12" t="s">
        <v>8</v>
      </c>
    </row>
    <row r="1175" customFormat="false" ht="48.75" hidden="false" customHeight="true" outlineLevel="0" collapsed="false">
      <c r="A1175" s="17" t="s">
        <v>2114</v>
      </c>
      <c r="B1175" s="18" t="s">
        <v>2115</v>
      </c>
      <c r="C1175" s="17" t="s">
        <v>32</v>
      </c>
      <c r="D1175" s="20" t="n">
        <v>367.67</v>
      </c>
      <c r="E1175" s="20"/>
      <c r="F1175" s="12" t="s">
        <v>8</v>
      </c>
    </row>
    <row r="1176" customFormat="false" ht="48.75" hidden="false" customHeight="true" outlineLevel="0" collapsed="false">
      <c r="A1176" s="17" t="s">
        <v>2116</v>
      </c>
      <c r="B1176" s="18" t="s">
        <v>2117</v>
      </c>
      <c r="C1176" s="17" t="s">
        <v>32</v>
      </c>
      <c r="D1176" s="20" t="n">
        <v>421.59</v>
      </c>
      <c r="E1176" s="20"/>
      <c r="F1176" s="12" t="s">
        <v>8</v>
      </c>
    </row>
    <row r="1177" customFormat="false" ht="72.75" hidden="false" customHeight="true" outlineLevel="0" collapsed="false">
      <c r="A1177" s="17" t="s">
        <v>2118</v>
      </c>
      <c r="B1177" s="18" t="s">
        <v>2119</v>
      </c>
      <c r="C1177" s="17" t="s">
        <v>32</v>
      </c>
      <c r="D1177" s="20" t="n">
        <v>482.04</v>
      </c>
      <c r="E1177" s="20"/>
      <c r="F1177" s="12" t="s">
        <v>8</v>
      </c>
    </row>
    <row r="1178" customFormat="false" ht="72.75" hidden="false" customHeight="true" outlineLevel="0" collapsed="false">
      <c r="A1178" s="17" t="s">
        <v>2120</v>
      </c>
      <c r="B1178" s="18" t="s">
        <v>2121</v>
      </c>
      <c r="C1178" s="17" t="s">
        <v>1888</v>
      </c>
      <c r="D1178" s="20" t="n">
        <v>490.74</v>
      </c>
      <c r="E1178" s="20"/>
      <c r="F1178" s="12" t="s">
        <v>8</v>
      </c>
    </row>
    <row r="1179" customFormat="false" ht="72.75" hidden="false" customHeight="true" outlineLevel="0" collapsed="false">
      <c r="A1179" s="17" t="s">
        <v>2122</v>
      </c>
      <c r="B1179" s="18" t="s">
        <v>2123</v>
      </c>
      <c r="C1179" s="17" t="s">
        <v>1888</v>
      </c>
      <c r="D1179" s="20" t="n">
        <v>408.96</v>
      </c>
      <c r="E1179" s="20"/>
      <c r="F1179" s="12" t="s">
        <v>8</v>
      </c>
    </row>
    <row r="1180" customFormat="false" ht="72.75" hidden="false" customHeight="true" outlineLevel="0" collapsed="false">
      <c r="A1180" s="17" t="s">
        <v>2124</v>
      </c>
      <c r="B1180" s="18" t="s">
        <v>2125</v>
      </c>
      <c r="C1180" s="17" t="s">
        <v>1888</v>
      </c>
      <c r="D1180" s="20" t="n">
        <v>395.4</v>
      </c>
      <c r="E1180" s="20"/>
      <c r="F1180" s="12" t="s">
        <v>8</v>
      </c>
    </row>
    <row r="1181" customFormat="false" ht="12" hidden="false" customHeight="true" outlineLevel="0" collapsed="false">
      <c r="A1181" s="13" t="n">
        <v>8888</v>
      </c>
      <c r="B1181" s="14" t="s">
        <v>2126</v>
      </c>
      <c r="C1181" s="15"/>
      <c r="D1181" s="16"/>
      <c r="E1181" s="16"/>
      <c r="F1181" s="12" t="s">
        <v>8</v>
      </c>
    </row>
    <row r="1182" customFormat="false" ht="60.75" hidden="false" customHeight="true" outlineLevel="0" collapsed="false">
      <c r="A1182" s="17" t="s">
        <v>2127</v>
      </c>
      <c r="B1182" s="18" t="s">
        <v>2128</v>
      </c>
      <c r="C1182" s="17" t="s">
        <v>32</v>
      </c>
      <c r="D1182" s="22" t="n">
        <v>1027.54</v>
      </c>
      <c r="E1182" s="22"/>
      <c r="F1182" s="12" t="s">
        <v>8</v>
      </c>
    </row>
    <row r="1183" customFormat="false" ht="48.75" hidden="false" customHeight="true" outlineLevel="0" collapsed="false">
      <c r="A1183" s="17" t="s">
        <v>2129</v>
      </c>
      <c r="B1183" s="18" t="s">
        <v>2130</v>
      </c>
      <c r="C1183" s="17" t="s">
        <v>1888</v>
      </c>
      <c r="D1183" s="20" t="n">
        <v>475.83</v>
      </c>
      <c r="E1183" s="20"/>
      <c r="F1183" s="12" t="s">
        <v>8</v>
      </c>
    </row>
    <row r="1184" customFormat="false" ht="72.75" hidden="false" customHeight="true" outlineLevel="0" collapsed="false">
      <c r="A1184" s="17" t="s">
        <v>2131</v>
      </c>
      <c r="B1184" s="18" t="s">
        <v>2132</v>
      </c>
      <c r="C1184" s="17" t="s">
        <v>1888</v>
      </c>
      <c r="D1184" s="20" t="n">
        <v>767.91</v>
      </c>
      <c r="E1184" s="20"/>
      <c r="F1184" s="12" t="s">
        <v>8</v>
      </c>
    </row>
    <row r="1185" customFormat="false" ht="60.75" hidden="false" customHeight="true" outlineLevel="0" collapsed="false">
      <c r="A1185" s="17" t="s">
        <v>2133</v>
      </c>
      <c r="B1185" s="18" t="s">
        <v>2134</v>
      </c>
      <c r="C1185" s="17" t="s">
        <v>1888</v>
      </c>
      <c r="D1185" s="20" t="n">
        <v>710.4</v>
      </c>
      <c r="E1185" s="20"/>
      <c r="F1185" s="12" t="s">
        <v>8</v>
      </c>
    </row>
    <row r="1186" customFormat="false" ht="60.75" hidden="false" customHeight="true" outlineLevel="0" collapsed="false">
      <c r="A1186" s="17" t="s">
        <v>2135</v>
      </c>
      <c r="B1186" s="18" t="s">
        <v>2136</v>
      </c>
      <c r="C1186" s="17" t="s">
        <v>1888</v>
      </c>
      <c r="D1186" s="20" t="n">
        <v>574.03</v>
      </c>
      <c r="E1186" s="20"/>
      <c r="F1186" s="12" t="s">
        <v>8</v>
      </c>
    </row>
    <row r="1187" customFormat="false" ht="60.75" hidden="false" customHeight="true" outlineLevel="0" collapsed="false">
      <c r="A1187" s="17" t="s">
        <v>2137</v>
      </c>
      <c r="B1187" s="18" t="s">
        <v>2138</v>
      </c>
      <c r="C1187" s="17" t="s">
        <v>1888</v>
      </c>
      <c r="D1187" s="20" t="n">
        <v>144.06</v>
      </c>
      <c r="E1187" s="20"/>
      <c r="F1187" s="12" t="s">
        <v>8</v>
      </c>
    </row>
    <row r="1188" customFormat="false" ht="60.75" hidden="false" customHeight="true" outlineLevel="0" collapsed="false">
      <c r="A1188" s="17" t="s">
        <v>2139</v>
      </c>
      <c r="B1188" s="18" t="s">
        <v>2140</v>
      </c>
      <c r="C1188" s="17" t="s">
        <v>1888</v>
      </c>
      <c r="D1188" s="20" t="n">
        <v>157.34</v>
      </c>
      <c r="E1188" s="20"/>
      <c r="F1188" s="12" t="s">
        <v>8</v>
      </c>
    </row>
    <row r="1189" customFormat="false" ht="12" hidden="false" customHeight="true" outlineLevel="0" collapsed="false">
      <c r="A1189" s="13" t="n">
        <v>8889</v>
      </c>
      <c r="B1189" s="14" t="s">
        <v>2141</v>
      </c>
      <c r="C1189" s="15"/>
      <c r="D1189" s="16"/>
      <c r="E1189" s="16"/>
      <c r="F1189" s="12" t="s">
        <v>8</v>
      </c>
    </row>
    <row r="1190" customFormat="false" ht="36" hidden="false" customHeight="true" outlineLevel="0" collapsed="false">
      <c r="A1190" s="17" t="s">
        <v>2142</v>
      </c>
      <c r="B1190" s="18" t="s">
        <v>2143</v>
      </c>
      <c r="C1190" s="17" t="s">
        <v>32</v>
      </c>
      <c r="D1190" s="21" t="n">
        <v>20.77</v>
      </c>
      <c r="E1190" s="21"/>
      <c r="F1190" s="12" t="s">
        <v>8</v>
      </c>
    </row>
    <row r="1191" customFormat="false" ht="36" hidden="false" customHeight="true" outlineLevel="0" collapsed="false">
      <c r="A1191" s="17" t="s">
        <v>2144</v>
      </c>
      <c r="B1191" s="18" t="s">
        <v>2145</v>
      </c>
      <c r="C1191" s="17" t="s">
        <v>32</v>
      </c>
      <c r="D1191" s="20" t="n">
        <v>586.3</v>
      </c>
      <c r="E1191" s="20"/>
      <c r="F1191" s="12" t="s">
        <v>8</v>
      </c>
    </row>
    <row r="1192" customFormat="false" ht="48.75" hidden="false" customHeight="true" outlineLevel="0" collapsed="false">
      <c r="A1192" s="17" t="s">
        <v>2146</v>
      </c>
      <c r="B1192" s="18" t="s">
        <v>2147</v>
      </c>
      <c r="C1192" s="17" t="s">
        <v>32</v>
      </c>
      <c r="D1192" s="20" t="n">
        <v>408.81</v>
      </c>
      <c r="E1192" s="20"/>
      <c r="F1192" s="12" t="s">
        <v>8</v>
      </c>
    </row>
    <row r="1193" customFormat="false" ht="36" hidden="false" customHeight="true" outlineLevel="0" collapsed="false">
      <c r="A1193" s="17" t="s">
        <v>2148</v>
      </c>
      <c r="B1193" s="18" t="s">
        <v>2149</v>
      </c>
      <c r="C1193" s="17" t="s">
        <v>32</v>
      </c>
      <c r="D1193" s="20" t="n">
        <v>327.96</v>
      </c>
      <c r="E1193" s="20"/>
      <c r="F1193" s="12" t="s">
        <v>8</v>
      </c>
    </row>
    <row r="1194" customFormat="false" ht="36" hidden="false" customHeight="true" outlineLevel="0" collapsed="false">
      <c r="A1194" s="17" t="s">
        <v>2150</v>
      </c>
      <c r="B1194" s="18" t="s">
        <v>2151</v>
      </c>
      <c r="C1194" s="17" t="s">
        <v>32</v>
      </c>
      <c r="D1194" s="20" t="n">
        <v>120.27</v>
      </c>
      <c r="E1194" s="20"/>
      <c r="F1194" s="12" t="s">
        <v>8</v>
      </c>
    </row>
    <row r="1195" customFormat="false" ht="36" hidden="false" customHeight="true" outlineLevel="0" collapsed="false">
      <c r="A1195" s="17" t="s">
        <v>2152</v>
      </c>
      <c r="B1195" s="18" t="s">
        <v>2153</v>
      </c>
      <c r="C1195" s="17" t="s">
        <v>32</v>
      </c>
      <c r="D1195" s="20" t="n">
        <v>100.12</v>
      </c>
      <c r="E1195" s="20"/>
      <c r="F1195" s="12" t="s">
        <v>8</v>
      </c>
    </row>
    <row r="1196" customFormat="false" ht="36" hidden="false" customHeight="true" outlineLevel="0" collapsed="false">
      <c r="A1196" s="17" t="s">
        <v>2154</v>
      </c>
      <c r="B1196" s="18" t="s">
        <v>2155</v>
      </c>
      <c r="C1196" s="17" t="s">
        <v>32</v>
      </c>
      <c r="D1196" s="21" t="n">
        <v>52.07</v>
      </c>
      <c r="E1196" s="21"/>
      <c r="F1196" s="12" t="s">
        <v>8</v>
      </c>
    </row>
    <row r="1197" customFormat="false" ht="48.75" hidden="false" customHeight="true" outlineLevel="0" collapsed="false">
      <c r="A1197" s="17" t="s">
        <v>2156</v>
      </c>
      <c r="B1197" s="18" t="s">
        <v>2157</v>
      </c>
      <c r="C1197" s="17" t="s">
        <v>32</v>
      </c>
      <c r="D1197" s="20" t="n">
        <v>114.42</v>
      </c>
      <c r="E1197" s="20"/>
      <c r="F1197" s="12" t="s">
        <v>8</v>
      </c>
    </row>
    <row r="1198" customFormat="false" ht="48.75" hidden="false" customHeight="true" outlineLevel="0" collapsed="false">
      <c r="A1198" s="17" t="s">
        <v>2158</v>
      </c>
      <c r="B1198" s="18" t="s">
        <v>2159</v>
      </c>
      <c r="C1198" s="17" t="s">
        <v>32</v>
      </c>
      <c r="D1198" s="20" t="n">
        <v>262.65</v>
      </c>
      <c r="E1198" s="20"/>
      <c r="F1198" s="12" t="s">
        <v>8</v>
      </c>
    </row>
    <row r="1199" customFormat="false" ht="36" hidden="false" customHeight="true" outlineLevel="0" collapsed="false">
      <c r="A1199" s="17" t="s">
        <v>2160</v>
      </c>
      <c r="B1199" s="18" t="s">
        <v>2161</v>
      </c>
      <c r="C1199" s="17" t="s">
        <v>32</v>
      </c>
      <c r="D1199" s="21" t="n">
        <v>67.11</v>
      </c>
      <c r="E1199" s="21"/>
      <c r="F1199" s="12" t="s">
        <v>8</v>
      </c>
    </row>
    <row r="1200" customFormat="false" ht="36" hidden="false" customHeight="true" outlineLevel="0" collapsed="false">
      <c r="A1200" s="17" t="s">
        <v>2162</v>
      </c>
      <c r="B1200" s="18" t="s">
        <v>2163</v>
      </c>
      <c r="C1200" s="17" t="s">
        <v>32</v>
      </c>
      <c r="D1200" s="21" t="n">
        <v>80.69</v>
      </c>
      <c r="E1200" s="21"/>
      <c r="F1200" s="12" t="s">
        <v>8</v>
      </c>
    </row>
    <row r="1201" customFormat="false" ht="48.75" hidden="false" customHeight="true" outlineLevel="0" collapsed="false">
      <c r="A1201" s="17" t="s">
        <v>2164</v>
      </c>
      <c r="B1201" s="18" t="s">
        <v>2165</v>
      </c>
      <c r="C1201" s="17" t="s">
        <v>32</v>
      </c>
      <c r="D1201" s="20" t="n">
        <v>175.13</v>
      </c>
      <c r="E1201" s="20"/>
      <c r="F1201" s="12" t="s">
        <v>8</v>
      </c>
    </row>
    <row r="1202" customFormat="false" ht="36" hidden="false" customHeight="true" outlineLevel="0" collapsed="false">
      <c r="A1202" s="17" t="s">
        <v>2166</v>
      </c>
      <c r="B1202" s="18" t="s">
        <v>2167</v>
      </c>
      <c r="C1202" s="17" t="s">
        <v>32</v>
      </c>
      <c r="D1202" s="20" t="n">
        <v>127.65</v>
      </c>
      <c r="E1202" s="20"/>
      <c r="F1202" s="12" t="s">
        <v>8</v>
      </c>
    </row>
    <row r="1203" customFormat="false" ht="24" hidden="false" customHeight="true" outlineLevel="0" collapsed="false">
      <c r="A1203" s="17" t="s">
        <v>2168</v>
      </c>
      <c r="B1203" s="18" t="s">
        <v>2169</v>
      </c>
      <c r="C1203" s="17" t="s">
        <v>32</v>
      </c>
      <c r="D1203" s="21" t="n">
        <v>70.85</v>
      </c>
      <c r="E1203" s="21"/>
      <c r="F1203" s="12" t="s">
        <v>8</v>
      </c>
    </row>
    <row r="1204" customFormat="false" ht="24" hidden="false" customHeight="true" outlineLevel="0" collapsed="false">
      <c r="A1204" s="17" t="s">
        <v>2170</v>
      </c>
      <c r="B1204" s="18" t="s">
        <v>2171</v>
      </c>
      <c r="C1204" s="17" t="s">
        <v>32</v>
      </c>
      <c r="D1204" s="20" t="n">
        <v>106.84</v>
      </c>
      <c r="E1204" s="20"/>
      <c r="F1204" s="12" t="s">
        <v>8</v>
      </c>
    </row>
    <row r="1205" customFormat="false" ht="24" hidden="false" customHeight="true" outlineLevel="0" collapsed="false">
      <c r="A1205" s="17" t="s">
        <v>2172</v>
      </c>
      <c r="B1205" s="18" t="s">
        <v>2173</v>
      </c>
      <c r="C1205" s="17" t="s">
        <v>32</v>
      </c>
      <c r="D1205" s="21" t="n">
        <v>15.95</v>
      </c>
      <c r="E1205" s="21"/>
      <c r="F1205" s="12" t="s">
        <v>8</v>
      </c>
    </row>
    <row r="1206" customFormat="false" ht="12" hidden="false" customHeight="true" outlineLevel="0" collapsed="false">
      <c r="A1206" s="13" t="n">
        <v>8890</v>
      </c>
      <c r="B1206" s="14" t="s">
        <v>2174</v>
      </c>
      <c r="C1206" s="15"/>
      <c r="D1206" s="16"/>
      <c r="E1206" s="16"/>
      <c r="F1206" s="12" t="s">
        <v>8</v>
      </c>
    </row>
    <row r="1207" customFormat="false" ht="24" hidden="false" customHeight="true" outlineLevel="0" collapsed="false">
      <c r="A1207" s="17" t="s">
        <v>2175</v>
      </c>
      <c r="B1207" s="18" t="s">
        <v>2176</v>
      </c>
      <c r="C1207" s="17" t="s">
        <v>32</v>
      </c>
      <c r="D1207" s="21" t="n">
        <v>50.52</v>
      </c>
      <c r="E1207" s="21"/>
      <c r="F1207" s="12" t="s">
        <v>8</v>
      </c>
    </row>
    <row r="1208" customFormat="false" ht="12" hidden="false" customHeight="true" outlineLevel="0" collapsed="false">
      <c r="A1208" s="13" t="n">
        <v>8891</v>
      </c>
      <c r="B1208" s="14" t="s">
        <v>2177</v>
      </c>
      <c r="C1208" s="15"/>
      <c r="D1208" s="16"/>
      <c r="E1208" s="16"/>
      <c r="F1208" s="12" t="s">
        <v>8</v>
      </c>
    </row>
    <row r="1209" customFormat="false" ht="36" hidden="false" customHeight="true" outlineLevel="0" collapsed="false">
      <c r="A1209" s="17" t="s">
        <v>2178</v>
      </c>
      <c r="B1209" s="18" t="s">
        <v>2179</v>
      </c>
      <c r="C1209" s="17" t="s">
        <v>1888</v>
      </c>
      <c r="D1209" s="21" t="n">
        <v>44.66</v>
      </c>
      <c r="E1209" s="21"/>
      <c r="F1209" s="12" t="s">
        <v>8</v>
      </c>
    </row>
    <row r="1210" customFormat="false" ht="12" hidden="false" customHeight="true" outlineLevel="0" collapsed="false">
      <c r="A1210" s="17" t="s">
        <v>2180</v>
      </c>
      <c r="B1210" s="18" t="s">
        <v>2181</v>
      </c>
      <c r="C1210" s="17" t="s">
        <v>1888</v>
      </c>
      <c r="D1210" s="21" t="n">
        <v>68.93</v>
      </c>
      <c r="E1210" s="21"/>
      <c r="F1210" s="12" t="s">
        <v>8</v>
      </c>
    </row>
    <row r="1211" customFormat="false" ht="12" hidden="false" customHeight="true" outlineLevel="0" collapsed="false">
      <c r="A1211" s="17" t="s">
        <v>2182</v>
      </c>
      <c r="B1211" s="18" t="s">
        <v>2183</v>
      </c>
      <c r="C1211" s="17" t="s">
        <v>1888</v>
      </c>
      <c r="D1211" s="20" t="n">
        <v>100.12</v>
      </c>
      <c r="E1211" s="20"/>
      <c r="F1211" s="12" t="s">
        <v>8</v>
      </c>
    </row>
    <row r="1212" customFormat="false" ht="36" hidden="false" customHeight="true" outlineLevel="0" collapsed="false">
      <c r="A1212" s="17" t="s">
        <v>2184</v>
      </c>
      <c r="B1212" s="18" t="s">
        <v>2185</v>
      </c>
      <c r="C1212" s="17" t="s">
        <v>32</v>
      </c>
      <c r="D1212" s="20" t="n">
        <v>305.42</v>
      </c>
      <c r="E1212" s="20"/>
      <c r="F1212" s="12" t="s">
        <v>8</v>
      </c>
    </row>
    <row r="1213" customFormat="false" ht="24" hidden="false" customHeight="true" outlineLevel="0" collapsed="false">
      <c r="A1213" s="17" t="s">
        <v>2186</v>
      </c>
      <c r="B1213" s="18" t="s">
        <v>2187</v>
      </c>
      <c r="C1213" s="17" t="s">
        <v>32</v>
      </c>
      <c r="D1213" s="20" t="n">
        <v>169.96</v>
      </c>
      <c r="E1213" s="20"/>
      <c r="F1213" s="12" t="s">
        <v>8</v>
      </c>
    </row>
    <row r="1214" customFormat="false" ht="12" hidden="false" customHeight="true" outlineLevel="0" collapsed="false">
      <c r="A1214" s="17" t="s">
        <v>2188</v>
      </c>
      <c r="B1214" s="18" t="s">
        <v>2189</v>
      </c>
      <c r="C1214" s="17" t="s">
        <v>1888</v>
      </c>
      <c r="D1214" s="21" t="n">
        <v>81.23</v>
      </c>
      <c r="E1214" s="21"/>
      <c r="F1214" s="12" t="s">
        <v>8</v>
      </c>
    </row>
    <row r="1215" customFormat="false" ht="12" hidden="false" customHeight="true" outlineLevel="0" collapsed="false">
      <c r="A1215" s="13" t="n">
        <v>8892</v>
      </c>
      <c r="B1215" s="14" t="s">
        <v>2190</v>
      </c>
      <c r="C1215" s="15"/>
      <c r="D1215" s="16"/>
      <c r="E1215" s="16"/>
      <c r="F1215" s="12" t="s">
        <v>8</v>
      </c>
    </row>
    <row r="1216" customFormat="false" ht="36" hidden="false" customHeight="true" outlineLevel="0" collapsed="false">
      <c r="A1216" s="17" t="s">
        <v>2191</v>
      </c>
      <c r="B1216" s="18" t="s">
        <v>2192</v>
      </c>
      <c r="C1216" s="17" t="s">
        <v>1888</v>
      </c>
      <c r="D1216" s="20" t="n">
        <v>201.42</v>
      </c>
      <c r="E1216" s="20"/>
      <c r="F1216" s="12" t="s">
        <v>8</v>
      </c>
    </row>
    <row r="1217" customFormat="false" ht="36" hidden="false" customHeight="true" outlineLevel="0" collapsed="false">
      <c r="A1217" s="17" t="s">
        <v>2193</v>
      </c>
      <c r="B1217" s="18" t="s">
        <v>2194</v>
      </c>
      <c r="C1217" s="17" t="s">
        <v>1888</v>
      </c>
      <c r="D1217" s="20" t="n">
        <v>242.06</v>
      </c>
      <c r="E1217" s="20"/>
      <c r="F1217" s="12" t="s">
        <v>8</v>
      </c>
    </row>
    <row r="1218" customFormat="false" ht="12" hidden="false" customHeight="true" outlineLevel="0" collapsed="false">
      <c r="A1218" s="13" t="n">
        <v>8893</v>
      </c>
      <c r="B1218" s="14" t="s">
        <v>2195</v>
      </c>
      <c r="C1218" s="15"/>
      <c r="D1218" s="16"/>
      <c r="E1218" s="16"/>
      <c r="F1218" s="12" t="s">
        <v>8</v>
      </c>
    </row>
    <row r="1219" customFormat="false" ht="36" hidden="false" customHeight="true" outlineLevel="0" collapsed="false">
      <c r="A1219" s="17" t="s">
        <v>2196</v>
      </c>
      <c r="B1219" s="18" t="s">
        <v>2197</v>
      </c>
      <c r="C1219" s="17" t="s">
        <v>32</v>
      </c>
      <c r="D1219" s="22" t="n">
        <v>1023.39</v>
      </c>
      <c r="E1219" s="22"/>
      <c r="F1219" s="12" t="s">
        <v>8</v>
      </c>
    </row>
    <row r="1220" customFormat="false" ht="48.75" hidden="false" customHeight="true" outlineLevel="0" collapsed="false">
      <c r="A1220" s="17" t="s">
        <v>2198</v>
      </c>
      <c r="B1220" s="18" t="s">
        <v>2199</v>
      </c>
      <c r="C1220" s="17" t="s">
        <v>32</v>
      </c>
      <c r="D1220" s="20" t="n">
        <v>518.75</v>
      </c>
      <c r="E1220" s="20"/>
      <c r="F1220" s="12" t="s">
        <v>8</v>
      </c>
    </row>
    <row r="1221" customFormat="false" ht="109.5" hidden="false" customHeight="true" outlineLevel="0" collapsed="false">
      <c r="A1221" s="17" t="s">
        <v>2200</v>
      </c>
      <c r="B1221" s="18" t="s">
        <v>2201</v>
      </c>
      <c r="C1221" s="17" t="s">
        <v>32</v>
      </c>
      <c r="D1221" s="20" t="n">
        <v>833.37</v>
      </c>
      <c r="E1221" s="20"/>
      <c r="F1221" s="12" t="s">
        <v>8</v>
      </c>
    </row>
    <row r="1222" customFormat="false" ht="48.75" hidden="false" customHeight="true" outlineLevel="0" collapsed="false">
      <c r="A1222" s="17" t="s">
        <v>2202</v>
      </c>
      <c r="B1222" s="18" t="s">
        <v>2203</v>
      </c>
      <c r="C1222" s="17" t="s">
        <v>32</v>
      </c>
      <c r="D1222" s="20" t="n">
        <v>320.47</v>
      </c>
      <c r="E1222" s="20"/>
      <c r="F1222" s="12" t="s">
        <v>8</v>
      </c>
    </row>
    <row r="1223" customFormat="false" ht="60.75" hidden="false" customHeight="true" outlineLevel="0" collapsed="false">
      <c r="A1223" s="17" t="s">
        <v>2204</v>
      </c>
      <c r="B1223" s="18" t="s">
        <v>2205</v>
      </c>
      <c r="C1223" s="17" t="s">
        <v>32</v>
      </c>
      <c r="D1223" s="20" t="n">
        <v>815.81</v>
      </c>
      <c r="E1223" s="20"/>
      <c r="F1223" s="12" t="s">
        <v>8</v>
      </c>
    </row>
    <row r="1224" customFormat="false" ht="60.75" hidden="false" customHeight="true" outlineLevel="0" collapsed="false">
      <c r="A1224" s="17" t="s">
        <v>2206</v>
      </c>
      <c r="B1224" s="18" t="s">
        <v>2207</v>
      </c>
      <c r="C1224" s="17" t="s">
        <v>32</v>
      </c>
      <c r="D1224" s="22" t="n">
        <v>1027.56</v>
      </c>
      <c r="E1224" s="22"/>
      <c r="F1224" s="12" t="s">
        <v>8</v>
      </c>
    </row>
    <row r="1225" customFormat="false" ht="12" hidden="false" customHeight="true" outlineLevel="0" collapsed="false">
      <c r="A1225" s="13" t="n">
        <v>8894</v>
      </c>
      <c r="B1225" s="14" t="s">
        <v>2208</v>
      </c>
      <c r="C1225" s="15"/>
      <c r="D1225" s="16"/>
      <c r="E1225" s="16"/>
      <c r="F1225" s="12" t="s">
        <v>8</v>
      </c>
    </row>
    <row r="1226" customFormat="false" ht="48.75" hidden="false" customHeight="true" outlineLevel="0" collapsed="false">
      <c r="A1226" s="17" t="s">
        <v>2209</v>
      </c>
      <c r="B1226" s="18" t="s">
        <v>2210</v>
      </c>
      <c r="C1226" s="17" t="s">
        <v>32</v>
      </c>
      <c r="D1226" s="22" t="n">
        <v>1011.58</v>
      </c>
      <c r="E1226" s="22"/>
      <c r="F1226" s="12" t="s">
        <v>8</v>
      </c>
    </row>
    <row r="1227" customFormat="false" ht="48.75" hidden="false" customHeight="true" outlineLevel="0" collapsed="false">
      <c r="A1227" s="17" t="s">
        <v>2211</v>
      </c>
      <c r="B1227" s="18" t="s">
        <v>2212</v>
      </c>
      <c r="C1227" s="17" t="s">
        <v>32</v>
      </c>
      <c r="D1227" s="22" t="n">
        <v>1289.38</v>
      </c>
      <c r="E1227" s="22"/>
      <c r="F1227" s="12" t="s">
        <v>8</v>
      </c>
    </row>
    <row r="1228" customFormat="false" ht="24" hidden="false" customHeight="true" outlineLevel="0" collapsed="false">
      <c r="A1228" s="17" t="s">
        <v>2213</v>
      </c>
      <c r="B1228" s="18" t="s">
        <v>2214</v>
      </c>
      <c r="C1228" s="17" t="s">
        <v>1888</v>
      </c>
      <c r="D1228" s="20" t="n">
        <v>530.92</v>
      </c>
      <c r="E1228" s="20"/>
      <c r="F1228" s="12" t="s">
        <v>8</v>
      </c>
    </row>
    <row r="1229" customFormat="false" ht="12" hidden="false" customHeight="true" outlineLevel="0" collapsed="false">
      <c r="A1229" s="13" t="n">
        <v>8895</v>
      </c>
      <c r="B1229" s="14" t="s">
        <v>2215</v>
      </c>
      <c r="C1229" s="15"/>
      <c r="D1229" s="16"/>
      <c r="E1229" s="16"/>
      <c r="F1229" s="12" t="s">
        <v>8</v>
      </c>
    </row>
    <row r="1230" customFormat="false" ht="48.75" hidden="false" customHeight="true" outlineLevel="0" collapsed="false">
      <c r="A1230" s="17" t="s">
        <v>2216</v>
      </c>
      <c r="B1230" s="18" t="s">
        <v>2217</v>
      </c>
      <c r="C1230" s="17" t="s">
        <v>32</v>
      </c>
      <c r="D1230" s="20" t="n">
        <v>613.22</v>
      </c>
      <c r="E1230" s="20"/>
      <c r="F1230" s="12" t="s">
        <v>8</v>
      </c>
    </row>
    <row r="1231" customFormat="false" ht="48.75" hidden="false" customHeight="true" outlineLevel="0" collapsed="false">
      <c r="A1231" s="17" t="s">
        <v>2218</v>
      </c>
      <c r="B1231" s="18" t="s">
        <v>2219</v>
      </c>
      <c r="C1231" s="17" t="s">
        <v>32</v>
      </c>
      <c r="D1231" s="20" t="n">
        <v>164.41</v>
      </c>
      <c r="E1231" s="20"/>
      <c r="F1231" s="12" t="s">
        <v>8</v>
      </c>
    </row>
    <row r="1232" customFormat="false" ht="48.75" hidden="false" customHeight="true" outlineLevel="0" collapsed="false">
      <c r="A1232" s="17" t="s">
        <v>2220</v>
      </c>
      <c r="B1232" s="18" t="s">
        <v>2221</v>
      </c>
      <c r="C1232" s="17" t="s">
        <v>32</v>
      </c>
      <c r="D1232" s="20" t="n">
        <v>532.17</v>
      </c>
      <c r="E1232" s="20"/>
      <c r="F1232" s="12" t="s">
        <v>8</v>
      </c>
    </row>
    <row r="1233" customFormat="false" ht="48.75" hidden="false" customHeight="true" outlineLevel="0" collapsed="false">
      <c r="A1233" s="17" t="s">
        <v>2222</v>
      </c>
      <c r="B1233" s="18" t="s">
        <v>2223</v>
      </c>
      <c r="C1233" s="17" t="s">
        <v>32</v>
      </c>
      <c r="D1233" s="20" t="n">
        <v>950.89</v>
      </c>
      <c r="E1233" s="20"/>
      <c r="F1233" s="12" t="s">
        <v>8</v>
      </c>
    </row>
    <row r="1234" customFormat="false" ht="24" hidden="false" customHeight="true" outlineLevel="0" collapsed="false">
      <c r="A1234" s="17" t="s">
        <v>2224</v>
      </c>
      <c r="B1234" s="18" t="s">
        <v>2225</v>
      </c>
      <c r="C1234" s="17" t="s">
        <v>1888</v>
      </c>
      <c r="D1234" s="20" t="n">
        <v>170.87</v>
      </c>
      <c r="E1234" s="20"/>
      <c r="F1234" s="12" t="s">
        <v>8</v>
      </c>
    </row>
    <row r="1235" customFormat="false" ht="36" hidden="false" customHeight="true" outlineLevel="0" collapsed="false">
      <c r="A1235" s="17" t="s">
        <v>2226</v>
      </c>
      <c r="B1235" s="18" t="s">
        <v>2227</v>
      </c>
      <c r="C1235" s="17" t="s">
        <v>32</v>
      </c>
      <c r="D1235" s="20" t="n">
        <v>323.39</v>
      </c>
      <c r="E1235" s="20"/>
      <c r="F1235" s="12" t="s">
        <v>8</v>
      </c>
    </row>
    <row r="1236" customFormat="false" ht="12" hidden="false" customHeight="true" outlineLevel="0" collapsed="false">
      <c r="A1236" s="13" t="n">
        <v>8896</v>
      </c>
      <c r="B1236" s="14" t="s">
        <v>2228</v>
      </c>
      <c r="C1236" s="15"/>
      <c r="D1236" s="16"/>
      <c r="E1236" s="16"/>
      <c r="F1236" s="12" t="s">
        <v>8</v>
      </c>
    </row>
    <row r="1237" customFormat="false" ht="12" hidden="false" customHeight="true" outlineLevel="0" collapsed="false">
      <c r="A1237" s="17" t="s">
        <v>2229</v>
      </c>
      <c r="B1237" s="18" t="s">
        <v>2230</v>
      </c>
      <c r="C1237" s="17" t="s">
        <v>1888</v>
      </c>
      <c r="D1237" s="22" t="n">
        <v>1156.05</v>
      </c>
      <c r="E1237" s="22"/>
      <c r="F1237" s="12" t="s">
        <v>8</v>
      </c>
    </row>
    <row r="1238" customFormat="false" ht="12" hidden="false" customHeight="true" outlineLevel="0" collapsed="false">
      <c r="A1238" s="17" t="s">
        <v>2231</v>
      </c>
      <c r="B1238" s="18" t="s">
        <v>2232</v>
      </c>
      <c r="C1238" s="17" t="s">
        <v>1888</v>
      </c>
      <c r="D1238" s="22" t="n">
        <v>1277.58</v>
      </c>
      <c r="E1238" s="22"/>
      <c r="F1238" s="12" t="s">
        <v>8</v>
      </c>
    </row>
    <row r="1239" customFormat="false" ht="12" hidden="false" customHeight="true" outlineLevel="0" collapsed="false">
      <c r="A1239" s="17" t="s">
        <v>2233</v>
      </c>
      <c r="B1239" s="18" t="s">
        <v>2234</v>
      </c>
      <c r="C1239" s="17" t="s">
        <v>1888</v>
      </c>
      <c r="D1239" s="22" t="n">
        <v>1365.79</v>
      </c>
      <c r="E1239" s="22"/>
      <c r="F1239" s="12" t="s">
        <v>8</v>
      </c>
    </row>
    <row r="1240" customFormat="false" ht="12" hidden="false" customHeight="true" outlineLevel="0" collapsed="false">
      <c r="A1240" s="17" t="s">
        <v>2235</v>
      </c>
      <c r="B1240" s="18" t="s">
        <v>2236</v>
      </c>
      <c r="C1240" s="17" t="s">
        <v>1888</v>
      </c>
      <c r="D1240" s="22" t="n">
        <v>1301.03</v>
      </c>
      <c r="E1240" s="22"/>
      <c r="F1240" s="12" t="s">
        <v>8</v>
      </c>
    </row>
    <row r="1241" customFormat="false" ht="24" hidden="false" customHeight="true" outlineLevel="0" collapsed="false">
      <c r="A1241" s="17" t="s">
        <v>2237</v>
      </c>
      <c r="B1241" s="18" t="s">
        <v>2238</v>
      </c>
      <c r="C1241" s="17" t="s">
        <v>32</v>
      </c>
      <c r="D1241" s="20" t="n">
        <v>134.71</v>
      </c>
      <c r="E1241" s="20"/>
      <c r="F1241" s="12" t="s">
        <v>8</v>
      </c>
    </row>
    <row r="1242" customFormat="false" ht="12" hidden="false" customHeight="true" outlineLevel="0" collapsed="false">
      <c r="A1242" s="13" t="n">
        <v>8897</v>
      </c>
      <c r="B1242" s="14" t="s">
        <v>2239</v>
      </c>
      <c r="C1242" s="15"/>
      <c r="D1242" s="16"/>
      <c r="E1242" s="16"/>
      <c r="F1242" s="12" t="s">
        <v>8</v>
      </c>
    </row>
    <row r="1243" customFormat="false" ht="36" hidden="false" customHeight="true" outlineLevel="0" collapsed="false">
      <c r="A1243" s="17" t="s">
        <v>2240</v>
      </c>
      <c r="B1243" s="18" t="s">
        <v>2241</v>
      </c>
      <c r="C1243" s="17" t="s">
        <v>32</v>
      </c>
      <c r="D1243" s="20" t="n">
        <v>157.87</v>
      </c>
      <c r="E1243" s="20"/>
      <c r="F1243" s="12" t="s">
        <v>8</v>
      </c>
    </row>
    <row r="1244" customFormat="false" ht="12" hidden="false" customHeight="true" outlineLevel="0" collapsed="false">
      <c r="A1244" s="13" t="n">
        <v>8898</v>
      </c>
      <c r="B1244" s="14" t="s">
        <v>2242</v>
      </c>
      <c r="C1244" s="15"/>
      <c r="D1244" s="16"/>
      <c r="E1244" s="16"/>
      <c r="F1244" s="12" t="s">
        <v>8</v>
      </c>
    </row>
    <row r="1245" customFormat="false" ht="24" hidden="false" customHeight="true" outlineLevel="0" collapsed="false">
      <c r="A1245" s="17" t="s">
        <v>2243</v>
      </c>
      <c r="B1245" s="18" t="s">
        <v>2244</v>
      </c>
      <c r="C1245" s="17" t="s">
        <v>32</v>
      </c>
      <c r="D1245" s="21" t="n">
        <v>20.58</v>
      </c>
      <c r="E1245" s="21"/>
      <c r="F1245" s="12" t="s">
        <v>8</v>
      </c>
    </row>
    <row r="1246" customFormat="false" ht="24" hidden="false" customHeight="true" outlineLevel="0" collapsed="false">
      <c r="A1246" s="17" t="s">
        <v>2245</v>
      </c>
      <c r="B1246" s="18" t="s">
        <v>2246</v>
      </c>
      <c r="C1246" s="17" t="s">
        <v>32</v>
      </c>
      <c r="D1246" s="20" t="n">
        <v>111.05</v>
      </c>
      <c r="E1246" s="20"/>
      <c r="F1246" s="12" t="s">
        <v>8</v>
      </c>
    </row>
    <row r="1247" customFormat="false" ht="36" hidden="false" customHeight="true" outlineLevel="0" collapsed="false">
      <c r="A1247" s="17" t="s">
        <v>2247</v>
      </c>
      <c r="B1247" s="18" t="s">
        <v>2248</v>
      </c>
      <c r="C1247" s="17" t="s">
        <v>32</v>
      </c>
      <c r="D1247" s="20" t="n">
        <v>245.73</v>
      </c>
      <c r="E1247" s="20"/>
      <c r="F1247" s="12" t="s">
        <v>8</v>
      </c>
    </row>
    <row r="1248" customFormat="false" ht="24" hidden="false" customHeight="true" outlineLevel="0" collapsed="false">
      <c r="A1248" s="17" t="s">
        <v>2249</v>
      </c>
      <c r="B1248" s="18" t="s">
        <v>2250</v>
      </c>
      <c r="C1248" s="17" t="s">
        <v>32</v>
      </c>
      <c r="D1248" s="20" t="n">
        <v>247.64</v>
      </c>
      <c r="E1248" s="20"/>
      <c r="F1248" s="12" t="s">
        <v>8</v>
      </c>
    </row>
    <row r="1249" customFormat="false" ht="24" hidden="false" customHeight="true" outlineLevel="0" collapsed="false">
      <c r="A1249" s="17" t="s">
        <v>2251</v>
      </c>
      <c r="B1249" s="18" t="s">
        <v>2252</v>
      </c>
      <c r="C1249" s="17" t="s">
        <v>32</v>
      </c>
      <c r="D1249" s="21" t="n">
        <v>26.17</v>
      </c>
      <c r="E1249" s="21"/>
      <c r="F1249" s="12" t="s">
        <v>8</v>
      </c>
    </row>
    <row r="1250" customFormat="false" ht="12" hidden="false" customHeight="true" outlineLevel="0" collapsed="false">
      <c r="A1250" s="13" t="n">
        <v>8899</v>
      </c>
      <c r="B1250" s="14" t="s">
        <v>2253</v>
      </c>
      <c r="C1250" s="15"/>
      <c r="D1250" s="16"/>
      <c r="E1250" s="16"/>
      <c r="F1250" s="12" t="s">
        <v>8</v>
      </c>
    </row>
    <row r="1251" customFormat="false" ht="12" hidden="false" customHeight="true" outlineLevel="0" collapsed="false">
      <c r="A1251" s="17" t="s">
        <v>2254</v>
      </c>
      <c r="B1251" s="18" t="s">
        <v>2255</v>
      </c>
      <c r="C1251" s="17" t="s">
        <v>1888</v>
      </c>
      <c r="D1251" s="21" t="n">
        <v>53.78</v>
      </c>
      <c r="E1251" s="21"/>
      <c r="F1251" s="12" t="s">
        <v>8</v>
      </c>
    </row>
    <row r="1252" customFormat="false" ht="12" hidden="false" customHeight="true" outlineLevel="0" collapsed="false">
      <c r="A1252" s="17" t="s">
        <v>2256</v>
      </c>
      <c r="B1252" s="18" t="s">
        <v>2257</v>
      </c>
      <c r="C1252" s="17" t="s">
        <v>1888</v>
      </c>
      <c r="D1252" s="20" t="n">
        <v>186.56</v>
      </c>
      <c r="E1252" s="20"/>
      <c r="F1252" s="12" t="s">
        <v>8</v>
      </c>
    </row>
    <row r="1253" customFormat="false" ht="60.75" hidden="false" customHeight="true" outlineLevel="0" collapsed="false">
      <c r="A1253" s="17" t="s">
        <v>2258</v>
      </c>
      <c r="B1253" s="18" t="s">
        <v>2259</v>
      </c>
      <c r="C1253" s="17" t="s">
        <v>1888</v>
      </c>
      <c r="D1253" s="22" t="n">
        <v>1163.52</v>
      </c>
      <c r="E1253" s="22"/>
      <c r="F1253" s="12" t="s">
        <v>8</v>
      </c>
    </row>
    <row r="1254" customFormat="false" ht="12" hidden="false" customHeight="true" outlineLevel="0" collapsed="false">
      <c r="A1254" s="17" t="s">
        <v>2260</v>
      </c>
      <c r="B1254" s="18" t="s">
        <v>2261</v>
      </c>
      <c r="C1254" s="17" t="s">
        <v>1888</v>
      </c>
      <c r="D1254" s="21" t="n">
        <v>17.6</v>
      </c>
      <c r="E1254" s="21"/>
      <c r="F1254" s="12" t="s">
        <v>8</v>
      </c>
    </row>
    <row r="1255" customFormat="false" ht="36" hidden="false" customHeight="true" outlineLevel="0" collapsed="false">
      <c r="A1255" s="17" t="s">
        <v>2262</v>
      </c>
      <c r="B1255" s="18" t="s">
        <v>2263</v>
      </c>
      <c r="C1255" s="17" t="s">
        <v>32</v>
      </c>
      <c r="D1255" s="21" t="n">
        <v>30.9</v>
      </c>
      <c r="E1255" s="21"/>
      <c r="F1255" s="12" t="s">
        <v>8</v>
      </c>
    </row>
    <row r="1256" customFormat="false" ht="12" hidden="false" customHeight="true" outlineLevel="0" collapsed="false">
      <c r="A1256" s="17" t="s">
        <v>2264</v>
      </c>
      <c r="B1256" s="18" t="s">
        <v>2265</v>
      </c>
      <c r="C1256" s="17" t="s">
        <v>1888</v>
      </c>
      <c r="D1256" s="21" t="n">
        <v>49.9</v>
      </c>
      <c r="E1256" s="21"/>
      <c r="F1256" s="12" t="s">
        <v>8</v>
      </c>
    </row>
    <row r="1257" customFormat="false" ht="12" hidden="false" customHeight="true" outlineLevel="0" collapsed="false">
      <c r="A1257" s="17" t="s">
        <v>2266</v>
      </c>
      <c r="B1257" s="18" t="s">
        <v>2267</v>
      </c>
      <c r="C1257" s="17" t="s">
        <v>1888</v>
      </c>
      <c r="D1257" s="21" t="n">
        <v>39.84</v>
      </c>
      <c r="E1257" s="21"/>
      <c r="F1257" s="12" t="s">
        <v>8</v>
      </c>
    </row>
    <row r="1258" customFormat="false" ht="12" hidden="false" customHeight="true" outlineLevel="0" collapsed="false">
      <c r="A1258" s="17" t="s">
        <v>2268</v>
      </c>
      <c r="B1258" s="18" t="s">
        <v>2269</v>
      </c>
      <c r="C1258" s="17" t="s">
        <v>1888</v>
      </c>
      <c r="D1258" s="20" t="n">
        <v>203.11</v>
      </c>
      <c r="E1258" s="20"/>
      <c r="F1258" s="12" t="s">
        <v>8</v>
      </c>
    </row>
    <row r="1259" customFormat="false" ht="12" hidden="false" customHeight="true" outlineLevel="0" collapsed="false">
      <c r="A1259" s="17" t="s">
        <v>2270</v>
      </c>
      <c r="B1259" s="18" t="s">
        <v>2271</v>
      </c>
      <c r="C1259" s="17" t="s">
        <v>1888</v>
      </c>
      <c r="D1259" s="21" t="n">
        <v>65.65</v>
      </c>
      <c r="E1259" s="21"/>
      <c r="F1259" s="12" t="s">
        <v>8</v>
      </c>
    </row>
    <row r="1260" customFormat="false" ht="12" hidden="false" customHeight="true" outlineLevel="0" collapsed="false">
      <c r="A1260" s="17" t="s">
        <v>2272</v>
      </c>
      <c r="B1260" s="18" t="s">
        <v>2273</v>
      </c>
      <c r="C1260" s="17" t="s">
        <v>1888</v>
      </c>
      <c r="D1260" s="21" t="n">
        <v>62.78</v>
      </c>
      <c r="E1260" s="21"/>
      <c r="F1260" s="12" t="s">
        <v>8</v>
      </c>
    </row>
    <row r="1261" customFormat="false" ht="36" hidden="false" customHeight="true" outlineLevel="0" collapsed="false">
      <c r="A1261" s="17" t="s">
        <v>2274</v>
      </c>
      <c r="B1261" s="18" t="s">
        <v>2275</v>
      </c>
      <c r="C1261" s="17" t="s">
        <v>32</v>
      </c>
      <c r="D1261" s="21" t="n">
        <v>44.08</v>
      </c>
      <c r="E1261" s="21"/>
      <c r="F1261" s="12" t="s">
        <v>8</v>
      </c>
    </row>
    <row r="1262" customFormat="false" ht="36" hidden="false" customHeight="true" outlineLevel="0" collapsed="false">
      <c r="A1262" s="17" t="s">
        <v>2276</v>
      </c>
      <c r="B1262" s="18" t="s">
        <v>2277</v>
      </c>
      <c r="C1262" s="17" t="s">
        <v>32</v>
      </c>
      <c r="D1262" s="21" t="n">
        <v>93.39</v>
      </c>
      <c r="E1262" s="21"/>
      <c r="F1262" s="12" t="s">
        <v>8</v>
      </c>
    </row>
    <row r="1263" customFormat="false" ht="12" hidden="false" customHeight="true" outlineLevel="0" collapsed="false">
      <c r="A1263" s="17" t="s">
        <v>2278</v>
      </c>
      <c r="B1263" s="18" t="s">
        <v>2279</v>
      </c>
      <c r="C1263" s="17" t="s">
        <v>1888</v>
      </c>
      <c r="D1263" s="21" t="n">
        <v>57.7</v>
      </c>
      <c r="E1263" s="21"/>
      <c r="F1263" s="12" t="s">
        <v>8</v>
      </c>
    </row>
    <row r="1264" customFormat="false" ht="24" hidden="false" customHeight="true" outlineLevel="0" collapsed="false">
      <c r="A1264" s="17" t="s">
        <v>2280</v>
      </c>
      <c r="B1264" s="18" t="s">
        <v>2281</v>
      </c>
      <c r="C1264" s="17" t="s">
        <v>32</v>
      </c>
      <c r="D1264" s="19" t="n">
        <v>4.31</v>
      </c>
      <c r="E1264" s="19"/>
      <c r="F1264" s="12" t="s">
        <v>8</v>
      </c>
    </row>
    <row r="1265" customFormat="false" ht="36" hidden="false" customHeight="true" outlineLevel="0" collapsed="false">
      <c r="A1265" s="17" t="s">
        <v>2282</v>
      </c>
      <c r="B1265" s="18" t="s">
        <v>2283</v>
      </c>
      <c r="C1265" s="17" t="s">
        <v>32</v>
      </c>
      <c r="D1265" s="21" t="n">
        <v>51.54</v>
      </c>
      <c r="E1265" s="21"/>
      <c r="F1265" s="12" t="s">
        <v>8</v>
      </c>
    </row>
    <row r="1266" customFormat="false" ht="24" hidden="false" customHeight="true" outlineLevel="0" collapsed="false">
      <c r="A1266" s="17" t="s">
        <v>2284</v>
      </c>
      <c r="B1266" s="18" t="s">
        <v>2285</v>
      </c>
      <c r="C1266" s="17" t="s">
        <v>1888</v>
      </c>
      <c r="D1266" s="21" t="n">
        <v>56.11</v>
      </c>
      <c r="E1266" s="21"/>
      <c r="F1266" s="12" t="s">
        <v>8</v>
      </c>
    </row>
    <row r="1267" customFormat="false" ht="36" hidden="false" customHeight="true" outlineLevel="0" collapsed="false">
      <c r="A1267" s="17" t="s">
        <v>2286</v>
      </c>
      <c r="B1267" s="18" t="s">
        <v>2287</v>
      </c>
      <c r="C1267" s="17" t="s">
        <v>1888</v>
      </c>
      <c r="D1267" s="20" t="n">
        <v>144.04</v>
      </c>
      <c r="E1267" s="20"/>
      <c r="F1267" s="12" t="s">
        <v>8</v>
      </c>
    </row>
    <row r="1268" customFormat="false" ht="36" hidden="false" customHeight="true" outlineLevel="0" collapsed="false">
      <c r="A1268" s="17" t="s">
        <v>2288</v>
      </c>
      <c r="B1268" s="18" t="s">
        <v>2289</v>
      </c>
      <c r="C1268" s="17" t="s">
        <v>1888</v>
      </c>
      <c r="D1268" s="20" t="n">
        <v>172</v>
      </c>
      <c r="E1268" s="20"/>
      <c r="F1268" s="12" t="s">
        <v>8</v>
      </c>
    </row>
    <row r="1269" customFormat="false" ht="24" hidden="false" customHeight="true" outlineLevel="0" collapsed="false">
      <c r="A1269" s="17" t="s">
        <v>2290</v>
      </c>
      <c r="B1269" s="18" t="s">
        <v>2291</v>
      </c>
      <c r="C1269" s="17" t="s">
        <v>1888</v>
      </c>
      <c r="D1269" s="21" t="n">
        <v>33.77</v>
      </c>
      <c r="E1269" s="21"/>
      <c r="F1269" s="12" t="s">
        <v>8</v>
      </c>
    </row>
    <row r="1270" customFormat="false" ht="24" hidden="false" customHeight="true" outlineLevel="0" collapsed="false">
      <c r="A1270" s="17" t="s">
        <v>2292</v>
      </c>
      <c r="B1270" s="18" t="s">
        <v>2293</v>
      </c>
      <c r="C1270" s="17" t="s">
        <v>1888</v>
      </c>
      <c r="D1270" s="21" t="n">
        <v>49.29</v>
      </c>
      <c r="E1270" s="21"/>
      <c r="F1270" s="12" t="s">
        <v>8</v>
      </c>
    </row>
    <row r="1271" customFormat="false" ht="12" hidden="false" customHeight="true" outlineLevel="0" collapsed="false">
      <c r="A1271" s="13" t="n">
        <v>8900</v>
      </c>
      <c r="B1271" s="14" t="s">
        <v>2294</v>
      </c>
      <c r="C1271" s="15"/>
      <c r="D1271" s="16"/>
      <c r="E1271" s="16"/>
      <c r="F1271" s="12" t="s">
        <v>8</v>
      </c>
    </row>
    <row r="1272" customFormat="false" ht="12" hidden="false" customHeight="true" outlineLevel="0" collapsed="false">
      <c r="A1272" s="17" t="s">
        <v>2295</v>
      </c>
      <c r="B1272" s="18" t="s">
        <v>2296</v>
      </c>
      <c r="C1272" s="17" t="s">
        <v>1888</v>
      </c>
      <c r="D1272" s="21" t="n">
        <v>63.19</v>
      </c>
      <c r="E1272" s="21"/>
      <c r="F1272" s="12" t="s">
        <v>8</v>
      </c>
    </row>
    <row r="1273" customFormat="false" ht="24" hidden="false" customHeight="true" outlineLevel="0" collapsed="false">
      <c r="A1273" s="17" t="s">
        <v>2297</v>
      </c>
      <c r="B1273" s="18" t="s">
        <v>2298</v>
      </c>
      <c r="C1273" s="17" t="s">
        <v>1888</v>
      </c>
      <c r="D1273" s="21" t="n">
        <v>64.6</v>
      </c>
      <c r="E1273" s="21"/>
      <c r="F1273" s="12" t="s">
        <v>8</v>
      </c>
    </row>
    <row r="1274" customFormat="false" ht="24" hidden="false" customHeight="true" outlineLevel="0" collapsed="false">
      <c r="A1274" s="17" t="s">
        <v>2299</v>
      </c>
      <c r="B1274" s="18" t="s">
        <v>2300</v>
      </c>
      <c r="C1274" s="17" t="s">
        <v>1888</v>
      </c>
      <c r="D1274" s="20" t="n">
        <v>218.83</v>
      </c>
      <c r="E1274" s="20"/>
      <c r="F1274" s="12" t="s">
        <v>8</v>
      </c>
    </row>
    <row r="1275" customFormat="false" ht="24" hidden="false" customHeight="true" outlineLevel="0" collapsed="false">
      <c r="A1275" s="17" t="s">
        <v>2301</v>
      </c>
      <c r="B1275" s="18" t="s">
        <v>2302</v>
      </c>
      <c r="C1275" s="17" t="s">
        <v>1888</v>
      </c>
      <c r="D1275" s="21" t="n">
        <v>76.18</v>
      </c>
      <c r="E1275" s="21"/>
      <c r="F1275" s="12" t="s">
        <v>8</v>
      </c>
    </row>
    <row r="1276" customFormat="false" ht="24" hidden="false" customHeight="true" outlineLevel="0" collapsed="false">
      <c r="A1276" s="17" t="s">
        <v>2303</v>
      </c>
      <c r="B1276" s="18" t="s">
        <v>2304</v>
      </c>
      <c r="C1276" s="17" t="s">
        <v>1888</v>
      </c>
      <c r="D1276" s="21" t="n">
        <v>63.19</v>
      </c>
      <c r="E1276" s="21"/>
      <c r="F1276" s="12" t="s">
        <v>8</v>
      </c>
    </row>
    <row r="1277" customFormat="false" ht="12" hidden="false" customHeight="true" outlineLevel="0" collapsed="false">
      <c r="A1277" s="13" t="n">
        <v>8901</v>
      </c>
      <c r="B1277" s="14" t="s">
        <v>2305</v>
      </c>
      <c r="C1277" s="15"/>
      <c r="D1277" s="16"/>
      <c r="E1277" s="16"/>
      <c r="F1277" s="12" t="s">
        <v>8</v>
      </c>
    </row>
    <row r="1278" customFormat="false" ht="36" hidden="false" customHeight="true" outlineLevel="0" collapsed="false">
      <c r="A1278" s="17" t="s">
        <v>2306</v>
      </c>
      <c r="B1278" s="18" t="s">
        <v>2307</v>
      </c>
      <c r="C1278" s="17" t="s">
        <v>1888</v>
      </c>
      <c r="D1278" s="20" t="n">
        <v>621.75</v>
      </c>
      <c r="E1278" s="20"/>
      <c r="F1278" s="12" t="s">
        <v>8</v>
      </c>
    </row>
    <row r="1279" customFormat="false" ht="48.75" hidden="false" customHeight="true" outlineLevel="0" collapsed="false">
      <c r="A1279" s="17" t="s">
        <v>2308</v>
      </c>
      <c r="B1279" s="18" t="s">
        <v>2309</v>
      </c>
      <c r="C1279" s="17" t="s">
        <v>32</v>
      </c>
      <c r="D1279" s="20" t="n">
        <v>324.71</v>
      </c>
      <c r="E1279" s="20"/>
      <c r="F1279" s="12" t="s">
        <v>8</v>
      </c>
    </row>
    <row r="1280" customFormat="false" ht="48.75" hidden="false" customHeight="true" outlineLevel="0" collapsed="false">
      <c r="A1280" s="17" t="s">
        <v>2310</v>
      </c>
      <c r="B1280" s="18" t="s">
        <v>2311</v>
      </c>
      <c r="C1280" s="17" t="s">
        <v>32</v>
      </c>
      <c r="D1280" s="20" t="n">
        <v>223.56</v>
      </c>
      <c r="E1280" s="20"/>
      <c r="F1280" s="12" t="s">
        <v>8</v>
      </c>
    </row>
    <row r="1281" customFormat="false" ht="48.75" hidden="false" customHeight="true" outlineLevel="0" collapsed="false">
      <c r="A1281" s="17" t="s">
        <v>2312</v>
      </c>
      <c r="B1281" s="18" t="s">
        <v>2313</v>
      </c>
      <c r="C1281" s="17" t="s">
        <v>32</v>
      </c>
      <c r="D1281" s="20" t="n">
        <v>233.72</v>
      </c>
      <c r="E1281" s="20"/>
      <c r="F1281" s="12" t="s">
        <v>8</v>
      </c>
    </row>
    <row r="1282" customFormat="false" ht="48.75" hidden="false" customHeight="true" outlineLevel="0" collapsed="false">
      <c r="A1282" s="17" t="s">
        <v>2314</v>
      </c>
      <c r="B1282" s="18" t="s">
        <v>2315</v>
      </c>
      <c r="C1282" s="17" t="s">
        <v>32</v>
      </c>
      <c r="D1282" s="20" t="n">
        <v>265.17</v>
      </c>
      <c r="E1282" s="20"/>
      <c r="F1282" s="12" t="s">
        <v>8</v>
      </c>
    </row>
    <row r="1283" customFormat="false" ht="48.75" hidden="false" customHeight="true" outlineLevel="0" collapsed="false">
      <c r="A1283" s="17" t="s">
        <v>2316</v>
      </c>
      <c r="B1283" s="18" t="s">
        <v>2317</v>
      </c>
      <c r="C1283" s="17" t="s">
        <v>32</v>
      </c>
      <c r="D1283" s="20" t="n">
        <v>136.63</v>
      </c>
      <c r="E1283" s="20"/>
      <c r="F1283" s="12" t="s">
        <v>8</v>
      </c>
    </row>
    <row r="1284" customFormat="false" ht="48.75" hidden="false" customHeight="true" outlineLevel="0" collapsed="false">
      <c r="A1284" s="17" t="s">
        <v>2318</v>
      </c>
      <c r="B1284" s="18" t="s">
        <v>2319</v>
      </c>
      <c r="C1284" s="17" t="s">
        <v>32</v>
      </c>
      <c r="D1284" s="20" t="n">
        <v>179.17</v>
      </c>
      <c r="E1284" s="20"/>
      <c r="F1284" s="12" t="s">
        <v>8</v>
      </c>
    </row>
    <row r="1285" customFormat="false" ht="48.75" hidden="false" customHeight="true" outlineLevel="0" collapsed="false">
      <c r="A1285" s="17" t="s">
        <v>2320</v>
      </c>
      <c r="B1285" s="18" t="s">
        <v>2321</v>
      </c>
      <c r="C1285" s="17" t="s">
        <v>32</v>
      </c>
      <c r="D1285" s="20" t="n">
        <v>226.89</v>
      </c>
      <c r="E1285" s="20"/>
      <c r="F1285" s="12" t="s">
        <v>8</v>
      </c>
    </row>
    <row r="1286" customFormat="false" ht="48.75" hidden="false" customHeight="true" outlineLevel="0" collapsed="false">
      <c r="A1286" s="17" t="s">
        <v>2322</v>
      </c>
      <c r="B1286" s="18" t="s">
        <v>2323</v>
      </c>
      <c r="C1286" s="17" t="s">
        <v>32</v>
      </c>
      <c r="D1286" s="20" t="n">
        <v>218.79</v>
      </c>
      <c r="E1286" s="20"/>
      <c r="F1286" s="12" t="s">
        <v>8</v>
      </c>
    </row>
    <row r="1287" customFormat="false" ht="12" hidden="false" customHeight="true" outlineLevel="0" collapsed="false">
      <c r="A1287" s="13" t="n">
        <v>8680</v>
      </c>
      <c r="B1287" s="14" t="s">
        <v>2324</v>
      </c>
      <c r="C1287" s="15"/>
      <c r="D1287" s="16"/>
      <c r="E1287" s="16"/>
      <c r="F1287" s="12" t="s">
        <v>8</v>
      </c>
    </row>
    <row r="1288" customFormat="false" ht="12" hidden="false" customHeight="true" outlineLevel="0" collapsed="false">
      <c r="A1288" s="13" t="n">
        <v>8902</v>
      </c>
      <c r="B1288" s="14" t="s">
        <v>2325</v>
      </c>
      <c r="C1288" s="15"/>
      <c r="D1288" s="16"/>
      <c r="E1288" s="16"/>
      <c r="F1288" s="12" t="s">
        <v>8</v>
      </c>
    </row>
    <row r="1289" customFormat="false" ht="12" hidden="false" customHeight="true" outlineLevel="0" collapsed="false">
      <c r="A1289" s="17" t="s">
        <v>2326</v>
      </c>
      <c r="B1289" s="18" t="s">
        <v>2327</v>
      </c>
      <c r="C1289" s="17" t="s">
        <v>29</v>
      </c>
      <c r="D1289" s="22" t="n">
        <v>1280.42</v>
      </c>
      <c r="E1289" s="22"/>
      <c r="F1289" s="12" t="s">
        <v>8</v>
      </c>
    </row>
    <row r="1290" customFormat="false" ht="12" hidden="false" customHeight="true" outlineLevel="0" collapsed="false">
      <c r="A1290" s="13" t="n">
        <v>8903</v>
      </c>
      <c r="B1290" s="14" t="s">
        <v>2328</v>
      </c>
      <c r="C1290" s="15"/>
      <c r="D1290" s="16"/>
      <c r="E1290" s="16"/>
      <c r="F1290" s="12" t="s">
        <v>8</v>
      </c>
    </row>
    <row r="1291" customFormat="false" ht="12" hidden="false" customHeight="true" outlineLevel="0" collapsed="false">
      <c r="A1291" s="17" t="s">
        <v>2329</v>
      </c>
      <c r="B1291" s="18" t="s">
        <v>2330</v>
      </c>
      <c r="C1291" s="17" t="s">
        <v>29</v>
      </c>
      <c r="D1291" s="20" t="n">
        <v>237.23</v>
      </c>
      <c r="E1291" s="20"/>
      <c r="F1291" s="12" t="s">
        <v>8</v>
      </c>
    </row>
    <row r="1292" customFormat="false" ht="24" hidden="false" customHeight="true" outlineLevel="0" collapsed="false">
      <c r="A1292" s="17" t="s">
        <v>2331</v>
      </c>
      <c r="B1292" s="18" t="s">
        <v>2332</v>
      </c>
      <c r="C1292" s="17" t="s">
        <v>29</v>
      </c>
      <c r="D1292" s="20" t="n">
        <v>263.43</v>
      </c>
      <c r="E1292" s="20"/>
      <c r="F1292" s="12" t="s">
        <v>8</v>
      </c>
    </row>
    <row r="1293" customFormat="false" ht="12" hidden="false" customHeight="true" outlineLevel="0" collapsed="false">
      <c r="A1293" s="13" t="n">
        <v>8904</v>
      </c>
      <c r="B1293" s="14" t="s">
        <v>2333</v>
      </c>
      <c r="C1293" s="15"/>
      <c r="D1293" s="16"/>
      <c r="E1293" s="16"/>
      <c r="F1293" s="12" t="s">
        <v>8</v>
      </c>
    </row>
    <row r="1294" customFormat="false" ht="24" hidden="false" customHeight="true" outlineLevel="0" collapsed="false">
      <c r="A1294" s="17" t="s">
        <v>2334</v>
      </c>
      <c r="B1294" s="18" t="s">
        <v>2335</v>
      </c>
      <c r="C1294" s="17" t="s">
        <v>29</v>
      </c>
      <c r="D1294" s="20" t="n">
        <v>348.5</v>
      </c>
      <c r="E1294" s="20"/>
      <c r="F1294" s="12" t="s">
        <v>8</v>
      </c>
    </row>
    <row r="1295" customFormat="false" ht="24" hidden="false" customHeight="true" outlineLevel="0" collapsed="false">
      <c r="A1295" s="17" t="s">
        <v>2336</v>
      </c>
      <c r="B1295" s="18" t="s">
        <v>2337</v>
      </c>
      <c r="C1295" s="17" t="s">
        <v>29</v>
      </c>
      <c r="D1295" s="20" t="n">
        <v>376.64</v>
      </c>
      <c r="E1295" s="20"/>
      <c r="F1295" s="12" t="s">
        <v>8</v>
      </c>
    </row>
    <row r="1296" customFormat="false" ht="60.75" hidden="false" customHeight="true" outlineLevel="0" collapsed="false">
      <c r="A1296" s="17" t="s">
        <v>2338</v>
      </c>
      <c r="B1296" s="18" t="s">
        <v>2339</v>
      </c>
      <c r="C1296" s="17" t="s">
        <v>29</v>
      </c>
      <c r="D1296" s="20" t="n">
        <v>343.49</v>
      </c>
      <c r="E1296" s="20"/>
      <c r="F1296" s="12" t="s">
        <v>8</v>
      </c>
    </row>
    <row r="1297" customFormat="false" ht="60.75" hidden="false" customHeight="true" outlineLevel="0" collapsed="false">
      <c r="A1297" s="17" t="s">
        <v>2340</v>
      </c>
      <c r="B1297" s="18" t="s">
        <v>2341</v>
      </c>
      <c r="C1297" s="17" t="s">
        <v>29</v>
      </c>
      <c r="D1297" s="20" t="n">
        <v>380.74</v>
      </c>
      <c r="E1297" s="20"/>
      <c r="F1297" s="12" t="s">
        <v>8</v>
      </c>
    </row>
    <row r="1298" customFormat="false" ht="12" hidden="false" customHeight="true" outlineLevel="0" collapsed="false">
      <c r="A1298" s="13" t="n">
        <v>8905</v>
      </c>
      <c r="B1298" s="14" t="s">
        <v>2342</v>
      </c>
      <c r="C1298" s="15"/>
      <c r="D1298" s="16"/>
      <c r="E1298" s="16"/>
      <c r="F1298" s="12" t="s">
        <v>8</v>
      </c>
    </row>
    <row r="1299" customFormat="false" ht="24" hidden="false" customHeight="true" outlineLevel="0" collapsed="false">
      <c r="A1299" s="17" t="s">
        <v>2343</v>
      </c>
      <c r="B1299" s="18" t="s">
        <v>2344</v>
      </c>
      <c r="C1299" s="17" t="s">
        <v>29</v>
      </c>
      <c r="D1299" s="20" t="n">
        <v>505.72</v>
      </c>
      <c r="E1299" s="20"/>
      <c r="F1299" s="12" t="s">
        <v>8</v>
      </c>
    </row>
    <row r="1300" customFormat="false" ht="24" hidden="false" customHeight="true" outlineLevel="0" collapsed="false">
      <c r="A1300" s="17" t="s">
        <v>2345</v>
      </c>
      <c r="B1300" s="18" t="s">
        <v>2346</v>
      </c>
      <c r="C1300" s="17" t="s">
        <v>29</v>
      </c>
      <c r="D1300" s="20" t="n">
        <v>522.44</v>
      </c>
      <c r="E1300" s="20"/>
      <c r="F1300" s="12" t="s">
        <v>8</v>
      </c>
    </row>
    <row r="1301" customFormat="false" ht="12" hidden="false" customHeight="true" outlineLevel="0" collapsed="false">
      <c r="A1301" s="13" t="n">
        <v>8906</v>
      </c>
      <c r="B1301" s="14" t="s">
        <v>2347</v>
      </c>
      <c r="C1301" s="15"/>
      <c r="D1301" s="16"/>
      <c r="E1301" s="16"/>
      <c r="F1301" s="12" t="s">
        <v>8</v>
      </c>
    </row>
    <row r="1302" customFormat="false" ht="24" hidden="false" customHeight="true" outlineLevel="0" collapsed="false">
      <c r="A1302" s="17" t="s">
        <v>2348</v>
      </c>
      <c r="B1302" s="18" t="s">
        <v>2349</v>
      </c>
      <c r="C1302" s="17" t="s">
        <v>32</v>
      </c>
      <c r="D1302" s="20" t="n">
        <v>107.65</v>
      </c>
      <c r="E1302" s="20"/>
      <c r="F1302" s="12" t="s">
        <v>8</v>
      </c>
    </row>
    <row r="1303" customFormat="false" ht="12" hidden="false" customHeight="true" outlineLevel="0" collapsed="false">
      <c r="A1303" s="13" t="n">
        <v>8907</v>
      </c>
      <c r="B1303" s="14" t="s">
        <v>2350</v>
      </c>
      <c r="C1303" s="15"/>
      <c r="D1303" s="16"/>
      <c r="E1303" s="16"/>
      <c r="F1303" s="12" t="s">
        <v>8</v>
      </c>
    </row>
    <row r="1304" customFormat="false" ht="36" hidden="false" customHeight="true" outlineLevel="0" collapsed="false">
      <c r="A1304" s="17" t="s">
        <v>2351</v>
      </c>
      <c r="B1304" s="18" t="s">
        <v>2352</v>
      </c>
      <c r="C1304" s="17" t="s">
        <v>50</v>
      </c>
      <c r="D1304" s="21" t="n">
        <v>48.71</v>
      </c>
      <c r="E1304" s="21"/>
      <c r="F1304" s="12" t="s">
        <v>8</v>
      </c>
    </row>
    <row r="1305" customFormat="false" ht="36" hidden="false" customHeight="true" outlineLevel="0" collapsed="false">
      <c r="A1305" s="17" t="s">
        <v>2353</v>
      </c>
      <c r="B1305" s="18" t="s">
        <v>2354</v>
      </c>
      <c r="C1305" s="17" t="s">
        <v>50</v>
      </c>
      <c r="D1305" s="21" t="n">
        <v>41.01</v>
      </c>
      <c r="E1305" s="21"/>
      <c r="F1305" s="12" t="s">
        <v>8</v>
      </c>
    </row>
    <row r="1306" customFormat="false" ht="12" hidden="false" customHeight="true" outlineLevel="0" collapsed="false">
      <c r="A1306" s="17" t="s">
        <v>2355</v>
      </c>
      <c r="B1306" s="18" t="s">
        <v>2356</v>
      </c>
      <c r="C1306" s="17" t="s">
        <v>50</v>
      </c>
      <c r="D1306" s="21" t="n">
        <v>13.56</v>
      </c>
      <c r="E1306" s="21"/>
      <c r="F1306" s="12" t="s">
        <v>8</v>
      </c>
    </row>
    <row r="1307" customFormat="false" ht="48.75" hidden="false" customHeight="true" outlineLevel="0" collapsed="false">
      <c r="A1307" s="17" t="s">
        <v>2357</v>
      </c>
      <c r="B1307" s="18" t="s">
        <v>2358</v>
      </c>
      <c r="C1307" s="17" t="s">
        <v>50</v>
      </c>
      <c r="D1307" s="20" t="n">
        <v>187.47</v>
      </c>
      <c r="E1307" s="20"/>
      <c r="F1307" s="12" t="s">
        <v>8</v>
      </c>
    </row>
    <row r="1308" customFormat="false" ht="48.75" hidden="false" customHeight="true" outlineLevel="0" collapsed="false">
      <c r="A1308" s="17" t="s">
        <v>2359</v>
      </c>
      <c r="B1308" s="18" t="s">
        <v>2360</v>
      </c>
      <c r="C1308" s="17" t="s">
        <v>50</v>
      </c>
      <c r="D1308" s="20" t="n">
        <v>170.09</v>
      </c>
      <c r="E1308" s="20"/>
      <c r="F1308" s="12" t="s">
        <v>8</v>
      </c>
    </row>
    <row r="1309" customFormat="false" ht="48.75" hidden="false" customHeight="true" outlineLevel="0" collapsed="false">
      <c r="A1309" s="17" t="s">
        <v>2361</v>
      </c>
      <c r="B1309" s="18" t="s">
        <v>2362</v>
      </c>
      <c r="C1309" s="17" t="s">
        <v>50</v>
      </c>
      <c r="D1309" s="20" t="n">
        <v>175.06</v>
      </c>
      <c r="E1309" s="20"/>
      <c r="F1309" s="12" t="s">
        <v>8</v>
      </c>
    </row>
    <row r="1310" customFormat="false" ht="12" hidden="false" customHeight="true" outlineLevel="0" collapsed="false">
      <c r="A1310" s="13" t="n">
        <v>8908</v>
      </c>
      <c r="B1310" s="14" t="s">
        <v>2363</v>
      </c>
      <c r="C1310" s="15"/>
      <c r="D1310" s="16"/>
      <c r="E1310" s="16"/>
      <c r="F1310" s="12" t="s">
        <v>8</v>
      </c>
    </row>
    <row r="1311" customFormat="false" ht="12" hidden="false" customHeight="true" outlineLevel="0" collapsed="false">
      <c r="A1311" s="17" t="s">
        <v>2364</v>
      </c>
      <c r="B1311" s="18" t="s">
        <v>2365</v>
      </c>
      <c r="C1311" s="17" t="s">
        <v>50</v>
      </c>
      <c r="D1311" s="21" t="n">
        <v>38.01</v>
      </c>
      <c r="E1311" s="21"/>
      <c r="F1311" s="12" t="s">
        <v>8</v>
      </c>
    </row>
    <row r="1312" customFormat="false" ht="12" hidden="false" customHeight="true" outlineLevel="0" collapsed="false">
      <c r="A1312" s="17" t="s">
        <v>2366</v>
      </c>
      <c r="B1312" s="18" t="s">
        <v>2367</v>
      </c>
      <c r="C1312" s="17" t="s">
        <v>50</v>
      </c>
      <c r="D1312" s="21" t="n">
        <v>29.56</v>
      </c>
      <c r="E1312" s="21"/>
      <c r="F1312" s="12" t="s">
        <v>8</v>
      </c>
    </row>
    <row r="1313" customFormat="false" ht="12" hidden="false" customHeight="true" outlineLevel="0" collapsed="false">
      <c r="A1313" s="17" t="s">
        <v>2368</v>
      </c>
      <c r="B1313" s="18" t="s">
        <v>2369</v>
      </c>
      <c r="C1313" s="17" t="s">
        <v>50</v>
      </c>
      <c r="D1313" s="21" t="n">
        <v>13.67</v>
      </c>
      <c r="E1313" s="21"/>
      <c r="F1313" s="12" t="s">
        <v>8</v>
      </c>
    </row>
    <row r="1314" customFormat="false" ht="12" hidden="false" customHeight="true" outlineLevel="0" collapsed="false">
      <c r="A1314" s="13" t="n">
        <v>8909</v>
      </c>
      <c r="B1314" s="14" t="s">
        <v>2370</v>
      </c>
      <c r="C1314" s="15"/>
      <c r="D1314" s="16"/>
      <c r="E1314" s="16"/>
      <c r="F1314" s="12" t="s">
        <v>8</v>
      </c>
    </row>
    <row r="1315" customFormat="false" ht="24" hidden="false" customHeight="true" outlineLevel="0" collapsed="false">
      <c r="A1315" s="17" t="s">
        <v>2371</v>
      </c>
      <c r="B1315" s="18" t="s">
        <v>2372</v>
      </c>
      <c r="C1315" s="17" t="s">
        <v>29</v>
      </c>
      <c r="D1315" s="20" t="n">
        <v>298.06</v>
      </c>
      <c r="E1315" s="20"/>
      <c r="F1315" s="12" t="s">
        <v>8</v>
      </c>
    </row>
    <row r="1316" customFormat="false" ht="12" hidden="false" customHeight="true" outlineLevel="0" collapsed="false">
      <c r="A1316" s="17" t="s">
        <v>2373</v>
      </c>
      <c r="B1316" s="18" t="s">
        <v>2374</v>
      </c>
      <c r="C1316" s="17" t="s">
        <v>29</v>
      </c>
      <c r="D1316" s="20" t="n">
        <v>278.73</v>
      </c>
      <c r="E1316" s="20"/>
      <c r="F1316" s="12" t="s">
        <v>8</v>
      </c>
    </row>
    <row r="1317" customFormat="false" ht="12" hidden="false" customHeight="true" outlineLevel="0" collapsed="false">
      <c r="A1317" s="13" t="n">
        <v>8910</v>
      </c>
      <c r="B1317" s="14" t="s">
        <v>2375</v>
      </c>
      <c r="C1317" s="15"/>
      <c r="D1317" s="16"/>
      <c r="E1317" s="16"/>
      <c r="F1317" s="12" t="s">
        <v>8</v>
      </c>
    </row>
    <row r="1318" customFormat="false" ht="24" hidden="false" customHeight="true" outlineLevel="0" collapsed="false">
      <c r="A1318" s="17" t="s">
        <v>2376</v>
      </c>
      <c r="B1318" s="18" t="s">
        <v>2377</v>
      </c>
      <c r="C1318" s="17" t="s">
        <v>29</v>
      </c>
      <c r="D1318" s="20" t="n">
        <v>250.83</v>
      </c>
      <c r="E1318" s="20"/>
      <c r="F1318" s="12" t="s">
        <v>8</v>
      </c>
    </row>
    <row r="1319" customFormat="false" ht="12" hidden="false" customHeight="true" outlineLevel="0" collapsed="false">
      <c r="A1319" s="17" t="s">
        <v>2378</v>
      </c>
      <c r="B1319" s="18" t="s">
        <v>2379</v>
      </c>
      <c r="C1319" s="17" t="s">
        <v>29</v>
      </c>
      <c r="D1319" s="20" t="n">
        <v>237.35</v>
      </c>
      <c r="E1319" s="20"/>
      <c r="F1319" s="12" t="s">
        <v>8</v>
      </c>
    </row>
    <row r="1320" customFormat="false" ht="12" hidden="false" customHeight="true" outlineLevel="0" collapsed="false">
      <c r="A1320" s="13" t="n">
        <v>8911</v>
      </c>
      <c r="B1320" s="14" t="s">
        <v>2380</v>
      </c>
      <c r="C1320" s="15"/>
      <c r="D1320" s="16"/>
      <c r="E1320" s="16"/>
      <c r="F1320" s="12" t="s">
        <v>8</v>
      </c>
    </row>
    <row r="1321" customFormat="false" ht="24" hidden="false" customHeight="true" outlineLevel="0" collapsed="false">
      <c r="A1321" s="17" t="s">
        <v>2381</v>
      </c>
      <c r="B1321" s="18" t="s">
        <v>2382</v>
      </c>
      <c r="C1321" s="17" t="s">
        <v>29</v>
      </c>
      <c r="D1321" s="20" t="n">
        <v>280.48</v>
      </c>
      <c r="E1321" s="20"/>
      <c r="F1321" s="12" t="s">
        <v>8</v>
      </c>
    </row>
    <row r="1322" customFormat="false" ht="24" hidden="false" customHeight="true" outlineLevel="0" collapsed="false">
      <c r="A1322" s="17" t="s">
        <v>2383</v>
      </c>
      <c r="B1322" s="18" t="s">
        <v>2384</v>
      </c>
      <c r="C1322" s="17" t="s">
        <v>29</v>
      </c>
      <c r="D1322" s="20" t="n">
        <v>269.56</v>
      </c>
      <c r="E1322" s="20"/>
      <c r="F1322" s="12" t="s">
        <v>8</v>
      </c>
    </row>
    <row r="1323" customFormat="false" ht="12" hidden="false" customHeight="true" outlineLevel="0" collapsed="false">
      <c r="A1323" s="13" t="n">
        <v>8912</v>
      </c>
      <c r="B1323" s="14" t="s">
        <v>2385</v>
      </c>
      <c r="C1323" s="15"/>
      <c r="D1323" s="16"/>
      <c r="E1323" s="16"/>
      <c r="F1323" s="12" t="s">
        <v>8</v>
      </c>
    </row>
    <row r="1324" customFormat="false" ht="24" hidden="false" customHeight="true" outlineLevel="0" collapsed="false">
      <c r="A1324" s="17" t="s">
        <v>2386</v>
      </c>
      <c r="B1324" s="18" t="s">
        <v>2387</v>
      </c>
      <c r="C1324" s="17" t="s">
        <v>29</v>
      </c>
      <c r="D1324" s="20" t="n">
        <v>347.7</v>
      </c>
      <c r="E1324" s="20"/>
      <c r="F1324" s="12" t="s">
        <v>8</v>
      </c>
    </row>
    <row r="1325" customFormat="false" ht="24" hidden="false" customHeight="true" outlineLevel="0" collapsed="false">
      <c r="A1325" s="17" t="s">
        <v>2388</v>
      </c>
      <c r="B1325" s="18" t="s">
        <v>2389</v>
      </c>
      <c r="C1325" s="17" t="s">
        <v>29</v>
      </c>
      <c r="D1325" s="20" t="n">
        <v>336.78</v>
      </c>
      <c r="E1325" s="20"/>
      <c r="F1325" s="12" t="s">
        <v>8</v>
      </c>
    </row>
    <row r="1326" customFormat="false" ht="12" hidden="false" customHeight="true" outlineLevel="0" collapsed="false">
      <c r="A1326" s="13" t="n">
        <v>8913</v>
      </c>
      <c r="B1326" s="14" t="s">
        <v>2390</v>
      </c>
      <c r="C1326" s="15"/>
      <c r="D1326" s="16"/>
      <c r="E1326" s="16"/>
      <c r="F1326" s="12" t="s">
        <v>8</v>
      </c>
    </row>
    <row r="1327" customFormat="false" ht="24" hidden="false" customHeight="true" outlineLevel="0" collapsed="false">
      <c r="A1327" s="17" t="s">
        <v>2391</v>
      </c>
      <c r="B1327" s="18" t="s">
        <v>2392</v>
      </c>
      <c r="C1327" s="17" t="s">
        <v>29</v>
      </c>
      <c r="D1327" s="20" t="n">
        <v>311.11</v>
      </c>
      <c r="E1327" s="20"/>
      <c r="F1327" s="12" t="s">
        <v>8</v>
      </c>
    </row>
    <row r="1328" customFormat="false" ht="24" hidden="false" customHeight="true" outlineLevel="0" collapsed="false">
      <c r="A1328" s="17" t="s">
        <v>2393</v>
      </c>
      <c r="B1328" s="18" t="s">
        <v>2394</v>
      </c>
      <c r="C1328" s="17" t="s">
        <v>29</v>
      </c>
      <c r="D1328" s="20" t="n">
        <v>324.87</v>
      </c>
      <c r="E1328" s="20"/>
      <c r="F1328" s="12" t="s">
        <v>8</v>
      </c>
    </row>
    <row r="1329" customFormat="false" ht="12" hidden="false" customHeight="true" outlineLevel="0" collapsed="false">
      <c r="A1329" s="13" t="n">
        <v>8914</v>
      </c>
      <c r="B1329" s="14" t="s">
        <v>2395</v>
      </c>
      <c r="C1329" s="15"/>
      <c r="D1329" s="16"/>
      <c r="E1329" s="16"/>
      <c r="F1329" s="12" t="s">
        <v>8</v>
      </c>
    </row>
    <row r="1330" customFormat="false" ht="24" hidden="false" customHeight="true" outlineLevel="0" collapsed="false">
      <c r="A1330" s="17" t="s">
        <v>2396</v>
      </c>
      <c r="B1330" s="18" t="s">
        <v>2397</v>
      </c>
      <c r="C1330" s="17" t="s">
        <v>29</v>
      </c>
      <c r="D1330" s="20" t="n">
        <v>254.23</v>
      </c>
      <c r="E1330" s="20"/>
      <c r="F1330" s="12" t="s">
        <v>8</v>
      </c>
    </row>
    <row r="1331" customFormat="false" ht="24" hidden="false" customHeight="true" outlineLevel="0" collapsed="false">
      <c r="A1331" s="17" t="s">
        <v>2398</v>
      </c>
      <c r="B1331" s="18" t="s">
        <v>2399</v>
      </c>
      <c r="C1331" s="17" t="s">
        <v>29</v>
      </c>
      <c r="D1331" s="20" t="n">
        <v>238.82</v>
      </c>
      <c r="E1331" s="20"/>
      <c r="F1331" s="12" t="s">
        <v>8</v>
      </c>
    </row>
    <row r="1332" customFormat="false" ht="12" hidden="false" customHeight="true" outlineLevel="0" collapsed="false">
      <c r="A1332" s="13" t="n">
        <v>8681</v>
      </c>
      <c r="B1332" s="14" t="s">
        <v>2400</v>
      </c>
      <c r="C1332" s="15"/>
      <c r="D1332" s="16"/>
      <c r="E1332" s="16"/>
      <c r="F1332" s="12" t="s">
        <v>8</v>
      </c>
    </row>
    <row r="1333" customFormat="false" ht="12" hidden="false" customHeight="true" outlineLevel="0" collapsed="false">
      <c r="A1333" s="13" t="n">
        <v>8915</v>
      </c>
      <c r="B1333" s="14" t="s">
        <v>2401</v>
      </c>
      <c r="C1333" s="15"/>
      <c r="D1333" s="16"/>
      <c r="E1333" s="16"/>
      <c r="F1333" s="12" t="s">
        <v>8</v>
      </c>
    </row>
    <row r="1334" customFormat="false" ht="36" hidden="false" customHeight="true" outlineLevel="0" collapsed="false">
      <c r="A1334" s="17" t="s">
        <v>2402</v>
      </c>
      <c r="B1334" s="18" t="s">
        <v>2403</v>
      </c>
      <c r="C1334" s="17" t="s">
        <v>50</v>
      </c>
      <c r="D1334" s="21" t="n">
        <v>13.52</v>
      </c>
      <c r="E1334" s="21"/>
      <c r="F1334" s="12" t="s">
        <v>8</v>
      </c>
    </row>
    <row r="1335" customFormat="false" ht="36" hidden="false" customHeight="true" outlineLevel="0" collapsed="false">
      <c r="A1335" s="17" t="s">
        <v>2404</v>
      </c>
      <c r="B1335" s="18" t="s">
        <v>2405</v>
      </c>
      <c r="C1335" s="17" t="s">
        <v>50</v>
      </c>
      <c r="D1335" s="19" t="n">
        <v>2.81</v>
      </c>
      <c r="E1335" s="19"/>
      <c r="F1335" s="12" t="s">
        <v>8</v>
      </c>
    </row>
    <row r="1336" customFormat="false" ht="36" hidden="false" customHeight="true" outlineLevel="0" collapsed="false">
      <c r="A1336" s="17" t="s">
        <v>2406</v>
      </c>
      <c r="B1336" s="18" t="s">
        <v>2407</v>
      </c>
      <c r="C1336" s="17" t="s">
        <v>50</v>
      </c>
      <c r="D1336" s="21" t="n">
        <v>19.07</v>
      </c>
      <c r="E1336" s="21"/>
      <c r="F1336" s="12" t="s">
        <v>8</v>
      </c>
    </row>
    <row r="1337" customFormat="false" ht="36" hidden="false" customHeight="true" outlineLevel="0" collapsed="false">
      <c r="A1337" s="17" t="s">
        <v>2408</v>
      </c>
      <c r="B1337" s="18" t="s">
        <v>2409</v>
      </c>
      <c r="C1337" s="17" t="s">
        <v>50</v>
      </c>
      <c r="D1337" s="19" t="n">
        <v>3.86</v>
      </c>
      <c r="E1337" s="19"/>
      <c r="F1337" s="12" t="s">
        <v>8</v>
      </c>
    </row>
    <row r="1338" customFormat="false" ht="36" hidden="false" customHeight="true" outlineLevel="0" collapsed="false">
      <c r="A1338" s="17" t="s">
        <v>2410</v>
      </c>
      <c r="B1338" s="18" t="s">
        <v>2411</v>
      </c>
      <c r="C1338" s="17" t="s">
        <v>50</v>
      </c>
      <c r="D1338" s="21" t="n">
        <v>27.29</v>
      </c>
      <c r="E1338" s="21"/>
      <c r="F1338" s="12" t="s">
        <v>8</v>
      </c>
    </row>
    <row r="1339" customFormat="false" ht="36" hidden="false" customHeight="true" outlineLevel="0" collapsed="false">
      <c r="A1339" s="17" t="s">
        <v>2412</v>
      </c>
      <c r="B1339" s="18" t="s">
        <v>2413</v>
      </c>
      <c r="C1339" s="17" t="s">
        <v>50</v>
      </c>
      <c r="D1339" s="21" t="n">
        <v>39.7</v>
      </c>
      <c r="E1339" s="21"/>
      <c r="F1339" s="12" t="s">
        <v>8</v>
      </c>
    </row>
    <row r="1340" customFormat="false" ht="36" hidden="false" customHeight="true" outlineLevel="0" collapsed="false">
      <c r="A1340" s="17" t="s">
        <v>2414</v>
      </c>
      <c r="B1340" s="18" t="s">
        <v>2415</v>
      </c>
      <c r="C1340" s="17" t="s">
        <v>50</v>
      </c>
      <c r="D1340" s="19" t="n">
        <v>5.81</v>
      </c>
      <c r="E1340" s="19"/>
      <c r="F1340" s="12" t="s">
        <v>8</v>
      </c>
    </row>
    <row r="1341" customFormat="false" ht="36" hidden="false" customHeight="true" outlineLevel="0" collapsed="false">
      <c r="A1341" s="17" t="s">
        <v>2416</v>
      </c>
      <c r="B1341" s="18" t="s">
        <v>2417</v>
      </c>
      <c r="C1341" s="17" t="s">
        <v>50</v>
      </c>
      <c r="D1341" s="19" t="n">
        <v>7.69</v>
      </c>
      <c r="E1341" s="19"/>
      <c r="F1341" s="12" t="s">
        <v>8</v>
      </c>
    </row>
    <row r="1342" customFormat="false" ht="12" hidden="false" customHeight="true" outlineLevel="0" collapsed="false">
      <c r="A1342" s="13" t="n">
        <v>8916</v>
      </c>
      <c r="B1342" s="14" t="s">
        <v>2418</v>
      </c>
      <c r="C1342" s="15"/>
      <c r="D1342" s="16"/>
      <c r="E1342" s="16"/>
      <c r="F1342" s="12" t="s">
        <v>8</v>
      </c>
    </row>
    <row r="1343" customFormat="false" ht="36" hidden="false" customHeight="true" outlineLevel="0" collapsed="false">
      <c r="A1343" s="17" t="s">
        <v>2419</v>
      </c>
      <c r="B1343" s="18" t="s">
        <v>2420</v>
      </c>
      <c r="C1343" s="17" t="s">
        <v>50</v>
      </c>
      <c r="D1343" s="21" t="n">
        <v>12.78</v>
      </c>
      <c r="E1343" s="21"/>
      <c r="F1343" s="12" t="s">
        <v>8</v>
      </c>
    </row>
    <row r="1344" customFormat="false" ht="36" hidden="false" customHeight="true" outlineLevel="0" collapsed="false">
      <c r="A1344" s="17" t="s">
        <v>2421</v>
      </c>
      <c r="B1344" s="18" t="s">
        <v>2422</v>
      </c>
      <c r="C1344" s="17" t="s">
        <v>50</v>
      </c>
      <c r="D1344" s="20" t="n">
        <v>113.37</v>
      </c>
      <c r="E1344" s="20"/>
      <c r="F1344" s="12" t="s">
        <v>8</v>
      </c>
    </row>
    <row r="1345" customFormat="false" ht="36" hidden="false" customHeight="true" outlineLevel="0" collapsed="false">
      <c r="A1345" s="17" t="s">
        <v>2423</v>
      </c>
      <c r="B1345" s="18" t="s">
        <v>2424</v>
      </c>
      <c r="C1345" s="17" t="s">
        <v>50</v>
      </c>
      <c r="D1345" s="19" t="n">
        <v>2.98</v>
      </c>
      <c r="E1345" s="19"/>
      <c r="F1345" s="12" t="s">
        <v>8</v>
      </c>
    </row>
    <row r="1346" customFormat="false" ht="36" hidden="false" customHeight="true" outlineLevel="0" collapsed="false">
      <c r="A1346" s="17" t="s">
        <v>2425</v>
      </c>
      <c r="B1346" s="18" t="s">
        <v>2426</v>
      </c>
      <c r="C1346" s="17" t="s">
        <v>50</v>
      </c>
      <c r="D1346" s="20" t="n">
        <v>122.87</v>
      </c>
      <c r="E1346" s="20"/>
      <c r="F1346" s="12" t="s">
        <v>8</v>
      </c>
    </row>
    <row r="1347" customFormat="false" ht="36" hidden="false" customHeight="true" outlineLevel="0" collapsed="false">
      <c r="A1347" s="17" t="s">
        <v>2427</v>
      </c>
      <c r="B1347" s="18" t="s">
        <v>2428</v>
      </c>
      <c r="C1347" s="17" t="s">
        <v>50</v>
      </c>
      <c r="D1347" s="21" t="n">
        <v>17.05</v>
      </c>
      <c r="E1347" s="21"/>
      <c r="F1347" s="12" t="s">
        <v>8</v>
      </c>
    </row>
    <row r="1348" customFormat="false" ht="36" hidden="false" customHeight="true" outlineLevel="0" collapsed="false">
      <c r="A1348" s="17" t="s">
        <v>2429</v>
      </c>
      <c r="B1348" s="18" t="s">
        <v>2430</v>
      </c>
      <c r="C1348" s="17" t="s">
        <v>50</v>
      </c>
      <c r="D1348" s="20" t="n">
        <v>149.39</v>
      </c>
      <c r="E1348" s="20"/>
      <c r="F1348" s="12" t="s">
        <v>8</v>
      </c>
    </row>
    <row r="1349" customFormat="false" ht="36" hidden="false" customHeight="true" outlineLevel="0" collapsed="false">
      <c r="A1349" s="17" t="s">
        <v>2431</v>
      </c>
      <c r="B1349" s="18" t="s">
        <v>2432</v>
      </c>
      <c r="C1349" s="17" t="s">
        <v>50</v>
      </c>
      <c r="D1349" s="20" t="n">
        <v>196.31</v>
      </c>
      <c r="E1349" s="20"/>
      <c r="F1349" s="12" t="s">
        <v>8</v>
      </c>
    </row>
    <row r="1350" customFormat="false" ht="36" hidden="false" customHeight="true" outlineLevel="0" collapsed="false">
      <c r="A1350" s="17" t="s">
        <v>2433</v>
      </c>
      <c r="B1350" s="18" t="s">
        <v>2434</v>
      </c>
      <c r="C1350" s="17" t="s">
        <v>50</v>
      </c>
      <c r="D1350" s="19" t="n">
        <v>4.05</v>
      </c>
      <c r="E1350" s="19"/>
      <c r="F1350" s="12" t="s">
        <v>8</v>
      </c>
    </row>
    <row r="1351" customFormat="false" ht="36" hidden="false" customHeight="true" outlineLevel="0" collapsed="false">
      <c r="A1351" s="17" t="s">
        <v>2435</v>
      </c>
      <c r="B1351" s="18" t="s">
        <v>2436</v>
      </c>
      <c r="C1351" s="17" t="s">
        <v>50</v>
      </c>
      <c r="D1351" s="21" t="n">
        <v>25.22</v>
      </c>
      <c r="E1351" s="21"/>
      <c r="F1351" s="12" t="s">
        <v>8</v>
      </c>
    </row>
    <row r="1352" customFormat="false" ht="36" hidden="false" customHeight="true" outlineLevel="0" collapsed="false">
      <c r="A1352" s="17" t="s">
        <v>2437</v>
      </c>
      <c r="B1352" s="18" t="s">
        <v>2438</v>
      </c>
      <c r="C1352" s="17" t="s">
        <v>50</v>
      </c>
      <c r="D1352" s="20" t="n">
        <v>277.17</v>
      </c>
      <c r="E1352" s="20"/>
      <c r="F1352" s="12" t="s">
        <v>8</v>
      </c>
    </row>
    <row r="1353" customFormat="false" ht="36" hidden="false" customHeight="true" outlineLevel="0" collapsed="false">
      <c r="A1353" s="17" t="s">
        <v>2439</v>
      </c>
      <c r="B1353" s="18" t="s">
        <v>2440</v>
      </c>
      <c r="C1353" s="17" t="s">
        <v>50</v>
      </c>
      <c r="D1353" s="21" t="n">
        <v>33.88</v>
      </c>
      <c r="E1353" s="21"/>
      <c r="F1353" s="12" t="s">
        <v>8</v>
      </c>
    </row>
    <row r="1354" customFormat="false" ht="36" hidden="false" customHeight="true" outlineLevel="0" collapsed="false">
      <c r="A1354" s="17" t="s">
        <v>2441</v>
      </c>
      <c r="B1354" s="18" t="s">
        <v>2442</v>
      </c>
      <c r="C1354" s="17" t="s">
        <v>50</v>
      </c>
      <c r="D1354" s="19" t="n">
        <v>5.4</v>
      </c>
      <c r="E1354" s="19"/>
      <c r="F1354" s="12" t="s">
        <v>8</v>
      </c>
    </row>
    <row r="1355" customFormat="false" ht="36" hidden="false" customHeight="true" outlineLevel="0" collapsed="false">
      <c r="A1355" s="17" t="s">
        <v>2443</v>
      </c>
      <c r="B1355" s="18" t="s">
        <v>2444</v>
      </c>
      <c r="C1355" s="17" t="s">
        <v>50</v>
      </c>
      <c r="D1355" s="21" t="n">
        <v>48.14</v>
      </c>
      <c r="E1355" s="21"/>
      <c r="F1355" s="12" t="s">
        <v>8</v>
      </c>
    </row>
    <row r="1356" customFormat="false" ht="36" hidden="false" customHeight="true" outlineLevel="0" collapsed="false">
      <c r="A1356" s="17" t="s">
        <v>2445</v>
      </c>
      <c r="B1356" s="18" t="s">
        <v>2446</v>
      </c>
      <c r="C1356" s="17" t="s">
        <v>50</v>
      </c>
      <c r="D1356" s="19" t="n">
        <v>7.75</v>
      </c>
      <c r="E1356" s="19"/>
      <c r="F1356" s="12" t="s">
        <v>8</v>
      </c>
    </row>
    <row r="1357" customFormat="false" ht="36" hidden="false" customHeight="true" outlineLevel="0" collapsed="false">
      <c r="A1357" s="17" t="s">
        <v>2447</v>
      </c>
      <c r="B1357" s="18" t="s">
        <v>2448</v>
      </c>
      <c r="C1357" s="17" t="s">
        <v>50</v>
      </c>
      <c r="D1357" s="21" t="n">
        <v>65.38</v>
      </c>
      <c r="E1357" s="21"/>
      <c r="F1357" s="12" t="s">
        <v>8</v>
      </c>
    </row>
    <row r="1358" customFormat="false" ht="36" hidden="false" customHeight="true" outlineLevel="0" collapsed="false">
      <c r="A1358" s="17" t="s">
        <v>2449</v>
      </c>
      <c r="B1358" s="18" t="s">
        <v>2450</v>
      </c>
      <c r="C1358" s="17" t="s">
        <v>50</v>
      </c>
      <c r="D1358" s="21" t="n">
        <v>85.34</v>
      </c>
      <c r="E1358" s="21"/>
      <c r="F1358" s="12" t="s">
        <v>8</v>
      </c>
    </row>
    <row r="1359" customFormat="false" ht="24" hidden="false" customHeight="true" outlineLevel="0" collapsed="false">
      <c r="A1359" s="17" t="s">
        <v>2451</v>
      </c>
      <c r="B1359" s="18" t="s">
        <v>2452</v>
      </c>
      <c r="C1359" s="17" t="s">
        <v>50</v>
      </c>
      <c r="D1359" s="19" t="n">
        <v>2.17</v>
      </c>
      <c r="E1359" s="19"/>
      <c r="F1359" s="12" t="s">
        <v>8</v>
      </c>
    </row>
    <row r="1360" customFormat="false" ht="12" hidden="false" customHeight="true" outlineLevel="0" collapsed="false">
      <c r="A1360" s="13" t="n">
        <v>8917</v>
      </c>
      <c r="B1360" s="14" t="s">
        <v>2453</v>
      </c>
      <c r="C1360" s="15"/>
      <c r="D1360" s="16"/>
      <c r="E1360" s="16"/>
      <c r="F1360" s="12" t="s">
        <v>8</v>
      </c>
    </row>
    <row r="1361" customFormat="false" ht="24" hidden="false" customHeight="true" outlineLevel="0" collapsed="false">
      <c r="A1361" s="17" t="s">
        <v>2454</v>
      </c>
      <c r="B1361" s="18" t="s">
        <v>2455</v>
      </c>
      <c r="C1361" s="17" t="s">
        <v>50</v>
      </c>
      <c r="D1361" s="21" t="n">
        <v>12.2</v>
      </c>
      <c r="E1361" s="21"/>
      <c r="F1361" s="12" t="s">
        <v>8</v>
      </c>
    </row>
    <row r="1362" customFormat="false" ht="24" hidden="false" customHeight="true" outlineLevel="0" collapsed="false">
      <c r="A1362" s="17" t="s">
        <v>2456</v>
      </c>
      <c r="B1362" s="18" t="s">
        <v>2457</v>
      </c>
      <c r="C1362" s="17" t="s">
        <v>50</v>
      </c>
      <c r="D1362" s="21" t="n">
        <v>18.23</v>
      </c>
      <c r="E1362" s="21"/>
      <c r="F1362" s="12" t="s">
        <v>8</v>
      </c>
    </row>
    <row r="1363" customFormat="false" ht="24" hidden="false" customHeight="true" outlineLevel="0" collapsed="false">
      <c r="A1363" s="17" t="s">
        <v>2458</v>
      </c>
      <c r="B1363" s="18" t="s">
        <v>2459</v>
      </c>
      <c r="C1363" s="17" t="s">
        <v>50</v>
      </c>
      <c r="D1363" s="21" t="n">
        <v>25.74</v>
      </c>
      <c r="E1363" s="21"/>
      <c r="F1363" s="12" t="s">
        <v>8</v>
      </c>
    </row>
    <row r="1364" customFormat="false" ht="24" hidden="false" customHeight="true" outlineLevel="0" collapsed="false">
      <c r="A1364" s="17" t="s">
        <v>2460</v>
      </c>
      <c r="B1364" s="18" t="s">
        <v>2461</v>
      </c>
      <c r="C1364" s="17" t="s">
        <v>50</v>
      </c>
      <c r="D1364" s="21" t="n">
        <v>35.72</v>
      </c>
      <c r="E1364" s="21"/>
      <c r="F1364" s="12" t="s">
        <v>8</v>
      </c>
    </row>
    <row r="1365" customFormat="false" ht="24" hidden="false" customHeight="true" outlineLevel="0" collapsed="false">
      <c r="A1365" s="17" t="s">
        <v>2462</v>
      </c>
      <c r="B1365" s="18" t="s">
        <v>2463</v>
      </c>
      <c r="C1365" s="17" t="s">
        <v>50</v>
      </c>
      <c r="D1365" s="21" t="n">
        <v>48.82</v>
      </c>
      <c r="E1365" s="21"/>
      <c r="F1365" s="12" t="s">
        <v>8</v>
      </c>
    </row>
    <row r="1366" customFormat="false" ht="24" hidden="false" customHeight="true" outlineLevel="0" collapsed="false">
      <c r="A1366" s="17" t="s">
        <v>2464</v>
      </c>
      <c r="B1366" s="18" t="s">
        <v>2465</v>
      </c>
      <c r="C1366" s="17" t="s">
        <v>50</v>
      </c>
      <c r="D1366" s="21" t="n">
        <v>66.45</v>
      </c>
      <c r="E1366" s="21"/>
      <c r="F1366" s="12" t="s">
        <v>8</v>
      </c>
    </row>
    <row r="1367" customFormat="false" ht="24" hidden="false" customHeight="true" outlineLevel="0" collapsed="false">
      <c r="A1367" s="17" t="s">
        <v>2466</v>
      </c>
      <c r="B1367" s="18" t="s">
        <v>2467</v>
      </c>
      <c r="C1367" s="17" t="s">
        <v>50</v>
      </c>
      <c r="D1367" s="21" t="n">
        <v>91.22</v>
      </c>
      <c r="E1367" s="21"/>
      <c r="F1367" s="12" t="s">
        <v>8</v>
      </c>
    </row>
    <row r="1368" customFormat="false" ht="12" hidden="false" customHeight="true" outlineLevel="0" collapsed="false">
      <c r="A1368" s="13" t="n">
        <v>8918</v>
      </c>
      <c r="B1368" s="14" t="s">
        <v>2468</v>
      </c>
      <c r="C1368" s="15"/>
      <c r="D1368" s="16"/>
      <c r="E1368" s="16"/>
      <c r="F1368" s="12" t="s">
        <v>8</v>
      </c>
    </row>
    <row r="1369" customFormat="false" ht="48.75" hidden="false" customHeight="true" outlineLevel="0" collapsed="false">
      <c r="A1369" s="17" t="s">
        <v>2469</v>
      </c>
      <c r="B1369" s="18" t="s">
        <v>2470</v>
      </c>
      <c r="C1369" s="17" t="s">
        <v>32</v>
      </c>
      <c r="D1369" s="21" t="n">
        <v>17.45</v>
      </c>
      <c r="E1369" s="21"/>
      <c r="F1369" s="12" t="s">
        <v>8</v>
      </c>
    </row>
    <row r="1370" customFormat="false" ht="36" hidden="false" customHeight="true" outlineLevel="0" collapsed="false">
      <c r="A1370" s="17" t="s">
        <v>2471</v>
      </c>
      <c r="B1370" s="18" t="s">
        <v>2472</v>
      </c>
      <c r="C1370" s="17" t="s">
        <v>32</v>
      </c>
      <c r="D1370" s="21" t="n">
        <v>10.3</v>
      </c>
      <c r="E1370" s="21"/>
      <c r="F1370" s="12" t="s">
        <v>8</v>
      </c>
    </row>
    <row r="1371" customFormat="false" ht="48.75" hidden="false" customHeight="true" outlineLevel="0" collapsed="false">
      <c r="A1371" s="17" t="s">
        <v>2473</v>
      </c>
      <c r="B1371" s="18" t="s">
        <v>2474</v>
      </c>
      <c r="C1371" s="17" t="s">
        <v>32</v>
      </c>
      <c r="D1371" s="21" t="n">
        <v>14.26</v>
      </c>
      <c r="E1371" s="21"/>
      <c r="F1371" s="12" t="s">
        <v>8</v>
      </c>
    </row>
    <row r="1372" customFormat="false" ht="36" hidden="false" customHeight="true" outlineLevel="0" collapsed="false">
      <c r="A1372" s="17" t="s">
        <v>2475</v>
      </c>
      <c r="B1372" s="18" t="s">
        <v>2476</v>
      </c>
      <c r="C1372" s="17" t="s">
        <v>32</v>
      </c>
      <c r="D1372" s="21" t="n">
        <v>13.85</v>
      </c>
      <c r="E1372" s="21"/>
      <c r="F1372" s="12" t="s">
        <v>8</v>
      </c>
    </row>
    <row r="1373" customFormat="false" ht="48.75" hidden="false" customHeight="true" outlineLevel="0" collapsed="false">
      <c r="A1373" s="17" t="s">
        <v>2477</v>
      </c>
      <c r="B1373" s="18" t="s">
        <v>2478</v>
      </c>
      <c r="C1373" s="17" t="s">
        <v>32</v>
      </c>
      <c r="D1373" s="21" t="n">
        <v>16</v>
      </c>
      <c r="E1373" s="21"/>
      <c r="F1373" s="12" t="s">
        <v>8</v>
      </c>
    </row>
    <row r="1374" customFormat="false" ht="36" hidden="false" customHeight="true" outlineLevel="0" collapsed="false">
      <c r="A1374" s="17" t="s">
        <v>2479</v>
      </c>
      <c r="B1374" s="18" t="s">
        <v>2480</v>
      </c>
      <c r="C1374" s="17" t="s">
        <v>32</v>
      </c>
      <c r="D1374" s="21" t="n">
        <v>11.26</v>
      </c>
      <c r="E1374" s="21"/>
      <c r="F1374" s="12" t="s">
        <v>8</v>
      </c>
    </row>
    <row r="1375" customFormat="false" ht="48.75" hidden="false" customHeight="true" outlineLevel="0" collapsed="false">
      <c r="A1375" s="17" t="s">
        <v>2481</v>
      </c>
      <c r="B1375" s="18" t="s">
        <v>2482</v>
      </c>
      <c r="C1375" s="17" t="s">
        <v>32</v>
      </c>
      <c r="D1375" s="21" t="n">
        <v>12.83</v>
      </c>
      <c r="E1375" s="21"/>
      <c r="F1375" s="12" t="s">
        <v>8</v>
      </c>
    </row>
    <row r="1376" customFormat="false" ht="36" hidden="false" customHeight="true" outlineLevel="0" collapsed="false">
      <c r="A1376" s="17" t="s">
        <v>2483</v>
      </c>
      <c r="B1376" s="18" t="s">
        <v>2484</v>
      </c>
      <c r="C1376" s="17" t="s">
        <v>32</v>
      </c>
      <c r="D1376" s="21" t="n">
        <v>12.14</v>
      </c>
      <c r="E1376" s="21"/>
      <c r="F1376" s="12" t="s">
        <v>8</v>
      </c>
    </row>
    <row r="1377" customFormat="false" ht="36" hidden="false" customHeight="true" outlineLevel="0" collapsed="false">
      <c r="A1377" s="17" t="s">
        <v>2485</v>
      </c>
      <c r="B1377" s="18" t="s">
        <v>2486</v>
      </c>
      <c r="C1377" s="17" t="s">
        <v>32</v>
      </c>
      <c r="D1377" s="19" t="n">
        <v>9.7</v>
      </c>
      <c r="E1377" s="19"/>
      <c r="F1377" s="12" t="s">
        <v>8</v>
      </c>
    </row>
    <row r="1378" customFormat="false" ht="36" hidden="false" customHeight="true" outlineLevel="0" collapsed="false">
      <c r="A1378" s="17" t="s">
        <v>2487</v>
      </c>
      <c r="B1378" s="18" t="s">
        <v>2488</v>
      </c>
      <c r="C1378" s="17" t="s">
        <v>32</v>
      </c>
      <c r="D1378" s="21" t="n">
        <v>12.26</v>
      </c>
      <c r="E1378" s="21"/>
      <c r="F1378" s="12" t="s">
        <v>8</v>
      </c>
    </row>
    <row r="1379" customFormat="false" ht="12" hidden="false" customHeight="true" outlineLevel="0" collapsed="false">
      <c r="A1379" s="17" t="s">
        <v>2489</v>
      </c>
      <c r="B1379" s="18" t="s">
        <v>2490</v>
      </c>
      <c r="C1379" s="17" t="s">
        <v>32</v>
      </c>
      <c r="D1379" s="21" t="n">
        <v>58.45</v>
      </c>
      <c r="E1379" s="21"/>
      <c r="F1379" s="12" t="s">
        <v>8</v>
      </c>
    </row>
    <row r="1380" customFormat="false" ht="12" hidden="false" customHeight="true" outlineLevel="0" collapsed="false">
      <c r="A1380" s="13" t="n">
        <v>8919</v>
      </c>
      <c r="B1380" s="14" t="s">
        <v>2491</v>
      </c>
      <c r="C1380" s="15"/>
      <c r="D1380" s="16"/>
      <c r="E1380" s="16"/>
      <c r="F1380" s="12" t="s">
        <v>8</v>
      </c>
    </row>
    <row r="1381" customFormat="false" ht="60.75" hidden="false" customHeight="true" outlineLevel="0" collapsed="false">
      <c r="A1381" s="17" t="s">
        <v>2492</v>
      </c>
      <c r="B1381" s="18" t="s">
        <v>2493</v>
      </c>
      <c r="C1381" s="17" t="s">
        <v>32</v>
      </c>
      <c r="D1381" s="20" t="n">
        <v>205.75</v>
      </c>
      <c r="E1381" s="20"/>
      <c r="F1381" s="12" t="s">
        <v>8</v>
      </c>
    </row>
    <row r="1382" customFormat="false" ht="72.75" hidden="false" customHeight="true" outlineLevel="0" collapsed="false">
      <c r="A1382" s="17" t="s">
        <v>2494</v>
      </c>
      <c r="B1382" s="18" t="s">
        <v>2495</v>
      </c>
      <c r="C1382" s="17" t="s">
        <v>32</v>
      </c>
      <c r="D1382" s="20" t="n">
        <v>715.65</v>
      </c>
      <c r="E1382" s="20"/>
      <c r="F1382" s="12" t="s">
        <v>8</v>
      </c>
    </row>
    <row r="1383" customFormat="false" ht="60.75" hidden="false" customHeight="true" outlineLevel="0" collapsed="false">
      <c r="A1383" s="17" t="s">
        <v>2496</v>
      </c>
      <c r="B1383" s="18" t="s">
        <v>2497</v>
      </c>
      <c r="C1383" s="17" t="s">
        <v>32</v>
      </c>
      <c r="D1383" s="20" t="n">
        <v>680.55</v>
      </c>
      <c r="E1383" s="20"/>
      <c r="F1383" s="12" t="s">
        <v>8</v>
      </c>
    </row>
    <row r="1384" customFormat="false" ht="72.75" hidden="false" customHeight="true" outlineLevel="0" collapsed="false">
      <c r="A1384" s="17" t="s">
        <v>2498</v>
      </c>
      <c r="B1384" s="18" t="s">
        <v>2499</v>
      </c>
      <c r="C1384" s="17" t="s">
        <v>32</v>
      </c>
      <c r="D1384" s="22" t="n">
        <v>1828.55</v>
      </c>
      <c r="E1384" s="22"/>
      <c r="F1384" s="12" t="s">
        <v>8</v>
      </c>
    </row>
    <row r="1385" customFormat="false" ht="72.75" hidden="false" customHeight="true" outlineLevel="0" collapsed="false">
      <c r="A1385" s="17" t="s">
        <v>2500</v>
      </c>
      <c r="B1385" s="18" t="s">
        <v>2501</v>
      </c>
      <c r="C1385" s="17" t="s">
        <v>32</v>
      </c>
      <c r="D1385" s="22" t="n">
        <v>1453.59</v>
      </c>
      <c r="E1385" s="22"/>
      <c r="F1385" s="12" t="s">
        <v>8</v>
      </c>
    </row>
    <row r="1386" customFormat="false" ht="48.75" hidden="false" customHeight="true" outlineLevel="0" collapsed="false">
      <c r="A1386" s="17" t="s">
        <v>2502</v>
      </c>
      <c r="B1386" s="18" t="s">
        <v>2503</v>
      </c>
      <c r="C1386" s="17" t="s">
        <v>32</v>
      </c>
      <c r="D1386" s="21" t="n">
        <v>47.58</v>
      </c>
      <c r="E1386" s="21"/>
      <c r="F1386" s="12" t="s">
        <v>8</v>
      </c>
    </row>
    <row r="1387" customFormat="false" ht="48.75" hidden="false" customHeight="true" outlineLevel="0" collapsed="false">
      <c r="A1387" s="17" t="s">
        <v>2504</v>
      </c>
      <c r="B1387" s="18" t="s">
        <v>2505</v>
      </c>
      <c r="C1387" s="17" t="s">
        <v>32</v>
      </c>
      <c r="D1387" s="21" t="n">
        <v>68.99</v>
      </c>
      <c r="E1387" s="21"/>
      <c r="F1387" s="12" t="s">
        <v>8</v>
      </c>
    </row>
    <row r="1388" customFormat="false" ht="48.75" hidden="false" customHeight="true" outlineLevel="0" collapsed="false">
      <c r="A1388" s="17" t="s">
        <v>2506</v>
      </c>
      <c r="B1388" s="18" t="s">
        <v>2507</v>
      </c>
      <c r="C1388" s="17" t="s">
        <v>32</v>
      </c>
      <c r="D1388" s="21" t="n">
        <v>61.41</v>
      </c>
      <c r="E1388" s="21"/>
      <c r="F1388" s="12" t="s">
        <v>8</v>
      </c>
    </row>
    <row r="1389" customFormat="false" ht="48.75" hidden="false" customHeight="true" outlineLevel="0" collapsed="false">
      <c r="A1389" s="17" t="s">
        <v>2508</v>
      </c>
      <c r="B1389" s="18" t="s">
        <v>2509</v>
      </c>
      <c r="C1389" s="17" t="s">
        <v>32</v>
      </c>
      <c r="D1389" s="21" t="n">
        <v>92.17</v>
      </c>
      <c r="E1389" s="21"/>
      <c r="F1389" s="12" t="s">
        <v>8</v>
      </c>
    </row>
    <row r="1390" customFormat="false" ht="48.75" hidden="false" customHeight="true" outlineLevel="0" collapsed="false">
      <c r="A1390" s="17" t="s">
        <v>2510</v>
      </c>
      <c r="B1390" s="18" t="s">
        <v>2511</v>
      </c>
      <c r="C1390" s="17" t="s">
        <v>32</v>
      </c>
      <c r="D1390" s="21" t="n">
        <v>77.38</v>
      </c>
      <c r="E1390" s="21"/>
      <c r="F1390" s="12" t="s">
        <v>8</v>
      </c>
    </row>
    <row r="1391" customFormat="false" ht="48.75" hidden="false" customHeight="true" outlineLevel="0" collapsed="false">
      <c r="A1391" s="17" t="s">
        <v>2512</v>
      </c>
      <c r="B1391" s="18" t="s">
        <v>2513</v>
      </c>
      <c r="C1391" s="17" t="s">
        <v>32</v>
      </c>
      <c r="D1391" s="20" t="n">
        <v>107.09</v>
      </c>
      <c r="E1391" s="20"/>
      <c r="F1391" s="12" t="s">
        <v>8</v>
      </c>
    </row>
    <row r="1392" customFormat="false" ht="48.75" hidden="false" customHeight="true" outlineLevel="0" collapsed="false">
      <c r="A1392" s="17" t="s">
        <v>2514</v>
      </c>
      <c r="B1392" s="18" t="s">
        <v>2515</v>
      </c>
      <c r="C1392" s="17" t="s">
        <v>32</v>
      </c>
      <c r="D1392" s="20" t="n">
        <v>155.74</v>
      </c>
      <c r="E1392" s="20"/>
      <c r="F1392" s="12" t="s">
        <v>8</v>
      </c>
    </row>
    <row r="1393" customFormat="false" ht="48.75" hidden="false" customHeight="true" outlineLevel="0" collapsed="false">
      <c r="A1393" s="17" t="s">
        <v>2516</v>
      </c>
      <c r="B1393" s="18" t="s">
        <v>2517</v>
      </c>
      <c r="C1393" s="17" t="s">
        <v>32</v>
      </c>
      <c r="D1393" s="20" t="n">
        <v>157.66</v>
      </c>
      <c r="E1393" s="20"/>
      <c r="F1393" s="12" t="s">
        <v>8</v>
      </c>
    </row>
    <row r="1394" customFormat="false" ht="36" hidden="false" customHeight="true" outlineLevel="0" collapsed="false">
      <c r="A1394" s="17" t="s">
        <v>2518</v>
      </c>
      <c r="B1394" s="18" t="s">
        <v>2519</v>
      </c>
      <c r="C1394" s="17" t="s">
        <v>32</v>
      </c>
      <c r="D1394" s="21" t="n">
        <v>76.93</v>
      </c>
      <c r="E1394" s="21"/>
      <c r="F1394" s="12" t="s">
        <v>8</v>
      </c>
    </row>
    <row r="1395" customFormat="false" ht="36" hidden="false" customHeight="true" outlineLevel="0" collapsed="false">
      <c r="A1395" s="17" t="s">
        <v>2520</v>
      </c>
      <c r="B1395" s="18" t="s">
        <v>2521</v>
      </c>
      <c r="C1395" s="17" t="s">
        <v>32</v>
      </c>
      <c r="D1395" s="20" t="n">
        <v>131.71</v>
      </c>
      <c r="E1395" s="20"/>
      <c r="F1395" s="12" t="s">
        <v>8</v>
      </c>
    </row>
    <row r="1396" customFormat="false" ht="36" hidden="false" customHeight="true" outlineLevel="0" collapsed="false">
      <c r="A1396" s="17" t="s">
        <v>2522</v>
      </c>
      <c r="B1396" s="18" t="s">
        <v>2523</v>
      </c>
      <c r="C1396" s="17" t="s">
        <v>32</v>
      </c>
      <c r="D1396" s="20" t="n">
        <v>298.1</v>
      </c>
      <c r="E1396" s="20"/>
      <c r="F1396" s="12" t="s">
        <v>8</v>
      </c>
    </row>
    <row r="1397" customFormat="false" ht="36" hidden="false" customHeight="true" outlineLevel="0" collapsed="false">
      <c r="A1397" s="17" t="s">
        <v>2524</v>
      </c>
      <c r="B1397" s="18" t="s">
        <v>2525</v>
      </c>
      <c r="C1397" s="17" t="s">
        <v>32</v>
      </c>
      <c r="D1397" s="20" t="n">
        <v>504.28</v>
      </c>
      <c r="E1397" s="20"/>
      <c r="F1397" s="12" t="s">
        <v>8</v>
      </c>
    </row>
    <row r="1398" customFormat="false" ht="12" hidden="false" customHeight="true" outlineLevel="0" collapsed="false">
      <c r="A1398" s="13" t="n">
        <v>8920</v>
      </c>
      <c r="B1398" s="14" t="s">
        <v>2526</v>
      </c>
      <c r="C1398" s="15"/>
      <c r="D1398" s="16"/>
      <c r="E1398" s="16"/>
      <c r="F1398" s="12" t="s">
        <v>8</v>
      </c>
    </row>
    <row r="1399" customFormat="false" ht="36" hidden="false" customHeight="true" outlineLevel="0" collapsed="false">
      <c r="A1399" s="17" t="s">
        <v>2527</v>
      </c>
      <c r="B1399" s="18" t="s">
        <v>2528</v>
      </c>
      <c r="C1399" s="17" t="s">
        <v>32</v>
      </c>
      <c r="D1399" s="20" t="n">
        <v>168.6</v>
      </c>
      <c r="E1399" s="20"/>
      <c r="F1399" s="12" t="s">
        <v>8</v>
      </c>
    </row>
    <row r="1400" customFormat="false" ht="36" hidden="false" customHeight="true" outlineLevel="0" collapsed="false">
      <c r="A1400" s="17" t="s">
        <v>2529</v>
      </c>
      <c r="B1400" s="18" t="s">
        <v>2530</v>
      </c>
      <c r="C1400" s="17" t="s">
        <v>32</v>
      </c>
      <c r="D1400" s="20" t="n">
        <v>166.67</v>
      </c>
      <c r="E1400" s="20"/>
      <c r="F1400" s="12" t="s">
        <v>8</v>
      </c>
    </row>
    <row r="1401" customFormat="false" ht="36" hidden="false" customHeight="true" outlineLevel="0" collapsed="false">
      <c r="A1401" s="17" t="s">
        <v>2531</v>
      </c>
      <c r="B1401" s="18" t="s">
        <v>2532</v>
      </c>
      <c r="C1401" s="17" t="s">
        <v>32</v>
      </c>
      <c r="D1401" s="20" t="n">
        <v>295.96</v>
      </c>
      <c r="E1401" s="20"/>
      <c r="F1401" s="12" t="s">
        <v>8</v>
      </c>
    </row>
    <row r="1402" customFormat="false" ht="36" hidden="false" customHeight="true" outlineLevel="0" collapsed="false">
      <c r="A1402" s="17" t="s">
        <v>2533</v>
      </c>
      <c r="B1402" s="18" t="s">
        <v>2534</v>
      </c>
      <c r="C1402" s="17" t="s">
        <v>32</v>
      </c>
      <c r="D1402" s="20" t="n">
        <v>369.26</v>
      </c>
      <c r="E1402" s="20"/>
      <c r="F1402" s="12" t="s">
        <v>8</v>
      </c>
    </row>
    <row r="1403" customFormat="false" ht="12" hidden="false" customHeight="true" outlineLevel="0" collapsed="false">
      <c r="A1403" s="13" t="n">
        <v>8921</v>
      </c>
      <c r="B1403" s="14" t="s">
        <v>2535</v>
      </c>
      <c r="C1403" s="15"/>
      <c r="D1403" s="16"/>
      <c r="E1403" s="16"/>
      <c r="F1403" s="12" t="s">
        <v>8</v>
      </c>
    </row>
    <row r="1404" customFormat="false" ht="48.75" hidden="false" customHeight="true" outlineLevel="0" collapsed="false">
      <c r="A1404" s="17" t="s">
        <v>2536</v>
      </c>
      <c r="B1404" s="18" t="s">
        <v>2537</v>
      </c>
      <c r="C1404" s="17" t="s">
        <v>32</v>
      </c>
      <c r="D1404" s="20" t="n">
        <v>746.04</v>
      </c>
      <c r="E1404" s="20"/>
      <c r="F1404" s="12" t="s">
        <v>8</v>
      </c>
    </row>
    <row r="1405" customFormat="false" ht="48.75" hidden="false" customHeight="true" outlineLevel="0" collapsed="false">
      <c r="A1405" s="17" t="s">
        <v>2538</v>
      </c>
      <c r="B1405" s="18" t="s">
        <v>2539</v>
      </c>
      <c r="C1405" s="17" t="s">
        <v>32</v>
      </c>
      <c r="D1405" s="22" t="n">
        <v>1225.52</v>
      </c>
      <c r="E1405" s="22"/>
      <c r="F1405" s="12" t="s">
        <v>8</v>
      </c>
    </row>
    <row r="1406" customFormat="false" ht="48.75" hidden="false" customHeight="true" outlineLevel="0" collapsed="false">
      <c r="A1406" s="17" t="s">
        <v>2540</v>
      </c>
      <c r="B1406" s="18" t="s">
        <v>2541</v>
      </c>
      <c r="C1406" s="17" t="s">
        <v>32</v>
      </c>
      <c r="D1406" s="22" t="n">
        <v>1747.74</v>
      </c>
      <c r="E1406" s="22"/>
      <c r="F1406" s="12" t="s">
        <v>8</v>
      </c>
    </row>
    <row r="1407" customFormat="false" ht="48.75" hidden="false" customHeight="true" outlineLevel="0" collapsed="false">
      <c r="A1407" s="17" t="s">
        <v>2542</v>
      </c>
      <c r="B1407" s="18" t="s">
        <v>2543</v>
      </c>
      <c r="C1407" s="17" t="s">
        <v>32</v>
      </c>
      <c r="D1407" s="20" t="n">
        <v>132.95</v>
      </c>
      <c r="E1407" s="20"/>
      <c r="F1407" s="12" t="s">
        <v>8</v>
      </c>
    </row>
    <row r="1408" customFormat="false" ht="48.75" hidden="false" customHeight="true" outlineLevel="0" collapsed="false">
      <c r="A1408" s="17" t="s">
        <v>2544</v>
      </c>
      <c r="B1408" s="18" t="s">
        <v>2545</v>
      </c>
      <c r="C1408" s="17" t="s">
        <v>32</v>
      </c>
      <c r="D1408" s="20" t="n">
        <v>123.65</v>
      </c>
      <c r="E1408" s="20"/>
      <c r="F1408" s="12" t="s">
        <v>8</v>
      </c>
    </row>
    <row r="1409" customFormat="false" ht="48.75" hidden="false" customHeight="true" outlineLevel="0" collapsed="false">
      <c r="A1409" s="17" t="s">
        <v>2546</v>
      </c>
      <c r="B1409" s="18" t="s">
        <v>2547</v>
      </c>
      <c r="C1409" s="17" t="s">
        <v>32</v>
      </c>
      <c r="D1409" s="20" t="n">
        <v>237.43</v>
      </c>
      <c r="E1409" s="20"/>
      <c r="F1409" s="12" t="s">
        <v>8</v>
      </c>
    </row>
    <row r="1410" customFormat="false" ht="48.75" hidden="false" customHeight="true" outlineLevel="0" collapsed="false">
      <c r="A1410" s="17" t="s">
        <v>2548</v>
      </c>
      <c r="B1410" s="18" t="s">
        <v>2549</v>
      </c>
      <c r="C1410" s="17" t="s">
        <v>32</v>
      </c>
      <c r="D1410" s="20" t="n">
        <v>248.39</v>
      </c>
      <c r="E1410" s="20"/>
      <c r="F1410" s="12" t="s">
        <v>8</v>
      </c>
    </row>
    <row r="1411" customFormat="false" ht="48.75" hidden="false" customHeight="true" outlineLevel="0" collapsed="false">
      <c r="A1411" s="17" t="s">
        <v>2550</v>
      </c>
      <c r="B1411" s="18" t="s">
        <v>2551</v>
      </c>
      <c r="C1411" s="17" t="s">
        <v>32</v>
      </c>
      <c r="D1411" s="20" t="n">
        <v>371.71</v>
      </c>
      <c r="E1411" s="20"/>
      <c r="F1411" s="12" t="s">
        <v>8</v>
      </c>
    </row>
    <row r="1412" customFormat="false" ht="48.75" hidden="false" customHeight="true" outlineLevel="0" collapsed="false">
      <c r="A1412" s="17" t="s">
        <v>2552</v>
      </c>
      <c r="B1412" s="18" t="s">
        <v>2553</v>
      </c>
      <c r="C1412" s="17" t="s">
        <v>32</v>
      </c>
      <c r="D1412" s="20" t="n">
        <v>342.55</v>
      </c>
      <c r="E1412" s="20"/>
      <c r="F1412" s="12" t="s">
        <v>8</v>
      </c>
    </row>
    <row r="1413" customFormat="false" ht="48.75" hidden="false" customHeight="true" outlineLevel="0" collapsed="false">
      <c r="A1413" s="17" t="s">
        <v>2554</v>
      </c>
      <c r="B1413" s="18" t="s">
        <v>2555</v>
      </c>
      <c r="C1413" s="17" t="s">
        <v>32</v>
      </c>
      <c r="D1413" s="20" t="n">
        <v>468.9</v>
      </c>
      <c r="E1413" s="20"/>
      <c r="F1413" s="12" t="s">
        <v>8</v>
      </c>
    </row>
    <row r="1414" customFormat="false" ht="48.75" hidden="false" customHeight="true" outlineLevel="0" collapsed="false">
      <c r="A1414" s="17" t="s">
        <v>2556</v>
      </c>
      <c r="B1414" s="18" t="s">
        <v>2557</v>
      </c>
      <c r="C1414" s="17" t="s">
        <v>32</v>
      </c>
      <c r="D1414" s="20" t="n">
        <v>523.62</v>
      </c>
      <c r="E1414" s="20"/>
      <c r="F1414" s="12" t="s">
        <v>8</v>
      </c>
    </row>
    <row r="1415" customFormat="false" ht="60.75" hidden="false" customHeight="true" outlineLevel="0" collapsed="false">
      <c r="A1415" s="17" t="s">
        <v>2558</v>
      </c>
      <c r="B1415" s="18" t="s">
        <v>2559</v>
      </c>
      <c r="C1415" s="17" t="s">
        <v>32</v>
      </c>
      <c r="D1415" s="20" t="n">
        <v>538.32</v>
      </c>
      <c r="E1415" s="20"/>
      <c r="F1415" s="12" t="s">
        <v>8</v>
      </c>
    </row>
    <row r="1416" customFormat="false" ht="60.75" hidden="false" customHeight="true" outlineLevel="0" collapsed="false">
      <c r="A1416" s="17" t="s">
        <v>2560</v>
      </c>
      <c r="B1416" s="18" t="s">
        <v>2561</v>
      </c>
      <c r="C1416" s="17" t="s">
        <v>32</v>
      </c>
      <c r="D1416" s="22" t="n">
        <v>1163.57</v>
      </c>
      <c r="E1416" s="22"/>
      <c r="F1416" s="12" t="s">
        <v>8</v>
      </c>
    </row>
    <row r="1417" customFormat="false" ht="48.75" hidden="false" customHeight="true" outlineLevel="0" collapsed="false">
      <c r="A1417" s="17" t="s">
        <v>2562</v>
      </c>
      <c r="B1417" s="18" t="s">
        <v>2563</v>
      </c>
      <c r="C1417" s="17" t="s">
        <v>32</v>
      </c>
      <c r="D1417" s="20" t="n">
        <v>352.1</v>
      </c>
      <c r="E1417" s="20"/>
      <c r="F1417" s="12" t="s">
        <v>8</v>
      </c>
    </row>
    <row r="1418" customFormat="false" ht="12" hidden="false" customHeight="true" outlineLevel="0" collapsed="false">
      <c r="A1418" s="13" t="n">
        <v>8922</v>
      </c>
      <c r="B1418" s="14" t="s">
        <v>2564</v>
      </c>
      <c r="C1418" s="15"/>
      <c r="D1418" s="16"/>
      <c r="E1418" s="16"/>
      <c r="F1418" s="12" t="s">
        <v>8</v>
      </c>
    </row>
    <row r="1419" customFormat="false" ht="12" hidden="false" customHeight="true" outlineLevel="0" collapsed="false">
      <c r="A1419" s="17" t="s">
        <v>2565</v>
      </c>
      <c r="B1419" s="18" t="s">
        <v>2566</v>
      </c>
      <c r="C1419" s="17" t="s">
        <v>32</v>
      </c>
      <c r="D1419" s="21" t="n">
        <v>69.57</v>
      </c>
      <c r="E1419" s="21"/>
      <c r="F1419" s="12" t="s">
        <v>8</v>
      </c>
    </row>
    <row r="1420" customFormat="false" ht="12" hidden="false" customHeight="true" outlineLevel="0" collapsed="false">
      <c r="A1420" s="17" t="s">
        <v>2567</v>
      </c>
      <c r="B1420" s="18" t="s">
        <v>2568</v>
      </c>
      <c r="C1420" s="17" t="s">
        <v>32</v>
      </c>
      <c r="D1420" s="21" t="n">
        <v>69.5</v>
      </c>
      <c r="E1420" s="21"/>
      <c r="F1420" s="12" t="s">
        <v>8</v>
      </c>
    </row>
    <row r="1421" customFormat="false" ht="48.75" hidden="false" customHeight="true" outlineLevel="0" collapsed="false">
      <c r="A1421" s="17" t="s">
        <v>2569</v>
      </c>
      <c r="B1421" s="18" t="s">
        <v>2570</v>
      </c>
      <c r="C1421" s="17" t="s">
        <v>32</v>
      </c>
      <c r="D1421" s="21" t="n">
        <v>67.35</v>
      </c>
      <c r="E1421" s="21"/>
      <c r="F1421" s="12" t="s">
        <v>8</v>
      </c>
    </row>
    <row r="1422" customFormat="false" ht="48.75" hidden="false" customHeight="true" outlineLevel="0" collapsed="false">
      <c r="A1422" s="17" t="s">
        <v>2571</v>
      </c>
      <c r="B1422" s="18" t="s">
        <v>2572</v>
      </c>
      <c r="C1422" s="17" t="s">
        <v>32</v>
      </c>
      <c r="D1422" s="21" t="n">
        <v>74.49</v>
      </c>
      <c r="E1422" s="21"/>
      <c r="F1422" s="12" t="s">
        <v>8</v>
      </c>
    </row>
    <row r="1423" customFormat="false" ht="60.75" hidden="false" customHeight="true" outlineLevel="0" collapsed="false">
      <c r="A1423" s="17" t="s">
        <v>2573</v>
      </c>
      <c r="B1423" s="18" t="s">
        <v>2574</v>
      </c>
      <c r="C1423" s="17" t="s">
        <v>32</v>
      </c>
      <c r="D1423" s="20" t="n">
        <v>113.59</v>
      </c>
      <c r="E1423" s="20"/>
      <c r="F1423" s="12" t="s">
        <v>8</v>
      </c>
    </row>
    <row r="1424" customFormat="false" ht="60.75" hidden="false" customHeight="true" outlineLevel="0" collapsed="false">
      <c r="A1424" s="17" t="s">
        <v>2575</v>
      </c>
      <c r="B1424" s="18" t="s">
        <v>2576</v>
      </c>
      <c r="C1424" s="17" t="s">
        <v>32</v>
      </c>
      <c r="D1424" s="21" t="n">
        <v>87.9</v>
      </c>
      <c r="E1424" s="21"/>
      <c r="F1424" s="12" t="s">
        <v>8</v>
      </c>
    </row>
    <row r="1425" customFormat="false" ht="60.75" hidden="false" customHeight="true" outlineLevel="0" collapsed="false">
      <c r="A1425" s="17" t="s">
        <v>2577</v>
      </c>
      <c r="B1425" s="18" t="s">
        <v>2578</v>
      </c>
      <c r="C1425" s="17" t="s">
        <v>32</v>
      </c>
      <c r="D1425" s="21" t="n">
        <v>81.78</v>
      </c>
      <c r="E1425" s="21"/>
      <c r="F1425" s="12" t="s">
        <v>8</v>
      </c>
    </row>
    <row r="1426" customFormat="false" ht="60.75" hidden="false" customHeight="true" outlineLevel="0" collapsed="false">
      <c r="A1426" s="17" t="s">
        <v>2579</v>
      </c>
      <c r="B1426" s="18" t="s">
        <v>2580</v>
      </c>
      <c r="C1426" s="17" t="s">
        <v>32</v>
      </c>
      <c r="D1426" s="21" t="n">
        <v>83.17</v>
      </c>
      <c r="E1426" s="21"/>
      <c r="F1426" s="12" t="s">
        <v>8</v>
      </c>
    </row>
    <row r="1427" customFormat="false" ht="60.75" hidden="false" customHeight="true" outlineLevel="0" collapsed="false">
      <c r="A1427" s="17" t="s">
        <v>2581</v>
      </c>
      <c r="B1427" s="18" t="s">
        <v>2582</v>
      </c>
      <c r="C1427" s="17" t="s">
        <v>32</v>
      </c>
      <c r="D1427" s="21" t="n">
        <v>64.02</v>
      </c>
      <c r="E1427" s="21"/>
      <c r="F1427" s="12" t="s">
        <v>8</v>
      </c>
    </row>
    <row r="1428" customFormat="false" ht="60.75" hidden="false" customHeight="true" outlineLevel="0" collapsed="false">
      <c r="A1428" s="17" t="s">
        <v>2583</v>
      </c>
      <c r="B1428" s="18" t="s">
        <v>2584</v>
      </c>
      <c r="C1428" s="17" t="s">
        <v>32</v>
      </c>
      <c r="D1428" s="21" t="n">
        <v>65.41</v>
      </c>
      <c r="E1428" s="21"/>
      <c r="F1428" s="12" t="s">
        <v>8</v>
      </c>
    </row>
    <row r="1429" customFormat="false" ht="48.75" hidden="false" customHeight="true" outlineLevel="0" collapsed="false">
      <c r="A1429" s="17" t="s">
        <v>2585</v>
      </c>
      <c r="B1429" s="18" t="s">
        <v>2586</v>
      </c>
      <c r="C1429" s="17" t="s">
        <v>32</v>
      </c>
      <c r="D1429" s="21" t="n">
        <v>49.59</v>
      </c>
      <c r="E1429" s="21"/>
      <c r="F1429" s="12" t="s">
        <v>8</v>
      </c>
    </row>
    <row r="1430" customFormat="false" ht="48.75" hidden="false" customHeight="true" outlineLevel="0" collapsed="false">
      <c r="A1430" s="17" t="s">
        <v>2587</v>
      </c>
      <c r="B1430" s="18" t="s">
        <v>2588</v>
      </c>
      <c r="C1430" s="17" t="s">
        <v>32</v>
      </c>
      <c r="D1430" s="21" t="n">
        <v>38.89</v>
      </c>
      <c r="E1430" s="21"/>
      <c r="F1430" s="12" t="s">
        <v>8</v>
      </c>
    </row>
    <row r="1431" customFormat="false" ht="48.75" hidden="false" customHeight="true" outlineLevel="0" collapsed="false">
      <c r="A1431" s="17" t="s">
        <v>2589</v>
      </c>
      <c r="B1431" s="18" t="s">
        <v>2590</v>
      </c>
      <c r="C1431" s="17" t="s">
        <v>32</v>
      </c>
      <c r="D1431" s="21" t="n">
        <v>46.03</v>
      </c>
      <c r="E1431" s="21"/>
      <c r="F1431" s="12" t="s">
        <v>8</v>
      </c>
    </row>
    <row r="1432" customFormat="false" ht="60.75" hidden="false" customHeight="true" outlineLevel="0" collapsed="false">
      <c r="A1432" s="17" t="s">
        <v>2591</v>
      </c>
      <c r="B1432" s="18" t="s">
        <v>2592</v>
      </c>
      <c r="C1432" s="17" t="s">
        <v>32</v>
      </c>
      <c r="D1432" s="21" t="n">
        <v>85.13</v>
      </c>
      <c r="E1432" s="21"/>
      <c r="F1432" s="12" t="s">
        <v>8</v>
      </c>
    </row>
    <row r="1433" customFormat="false" ht="60.75" hidden="false" customHeight="true" outlineLevel="0" collapsed="false">
      <c r="A1433" s="17" t="s">
        <v>2593</v>
      </c>
      <c r="B1433" s="18" t="s">
        <v>2594</v>
      </c>
      <c r="C1433" s="17" t="s">
        <v>32</v>
      </c>
      <c r="D1433" s="21" t="n">
        <v>59.44</v>
      </c>
      <c r="E1433" s="21"/>
      <c r="F1433" s="12" t="s">
        <v>8</v>
      </c>
    </row>
    <row r="1434" customFormat="false" ht="60.75" hidden="false" customHeight="true" outlineLevel="0" collapsed="false">
      <c r="A1434" s="17" t="s">
        <v>2595</v>
      </c>
      <c r="B1434" s="18" t="s">
        <v>2596</v>
      </c>
      <c r="C1434" s="17" t="s">
        <v>32</v>
      </c>
      <c r="D1434" s="21" t="n">
        <v>53.32</v>
      </c>
      <c r="E1434" s="21"/>
      <c r="F1434" s="12" t="s">
        <v>8</v>
      </c>
    </row>
    <row r="1435" customFormat="false" ht="60.75" hidden="false" customHeight="true" outlineLevel="0" collapsed="false">
      <c r="A1435" s="17" t="s">
        <v>2597</v>
      </c>
      <c r="B1435" s="18" t="s">
        <v>2598</v>
      </c>
      <c r="C1435" s="17" t="s">
        <v>32</v>
      </c>
      <c r="D1435" s="21" t="n">
        <v>54.71</v>
      </c>
      <c r="E1435" s="21"/>
      <c r="F1435" s="12" t="s">
        <v>8</v>
      </c>
    </row>
    <row r="1436" customFormat="false" ht="36" hidden="false" customHeight="true" outlineLevel="0" collapsed="false">
      <c r="A1436" s="17" t="s">
        <v>2599</v>
      </c>
      <c r="B1436" s="18" t="s">
        <v>2600</v>
      </c>
      <c r="C1436" s="17" t="s">
        <v>32</v>
      </c>
      <c r="D1436" s="21" t="n">
        <v>21.57</v>
      </c>
      <c r="E1436" s="21"/>
      <c r="F1436" s="12" t="s">
        <v>8</v>
      </c>
    </row>
    <row r="1437" customFormat="false" ht="48.75" hidden="false" customHeight="true" outlineLevel="0" collapsed="false">
      <c r="A1437" s="17" t="s">
        <v>2601</v>
      </c>
      <c r="B1437" s="18" t="s">
        <v>2602</v>
      </c>
      <c r="C1437" s="17" t="s">
        <v>32</v>
      </c>
      <c r="D1437" s="21" t="n">
        <v>37.35</v>
      </c>
      <c r="E1437" s="21"/>
      <c r="F1437" s="12" t="s">
        <v>8</v>
      </c>
    </row>
    <row r="1438" customFormat="false" ht="48.75" hidden="false" customHeight="true" outlineLevel="0" collapsed="false">
      <c r="A1438" s="17" t="s">
        <v>2603</v>
      </c>
      <c r="B1438" s="18" t="s">
        <v>2604</v>
      </c>
      <c r="C1438" s="17" t="s">
        <v>32</v>
      </c>
      <c r="D1438" s="21" t="n">
        <v>44.49</v>
      </c>
      <c r="E1438" s="21"/>
      <c r="F1438" s="12" t="s">
        <v>8</v>
      </c>
    </row>
    <row r="1439" customFormat="false" ht="48.75" hidden="false" customHeight="true" outlineLevel="0" collapsed="false">
      <c r="A1439" s="17" t="s">
        <v>2605</v>
      </c>
      <c r="B1439" s="18" t="s">
        <v>2606</v>
      </c>
      <c r="C1439" s="17" t="s">
        <v>32</v>
      </c>
      <c r="D1439" s="21" t="n">
        <v>40.13</v>
      </c>
      <c r="E1439" s="21"/>
      <c r="F1439" s="12" t="s">
        <v>8</v>
      </c>
    </row>
    <row r="1440" customFormat="false" ht="48.75" hidden="false" customHeight="true" outlineLevel="0" collapsed="false">
      <c r="A1440" s="17" t="s">
        <v>2607</v>
      </c>
      <c r="B1440" s="18" t="s">
        <v>2608</v>
      </c>
      <c r="C1440" s="17" t="s">
        <v>32</v>
      </c>
      <c r="D1440" s="21" t="n">
        <v>47.27</v>
      </c>
      <c r="E1440" s="21"/>
      <c r="F1440" s="12" t="s">
        <v>8</v>
      </c>
    </row>
    <row r="1441" customFormat="false" ht="48.75" hidden="false" customHeight="true" outlineLevel="0" collapsed="false">
      <c r="A1441" s="17" t="s">
        <v>2609</v>
      </c>
      <c r="B1441" s="18" t="s">
        <v>2610</v>
      </c>
      <c r="C1441" s="17" t="s">
        <v>32</v>
      </c>
      <c r="D1441" s="21" t="n">
        <v>48.19</v>
      </c>
      <c r="E1441" s="21"/>
      <c r="F1441" s="12" t="s">
        <v>8</v>
      </c>
    </row>
    <row r="1442" customFormat="false" ht="48.75" hidden="false" customHeight="true" outlineLevel="0" collapsed="false">
      <c r="A1442" s="17" t="s">
        <v>2611</v>
      </c>
      <c r="B1442" s="18" t="s">
        <v>2612</v>
      </c>
      <c r="C1442" s="17" t="s">
        <v>32</v>
      </c>
      <c r="D1442" s="21" t="n">
        <v>55.33</v>
      </c>
      <c r="E1442" s="21"/>
      <c r="F1442" s="12" t="s">
        <v>8</v>
      </c>
    </row>
    <row r="1443" customFormat="false" ht="48.75" hidden="false" customHeight="true" outlineLevel="0" collapsed="false">
      <c r="A1443" s="17" t="s">
        <v>2613</v>
      </c>
      <c r="B1443" s="18" t="s">
        <v>2614</v>
      </c>
      <c r="C1443" s="17" t="s">
        <v>32</v>
      </c>
      <c r="D1443" s="20" t="n">
        <v>145.67</v>
      </c>
      <c r="E1443" s="20"/>
      <c r="F1443" s="12" t="s">
        <v>8</v>
      </c>
    </row>
    <row r="1444" customFormat="false" ht="48.75" hidden="false" customHeight="true" outlineLevel="0" collapsed="false">
      <c r="A1444" s="17" t="s">
        <v>2615</v>
      </c>
      <c r="B1444" s="18" t="s">
        <v>2616</v>
      </c>
      <c r="C1444" s="17" t="s">
        <v>32</v>
      </c>
      <c r="D1444" s="20" t="n">
        <v>131.35</v>
      </c>
      <c r="E1444" s="20"/>
      <c r="F1444" s="12" t="s">
        <v>8</v>
      </c>
    </row>
    <row r="1445" customFormat="false" ht="48.75" hidden="false" customHeight="true" outlineLevel="0" collapsed="false">
      <c r="A1445" s="17" t="s">
        <v>2617</v>
      </c>
      <c r="B1445" s="18" t="s">
        <v>2618</v>
      </c>
      <c r="C1445" s="17" t="s">
        <v>32</v>
      </c>
      <c r="D1445" s="21" t="n">
        <v>74.43</v>
      </c>
      <c r="E1445" s="21"/>
      <c r="F1445" s="12" t="s">
        <v>8</v>
      </c>
    </row>
    <row r="1446" customFormat="false" ht="48.75" hidden="false" customHeight="true" outlineLevel="0" collapsed="false">
      <c r="A1446" s="17" t="s">
        <v>2619</v>
      </c>
      <c r="B1446" s="18" t="s">
        <v>2620</v>
      </c>
      <c r="C1446" s="17" t="s">
        <v>32</v>
      </c>
      <c r="D1446" s="20" t="n">
        <v>103.2</v>
      </c>
      <c r="E1446" s="20"/>
      <c r="F1446" s="12" t="s">
        <v>8</v>
      </c>
    </row>
    <row r="1447" customFormat="false" ht="48.75" hidden="false" customHeight="true" outlineLevel="0" collapsed="false">
      <c r="A1447" s="17" t="s">
        <v>2621</v>
      </c>
      <c r="B1447" s="18" t="s">
        <v>2622</v>
      </c>
      <c r="C1447" s="17" t="s">
        <v>32</v>
      </c>
      <c r="D1447" s="21" t="n">
        <v>96.78</v>
      </c>
      <c r="E1447" s="21"/>
      <c r="F1447" s="12" t="s">
        <v>8</v>
      </c>
    </row>
    <row r="1448" customFormat="false" ht="48.75" hidden="false" customHeight="true" outlineLevel="0" collapsed="false">
      <c r="A1448" s="17" t="s">
        <v>2623</v>
      </c>
      <c r="B1448" s="18" t="s">
        <v>2624</v>
      </c>
      <c r="C1448" s="17" t="s">
        <v>32</v>
      </c>
      <c r="D1448" s="21" t="n">
        <v>54.09</v>
      </c>
      <c r="E1448" s="21"/>
      <c r="F1448" s="12" t="s">
        <v>8</v>
      </c>
    </row>
    <row r="1449" customFormat="false" ht="48.75" hidden="false" customHeight="true" outlineLevel="0" collapsed="false">
      <c r="A1449" s="17" t="s">
        <v>2625</v>
      </c>
      <c r="B1449" s="18" t="s">
        <v>2626</v>
      </c>
      <c r="C1449" s="17" t="s">
        <v>32</v>
      </c>
      <c r="D1449" s="21" t="n">
        <v>40.13</v>
      </c>
      <c r="E1449" s="21"/>
      <c r="F1449" s="12" t="s">
        <v>8</v>
      </c>
    </row>
    <row r="1450" customFormat="false" ht="60.75" hidden="false" customHeight="true" outlineLevel="0" collapsed="false">
      <c r="A1450" s="17" t="s">
        <v>2627</v>
      </c>
      <c r="B1450" s="18" t="s">
        <v>2628</v>
      </c>
      <c r="C1450" s="17" t="s">
        <v>32</v>
      </c>
      <c r="D1450" s="21" t="n">
        <v>58.47</v>
      </c>
      <c r="E1450" s="21"/>
      <c r="F1450" s="12" t="s">
        <v>8</v>
      </c>
    </row>
    <row r="1451" customFormat="false" ht="60.75" hidden="false" customHeight="true" outlineLevel="0" collapsed="false">
      <c r="A1451" s="17" t="s">
        <v>2629</v>
      </c>
      <c r="B1451" s="18" t="s">
        <v>2630</v>
      </c>
      <c r="C1451" s="17" t="s">
        <v>32</v>
      </c>
      <c r="D1451" s="21" t="n">
        <v>52.35</v>
      </c>
      <c r="E1451" s="21"/>
      <c r="F1451" s="12" t="s">
        <v>8</v>
      </c>
    </row>
    <row r="1452" customFormat="false" ht="60.75" hidden="false" customHeight="true" outlineLevel="0" collapsed="false">
      <c r="A1452" s="17" t="s">
        <v>2631</v>
      </c>
      <c r="B1452" s="18" t="s">
        <v>2632</v>
      </c>
      <c r="C1452" s="17" t="s">
        <v>32</v>
      </c>
      <c r="D1452" s="21" t="n">
        <v>53.74</v>
      </c>
      <c r="E1452" s="21"/>
      <c r="F1452" s="12" t="s">
        <v>8</v>
      </c>
    </row>
    <row r="1453" customFormat="false" ht="48.75" hidden="false" customHeight="true" outlineLevel="0" collapsed="false">
      <c r="A1453" s="17" t="s">
        <v>2633</v>
      </c>
      <c r="B1453" s="18" t="s">
        <v>2634</v>
      </c>
      <c r="C1453" s="17" t="s">
        <v>32</v>
      </c>
      <c r="D1453" s="21" t="n">
        <v>38.88</v>
      </c>
      <c r="E1453" s="21"/>
      <c r="F1453" s="12" t="s">
        <v>8</v>
      </c>
    </row>
    <row r="1454" customFormat="false" ht="48.75" hidden="false" customHeight="true" outlineLevel="0" collapsed="false">
      <c r="A1454" s="17" t="s">
        <v>2635</v>
      </c>
      <c r="B1454" s="18" t="s">
        <v>2636</v>
      </c>
      <c r="C1454" s="17" t="s">
        <v>32</v>
      </c>
      <c r="D1454" s="21" t="n">
        <v>31.25</v>
      </c>
      <c r="E1454" s="21"/>
      <c r="F1454" s="12" t="s">
        <v>8</v>
      </c>
    </row>
    <row r="1455" customFormat="false" ht="60.75" hidden="false" customHeight="true" outlineLevel="0" collapsed="false">
      <c r="A1455" s="17" t="s">
        <v>2637</v>
      </c>
      <c r="B1455" s="18" t="s">
        <v>2638</v>
      </c>
      <c r="C1455" s="17" t="s">
        <v>32</v>
      </c>
      <c r="D1455" s="21" t="n">
        <v>43.47</v>
      </c>
      <c r="E1455" s="21"/>
      <c r="F1455" s="12" t="s">
        <v>8</v>
      </c>
    </row>
    <row r="1456" customFormat="false" ht="60.75" hidden="false" customHeight="true" outlineLevel="0" collapsed="false">
      <c r="A1456" s="17" t="s">
        <v>2639</v>
      </c>
      <c r="B1456" s="18" t="s">
        <v>2640</v>
      </c>
      <c r="C1456" s="17" t="s">
        <v>32</v>
      </c>
      <c r="D1456" s="21" t="n">
        <v>44.86</v>
      </c>
      <c r="E1456" s="21"/>
      <c r="F1456" s="12" t="s">
        <v>8</v>
      </c>
    </row>
    <row r="1457" customFormat="false" ht="48.75" hidden="false" customHeight="true" outlineLevel="0" collapsed="false">
      <c r="A1457" s="17" t="s">
        <v>2641</v>
      </c>
      <c r="B1457" s="18" t="s">
        <v>2642</v>
      </c>
      <c r="C1457" s="17" t="s">
        <v>32</v>
      </c>
      <c r="D1457" s="21" t="n">
        <v>29.91</v>
      </c>
      <c r="E1457" s="21"/>
      <c r="F1457" s="12" t="s">
        <v>8</v>
      </c>
    </row>
    <row r="1458" customFormat="false" ht="48.75" hidden="false" customHeight="true" outlineLevel="0" collapsed="false">
      <c r="A1458" s="17" t="s">
        <v>2643</v>
      </c>
      <c r="B1458" s="18" t="s">
        <v>2644</v>
      </c>
      <c r="C1458" s="17" t="s">
        <v>32</v>
      </c>
      <c r="D1458" s="21" t="n">
        <v>25.9</v>
      </c>
      <c r="E1458" s="21"/>
      <c r="F1458" s="12" t="s">
        <v>8</v>
      </c>
    </row>
    <row r="1459" customFormat="false" ht="60.75" hidden="false" customHeight="true" outlineLevel="0" collapsed="false">
      <c r="A1459" s="17" t="s">
        <v>2645</v>
      </c>
      <c r="B1459" s="18" t="s">
        <v>2646</v>
      </c>
      <c r="C1459" s="17" t="s">
        <v>32</v>
      </c>
      <c r="D1459" s="21" t="n">
        <v>44.24</v>
      </c>
      <c r="E1459" s="21"/>
      <c r="F1459" s="12" t="s">
        <v>8</v>
      </c>
    </row>
    <row r="1460" customFormat="false" ht="60.75" hidden="false" customHeight="true" outlineLevel="0" collapsed="false">
      <c r="A1460" s="17" t="s">
        <v>2647</v>
      </c>
      <c r="B1460" s="18" t="s">
        <v>2648</v>
      </c>
      <c r="C1460" s="17" t="s">
        <v>32</v>
      </c>
      <c r="D1460" s="21" t="n">
        <v>38.12</v>
      </c>
      <c r="E1460" s="21"/>
      <c r="F1460" s="12" t="s">
        <v>8</v>
      </c>
    </row>
    <row r="1461" customFormat="false" ht="60.75" hidden="false" customHeight="true" outlineLevel="0" collapsed="false">
      <c r="A1461" s="17" t="s">
        <v>2649</v>
      </c>
      <c r="B1461" s="18" t="s">
        <v>2650</v>
      </c>
      <c r="C1461" s="17" t="s">
        <v>32</v>
      </c>
      <c r="D1461" s="21" t="n">
        <v>39.51</v>
      </c>
      <c r="E1461" s="21"/>
      <c r="F1461" s="12" t="s">
        <v>8</v>
      </c>
    </row>
    <row r="1462" customFormat="false" ht="84.75" hidden="false" customHeight="true" outlineLevel="0" collapsed="false">
      <c r="A1462" s="17" t="s">
        <v>2651</v>
      </c>
      <c r="B1462" s="18" t="s">
        <v>2652</v>
      </c>
      <c r="C1462" s="17" t="s">
        <v>32</v>
      </c>
      <c r="D1462" s="21" t="n">
        <v>72.9</v>
      </c>
      <c r="E1462" s="21"/>
      <c r="F1462" s="12" t="s">
        <v>8</v>
      </c>
    </row>
    <row r="1463" customFormat="false" ht="84.75" hidden="false" customHeight="true" outlineLevel="0" collapsed="false">
      <c r="A1463" s="17" t="s">
        <v>2653</v>
      </c>
      <c r="B1463" s="18" t="s">
        <v>2654</v>
      </c>
      <c r="C1463" s="17" t="s">
        <v>32</v>
      </c>
      <c r="D1463" s="21" t="n">
        <v>74.29</v>
      </c>
      <c r="E1463" s="21"/>
      <c r="F1463" s="12" t="s">
        <v>8</v>
      </c>
    </row>
    <row r="1464" customFormat="false" ht="72.75" hidden="false" customHeight="true" outlineLevel="0" collapsed="false">
      <c r="A1464" s="17" t="s">
        <v>2655</v>
      </c>
      <c r="B1464" s="18" t="s">
        <v>2656</v>
      </c>
      <c r="C1464" s="17" t="s">
        <v>32</v>
      </c>
      <c r="D1464" s="21" t="n">
        <v>58.67</v>
      </c>
      <c r="E1464" s="21"/>
      <c r="F1464" s="12" t="s">
        <v>8</v>
      </c>
    </row>
    <row r="1465" customFormat="false" ht="72.75" hidden="false" customHeight="true" outlineLevel="0" collapsed="false">
      <c r="A1465" s="17" t="s">
        <v>2657</v>
      </c>
      <c r="B1465" s="18" t="s">
        <v>2658</v>
      </c>
      <c r="C1465" s="17" t="s">
        <v>32</v>
      </c>
      <c r="D1465" s="21" t="n">
        <v>60.06</v>
      </c>
      <c r="E1465" s="21"/>
      <c r="F1465" s="12" t="s">
        <v>8</v>
      </c>
    </row>
    <row r="1466" customFormat="false" ht="36" hidden="false" customHeight="true" outlineLevel="0" collapsed="false">
      <c r="A1466" s="17" t="s">
        <v>2659</v>
      </c>
      <c r="B1466" s="18" t="s">
        <v>2660</v>
      </c>
      <c r="C1466" s="17" t="s">
        <v>32</v>
      </c>
      <c r="D1466" s="21" t="n">
        <v>13.67</v>
      </c>
      <c r="E1466" s="21"/>
      <c r="F1466" s="12" t="s">
        <v>8</v>
      </c>
    </row>
    <row r="1467" customFormat="false" ht="24" hidden="false" customHeight="true" outlineLevel="0" collapsed="false">
      <c r="A1467" s="17" t="s">
        <v>2661</v>
      </c>
      <c r="B1467" s="18" t="s">
        <v>2662</v>
      </c>
      <c r="C1467" s="17" t="s">
        <v>32</v>
      </c>
      <c r="D1467" s="19" t="n">
        <v>5.68</v>
      </c>
      <c r="E1467" s="19"/>
      <c r="F1467" s="12" t="s">
        <v>8</v>
      </c>
    </row>
    <row r="1468" customFormat="false" ht="24" hidden="false" customHeight="true" outlineLevel="0" collapsed="false">
      <c r="A1468" s="17" t="s">
        <v>2663</v>
      </c>
      <c r="B1468" s="18" t="s">
        <v>2664</v>
      </c>
      <c r="C1468" s="17" t="s">
        <v>32</v>
      </c>
      <c r="D1468" s="21" t="n">
        <v>10.42</v>
      </c>
      <c r="E1468" s="21"/>
      <c r="F1468" s="12" t="s">
        <v>8</v>
      </c>
    </row>
    <row r="1469" customFormat="false" ht="24" hidden="false" customHeight="true" outlineLevel="0" collapsed="false">
      <c r="A1469" s="17" t="s">
        <v>2665</v>
      </c>
      <c r="B1469" s="18" t="s">
        <v>2666</v>
      </c>
      <c r="C1469" s="17" t="s">
        <v>32</v>
      </c>
      <c r="D1469" s="21" t="n">
        <v>18.35</v>
      </c>
      <c r="E1469" s="21"/>
      <c r="F1469" s="12" t="s">
        <v>8</v>
      </c>
    </row>
    <row r="1470" customFormat="false" ht="36" hidden="false" customHeight="true" outlineLevel="0" collapsed="false">
      <c r="A1470" s="17" t="s">
        <v>2667</v>
      </c>
      <c r="B1470" s="18" t="s">
        <v>2668</v>
      </c>
      <c r="C1470" s="17" t="s">
        <v>32</v>
      </c>
      <c r="D1470" s="21" t="n">
        <v>29.35</v>
      </c>
      <c r="E1470" s="21"/>
      <c r="F1470" s="12" t="s">
        <v>8</v>
      </c>
    </row>
    <row r="1471" customFormat="false" ht="48.75" hidden="false" customHeight="true" outlineLevel="0" collapsed="false">
      <c r="A1471" s="17" t="s">
        <v>2669</v>
      </c>
      <c r="B1471" s="18" t="s">
        <v>2670</v>
      </c>
      <c r="C1471" s="17" t="s">
        <v>32</v>
      </c>
      <c r="D1471" s="21" t="n">
        <v>25.13</v>
      </c>
      <c r="E1471" s="21"/>
      <c r="F1471" s="12" t="s">
        <v>8</v>
      </c>
    </row>
    <row r="1472" customFormat="false" ht="72.75" hidden="false" customHeight="true" outlineLevel="0" collapsed="false">
      <c r="A1472" s="17" t="s">
        <v>2671</v>
      </c>
      <c r="B1472" s="18" t="s">
        <v>2672</v>
      </c>
      <c r="C1472" s="17" t="s">
        <v>32</v>
      </c>
      <c r="D1472" s="21" t="n">
        <v>38.74</v>
      </c>
      <c r="E1472" s="21"/>
      <c r="F1472" s="12" t="s">
        <v>8</v>
      </c>
    </row>
    <row r="1473" customFormat="false" ht="72.75" hidden="false" customHeight="true" outlineLevel="0" collapsed="false">
      <c r="A1473" s="17" t="s">
        <v>2673</v>
      </c>
      <c r="B1473" s="18" t="s">
        <v>2674</v>
      </c>
      <c r="C1473" s="17" t="s">
        <v>32</v>
      </c>
      <c r="D1473" s="21" t="n">
        <v>45.88</v>
      </c>
      <c r="E1473" s="21"/>
      <c r="F1473" s="12" t="s">
        <v>8</v>
      </c>
    </row>
    <row r="1474" customFormat="false" ht="60.75" hidden="false" customHeight="true" outlineLevel="0" collapsed="false">
      <c r="A1474" s="17" t="s">
        <v>2675</v>
      </c>
      <c r="B1474" s="18" t="s">
        <v>2676</v>
      </c>
      <c r="C1474" s="17" t="s">
        <v>32</v>
      </c>
      <c r="D1474" s="21" t="n">
        <v>91.51</v>
      </c>
      <c r="E1474" s="21"/>
      <c r="F1474" s="12" t="s">
        <v>8</v>
      </c>
    </row>
    <row r="1475" customFormat="false" ht="60.75" hidden="false" customHeight="true" outlineLevel="0" collapsed="false">
      <c r="A1475" s="17" t="s">
        <v>2677</v>
      </c>
      <c r="B1475" s="18" t="s">
        <v>2678</v>
      </c>
      <c r="C1475" s="17" t="s">
        <v>32</v>
      </c>
      <c r="D1475" s="21" t="n">
        <v>98.65</v>
      </c>
      <c r="E1475" s="21"/>
      <c r="F1475" s="12" t="s">
        <v>8</v>
      </c>
    </row>
    <row r="1476" customFormat="false" ht="48.75" hidden="false" customHeight="true" outlineLevel="0" collapsed="false">
      <c r="A1476" s="17" t="s">
        <v>2679</v>
      </c>
      <c r="B1476" s="18" t="s">
        <v>2680</v>
      </c>
      <c r="C1476" s="17" t="s">
        <v>32</v>
      </c>
      <c r="D1476" s="21" t="n">
        <v>26.52</v>
      </c>
      <c r="E1476" s="21"/>
      <c r="F1476" s="12" t="s">
        <v>8</v>
      </c>
    </row>
    <row r="1477" customFormat="false" ht="48.75" hidden="false" customHeight="true" outlineLevel="0" collapsed="false">
      <c r="A1477" s="17" t="s">
        <v>2681</v>
      </c>
      <c r="B1477" s="18" t="s">
        <v>2682</v>
      </c>
      <c r="C1477" s="17" t="s">
        <v>32</v>
      </c>
      <c r="D1477" s="21" t="n">
        <v>30.55</v>
      </c>
      <c r="E1477" s="21"/>
      <c r="F1477" s="12" t="s">
        <v>8</v>
      </c>
    </row>
    <row r="1478" customFormat="false" ht="48.75" hidden="false" customHeight="true" outlineLevel="0" collapsed="false">
      <c r="A1478" s="17" t="s">
        <v>2683</v>
      </c>
      <c r="B1478" s="18" t="s">
        <v>2684</v>
      </c>
      <c r="C1478" s="17" t="s">
        <v>32</v>
      </c>
      <c r="D1478" s="21" t="n">
        <v>79.29</v>
      </c>
      <c r="E1478" s="21"/>
      <c r="F1478" s="12" t="s">
        <v>8</v>
      </c>
    </row>
    <row r="1479" customFormat="false" ht="60.75" hidden="false" customHeight="true" outlineLevel="0" collapsed="false">
      <c r="A1479" s="17" t="s">
        <v>2685</v>
      </c>
      <c r="B1479" s="18" t="s">
        <v>2686</v>
      </c>
      <c r="C1479" s="17" t="s">
        <v>32</v>
      </c>
      <c r="D1479" s="21" t="n">
        <v>28.04</v>
      </c>
      <c r="E1479" s="21"/>
      <c r="F1479" s="12" t="s">
        <v>8</v>
      </c>
    </row>
    <row r="1480" customFormat="false" ht="60.75" hidden="false" customHeight="true" outlineLevel="0" collapsed="false">
      <c r="A1480" s="17" t="s">
        <v>2687</v>
      </c>
      <c r="B1480" s="18" t="s">
        <v>2688</v>
      </c>
      <c r="C1480" s="17" t="s">
        <v>32</v>
      </c>
      <c r="D1480" s="21" t="n">
        <v>21.63</v>
      </c>
      <c r="E1480" s="21"/>
      <c r="F1480" s="12" t="s">
        <v>8</v>
      </c>
    </row>
    <row r="1481" customFormat="false" ht="60.75" hidden="false" customHeight="true" outlineLevel="0" collapsed="false">
      <c r="A1481" s="17" t="s">
        <v>2689</v>
      </c>
      <c r="B1481" s="18" t="s">
        <v>2690</v>
      </c>
      <c r="C1481" s="17" t="s">
        <v>32</v>
      </c>
      <c r="D1481" s="21" t="n">
        <v>23.53</v>
      </c>
      <c r="E1481" s="21"/>
      <c r="F1481" s="12" t="s">
        <v>8</v>
      </c>
    </row>
    <row r="1482" customFormat="false" ht="24" hidden="false" customHeight="true" outlineLevel="0" collapsed="false">
      <c r="A1482" s="17" t="s">
        <v>2691</v>
      </c>
      <c r="B1482" s="18" t="s">
        <v>2692</v>
      </c>
      <c r="C1482" s="17" t="s">
        <v>32</v>
      </c>
      <c r="D1482" s="19" t="n">
        <v>2.23</v>
      </c>
      <c r="E1482" s="19"/>
      <c r="F1482" s="12" t="s">
        <v>8</v>
      </c>
    </row>
    <row r="1483" customFormat="false" ht="24" hidden="false" customHeight="true" outlineLevel="0" collapsed="false">
      <c r="A1483" s="17" t="s">
        <v>2693</v>
      </c>
      <c r="B1483" s="18" t="s">
        <v>2694</v>
      </c>
      <c r="C1483" s="17" t="s">
        <v>32</v>
      </c>
      <c r="D1483" s="19" t="n">
        <v>2.06</v>
      </c>
      <c r="E1483" s="19"/>
      <c r="F1483" s="12" t="s">
        <v>8</v>
      </c>
    </row>
    <row r="1484" customFormat="false" ht="36" hidden="false" customHeight="true" outlineLevel="0" collapsed="false">
      <c r="A1484" s="17" t="s">
        <v>2695</v>
      </c>
      <c r="B1484" s="18" t="s">
        <v>2696</v>
      </c>
      <c r="C1484" s="17" t="s">
        <v>32</v>
      </c>
      <c r="D1484" s="21" t="n">
        <v>28.52</v>
      </c>
      <c r="E1484" s="21"/>
      <c r="F1484" s="12" t="s">
        <v>8</v>
      </c>
    </row>
    <row r="1485" customFormat="false" ht="36" hidden="false" customHeight="true" outlineLevel="0" collapsed="false">
      <c r="A1485" s="17" t="s">
        <v>2697</v>
      </c>
      <c r="B1485" s="18" t="s">
        <v>2698</v>
      </c>
      <c r="C1485" s="17" t="s">
        <v>32</v>
      </c>
      <c r="D1485" s="21" t="n">
        <v>27.27</v>
      </c>
      <c r="E1485" s="21"/>
      <c r="F1485" s="12" t="s">
        <v>8</v>
      </c>
    </row>
    <row r="1486" customFormat="false" ht="36" hidden="false" customHeight="true" outlineLevel="0" collapsed="false">
      <c r="A1486" s="17" t="s">
        <v>2699</v>
      </c>
      <c r="B1486" s="18" t="s">
        <v>2700</v>
      </c>
      <c r="C1486" s="17" t="s">
        <v>32</v>
      </c>
      <c r="D1486" s="21" t="n">
        <v>19.64</v>
      </c>
      <c r="E1486" s="21"/>
      <c r="F1486" s="12" t="s">
        <v>8</v>
      </c>
    </row>
    <row r="1487" customFormat="false" ht="36" hidden="false" customHeight="true" outlineLevel="0" collapsed="false">
      <c r="A1487" s="17" t="s">
        <v>2701</v>
      </c>
      <c r="B1487" s="18" t="s">
        <v>2702</v>
      </c>
      <c r="C1487" s="17" t="s">
        <v>32</v>
      </c>
      <c r="D1487" s="21" t="n">
        <v>14.29</v>
      </c>
      <c r="E1487" s="21"/>
      <c r="F1487" s="12" t="s">
        <v>8</v>
      </c>
    </row>
    <row r="1488" customFormat="false" ht="36" hidden="false" customHeight="true" outlineLevel="0" collapsed="false">
      <c r="A1488" s="17" t="s">
        <v>2703</v>
      </c>
      <c r="B1488" s="18" t="s">
        <v>2704</v>
      </c>
      <c r="C1488" s="17" t="s">
        <v>32</v>
      </c>
      <c r="D1488" s="21" t="n">
        <v>17.74</v>
      </c>
      <c r="E1488" s="21"/>
      <c r="F1488" s="12" t="s">
        <v>8</v>
      </c>
    </row>
    <row r="1489" customFormat="false" ht="36" hidden="false" customHeight="true" outlineLevel="0" collapsed="false">
      <c r="A1489" s="17" t="s">
        <v>2705</v>
      </c>
      <c r="B1489" s="18" t="s">
        <v>2706</v>
      </c>
      <c r="C1489" s="17" t="s">
        <v>32</v>
      </c>
      <c r="D1489" s="21" t="n">
        <v>18.3</v>
      </c>
      <c r="E1489" s="21"/>
      <c r="F1489" s="12" t="s">
        <v>8</v>
      </c>
    </row>
    <row r="1490" customFormat="false" ht="36" hidden="false" customHeight="true" outlineLevel="0" collapsed="false">
      <c r="A1490" s="17" t="s">
        <v>2707</v>
      </c>
      <c r="B1490" s="18" t="s">
        <v>2708</v>
      </c>
      <c r="C1490" s="17" t="s">
        <v>32</v>
      </c>
      <c r="D1490" s="21" t="n">
        <v>13.52</v>
      </c>
      <c r="E1490" s="21"/>
      <c r="F1490" s="12" t="s">
        <v>8</v>
      </c>
    </row>
    <row r="1491" customFormat="false" ht="36" hidden="false" customHeight="true" outlineLevel="0" collapsed="false">
      <c r="A1491" s="17" t="s">
        <v>2709</v>
      </c>
      <c r="B1491" s="18" t="s">
        <v>2710</v>
      </c>
      <c r="C1491" s="17" t="s">
        <v>32</v>
      </c>
      <c r="D1491" s="21" t="n">
        <v>14.91</v>
      </c>
      <c r="E1491" s="21"/>
      <c r="F1491" s="12" t="s">
        <v>8</v>
      </c>
    </row>
    <row r="1492" customFormat="false" ht="48.75" hidden="false" customHeight="true" outlineLevel="0" collapsed="false">
      <c r="A1492" s="17" t="s">
        <v>2711</v>
      </c>
      <c r="B1492" s="18" t="s">
        <v>2712</v>
      </c>
      <c r="C1492" s="17" t="s">
        <v>32</v>
      </c>
      <c r="D1492" s="21" t="n">
        <v>18.94</v>
      </c>
      <c r="E1492" s="21"/>
      <c r="F1492" s="12" t="s">
        <v>8</v>
      </c>
    </row>
    <row r="1493" customFormat="false" ht="36" hidden="false" customHeight="true" outlineLevel="0" collapsed="false">
      <c r="A1493" s="17" t="s">
        <v>2713</v>
      </c>
      <c r="B1493" s="18" t="s">
        <v>2714</v>
      </c>
      <c r="C1493" s="17" t="s">
        <v>32</v>
      </c>
      <c r="D1493" s="21" t="n">
        <v>67.68</v>
      </c>
      <c r="E1493" s="21"/>
      <c r="F1493" s="12" t="s">
        <v>8</v>
      </c>
    </row>
    <row r="1494" customFormat="false" ht="24" hidden="false" customHeight="true" outlineLevel="0" collapsed="false">
      <c r="A1494" s="17" t="s">
        <v>2715</v>
      </c>
      <c r="B1494" s="18" t="s">
        <v>2716</v>
      </c>
      <c r="C1494" s="17" t="s">
        <v>32</v>
      </c>
      <c r="D1494" s="19" t="n">
        <v>4.49</v>
      </c>
      <c r="E1494" s="19"/>
      <c r="F1494" s="12" t="s">
        <v>8</v>
      </c>
    </row>
    <row r="1495" customFormat="false" ht="36" hidden="false" customHeight="true" outlineLevel="0" collapsed="false">
      <c r="A1495" s="17" t="s">
        <v>2717</v>
      </c>
      <c r="B1495" s="18" t="s">
        <v>2718</v>
      </c>
      <c r="C1495" s="17" t="s">
        <v>32</v>
      </c>
      <c r="D1495" s="19" t="n">
        <v>4.38</v>
      </c>
      <c r="E1495" s="19"/>
      <c r="F1495" s="12" t="s">
        <v>8</v>
      </c>
    </row>
    <row r="1496" customFormat="false" ht="36" hidden="false" customHeight="true" outlineLevel="0" collapsed="false">
      <c r="A1496" s="17" t="s">
        <v>2719</v>
      </c>
      <c r="B1496" s="18" t="s">
        <v>2720</v>
      </c>
      <c r="C1496" s="17" t="s">
        <v>32</v>
      </c>
      <c r="D1496" s="19" t="n">
        <v>5.29</v>
      </c>
      <c r="E1496" s="19"/>
      <c r="F1496" s="12" t="s">
        <v>8</v>
      </c>
    </row>
    <row r="1497" customFormat="false" ht="24" hidden="false" customHeight="true" outlineLevel="0" collapsed="false">
      <c r="A1497" s="17" t="s">
        <v>2721</v>
      </c>
      <c r="B1497" s="18" t="s">
        <v>2722</v>
      </c>
      <c r="C1497" s="17" t="s">
        <v>32</v>
      </c>
      <c r="D1497" s="19" t="n">
        <v>5.68</v>
      </c>
      <c r="E1497" s="19"/>
      <c r="F1497" s="12" t="s">
        <v>8</v>
      </c>
    </row>
    <row r="1498" customFormat="false" ht="24" hidden="false" customHeight="true" outlineLevel="0" collapsed="false">
      <c r="A1498" s="17" t="s">
        <v>2723</v>
      </c>
      <c r="B1498" s="18" t="s">
        <v>2724</v>
      </c>
      <c r="C1498" s="17" t="s">
        <v>32</v>
      </c>
      <c r="D1498" s="21" t="n">
        <v>10.5</v>
      </c>
      <c r="E1498" s="21"/>
      <c r="F1498" s="12" t="s">
        <v>8</v>
      </c>
    </row>
    <row r="1499" customFormat="false" ht="36" hidden="false" customHeight="true" outlineLevel="0" collapsed="false">
      <c r="A1499" s="17" t="s">
        <v>2725</v>
      </c>
      <c r="B1499" s="18" t="s">
        <v>2726</v>
      </c>
      <c r="C1499" s="17" t="s">
        <v>32</v>
      </c>
      <c r="D1499" s="19" t="n">
        <v>9.6</v>
      </c>
      <c r="E1499" s="19"/>
      <c r="F1499" s="12" t="s">
        <v>8</v>
      </c>
    </row>
    <row r="1500" customFormat="false" ht="36" hidden="false" customHeight="true" outlineLevel="0" collapsed="false">
      <c r="A1500" s="17" t="s">
        <v>2727</v>
      </c>
      <c r="B1500" s="18" t="s">
        <v>2728</v>
      </c>
      <c r="C1500" s="17" t="s">
        <v>32</v>
      </c>
      <c r="D1500" s="19" t="n">
        <v>9.42</v>
      </c>
      <c r="E1500" s="19"/>
      <c r="F1500" s="12" t="s">
        <v>8</v>
      </c>
    </row>
    <row r="1501" customFormat="false" ht="36" hidden="false" customHeight="true" outlineLevel="0" collapsed="false">
      <c r="A1501" s="17" t="s">
        <v>2729</v>
      </c>
      <c r="B1501" s="18" t="s">
        <v>2730</v>
      </c>
      <c r="C1501" s="17" t="s">
        <v>32</v>
      </c>
      <c r="D1501" s="19" t="n">
        <v>9.61</v>
      </c>
      <c r="E1501" s="19"/>
      <c r="F1501" s="12" t="s">
        <v>8</v>
      </c>
    </row>
    <row r="1502" customFormat="false" ht="36" hidden="false" customHeight="true" outlineLevel="0" collapsed="false">
      <c r="A1502" s="17" t="s">
        <v>2731</v>
      </c>
      <c r="B1502" s="18" t="s">
        <v>2732</v>
      </c>
      <c r="C1502" s="17" t="s">
        <v>32</v>
      </c>
      <c r="D1502" s="19" t="n">
        <v>5.93</v>
      </c>
      <c r="E1502" s="19"/>
      <c r="F1502" s="12" t="s">
        <v>8</v>
      </c>
    </row>
    <row r="1503" customFormat="false" ht="36" hidden="false" customHeight="true" outlineLevel="0" collapsed="false">
      <c r="A1503" s="17" t="s">
        <v>2733</v>
      </c>
      <c r="B1503" s="18" t="s">
        <v>2734</v>
      </c>
      <c r="C1503" s="17" t="s">
        <v>32</v>
      </c>
      <c r="D1503" s="19" t="n">
        <v>7.85</v>
      </c>
      <c r="E1503" s="19"/>
      <c r="F1503" s="12" t="s">
        <v>8</v>
      </c>
    </row>
    <row r="1504" customFormat="false" ht="12" hidden="false" customHeight="true" outlineLevel="0" collapsed="false">
      <c r="A1504" s="13" t="n">
        <v>8923</v>
      </c>
      <c r="B1504" s="14" t="s">
        <v>2735</v>
      </c>
      <c r="C1504" s="15"/>
      <c r="D1504" s="16"/>
      <c r="E1504" s="16"/>
      <c r="F1504" s="12" t="s">
        <v>8</v>
      </c>
    </row>
    <row r="1505" customFormat="false" ht="24" hidden="false" customHeight="true" outlineLevel="0" collapsed="false">
      <c r="A1505" s="17" t="s">
        <v>2736</v>
      </c>
      <c r="B1505" s="18" t="s">
        <v>2737</v>
      </c>
      <c r="C1505" s="17" t="s">
        <v>50</v>
      </c>
      <c r="D1505" s="21" t="n">
        <v>11.94</v>
      </c>
      <c r="E1505" s="21"/>
      <c r="F1505" s="12" t="s">
        <v>8</v>
      </c>
    </row>
    <row r="1506" customFormat="false" ht="12" hidden="false" customHeight="true" outlineLevel="0" collapsed="false">
      <c r="A1506" s="13" t="n">
        <v>8924</v>
      </c>
      <c r="B1506" s="14" t="s">
        <v>2738</v>
      </c>
      <c r="C1506" s="15"/>
      <c r="D1506" s="16"/>
      <c r="E1506" s="16"/>
      <c r="F1506" s="12" t="s">
        <v>8</v>
      </c>
    </row>
    <row r="1507" customFormat="false" ht="24" hidden="false" customHeight="true" outlineLevel="0" collapsed="false">
      <c r="A1507" s="17" t="s">
        <v>2739</v>
      </c>
      <c r="B1507" s="18" t="s">
        <v>2740</v>
      </c>
      <c r="C1507" s="17" t="s">
        <v>32</v>
      </c>
      <c r="D1507" s="21" t="n">
        <v>37.24</v>
      </c>
      <c r="E1507" s="21"/>
      <c r="F1507" s="12" t="s">
        <v>8</v>
      </c>
    </row>
    <row r="1508" customFormat="false" ht="24" hidden="false" customHeight="true" outlineLevel="0" collapsed="false">
      <c r="A1508" s="17" t="s">
        <v>2741</v>
      </c>
      <c r="B1508" s="18" t="s">
        <v>2742</v>
      </c>
      <c r="C1508" s="17" t="s">
        <v>32</v>
      </c>
      <c r="D1508" s="21" t="n">
        <v>54.07</v>
      </c>
      <c r="E1508" s="21"/>
      <c r="F1508" s="12" t="s">
        <v>8</v>
      </c>
    </row>
    <row r="1509" customFormat="false" ht="24" hidden="false" customHeight="true" outlineLevel="0" collapsed="false">
      <c r="A1509" s="17" t="s">
        <v>2743</v>
      </c>
      <c r="B1509" s="18" t="s">
        <v>2744</v>
      </c>
      <c r="C1509" s="17" t="s">
        <v>32</v>
      </c>
      <c r="D1509" s="21" t="n">
        <v>43.76</v>
      </c>
      <c r="E1509" s="21"/>
      <c r="F1509" s="12" t="s">
        <v>8</v>
      </c>
    </row>
    <row r="1510" customFormat="false" ht="24" hidden="false" customHeight="true" outlineLevel="0" collapsed="false">
      <c r="A1510" s="17" t="s">
        <v>2745</v>
      </c>
      <c r="B1510" s="18" t="s">
        <v>2746</v>
      </c>
      <c r="C1510" s="17" t="s">
        <v>32</v>
      </c>
      <c r="D1510" s="21" t="n">
        <v>66</v>
      </c>
      <c r="E1510" s="21"/>
      <c r="F1510" s="12" t="s">
        <v>8</v>
      </c>
    </row>
    <row r="1511" customFormat="false" ht="24" hidden="false" customHeight="true" outlineLevel="0" collapsed="false">
      <c r="A1511" s="17" t="s">
        <v>2747</v>
      </c>
      <c r="B1511" s="18" t="s">
        <v>2748</v>
      </c>
      <c r="C1511" s="17" t="s">
        <v>32</v>
      </c>
      <c r="D1511" s="21" t="n">
        <v>28.39</v>
      </c>
      <c r="E1511" s="21"/>
      <c r="F1511" s="12" t="s">
        <v>8</v>
      </c>
    </row>
    <row r="1512" customFormat="false" ht="24" hidden="false" customHeight="true" outlineLevel="0" collapsed="false">
      <c r="A1512" s="17" t="s">
        <v>2749</v>
      </c>
      <c r="B1512" s="18" t="s">
        <v>2750</v>
      </c>
      <c r="C1512" s="17" t="s">
        <v>32</v>
      </c>
      <c r="D1512" s="21" t="n">
        <v>40.22</v>
      </c>
      <c r="E1512" s="21"/>
      <c r="F1512" s="12" t="s">
        <v>8</v>
      </c>
    </row>
    <row r="1513" customFormat="false" ht="24" hidden="false" customHeight="true" outlineLevel="0" collapsed="false">
      <c r="A1513" s="17" t="s">
        <v>2751</v>
      </c>
      <c r="B1513" s="18" t="s">
        <v>2752</v>
      </c>
      <c r="C1513" s="17" t="s">
        <v>32</v>
      </c>
      <c r="D1513" s="21" t="n">
        <v>60.27</v>
      </c>
      <c r="E1513" s="21"/>
      <c r="F1513" s="12" t="s">
        <v>8</v>
      </c>
    </row>
    <row r="1514" customFormat="false" ht="24" hidden="false" customHeight="true" outlineLevel="0" collapsed="false">
      <c r="A1514" s="17" t="s">
        <v>2753</v>
      </c>
      <c r="B1514" s="18" t="s">
        <v>2754</v>
      </c>
      <c r="C1514" s="17" t="s">
        <v>32</v>
      </c>
      <c r="D1514" s="21" t="n">
        <v>49.93</v>
      </c>
      <c r="E1514" s="21"/>
      <c r="F1514" s="12" t="s">
        <v>8</v>
      </c>
    </row>
    <row r="1515" customFormat="false" ht="24" hidden="false" customHeight="true" outlineLevel="0" collapsed="false">
      <c r="A1515" s="17" t="s">
        <v>2755</v>
      </c>
      <c r="B1515" s="18" t="s">
        <v>2756</v>
      </c>
      <c r="C1515" s="17" t="s">
        <v>32</v>
      </c>
      <c r="D1515" s="21" t="n">
        <v>74.67</v>
      </c>
      <c r="E1515" s="21"/>
      <c r="F1515" s="12" t="s">
        <v>8</v>
      </c>
    </row>
    <row r="1516" customFormat="false" ht="24" hidden="false" customHeight="true" outlineLevel="0" collapsed="false">
      <c r="A1516" s="17" t="s">
        <v>2757</v>
      </c>
      <c r="B1516" s="18" t="s">
        <v>2758</v>
      </c>
      <c r="C1516" s="17" t="s">
        <v>32</v>
      </c>
      <c r="D1516" s="21" t="n">
        <v>30.31</v>
      </c>
      <c r="E1516" s="21"/>
      <c r="F1516" s="12" t="s">
        <v>8</v>
      </c>
    </row>
    <row r="1517" customFormat="false" ht="24" hidden="false" customHeight="true" outlineLevel="0" collapsed="false">
      <c r="A1517" s="17" t="s">
        <v>2759</v>
      </c>
      <c r="B1517" s="18" t="s">
        <v>2760</v>
      </c>
      <c r="C1517" s="17" t="s">
        <v>32</v>
      </c>
      <c r="D1517" s="21" t="n">
        <v>37.24</v>
      </c>
      <c r="E1517" s="21"/>
      <c r="F1517" s="12" t="s">
        <v>8</v>
      </c>
    </row>
    <row r="1518" customFormat="false" ht="24" hidden="false" customHeight="true" outlineLevel="0" collapsed="false">
      <c r="A1518" s="17" t="s">
        <v>2761</v>
      </c>
      <c r="B1518" s="18" t="s">
        <v>2762</v>
      </c>
      <c r="C1518" s="17" t="s">
        <v>32</v>
      </c>
      <c r="D1518" s="21" t="n">
        <v>54.07</v>
      </c>
      <c r="E1518" s="21"/>
      <c r="F1518" s="12" t="s">
        <v>8</v>
      </c>
    </row>
    <row r="1519" customFormat="false" ht="24" hidden="false" customHeight="true" outlineLevel="0" collapsed="false">
      <c r="A1519" s="17" t="s">
        <v>2763</v>
      </c>
      <c r="B1519" s="18" t="s">
        <v>2764</v>
      </c>
      <c r="C1519" s="17" t="s">
        <v>32</v>
      </c>
      <c r="D1519" s="21" t="n">
        <v>43.76</v>
      </c>
      <c r="E1519" s="21"/>
      <c r="F1519" s="12" t="s">
        <v>8</v>
      </c>
    </row>
    <row r="1520" customFormat="false" ht="24" hidden="false" customHeight="true" outlineLevel="0" collapsed="false">
      <c r="A1520" s="17" t="s">
        <v>2765</v>
      </c>
      <c r="B1520" s="18" t="s">
        <v>2766</v>
      </c>
      <c r="C1520" s="17" t="s">
        <v>32</v>
      </c>
      <c r="D1520" s="21" t="n">
        <v>66</v>
      </c>
      <c r="E1520" s="21"/>
      <c r="F1520" s="12" t="s">
        <v>8</v>
      </c>
    </row>
    <row r="1521" customFormat="false" ht="24" hidden="false" customHeight="true" outlineLevel="0" collapsed="false">
      <c r="A1521" s="17" t="s">
        <v>2767</v>
      </c>
      <c r="B1521" s="18" t="s">
        <v>2768</v>
      </c>
      <c r="C1521" s="17" t="s">
        <v>32</v>
      </c>
      <c r="D1521" s="21" t="n">
        <v>28.39</v>
      </c>
      <c r="E1521" s="21"/>
      <c r="F1521" s="12" t="s">
        <v>8</v>
      </c>
    </row>
    <row r="1522" customFormat="false" ht="24" hidden="false" customHeight="true" outlineLevel="0" collapsed="false">
      <c r="A1522" s="17" t="s">
        <v>2769</v>
      </c>
      <c r="B1522" s="18" t="s">
        <v>2770</v>
      </c>
      <c r="C1522" s="17" t="s">
        <v>32</v>
      </c>
      <c r="D1522" s="21" t="n">
        <v>40.22</v>
      </c>
      <c r="E1522" s="21"/>
      <c r="F1522" s="12" t="s">
        <v>8</v>
      </c>
    </row>
    <row r="1523" customFormat="false" ht="24" hidden="false" customHeight="true" outlineLevel="0" collapsed="false">
      <c r="A1523" s="17" t="s">
        <v>2771</v>
      </c>
      <c r="B1523" s="18" t="s">
        <v>2772</v>
      </c>
      <c r="C1523" s="17" t="s">
        <v>32</v>
      </c>
      <c r="D1523" s="21" t="n">
        <v>60.27</v>
      </c>
      <c r="E1523" s="21"/>
      <c r="F1523" s="12" t="s">
        <v>8</v>
      </c>
    </row>
    <row r="1524" customFormat="false" ht="24" hidden="false" customHeight="true" outlineLevel="0" collapsed="false">
      <c r="A1524" s="17" t="s">
        <v>2773</v>
      </c>
      <c r="B1524" s="18" t="s">
        <v>2774</v>
      </c>
      <c r="C1524" s="17" t="s">
        <v>32</v>
      </c>
      <c r="D1524" s="21" t="n">
        <v>49.93</v>
      </c>
      <c r="E1524" s="21"/>
      <c r="F1524" s="12" t="s">
        <v>8</v>
      </c>
    </row>
    <row r="1525" customFormat="false" ht="24" hidden="false" customHeight="true" outlineLevel="0" collapsed="false">
      <c r="A1525" s="17" t="s">
        <v>2775</v>
      </c>
      <c r="B1525" s="18" t="s">
        <v>2776</v>
      </c>
      <c r="C1525" s="17" t="s">
        <v>32</v>
      </c>
      <c r="D1525" s="21" t="n">
        <v>74.67</v>
      </c>
      <c r="E1525" s="21"/>
      <c r="F1525" s="12" t="s">
        <v>8</v>
      </c>
    </row>
    <row r="1526" customFormat="false" ht="24" hidden="false" customHeight="true" outlineLevel="0" collapsed="false">
      <c r="A1526" s="17" t="s">
        <v>2777</v>
      </c>
      <c r="B1526" s="18" t="s">
        <v>2778</v>
      </c>
      <c r="C1526" s="17" t="s">
        <v>32</v>
      </c>
      <c r="D1526" s="21" t="n">
        <v>30.31</v>
      </c>
      <c r="E1526" s="21"/>
      <c r="F1526" s="12" t="s">
        <v>8</v>
      </c>
    </row>
    <row r="1527" customFormat="false" ht="24" hidden="false" customHeight="true" outlineLevel="0" collapsed="false">
      <c r="A1527" s="17" t="s">
        <v>2779</v>
      </c>
      <c r="B1527" s="18" t="s">
        <v>2780</v>
      </c>
      <c r="C1527" s="17" t="s">
        <v>32</v>
      </c>
      <c r="D1527" s="21" t="n">
        <v>40.22</v>
      </c>
      <c r="E1527" s="21"/>
      <c r="F1527" s="12" t="s">
        <v>8</v>
      </c>
    </row>
    <row r="1528" customFormat="false" ht="24" hidden="false" customHeight="true" outlineLevel="0" collapsed="false">
      <c r="A1528" s="17" t="s">
        <v>2781</v>
      </c>
      <c r="B1528" s="18" t="s">
        <v>2782</v>
      </c>
      <c r="C1528" s="17" t="s">
        <v>32</v>
      </c>
      <c r="D1528" s="21" t="n">
        <v>60.27</v>
      </c>
      <c r="E1528" s="21"/>
      <c r="F1528" s="12" t="s">
        <v>8</v>
      </c>
    </row>
    <row r="1529" customFormat="false" ht="24" hidden="false" customHeight="true" outlineLevel="0" collapsed="false">
      <c r="A1529" s="17" t="s">
        <v>2783</v>
      </c>
      <c r="B1529" s="18" t="s">
        <v>2784</v>
      </c>
      <c r="C1529" s="17" t="s">
        <v>32</v>
      </c>
      <c r="D1529" s="21" t="n">
        <v>49.93</v>
      </c>
      <c r="E1529" s="21"/>
      <c r="F1529" s="12" t="s">
        <v>8</v>
      </c>
    </row>
    <row r="1530" customFormat="false" ht="24" hidden="false" customHeight="true" outlineLevel="0" collapsed="false">
      <c r="A1530" s="17" t="s">
        <v>2785</v>
      </c>
      <c r="B1530" s="18" t="s">
        <v>2786</v>
      </c>
      <c r="C1530" s="17" t="s">
        <v>32</v>
      </c>
      <c r="D1530" s="21" t="n">
        <v>74.67</v>
      </c>
      <c r="E1530" s="21"/>
      <c r="F1530" s="12" t="s">
        <v>8</v>
      </c>
    </row>
    <row r="1531" customFormat="false" ht="24" hidden="false" customHeight="true" outlineLevel="0" collapsed="false">
      <c r="A1531" s="17" t="s">
        <v>2787</v>
      </c>
      <c r="B1531" s="18" t="s">
        <v>2788</v>
      </c>
      <c r="C1531" s="17" t="s">
        <v>32</v>
      </c>
      <c r="D1531" s="21" t="n">
        <v>30.31</v>
      </c>
      <c r="E1531" s="21"/>
      <c r="F1531" s="12" t="s">
        <v>8</v>
      </c>
    </row>
    <row r="1532" customFormat="false" ht="24" hidden="false" customHeight="true" outlineLevel="0" collapsed="false">
      <c r="A1532" s="17" t="s">
        <v>2789</v>
      </c>
      <c r="B1532" s="18" t="s">
        <v>2790</v>
      </c>
      <c r="C1532" s="17" t="s">
        <v>32</v>
      </c>
      <c r="D1532" s="21" t="n">
        <v>40.22</v>
      </c>
      <c r="E1532" s="21"/>
      <c r="F1532" s="12" t="s">
        <v>8</v>
      </c>
    </row>
    <row r="1533" customFormat="false" ht="24" hidden="false" customHeight="true" outlineLevel="0" collapsed="false">
      <c r="A1533" s="17" t="s">
        <v>2791</v>
      </c>
      <c r="B1533" s="18" t="s">
        <v>2792</v>
      </c>
      <c r="C1533" s="17" t="s">
        <v>32</v>
      </c>
      <c r="D1533" s="21" t="n">
        <v>60.27</v>
      </c>
      <c r="E1533" s="21"/>
      <c r="F1533" s="12" t="s">
        <v>8</v>
      </c>
    </row>
    <row r="1534" customFormat="false" ht="24" hidden="false" customHeight="true" outlineLevel="0" collapsed="false">
      <c r="A1534" s="17" t="s">
        <v>2793</v>
      </c>
      <c r="B1534" s="18" t="s">
        <v>2794</v>
      </c>
      <c r="C1534" s="17" t="s">
        <v>32</v>
      </c>
      <c r="D1534" s="21" t="n">
        <v>49.93</v>
      </c>
      <c r="E1534" s="21"/>
      <c r="F1534" s="12" t="s">
        <v>8</v>
      </c>
    </row>
    <row r="1535" customFormat="false" ht="24" hidden="false" customHeight="true" outlineLevel="0" collapsed="false">
      <c r="A1535" s="17" t="s">
        <v>2795</v>
      </c>
      <c r="B1535" s="18" t="s">
        <v>2796</v>
      </c>
      <c r="C1535" s="17" t="s">
        <v>32</v>
      </c>
      <c r="D1535" s="21" t="n">
        <v>74.67</v>
      </c>
      <c r="E1535" s="21"/>
      <c r="F1535" s="12" t="s">
        <v>8</v>
      </c>
    </row>
    <row r="1536" customFormat="false" ht="24" hidden="false" customHeight="true" outlineLevel="0" collapsed="false">
      <c r="A1536" s="17" t="s">
        <v>2797</v>
      </c>
      <c r="B1536" s="18" t="s">
        <v>2798</v>
      </c>
      <c r="C1536" s="17" t="s">
        <v>32</v>
      </c>
      <c r="D1536" s="21" t="n">
        <v>30.31</v>
      </c>
      <c r="E1536" s="21"/>
      <c r="F1536" s="12" t="s">
        <v>8</v>
      </c>
    </row>
    <row r="1537" customFormat="false" ht="24" hidden="false" customHeight="true" outlineLevel="0" collapsed="false">
      <c r="A1537" s="17" t="s">
        <v>2799</v>
      </c>
      <c r="B1537" s="18" t="s">
        <v>2800</v>
      </c>
      <c r="C1537" s="17" t="s">
        <v>32</v>
      </c>
      <c r="D1537" s="21" t="n">
        <v>43.2</v>
      </c>
      <c r="E1537" s="21"/>
      <c r="F1537" s="12" t="s">
        <v>8</v>
      </c>
    </row>
    <row r="1538" customFormat="false" ht="24" hidden="false" customHeight="true" outlineLevel="0" collapsed="false">
      <c r="A1538" s="17" t="s">
        <v>2801</v>
      </c>
      <c r="B1538" s="18" t="s">
        <v>2802</v>
      </c>
      <c r="C1538" s="17" t="s">
        <v>32</v>
      </c>
      <c r="D1538" s="21" t="n">
        <v>66.47</v>
      </c>
      <c r="E1538" s="21"/>
      <c r="F1538" s="12" t="s">
        <v>8</v>
      </c>
    </row>
    <row r="1539" customFormat="false" ht="24" hidden="false" customHeight="true" outlineLevel="0" collapsed="false">
      <c r="A1539" s="17" t="s">
        <v>2803</v>
      </c>
      <c r="B1539" s="18" t="s">
        <v>2804</v>
      </c>
      <c r="C1539" s="17" t="s">
        <v>32</v>
      </c>
      <c r="D1539" s="21" t="n">
        <v>56.1</v>
      </c>
      <c r="E1539" s="21"/>
      <c r="F1539" s="12" t="s">
        <v>8</v>
      </c>
    </row>
    <row r="1540" customFormat="false" ht="24" hidden="false" customHeight="true" outlineLevel="0" collapsed="false">
      <c r="A1540" s="17" t="s">
        <v>2805</v>
      </c>
      <c r="B1540" s="18" t="s">
        <v>2806</v>
      </c>
      <c r="C1540" s="17" t="s">
        <v>32</v>
      </c>
      <c r="D1540" s="21" t="n">
        <v>83.34</v>
      </c>
      <c r="E1540" s="21"/>
      <c r="F1540" s="12" t="s">
        <v>8</v>
      </c>
    </row>
    <row r="1541" customFormat="false" ht="24" hidden="false" customHeight="true" outlineLevel="0" collapsed="false">
      <c r="A1541" s="17" t="s">
        <v>2807</v>
      </c>
      <c r="B1541" s="18" t="s">
        <v>2808</v>
      </c>
      <c r="C1541" s="17" t="s">
        <v>32</v>
      </c>
      <c r="D1541" s="21" t="n">
        <v>32.23</v>
      </c>
      <c r="E1541" s="21"/>
      <c r="F1541" s="12" t="s">
        <v>8</v>
      </c>
    </row>
    <row r="1542" customFormat="false" ht="24" hidden="false" customHeight="true" outlineLevel="0" collapsed="false">
      <c r="A1542" s="17" t="s">
        <v>2809</v>
      </c>
      <c r="B1542" s="18" t="s">
        <v>2810</v>
      </c>
      <c r="C1542" s="17" t="s">
        <v>32</v>
      </c>
      <c r="D1542" s="21" t="n">
        <v>43.2</v>
      </c>
      <c r="E1542" s="21"/>
      <c r="F1542" s="12" t="s">
        <v>8</v>
      </c>
    </row>
    <row r="1543" customFormat="false" ht="24" hidden="false" customHeight="true" outlineLevel="0" collapsed="false">
      <c r="A1543" s="17" t="s">
        <v>2811</v>
      </c>
      <c r="B1543" s="18" t="s">
        <v>2812</v>
      </c>
      <c r="C1543" s="17" t="s">
        <v>32</v>
      </c>
      <c r="D1543" s="21" t="n">
        <v>66.47</v>
      </c>
      <c r="E1543" s="21"/>
      <c r="F1543" s="12" t="s">
        <v>8</v>
      </c>
    </row>
    <row r="1544" customFormat="false" ht="24" hidden="false" customHeight="true" outlineLevel="0" collapsed="false">
      <c r="A1544" s="17" t="s">
        <v>2813</v>
      </c>
      <c r="B1544" s="18" t="s">
        <v>2814</v>
      </c>
      <c r="C1544" s="17" t="s">
        <v>32</v>
      </c>
      <c r="D1544" s="21" t="n">
        <v>56.1</v>
      </c>
      <c r="E1544" s="21"/>
      <c r="F1544" s="12" t="s">
        <v>8</v>
      </c>
    </row>
    <row r="1545" customFormat="false" ht="24" hidden="false" customHeight="true" outlineLevel="0" collapsed="false">
      <c r="A1545" s="17" t="s">
        <v>2815</v>
      </c>
      <c r="B1545" s="18" t="s">
        <v>2816</v>
      </c>
      <c r="C1545" s="17" t="s">
        <v>32</v>
      </c>
      <c r="D1545" s="21" t="n">
        <v>83.34</v>
      </c>
      <c r="E1545" s="21"/>
      <c r="F1545" s="12" t="s">
        <v>8</v>
      </c>
    </row>
    <row r="1546" customFormat="false" ht="24" hidden="false" customHeight="true" outlineLevel="0" collapsed="false">
      <c r="A1546" s="17" t="s">
        <v>2817</v>
      </c>
      <c r="B1546" s="18" t="s">
        <v>2818</v>
      </c>
      <c r="C1546" s="17" t="s">
        <v>32</v>
      </c>
      <c r="D1546" s="21" t="n">
        <v>32.23</v>
      </c>
      <c r="E1546" s="21"/>
      <c r="F1546" s="12" t="s">
        <v>8</v>
      </c>
    </row>
    <row r="1547" customFormat="false" ht="24" hidden="false" customHeight="true" outlineLevel="0" collapsed="false">
      <c r="A1547" s="17" t="s">
        <v>2819</v>
      </c>
      <c r="B1547" s="18" t="s">
        <v>2820</v>
      </c>
      <c r="C1547" s="17" t="s">
        <v>32</v>
      </c>
      <c r="D1547" s="21" t="n">
        <v>46.18</v>
      </c>
      <c r="E1547" s="21"/>
      <c r="F1547" s="12" t="s">
        <v>8</v>
      </c>
    </row>
    <row r="1548" customFormat="false" ht="24" hidden="false" customHeight="true" outlineLevel="0" collapsed="false">
      <c r="A1548" s="17" t="s">
        <v>2821</v>
      </c>
      <c r="B1548" s="18" t="s">
        <v>2822</v>
      </c>
      <c r="C1548" s="17" t="s">
        <v>32</v>
      </c>
      <c r="D1548" s="21" t="n">
        <v>72.67</v>
      </c>
      <c r="E1548" s="21"/>
      <c r="F1548" s="12" t="s">
        <v>8</v>
      </c>
    </row>
    <row r="1549" customFormat="false" ht="24" hidden="false" customHeight="true" outlineLevel="0" collapsed="false">
      <c r="A1549" s="17" t="s">
        <v>2823</v>
      </c>
      <c r="B1549" s="18" t="s">
        <v>2824</v>
      </c>
      <c r="C1549" s="17" t="s">
        <v>32</v>
      </c>
      <c r="D1549" s="21" t="n">
        <v>62.27</v>
      </c>
      <c r="E1549" s="21"/>
      <c r="F1549" s="12" t="s">
        <v>8</v>
      </c>
    </row>
    <row r="1550" customFormat="false" ht="24" hidden="false" customHeight="true" outlineLevel="0" collapsed="false">
      <c r="A1550" s="17" t="s">
        <v>2825</v>
      </c>
      <c r="B1550" s="18" t="s">
        <v>2826</v>
      </c>
      <c r="C1550" s="17" t="s">
        <v>32</v>
      </c>
      <c r="D1550" s="21" t="n">
        <v>92.01</v>
      </c>
      <c r="E1550" s="21"/>
      <c r="F1550" s="12" t="s">
        <v>8</v>
      </c>
    </row>
    <row r="1551" customFormat="false" ht="24" hidden="false" customHeight="true" outlineLevel="0" collapsed="false">
      <c r="A1551" s="17" t="s">
        <v>2827</v>
      </c>
      <c r="B1551" s="18" t="s">
        <v>2828</v>
      </c>
      <c r="C1551" s="17" t="s">
        <v>32</v>
      </c>
      <c r="D1551" s="21" t="n">
        <v>34.15</v>
      </c>
      <c r="E1551" s="21"/>
      <c r="F1551" s="12" t="s">
        <v>8</v>
      </c>
    </row>
    <row r="1552" customFormat="false" ht="60.75" hidden="false" customHeight="true" outlineLevel="0" collapsed="false">
      <c r="A1552" s="17" t="s">
        <v>2829</v>
      </c>
      <c r="B1552" s="18" t="s">
        <v>2830</v>
      </c>
      <c r="C1552" s="17" t="s">
        <v>32</v>
      </c>
      <c r="D1552" s="21" t="n">
        <v>73.37</v>
      </c>
      <c r="E1552" s="21"/>
      <c r="F1552" s="12" t="s">
        <v>8</v>
      </c>
    </row>
    <row r="1553" customFormat="false" ht="60.75" hidden="false" customHeight="true" outlineLevel="0" collapsed="false">
      <c r="A1553" s="17" t="s">
        <v>2831</v>
      </c>
      <c r="B1553" s="18" t="s">
        <v>2832</v>
      </c>
      <c r="C1553" s="17" t="s">
        <v>32</v>
      </c>
      <c r="D1553" s="21" t="n">
        <v>30.34</v>
      </c>
      <c r="E1553" s="21"/>
      <c r="F1553" s="12" t="s">
        <v>8</v>
      </c>
    </row>
    <row r="1554" customFormat="false" ht="60.75" hidden="false" customHeight="true" outlineLevel="0" collapsed="false">
      <c r="A1554" s="17" t="s">
        <v>2833</v>
      </c>
      <c r="B1554" s="18" t="s">
        <v>2834</v>
      </c>
      <c r="C1554" s="17" t="s">
        <v>32</v>
      </c>
      <c r="D1554" s="21" t="n">
        <v>23.93</v>
      </c>
      <c r="E1554" s="21"/>
      <c r="F1554" s="12" t="s">
        <v>8</v>
      </c>
    </row>
    <row r="1555" customFormat="false" ht="60.75" hidden="false" customHeight="true" outlineLevel="0" collapsed="false">
      <c r="A1555" s="17" t="s">
        <v>2835</v>
      </c>
      <c r="B1555" s="18" t="s">
        <v>2836</v>
      </c>
      <c r="C1555" s="17" t="s">
        <v>32</v>
      </c>
      <c r="D1555" s="21" t="n">
        <v>45.64</v>
      </c>
      <c r="E1555" s="21"/>
      <c r="F1555" s="12" t="s">
        <v>8</v>
      </c>
    </row>
    <row r="1556" customFormat="false" ht="60.75" hidden="false" customHeight="true" outlineLevel="0" collapsed="false">
      <c r="A1556" s="17" t="s">
        <v>2837</v>
      </c>
      <c r="B1556" s="18" t="s">
        <v>2838</v>
      </c>
      <c r="C1556" s="17" t="s">
        <v>32</v>
      </c>
      <c r="D1556" s="21" t="n">
        <v>23.21</v>
      </c>
      <c r="E1556" s="21"/>
      <c r="F1556" s="12" t="s">
        <v>8</v>
      </c>
    </row>
    <row r="1557" customFormat="false" ht="60.75" hidden="false" customHeight="true" outlineLevel="0" collapsed="false">
      <c r="A1557" s="17" t="s">
        <v>2839</v>
      </c>
      <c r="B1557" s="18" t="s">
        <v>2840</v>
      </c>
      <c r="C1557" s="17" t="s">
        <v>32</v>
      </c>
      <c r="D1557" s="21" t="n">
        <v>25.98</v>
      </c>
      <c r="E1557" s="21"/>
      <c r="F1557" s="12" t="s">
        <v>8</v>
      </c>
    </row>
    <row r="1558" customFormat="false" ht="60.75" hidden="false" customHeight="true" outlineLevel="0" collapsed="false">
      <c r="A1558" s="17" t="s">
        <v>2841</v>
      </c>
      <c r="B1558" s="18" t="s">
        <v>2842</v>
      </c>
      <c r="C1558" s="17" t="s">
        <v>32</v>
      </c>
      <c r="D1558" s="21" t="n">
        <v>73.92</v>
      </c>
      <c r="E1558" s="21"/>
      <c r="F1558" s="12" t="s">
        <v>8</v>
      </c>
    </row>
    <row r="1559" customFormat="false" ht="60.75" hidden="false" customHeight="true" outlineLevel="0" collapsed="false">
      <c r="A1559" s="17" t="s">
        <v>2843</v>
      </c>
      <c r="B1559" s="18" t="s">
        <v>2844</v>
      </c>
      <c r="C1559" s="17" t="s">
        <v>32</v>
      </c>
      <c r="D1559" s="21" t="n">
        <v>26.3</v>
      </c>
      <c r="E1559" s="21"/>
      <c r="F1559" s="12" t="s">
        <v>8</v>
      </c>
    </row>
    <row r="1560" customFormat="false" ht="24" hidden="false" customHeight="true" outlineLevel="0" collapsed="false">
      <c r="A1560" s="17" t="s">
        <v>2845</v>
      </c>
      <c r="B1560" s="18" t="s">
        <v>2846</v>
      </c>
      <c r="C1560" s="17" t="s">
        <v>32</v>
      </c>
      <c r="D1560" s="19" t="n">
        <v>6.41</v>
      </c>
      <c r="E1560" s="19"/>
      <c r="F1560" s="12" t="s">
        <v>8</v>
      </c>
    </row>
    <row r="1561" customFormat="false" ht="24" hidden="false" customHeight="true" outlineLevel="0" collapsed="false">
      <c r="A1561" s="17" t="s">
        <v>2847</v>
      </c>
      <c r="B1561" s="18" t="s">
        <v>2848</v>
      </c>
      <c r="C1561" s="17" t="s">
        <v>32</v>
      </c>
      <c r="D1561" s="21" t="n">
        <v>10.81</v>
      </c>
      <c r="E1561" s="21"/>
      <c r="F1561" s="12" t="s">
        <v>8</v>
      </c>
    </row>
    <row r="1562" customFormat="false" ht="24" hidden="false" customHeight="true" outlineLevel="0" collapsed="false">
      <c r="A1562" s="17" t="s">
        <v>2849</v>
      </c>
      <c r="B1562" s="18" t="s">
        <v>2850</v>
      </c>
      <c r="C1562" s="17" t="s">
        <v>32</v>
      </c>
      <c r="D1562" s="19" t="n">
        <v>9.97</v>
      </c>
      <c r="E1562" s="19"/>
      <c r="F1562" s="12" t="s">
        <v>8</v>
      </c>
    </row>
    <row r="1563" customFormat="false" ht="24" hidden="false" customHeight="true" outlineLevel="0" collapsed="false">
      <c r="A1563" s="17" t="s">
        <v>2851</v>
      </c>
      <c r="B1563" s="18" t="s">
        <v>2852</v>
      </c>
      <c r="C1563" s="17" t="s">
        <v>32</v>
      </c>
      <c r="D1563" s="21" t="n">
        <v>13.05</v>
      </c>
      <c r="E1563" s="21"/>
      <c r="F1563" s="12" t="s">
        <v>8</v>
      </c>
    </row>
    <row r="1564" customFormat="false" ht="24" hidden="false" customHeight="true" outlineLevel="0" collapsed="false">
      <c r="A1564" s="17" t="s">
        <v>2853</v>
      </c>
      <c r="B1564" s="18" t="s">
        <v>2854</v>
      </c>
      <c r="C1564" s="17" t="s">
        <v>32</v>
      </c>
      <c r="D1564" s="19" t="n">
        <v>5.11</v>
      </c>
      <c r="E1564" s="19"/>
      <c r="F1564" s="12" t="s">
        <v>8</v>
      </c>
    </row>
    <row r="1565" customFormat="false" ht="12" hidden="false" customHeight="true" outlineLevel="0" collapsed="false">
      <c r="A1565" s="13" t="n">
        <v>8925</v>
      </c>
      <c r="B1565" s="14" t="s">
        <v>2855</v>
      </c>
      <c r="C1565" s="15"/>
      <c r="D1565" s="16"/>
      <c r="E1565" s="16"/>
      <c r="F1565" s="12" t="s">
        <v>8</v>
      </c>
    </row>
    <row r="1566" customFormat="false" ht="24" hidden="false" customHeight="true" outlineLevel="0" collapsed="false">
      <c r="A1566" s="17" t="s">
        <v>2856</v>
      </c>
      <c r="B1566" s="18" t="s">
        <v>2857</v>
      </c>
      <c r="C1566" s="17" t="s">
        <v>50</v>
      </c>
      <c r="D1566" s="19" t="n">
        <v>4.7</v>
      </c>
      <c r="E1566" s="19"/>
      <c r="F1566" s="12" t="s">
        <v>8</v>
      </c>
    </row>
    <row r="1567" customFormat="false" ht="24" hidden="false" customHeight="true" outlineLevel="0" collapsed="false">
      <c r="A1567" s="17" t="s">
        <v>2858</v>
      </c>
      <c r="B1567" s="18" t="s">
        <v>2859</v>
      </c>
      <c r="C1567" s="17" t="s">
        <v>50</v>
      </c>
      <c r="D1567" s="19" t="n">
        <v>7.97</v>
      </c>
      <c r="E1567" s="19"/>
      <c r="F1567" s="12" t="s">
        <v>8</v>
      </c>
    </row>
    <row r="1568" customFormat="false" ht="24" hidden="false" customHeight="true" outlineLevel="0" collapsed="false">
      <c r="A1568" s="17" t="s">
        <v>2860</v>
      </c>
      <c r="B1568" s="18" t="s">
        <v>2861</v>
      </c>
      <c r="C1568" s="17" t="s">
        <v>50</v>
      </c>
      <c r="D1568" s="19" t="n">
        <v>5.19</v>
      </c>
      <c r="E1568" s="19"/>
      <c r="F1568" s="12" t="s">
        <v>8</v>
      </c>
    </row>
    <row r="1569" customFormat="false" ht="24" hidden="false" customHeight="true" outlineLevel="0" collapsed="false">
      <c r="A1569" s="17" t="s">
        <v>2862</v>
      </c>
      <c r="B1569" s="18" t="s">
        <v>2863</v>
      </c>
      <c r="C1569" s="17" t="s">
        <v>50</v>
      </c>
      <c r="D1569" s="19" t="n">
        <v>8.46</v>
      </c>
      <c r="E1569" s="19"/>
      <c r="F1569" s="12" t="s">
        <v>8</v>
      </c>
    </row>
    <row r="1570" customFormat="false" ht="24" hidden="false" customHeight="true" outlineLevel="0" collapsed="false">
      <c r="A1570" s="17" t="s">
        <v>2864</v>
      </c>
      <c r="B1570" s="18" t="s">
        <v>2865</v>
      </c>
      <c r="C1570" s="17" t="s">
        <v>50</v>
      </c>
      <c r="D1570" s="19" t="n">
        <v>6.86</v>
      </c>
      <c r="E1570" s="19"/>
      <c r="F1570" s="12" t="s">
        <v>8</v>
      </c>
    </row>
    <row r="1571" customFormat="false" ht="36" hidden="false" customHeight="true" outlineLevel="0" collapsed="false">
      <c r="A1571" s="17" t="s">
        <v>2866</v>
      </c>
      <c r="B1571" s="18" t="s">
        <v>2867</v>
      </c>
      <c r="C1571" s="17" t="s">
        <v>50</v>
      </c>
      <c r="D1571" s="21" t="n">
        <v>18.34</v>
      </c>
      <c r="E1571" s="21"/>
      <c r="F1571" s="12" t="s">
        <v>8</v>
      </c>
    </row>
    <row r="1572" customFormat="false" ht="36" hidden="false" customHeight="true" outlineLevel="0" collapsed="false">
      <c r="A1572" s="17" t="s">
        <v>2868</v>
      </c>
      <c r="B1572" s="18" t="s">
        <v>2869</v>
      </c>
      <c r="C1572" s="17" t="s">
        <v>50</v>
      </c>
      <c r="D1572" s="21" t="n">
        <v>29.72</v>
      </c>
      <c r="E1572" s="21"/>
      <c r="F1572" s="12" t="s">
        <v>8</v>
      </c>
    </row>
    <row r="1573" customFormat="false" ht="36" hidden="false" customHeight="true" outlineLevel="0" collapsed="false">
      <c r="A1573" s="17" t="s">
        <v>2870</v>
      </c>
      <c r="B1573" s="18" t="s">
        <v>2871</v>
      </c>
      <c r="C1573" s="17" t="s">
        <v>50</v>
      </c>
      <c r="D1573" s="21" t="n">
        <v>21.62</v>
      </c>
      <c r="E1573" s="21"/>
      <c r="F1573" s="12" t="s">
        <v>8</v>
      </c>
    </row>
    <row r="1574" customFormat="false" ht="36" hidden="false" customHeight="true" outlineLevel="0" collapsed="false">
      <c r="A1574" s="17" t="s">
        <v>2872</v>
      </c>
      <c r="B1574" s="18" t="s">
        <v>2873</v>
      </c>
      <c r="C1574" s="17" t="s">
        <v>50</v>
      </c>
      <c r="D1574" s="21" t="n">
        <v>39.12</v>
      </c>
      <c r="E1574" s="21"/>
      <c r="F1574" s="12" t="s">
        <v>8</v>
      </c>
    </row>
    <row r="1575" customFormat="false" ht="36" hidden="false" customHeight="true" outlineLevel="0" collapsed="false">
      <c r="A1575" s="17" t="s">
        <v>2874</v>
      </c>
      <c r="B1575" s="18" t="s">
        <v>2875</v>
      </c>
      <c r="C1575" s="17" t="s">
        <v>50</v>
      </c>
      <c r="D1575" s="21" t="n">
        <v>61.14</v>
      </c>
      <c r="E1575" s="21"/>
      <c r="F1575" s="12" t="s">
        <v>8</v>
      </c>
    </row>
    <row r="1576" customFormat="false" ht="36" hidden="false" customHeight="true" outlineLevel="0" collapsed="false">
      <c r="A1576" s="17" t="s">
        <v>2876</v>
      </c>
      <c r="B1576" s="18" t="s">
        <v>2877</v>
      </c>
      <c r="C1576" s="17" t="s">
        <v>50</v>
      </c>
      <c r="D1576" s="21" t="n">
        <v>15.07</v>
      </c>
      <c r="E1576" s="21"/>
      <c r="F1576" s="12" t="s">
        <v>8</v>
      </c>
    </row>
    <row r="1577" customFormat="false" ht="12" hidden="false" customHeight="true" outlineLevel="0" collapsed="false">
      <c r="A1577" s="13" t="n">
        <v>8926</v>
      </c>
      <c r="B1577" s="14" t="s">
        <v>2878</v>
      </c>
      <c r="C1577" s="15"/>
      <c r="D1577" s="16"/>
      <c r="E1577" s="16"/>
      <c r="F1577" s="12" t="s">
        <v>8</v>
      </c>
    </row>
    <row r="1578" customFormat="false" ht="24" hidden="false" customHeight="true" outlineLevel="0" collapsed="false">
      <c r="A1578" s="17" t="s">
        <v>2879</v>
      </c>
      <c r="B1578" s="18" t="s">
        <v>2880</v>
      </c>
      <c r="C1578" s="17" t="s">
        <v>50</v>
      </c>
      <c r="D1578" s="21" t="n">
        <v>90.01</v>
      </c>
      <c r="E1578" s="21"/>
      <c r="F1578" s="12" t="s">
        <v>8</v>
      </c>
    </row>
    <row r="1579" customFormat="false" ht="24" hidden="false" customHeight="true" outlineLevel="0" collapsed="false">
      <c r="A1579" s="17" t="s">
        <v>2881</v>
      </c>
      <c r="B1579" s="18" t="s">
        <v>2882</v>
      </c>
      <c r="C1579" s="17" t="s">
        <v>50</v>
      </c>
      <c r="D1579" s="21" t="n">
        <v>18.02</v>
      </c>
      <c r="E1579" s="21"/>
      <c r="F1579" s="12" t="s">
        <v>8</v>
      </c>
    </row>
    <row r="1580" customFormat="false" ht="24" hidden="false" customHeight="true" outlineLevel="0" collapsed="false">
      <c r="A1580" s="17" t="s">
        <v>2883</v>
      </c>
      <c r="B1580" s="18" t="s">
        <v>2884</v>
      </c>
      <c r="C1580" s="17" t="s">
        <v>50</v>
      </c>
      <c r="D1580" s="21" t="n">
        <v>19.33</v>
      </c>
      <c r="E1580" s="21"/>
      <c r="F1580" s="12" t="s">
        <v>8</v>
      </c>
    </row>
    <row r="1581" customFormat="false" ht="24" hidden="false" customHeight="true" outlineLevel="0" collapsed="false">
      <c r="A1581" s="17" t="s">
        <v>2885</v>
      </c>
      <c r="B1581" s="18" t="s">
        <v>2886</v>
      </c>
      <c r="C1581" s="17" t="s">
        <v>50</v>
      </c>
      <c r="D1581" s="21" t="n">
        <v>21.86</v>
      </c>
      <c r="E1581" s="21"/>
      <c r="F1581" s="12" t="s">
        <v>8</v>
      </c>
    </row>
    <row r="1582" customFormat="false" ht="24" hidden="false" customHeight="true" outlineLevel="0" collapsed="false">
      <c r="A1582" s="17" t="s">
        <v>2887</v>
      </c>
      <c r="B1582" s="18" t="s">
        <v>2888</v>
      </c>
      <c r="C1582" s="17" t="s">
        <v>50</v>
      </c>
      <c r="D1582" s="21" t="n">
        <v>32.75</v>
      </c>
      <c r="E1582" s="21"/>
      <c r="F1582" s="12" t="s">
        <v>8</v>
      </c>
    </row>
    <row r="1583" customFormat="false" ht="24" hidden="false" customHeight="true" outlineLevel="0" collapsed="false">
      <c r="A1583" s="17" t="s">
        <v>2889</v>
      </c>
      <c r="B1583" s="18" t="s">
        <v>2890</v>
      </c>
      <c r="C1583" s="17" t="s">
        <v>50</v>
      </c>
      <c r="D1583" s="21" t="n">
        <v>33.42</v>
      </c>
      <c r="E1583" s="21"/>
      <c r="F1583" s="12" t="s">
        <v>8</v>
      </c>
    </row>
    <row r="1584" customFormat="false" ht="24" hidden="false" customHeight="true" outlineLevel="0" collapsed="false">
      <c r="A1584" s="17" t="s">
        <v>2891</v>
      </c>
      <c r="B1584" s="18" t="s">
        <v>2892</v>
      </c>
      <c r="C1584" s="17" t="s">
        <v>50</v>
      </c>
      <c r="D1584" s="21" t="n">
        <v>40.01</v>
      </c>
      <c r="E1584" s="21"/>
      <c r="F1584" s="12" t="s">
        <v>8</v>
      </c>
    </row>
    <row r="1585" customFormat="false" ht="24" hidden="false" customHeight="true" outlineLevel="0" collapsed="false">
      <c r="A1585" s="17" t="s">
        <v>2893</v>
      </c>
      <c r="B1585" s="18" t="s">
        <v>2894</v>
      </c>
      <c r="C1585" s="17" t="s">
        <v>50</v>
      </c>
      <c r="D1585" s="21" t="n">
        <v>58.74</v>
      </c>
      <c r="E1585" s="21"/>
      <c r="F1585" s="12" t="s">
        <v>8</v>
      </c>
    </row>
    <row r="1586" customFormat="false" ht="24" hidden="false" customHeight="true" outlineLevel="0" collapsed="false">
      <c r="A1586" s="17" t="s">
        <v>2895</v>
      </c>
      <c r="B1586" s="18" t="s">
        <v>2896</v>
      </c>
      <c r="C1586" s="17" t="s">
        <v>50</v>
      </c>
      <c r="D1586" s="21" t="n">
        <v>65.14</v>
      </c>
      <c r="E1586" s="21"/>
      <c r="F1586" s="12" t="s">
        <v>8</v>
      </c>
    </row>
    <row r="1587" customFormat="false" ht="36" hidden="false" customHeight="true" outlineLevel="0" collapsed="false">
      <c r="A1587" s="17" t="s">
        <v>2897</v>
      </c>
      <c r="B1587" s="18" t="s">
        <v>2898</v>
      </c>
      <c r="C1587" s="17" t="s">
        <v>50</v>
      </c>
      <c r="D1587" s="19" t="n">
        <v>0.82</v>
      </c>
      <c r="E1587" s="19"/>
      <c r="F1587" s="12" t="s">
        <v>8</v>
      </c>
    </row>
    <row r="1588" customFormat="false" ht="12" hidden="false" customHeight="true" outlineLevel="0" collapsed="false">
      <c r="A1588" s="13" t="n">
        <v>8927</v>
      </c>
      <c r="B1588" s="14" t="s">
        <v>2899</v>
      </c>
      <c r="C1588" s="15"/>
      <c r="D1588" s="16"/>
      <c r="E1588" s="16"/>
      <c r="F1588" s="12" t="s">
        <v>8</v>
      </c>
    </row>
    <row r="1589" customFormat="false" ht="24" hidden="false" customHeight="true" outlineLevel="0" collapsed="false">
      <c r="A1589" s="17" t="s">
        <v>2900</v>
      </c>
      <c r="B1589" s="18" t="s">
        <v>2901</v>
      </c>
      <c r="C1589" s="17" t="s">
        <v>50</v>
      </c>
      <c r="D1589" s="21" t="n">
        <v>19.22</v>
      </c>
      <c r="E1589" s="21"/>
      <c r="F1589" s="12" t="s">
        <v>8</v>
      </c>
    </row>
    <row r="1590" customFormat="false" ht="24" hidden="false" customHeight="true" outlineLevel="0" collapsed="false">
      <c r="A1590" s="17" t="s">
        <v>2902</v>
      </c>
      <c r="B1590" s="18" t="s">
        <v>2903</v>
      </c>
      <c r="C1590" s="17" t="s">
        <v>50</v>
      </c>
      <c r="D1590" s="21" t="n">
        <v>20.36</v>
      </c>
      <c r="E1590" s="21"/>
      <c r="F1590" s="12" t="s">
        <v>8</v>
      </c>
    </row>
    <row r="1591" customFormat="false" ht="24" hidden="false" customHeight="true" outlineLevel="0" collapsed="false">
      <c r="A1591" s="17" t="s">
        <v>2904</v>
      </c>
      <c r="B1591" s="18" t="s">
        <v>2905</v>
      </c>
      <c r="C1591" s="17" t="s">
        <v>50</v>
      </c>
      <c r="D1591" s="21" t="n">
        <v>27.1</v>
      </c>
      <c r="E1591" s="21"/>
      <c r="F1591" s="12" t="s">
        <v>8</v>
      </c>
    </row>
    <row r="1592" customFormat="false" ht="24" hidden="false" customHeight="true" outlineLevel="0" collapsed="false">
      <c r="A1592" s="17" t="s">
        <v>2906</v>
      </c>
      <c r="B1592" s="18" t="s">
        <v>2907</v>
      </c>
      <c r="C1592" s="17" t="s">
        <v>50</v>
      </c>
      <c r="D1592" s="20" t="n">
        <v>127.37</v>
      </c>
      <c r="E1592" s="20"/>
      <c r="F1592" s="12" t="s">
        <v>8</v>
      </c>
    </row>
    <row r="1593" customFormat="false" ht="24" hidden="false" customHeight="true" outlineLevel="0" collapsed="false">
      <c r="A1593" s="17" t="s">
        <v>2908</v>
      </c>
      <c r="B1593" s="18" t="s">
        <v>2909</v>
      </c>
      <c r="C1593" s="17" t="s">
        <v>50</v>
      </c>
      <c r="D1593" s="21" t="n">
        <v>44.79</v>
      </c>
      <c r="E1593" s="21"/>
      <c r="F1593" s="12" t="s">
        <v>8</v>
      </c>
    </row>
    <row r="1594" customFormat="false" ht="24" hidden="false" customHeight="true" outlineLevel="0" collapsed="false">
      <c r="A1594" s="17" t="s">
        <v>2910</v>
      </c>
      <c r="B1594" s="18" t="s">
        <v>2911</v>
      </c>
      <c r="C1594" s="17" t="s">
        <v>50</v>
      </c>
      <c r="D1594" s="21" t="n">
        <v>46.19</v>
      </c>
      <c r="E1594" s="21"/>
      <c r="F1594" s="12" t="s">
        <v>8</v>
      </c>
    </row>
    <row r="1595" customFormat="false" ht="24" hidden="false" customHeight="true" outlineLevel="0" collapsed="false">
      <c r="A1595" s="17" t="s">
        <v>2912</v>
      </c>
      <c r="B1595" s="18" t="s">
        <v>2913</v>
      </c>
      <c r="C1595" s="17" t="s">
        <v>50</v>
      </c>
      <c r="D1595" s="21" t="n">
        <v>48.3</v>
      </c>
      <c r="E1595" s="21"/>
      <c r="F1595" s="12" t="s">
        <v>8</v>
      </c>
    </row>
    <row r="1596" customFormat="false" ht="24" hidden="false" customHeight="true" outlineLevel="0" collapsed="false">
      <c r="A1596" s="17" t="s">
        <v>2914</v>
      </c>
      <c r="B1596" s="18" t="s">
        <v>2915</v>
      </c>
      <c r="C1596" s="17" t="s">
        <v>50</v>
      </c>
      <c r="D1596" s="21" t="n">
        <v>76.95</v>
      </c>
      <c r="E1596" s="21"/>
      <c r="F1596" s="12" t="s">
        <v>8</v>
      </c>
    </row>
    <row r="1597" customFormat="false" ht="24" hidden="false" customHeight="true" outlineLevel="0" collapsed="false">
      <c r="A1597" s="17" t="s">
        <v>2916</v>
      </c>
      <c r="B1597" s="18" t="s">
        <v>2917</v>
      </c>
      <c r="C1597" s="17" t="s">
        <v>50</v>
      </c>
      <c r="D1597" s="20" t="n">
        <v>109.59</v>
      </c>
      <c r="E1597" s="20"/>
      <c r="F1597" s="12" t="s">
        <v>8</v>
      </c>
    </row>
    <row r="1598" customFormat="false" ht="24" hidden="false" customHeight="true" outlineLevel="0" collapsed="false">
      <c r="A1598" s="17" t="s">
        <v>2918</v>
      </c>
      <c r="B1598" s="18" t="s">
        <v>2919</v>
      </c>
      <c r="C1598" s="17" t="s">
        <v>50</v>
      </c>
      <c r="D1598" s="20" t="n">
        <v>175.77</v>
      </c>
      <c r="E1598" s="20"/>
      <c r="F1598" s="12" t="s">
        <v>8</v>
      </c>
    </row>
    <row r="1599" customFormat="false" ht="24" hidden="false" customHeight="true" outlineLevel="0" collapsed="false">
      <c r="A1599" s="17" t="s">
        <v>2920</v>
      </c>
      <c r="B1599" s="18" t="s">
        <v>2921</v>
      </c>
      <c r="C1599" s="17" t="s">
        <v>50</v>
      </c>
      <c r="D1599" s="21" t="n">
        <v>30.63</v>
      </c>
      <c r="E1599" s="21"/>
      <c r="F1599" s="12" t="s">
        <v>8</v>
      </c>
    </row>
    <row r="1600" customFormat="false" ht="24" hidden="false" customHeight="true" outlineLevel="0" collapsed="false">
      <c r="A1600" s="17" t="s">
        <v>2922</v>
      </c>
      <c r="B1600" s="18" t="s">
        <v>2923</v>
      </c>
      <c r="C1600" s="17" t="s">
        <v>50</v>
      </c>
      <c r="D1600" s="21" t="n">
        <v>34.6</v>
      </c>
      <c r="E1600" s="21"/>
      <c r="F1600" s="12" t="s">
        <v>8</v>
      </c>
    </row>
    <row r="1601" customFormat="false" ht="24" hidden="false" customHeight="true" outlineLevel="0" collapsed="false">
      <c r="A1601" s="17" t="s">
        <v>2924</v>
      </c>
      <c r="B1601" s="18" t="s">
        <v>2925</v>
      </c>
      <c r="C1601" s="17" t="s">
        <v>50</v>
      </c>
      <c r="D1601" s="21" t="n">
        <v>45.69</v>
      </c>
      <c r="E1601" s="21"/>
      <c r="F1601" s="12" t="s">
        <v>8</v>
      </c>
    </row>
    <row r="1602" customFormat="false" ht="24" hidden="false" customHeight="true" outlineLevel="0" collapsed="false">
      <c r="A1602" s="17" t="s">
        <v>2926</v>
      </c>
      <c r="B1602" s="18" t="s">
        <v>2927</v>
      </c>
      <c r="C1602" s="17" t="s">
        <v>50</v>
      </c>
      <c r="D1602" s="21" t="n">
        <v>68.37</v>
      </c>
      <c r="E1602" s="21"/>
      <c r="F1602" s="12" t="s">
        <v>8</v>
      </c>
    </row>
    <row r="1603" customFormat="false" ht="24" hidden="false" customHeight="true" outlineLevel="0" collapsed="false">
      <c r="A1603" s="17" t="s">
        <v>2928</v>
      </c>
      <c r="B1603" s="18" t="s">
        <v>2929</v>
      </c>
      <c r="C1603" s="17" t="s">
        <v>50</v>
      </c>
      <c r="D1603" s="21" t="n">
        <v>71.26</v>
      </c>
      <c r="E1603" s="21"/>
      <c r="F1603" s="12" t="s">
        <v>8</v>
      </c>
    </row>
    <row r="1604" customFormat="false" ht="24" hidden="false" customHeight="true" outlineLevel="0" collapsed="false">
      <c r="A1604" s="17" t="s">
        <v>2930</v>
      </c>
      <c r="B1604" s="18" t="s">
        <v>2931</v>
      </c>
      <c r="C1604" s="17" t="s">
        <v>50</v>
      </c>
      <c r="D1604" s="21" t="n">
        <v>85.68</v>
      </c>
      <c r="E1604" s="21"/>
      <c r="F1604" s="12" t="s">
        <v>8</v>
      </c>
    </row>
    <row r="1605" customFormat="false" ht="24" hidden="false" customHeight="true" outlineLevel="0" collapsed="false">
      <c r="A1605" s="17" t="s">
        <v>2932</v>
      </c>
      <c r="B1605" s="18" t="s">
        <v>2933</v>
      </c>
      <c r="C1605" s="17" t="s">
        <v>50</v>
      </c>
      <c r="D1605" s="20" t="n">
        <v>115.9</v>
      </c>
      <c r="E1605" s="20"/>
      <c r="F1605" s="12" t="s">
        <v>8</v>
      </c>
    </row>
    <row r="1606" customFormat="false" ht="24" hidden="false" customHeight="true" outlineLevel="0" collapsed="false">
      <c r="A1606" s="17" t="s">
        <v>2934</v>
      </c>
      <c r="B1606" s="18" t="s">
        <v>2935</v>
      </c>
      <c r="C1606" s="17" t="s">
        <v>50</v>
      </c>
      <c r="D1606" s="20" t="n">
        <v>149.96</v>
      </c>
      <c r="E1606" s="20"/>
      <c r="F1606" s="12" t="s">
        <v>8</v>
      </c>
    </row>
    <row r="1607" customFormat="false" ht="12" hidden="false" customHeight="true" outlineLevel="0" collapsed="false">
      <c r="A1607" s="13" t="n">
        <v>8928</v>
      </c>
      <c r="B1607" s="14" t="s">
        <v>2936</v>
      </c>
      <c r="C1607" s="15"/>
      <c r="D1607" s="16"/>
      <c r="E1607" s="16"/>
      <c r="F1607" s="12" t="s">
        <v>8</v>
      </c>
    </row>
    <row r="1608" customFormat="false" ht="36" hidden="false" customHeight="true" outlineLevel="0" collapsed="false">
      <c r="A1608" s="17" t="s">
        <v>2937</v>
      </c>
      <c r="B1608" s="18" t="s">
        <v>2938</v>
      </c>
      <c r="C1608" s="17" t="s">
        <v>32</v>
      </c>
      <c r="D1608" s="21" t="n">
        <v>29.31</v>
      </c>
      <c r="E1608" s="21"/>
      <c r="F1608" s="12" t="s">
        <v>8</v>
      </c>
    </row>
    <row r="1609" customFormat="false" ht="36" hidden="false" customHeight="true" outlineLevel="0" collapsed="false">
      <c r="A1609" s="17" t="s">
        <v>2939</v>
      </c>
      <c r="B1609" s="18" t="s">
        <v>2940</v>
      </c>
      <c r="C1609" s="17" t="s">
        <v>32</v>
      </c>
      <c r="D1609" s="21" t="n">
        <v>29.31</v>
      </c>
      <c r="E1609" s="21"/>
      <c r="F1609" s="12" t="s">
        <v>8</v>
      </c>
    </row>
    <row r="1610" customFormat="false" ht="36" hidden="false" customHeight="true" outlineLevel="0" collapsed="false">
      <c r="A1610" s="17" t="s">
        <v>2941</v>
      </c>
      <c r="B1610" s="18" t="s">
        <v>2942</v>
      </c>
      <c r="C1610" s="17" t="s">
        <v>32</v>
      </c>
      <c r="D1610" s="21" t="n">
        <v>29.31</v>
      </c>
      <c r="E1610" s="21"/>
      <c r="F1610" s="12" t="s">
        <v>8</v>
      </c>
    </row>
    <row r="1611" customFormat="false" ht="36" hidden="false" customHeight="true" outlineLevel="0" collapsed="false">
      <c r="A1611" s="17" t="s">
        <v>2943</v>
      </c>
      <c r="B1611" s="18" t="s">
        <v>2944</v>
      </c>
      <c r="C1611" s="17" t="s">
        <v>32</v>
      </c>
      <c r="D1611" s="21" t="n">
        <v>30.08</v>
      </c>
      <c r="E1611" s="21"/>
      <c r="F1611" s="12" t="s">
        <v>8</v>
      </c>
    </row>
    <row r="1612" customFormat="false" ht="36" hidden="false" customHeight="true" outlineLevel="0" collapsed="false">
      <c r="A1612" s="17" t="s">
        <v>2945</v>
      </c>
      <c r="B1612" s="18" t="s">
        <v>2946</v>
      </c>
      <c r="C1612" s="17" t="s">
        <v>32</v>
      </c>
      <c r="D1612" s="21" t="n">
        <v>30.86</v>
      </c>
      <c r="E1612" s="21"/>
      <c r="F1612" s="12" t="s">
        <v>8</v>
      </c>
    </row>
    <row r="1613" customFormat="false" ht="48.75" hidden="false" customHeight="true" outlineLevel="0" collapsed="false">
      <c r="A1613" s="17" t="s">
        <v>2947</v>
      </c>
      <c r="B1613" s="18" t="s">
        <v>2948</v>
      </c>
      <c r="C1613" s="17" t="s">
        <v>50</v>
      </c>
      <c r="D1613" s="21" t="n">
        <v>42.68</v>
      </c>
      <c r="E1613" s="21"/>
      <c r="F1613" s="12" t="s">
        <v>8</v>
      </c>
    </row>
    <row r="1614" customFormat="false" ht="48.75" hidden="false" customHeight="true" outlineLevel="0" collapsed="false">
      <c r="A1614" s="17" t="s">
        <v>2949</v>
      </c>
      <c r="B1614" s="18" t="s">
        <v>2950</v>
      </c>
      <c r="C1614" s="17" t="s">
        <v>50</v>
      </c>
      <c r="D1614" s="21" t="n">
        <v>51.06</v>
      </c>
      <c r="E1614" s="21"/>
      <c r="F1614" s="12" t="s">
        <v>8</v>
      </c>
    </row>
    <row r="1615" customFormat="false" ht="36" hidden="false" customHeight="true" outlineLevel="0" collapsed="false">
      <c r="A1615" s="17" t="s">
        <v>2951</v>
      </c>
      <c r="B1615" s="18" t="s">
        <v>2952</v>
      </c>
      <c r="C1615" s="17" t="s">
        <v>50</v>
      </c>
      <c r="D1615" s="21" t="n">
        <v>59.76</v>
      </c>
      <c r="E1615" s="21"/>
      <c r="F1615" s="12" t="s">
        <v>8</v>
      </c>
    </row>
    <row r="1616" customFormat="false" ht="48.75" hidden="false" customHeight="true" outlineLevel="0" collapsed="false">
      <c r="A1616" s="17" t="s">
        <v>2953</v>
      </c>
      <c r="B1616" s="18" t="s">
        <v>2954</v>
      </c>
      <c r="C1616" s="17" t="s">
        <v>50</v>
      </c>
      <c r="D1616" s="21" t="n">
        <v>50.7</v>
      </c>
      <c r="E1616" s="21"/>
      <c r="F1616" s="12" t="s">
        <v>8</v>
      </c>
    </row>
    <row r="1617" customFormat="false" ht="48.75" hidden="false" customHeight="true" outlineLevel="0" collapsed="false">
      <c r="A1617" s="17" t="s">
        <v>2955</v>
      </c>
      <c r="B1617" s="18" t="s">
        <v>2956</v>
      </c>
      <c r="C1617" s="17" t="s">
        <v>50</v>
      </c>
      <c r="D1617" s="21" t="n">
        <v>59.4</v>
      </c>
      <c r="E1617" s="21"/>
      <c r="F1617" s="12" t="s">
        <v>8</v>
      </c>
    </row>
    <row r="1618" customFormat="false" ht="36" hidden="false" customHeight="true" outlineLevel="0" collapsed="false">
      <c r="A1618" s="17" t="s">
        <v>2957</v>
      </c>
      <c r="B1618" s="18" t="s">
        <v>2958</v>
      </c>
      <c r="C1618" s="17" t="s">
        <v>32</v>
      </c>
      <c r="D1618" s="19" t="n">
        <v>7.1</v>
      </c>
      <c r="E1618" s="19"/>
      <c r="F1618" s="12" t="s">
        <v>8</v>
      </c>
    </row>
    <row r="1619" customFormat="false" ht="36" hidden="false" customHeight="true" outlineLevel="0" collapsed="false">
      <c r="A1619" s="17" t="s">
        <v>2959</v>
      </c>
      <c r="B1619" s="18" t="s">
        <v>2960</v>
      </c>
      <c r="C1619" s="17" t="s">
        <v>32</v>
      </c>
      <c r="D1619" s="19" t="n">
        <v>7.43</v>
      </c>
      <c r="E1619" s="19"/>
      <c r="F1619" s="12" t="s">
        <v>8</v>
      </c>
    </row>
    <row r="1620" customFormat="false" ht="12" hidden="false" customHeight="true" outlineLevel="0" collapsed="false">
      <c r="A1620" s="13" t="n">
        <v>8929</v>
      </c>
      <c r="B1620" s="14" t="s">
        <v>2961</v>
      </c>
      <c r="C1620" s="15"/>
      <c r="D1620" s="16"/>
      <c r="E1620" s="16"/>
      <c r="F1620" s="12" t="s">
        <v>8</v>
      </c>
    </row>
    <row r="1621" customFormat="false" ht="48.75" hidden="false" customHeight="true" outlineLevel="0" collapsed="false">
      <c r="A1621" s="17" t="s">
        <v>2962</v>
      </c>
      <c r="B1621" s="18" t="s">
        <v>2963</v>
      </c>
      <c r="C1621" s="17" t="s">
        <v>50</v>
      </c>
      <c r="D1621" s="20" t="n">
        <v>110.65</v>
      </c>
      <c r="E1621" s="20"/>
      <c r="F1621" s="12" t="s">
        <v>8</v>
      </c>
    </row>
    <row r="1622" customFormat="false" ht="48.75" hidden="false" customHeight="true" outlineLevel="0" collapsed="false">
      <c r="A1622" s="17" t="s">
        <v>2964</v>
      </c>
      <c r="B1622" s="18" t="s">
        <v>2965</v>
      </c>
      <c r="C1622" s="17" t="s">
        <v>50</v>
      </c>
      <c r="D1622" s="21" t="n">
        <v>88.43</v>
      </c>
      <c r="E1622" s="21"/>
      <c r="F1622" s="12" t="s">
        <v>8</v>
      </c>
    </row>
    <row r="1623" customFormat="false" ht="48.75" hidden="false" customHeight="true" outlineLevel="0" collapsed="false">
      <c r="A1623" s="17" t="s">
        <v>2966</v>
      </c>
      <c r="B1623" s="18" t="s">
        <v>2967</v>
      </c>
      <c r="C1623" s="17" t="s">
        <v>50</v>
      </c>
      <c r="D1623" s="20" t="n">
        <v>124.85</v>
      </c>
      <c r="E1623" s="20"/>
      <c r="F1623" s="12" t="s">
        <v>8</v>
      </c>
    </row>
    <row r="1624" customFormat="false" ht="48.75" hidden="false" customHeight="true" outlineLevel="0" collapsed="false">
      <c r="A1624" s="17" t="s">
        <v>2968</v>
      </c>
      <c r="B1624" s="18" t="s">
        <v>2969</v>
      </c>
      <c r="C1624" s="17" t="s">
        <v>50</v>
      </c>
      <c r="D1624" s="20" t="n">
        <v>101.44</v>
      </c>
      <c r="E1624" s="20"/>
      <c r="F1624" s="12" t="s">
        <v>8</v>
      </c>
    </row>
    <row r="1625" customFormat="false" ht="48.75" hidden="false" customHeight="true" outlineLevel="0" collapsed="false">
      <c r="A1625" s="17" t="s">
        <v>2970</v>
      </c>
      <c r="B1625" s="18" t="s">
        <v>2971</v>
      </c>
      <c r="C1625" s="17" t="s">
        <v>50</v>
      </c>
      <c r="D1625" s="20" t="n">
        <v>137.61</v>
      </c>
      <c r="E1625" s="20"/>
      <c r="F1625" s="12" t="s">
        <v>8</v>
      </c>
    </row>
    <row r="1626" customFormat="false" ht="48.75" hidden="false" customHeight="true" outlineLevel="0" collapsed="false">
      <c r="A1626" s="17" t="s">
        <v>2972</v>
      </c>
      <c r="B1626" s="18" t="s">
        <v>2973</v>
      </c>
      <c r="C1626" s="17" t="s">
        <v>50</v>
      </c>
      <c r="D1626" s="20" t="n">
        <v>116.59</v>
      </c>
      <c r="E1626" s="20"/>
      <c r="F1626" s="12" t="s">
        <v>8</v>
      </c>
    </row>
    <row r="1627" customFormat="false" ht="48.75" hidden="false" customHeight="true" outlineLevel="0" collapsed="false">
      <c r="A1627" s="17" t="s">
        <v>2974</v>
      </c>
      <c r="B1627" s="18" t="s">
        <v>2975</v>
      </c>
      <c r="C1627" s="17" t="s">
        <v>50</v>
      </c>
      <c r="D1627" s="20" t="n">
        <v>167.89</v>
      </c>
      <c r="E1627" s="20"/>
      <c r="F1627" s="12" t="s">
        <v>8</v>
      </c>
    </row>
    <row r="1628" customFormat="false" ht="48.75" hidden="false" customHeight="true" outlineLevel="0" collapsed="false">
      <c r="A1628" s="17" t="s">
        <v>2976</v>
      </c>
      <c r="B1628" s="18" t="s">
        <v>2977</v>
      </c>
      <c r="C1628" s="17" t="s">
        <v>50</v>
      </c>
      <c r="D1628" s="20" t="n">
        <v>145.28</v>
      </c>
      <c r="E1628" s="20"/>
      <c r="F1628" s="12" t="s">
        <v>8</v>
      </c>
    </row>
    <row r="1629" customFormat="false" ht="48.75" hidden="false" customHeight="true" outlineLevel="0" collapsed="false">
      <c r="A1629" s="17" t="s">
        <v>2978</v>
      </c>
      <c r="B1629" s="18" t="s">
        <v>2979</v>
      </c>
      <c r="C1629" s="17" t="s">
        <v>50</v>
      </c>
      <c r="D1629" s="20" t="n">
        <v>201.96</v>
      </c>
      <c r="E1629" s="20"/>
      <c r="F1629" s="12" t="s">
        <v>8</v>
      </c>
    </row>
    <row r="1630" customFormat="false" ht="12" hidden="false" customHeight="true" outlineLevel="0" collapsed="false">
      <c r="A1630" s="13" t="n">
        <v>8930</v>
      </c>
      <c r="B1630" s="14" t="s">
        <v>2980</v>
      </c>
      <c r="C1630" s="15"/>
      <c r="D1630" s="16"/>
      <c r="E1630" s="16"/>
      <c r="F1630" s="12" t="s">
        <v>8</v>
      </c>
    </row>
    <row r="1631" customFormat="false" ht="48.75" hidden="false" customHeight="true" outlineLevel="0" collapsed="false">
      <c r="A1631" s="17" t="s">
        <v>2981</v>
      </c>
      <c r="B1631" s="18" t="s">
        <v>2982</v>
      </c>
      <c r="C1631" s="17" t="s">
        <v>50</v>
      </c>
      <c r="D1631" s="20" t="n">
        <v>109.28</v>
      </c>
      <c r="E1631" s="20"/>
      <c r="F1631" s="12" t="s">
        <v>8</v>
      </c>
    </row>
    <row r="1632" customFormat="false" ht="48.75" hidden="false" customHeight="true" outlineLevel="0" collapsed="false">
      <c r="A1632" s="17" t="s">
        <v>2983</v>
      </c>
      <c r="B1632" s="18" t="s">
        <v>2984</v>
      </c>
      <c r="C1632" s="17" t="s">
        <v>50</v>
      </c>
      <c r="D1632" s="21" t="n">
        <v>86.74</v>
      </c>
      <c r="E1632" s="21"/>
      <c r="F1632" s="12" t="s">
        <v>8</v>
      </c>
    </row>
    <row r="1633" customFormat="false" ht="48.75" hidden="false" customHeight="true" outlineLevel="0" collapsed="false">
      <c r="A1633" s="17" t="s">
        <v>2985</v>
      </c>
      <c r="B1633" s="18" t="s">
        <v>2986</v>
      </c>
      <c r="C1633" s="17" t="s">
        <v>50</v>
      </c>
      <c r="D1633" s="20" t="n">
        <v>121.67</v>
      </c>
      <c r="E1633" s="20"/>
      <c r="F1633" s="12" t="s">
        <v>8</v>
      </c>
    </row>
    <row r="1634" customFormat="false" ht="48.75" hidden="false" customHeight="true" outlineLevel="0" collapsed="false">
      <c r="A1634" s="17" t="s">
        <v>2987</v>
      </c>
      <c r="B1634" s="18" t="s">
        <v>2988</v>
      </c>
      <c r="C1634" s="17" t="s">
        <v>50</v>
      </c>
      <c r="D1634" s="21" t="n">
        <v>99.13</v>
      </c>
      <c r="E1634" s="21"/>
      <c r="F1634" s="12" t="s">
        <v>8</v>
      </c>
    </row>
    <row r="1635" customFormat="false" ht="48.75" hidden="false" customHeight="true" outlineLevel="0" collapsed="false">
      <c r="A1635" s="17" t="s">
        <v>2989</v>
      </c>
      <c r="B1635" s="18" t="s">
        <v>2990</v>
      </c>
      <c r="C1635" s="17" t="s">
        <v>50</v>
      </c>
      <c r="D1635" s="20" t="n">
        <v>135.85</v>
      </c>
      <c r="E1635" s="20"/>
      <c r="F1635" s="12" t="s">
        <v>8</v>
      </c>
    </row>
    <row r="1636" customFormat="false" ht="48.75" hidden="false" customHeight="true" outlineLevel="0" collapsed="false">
      <c r="A1636" s="17" t="s">
        <v>2991</v>
      </c>
      <c r="B1636" s="18" t="s">
        <v>2992</v>
      </c>
      <c r="C1636" s="17" t="s">
        <v>50</v>
      </c>
      <c r="D1636" s="20" t="n">
        <v>113.3</v>
      </c>
      <c r="E1636" s="20"/>
      <c r="F1636" s="12" t="s">
        <v>8</v>
      </c>
    </row>
    <row r="1637" customFormat="false" ht="48.75" hidden="false" customHeight="true" outlineLevel="0" collapsed="false">
      <c r="A1637" s="17" t="s">
        <v>2993</v>
      </c>
      <c r="B1637" s="18" t="s">
        <v>2994</v>
      </c>
      <c r="C1637" s="17" t="s">
        <v>50</v>
      </c>
      <c r="D1637" s="20" t="n">
        <v>164.36</v>
      </c>
      <c r="E1637" s="20"/>
      <c r="F1637" s="12" t="s">
        <v>8</v>
      </c>
    </row>
    <row r="1638" customFormat="false" ht="48.75" hidden="false" customHeight="true" outlineLevel="0" collapsed="false">
      <c r="A1638" s="17" t="s">
        <v>2995</v>
      </c>
      <c r="B1638" s="18" t="s">
        <v>2996</v>
      </c>
      <c r="C1638" s="17" t="s">
        <v>50</v>
      </c>
      <c r="D1638" s="20" t="n">
        <v>143.14</v>
      </c>
      <c r="E1638" s="20"/>
      <c r="F1638" s="12" t="s">
        <v>8</v>
      </c>
    </row>
    <row r="1639" customFormat="false" ht="48.75" hidden="false" customHeight="true" outlineLevel="0" collapsed="false">
      <c r="A1639" s="17" t="s">
        <v>2997</v>
      </c>
      <c r="B1639" s="18" t="s">
        <v>2998</v>
      </c>
      <c r="C1639" s="17" t="s">
        <v>50</v>
      </c>
      <c r="D1639" s="20" t="n">
        <v>199.65</v>
      </c>
      <c r="E1639" s="20"/>
      <c r="F1639" s="12" t="s">
        <v>8</v>
      </c>
    </row>
    <row r="1640" customFormat="false" ht="12" hidden="false" customHeight="true" outlineLevel="0" collapsed="false">
      <c r="A1640" s="13" t="n">
        <v>8931</v>
      </c>
      <c r="B1640" s="14" t="s">
        <v>2999</v>
      </c>
      <c r="C1640" s="15"/>
      <c r="D1640" s="16"/>
      <c r="E1640" s="16"/>
      <c r="F1640" s="12" t="s">
        <v>8</v>
      </c>
    </row>
    <row r="1641" customFormat="false" ht="48.75" hidden="false" customHeight="true" outlineLevel="0" collapsed="false">
      <c r="A1641" s="17" t="s">
        <v>3000</v>
      </c>
      <c r="B1641" s="18" t="s">
        <v>3001</v>
      </c>
      <c r="C1641" s="17" t="s">
        <v>50</v>
      </c>
      <c r="D1641" s="21" t="n">
        <v>12.03</v>
      </c>
      <c r="E1641" s="21"/>
      <c r="F1641" s="12" t="s">
        <v>8</v>
      </c>
    </row>
    <row r="1642" customFormat="false" ht="48.75" hidden="false" customHeight="true" outlineLevel="0" collapsed="false">
      <c r="A1642" s="17" t="s">
        <v>3002</v>
      </c>
      <c r="B1642" s="18" t="s">
        <v>3003</v>
      </c>
      <c r="C1642" s="17" t="s">
        <v>50</v>
      </c>
      <c r="D1642" s="21" t="n">
        <v>10.65</v>
      </c>
      <c r="E1642" s="21"/>
      <c r="F1642" s="12" t="s">
        <v>8</v>
      </c>
    </row>
    <row r="1643" customFormat="false" ht="36" hidden="false" customHeight="true" outlineLevel="0" collapsed="false">
      <c r="A1643" s="17" t="s">
        <v>3004</v>
      </c>
      <c r="B1643" s="18" t="s">
        <v>3005</v>
      </c>
      <c r="C1643" s="17" t="s">
        <v>50</v>
      </c>
      <c r="D1643" s="21" t="n">
        <v>13.76</v>
      </c>
      <c r="E1643" s="21"/>
      <c r="F1643" s="12" t="s">
        <v>8</v>
      </c>
    </row>
    <row r="1644" customFormat="false" ht="36" hidden="false" customHeight="true" outlineLevel="0" collapsed="false">
      <c r="A1644" s="17" t="s">
        <v>3006</v>
      </c>
      <c r="B1644" s="18" t="s">
        <v>3007</v>
      </c>
      <c r="C1644" s="17" t="s">
        <v>50</v>
      </c>
      <c r="D1644" s="21" t="n">
        <v>17.56</v>
      </c>
      <c r="E1644" s="21"/>
      <c r="F1644" s="12" t="s">
        <v>8</v>
      </c>
    </row>
    <row r="1645" customFormat="false" ht="36" hidden="false" customHeight="true" outlineLevel="0" collapsed="false">
      <c r="A1645" s="17" t="s">
        <v>3008</v>
      </c>
      <c r="B1645" s="18" t="s">
        <v>3009</v>
      </c>
      <c r="C1645" s="17" t="s">
        <v>50</v>
      </c>
      <c r="D1645" s="21" t="n">
        <v>17.6</v>
      </c>
      <c r="E1645" s="21"/>
      <c r="F1645" s="12" t="s">
        <v>8</v>
      </c>
    </row>
    <row r="1646" customFormat="false" ht="12" hidden="false" customHeight="true" outlineLevel="0" collapsed="false">
      <c r="A1646" s="13" t="n">
        <v>8932</v>
      </c>
      <c r="B1646" s="14" t="s">
        <v>3010</v>
      </c>
      <c r="C1646" s="15"/>
      <c r="D1646" s="16"/>
      <c r="E1646" s="16"/>
      <c r="F1646" s="12" t="s">
        <v>8</v>
      </c>
    </row>
    <row r="1647" customFormat="false" ht="36" hidden="false" customHeight="true" outlineLevel="0" collapsed="false">
      <c r="A1647" s="17" t="s">
        <v>3011</v>
      </c>
      <c r="B1647" s="18" t="s">
        <v>3012</v>
      </c>
      <c r="C1647" s="17" t="s">
        <v>32</v>
      </c>
      <c r="D1647" s="21" t="n">
        <v>65.11</v>
      </c>
      <c r="E1647" s="21"/>
      <c r="F1647" s="12" t="s">
        <v>8</v>
      </c>
    </row>
    <row r="1648" customFormat="false" ht="36" hidden="false" customHeight="true" outlineLevel="0" collapsed="false">
      <c r="A1648" s="17" t="s">
        <v>3013</v>
      </c>
      <c r="B1648" s="18" t="s">
        <v>3014</v>
      </c>
      <c r="C1648" s="17" t="s">
        <v>32</v>
      </c>
      <c r="D1648" s="21" t="n">
        <v>73.11</v>
      </c>
      <c r="E1648" s="21"/>
      <c r="F1648" s="12" t="s">
        <v>8</v>
      </c>
    </row>
    <row r="1649" customFormat="false" ht="36" hidden="false" customHeight="true" outlineLevel="0" collapsed="false">
      <c r="A1649" s="17" t="s">
        <v>3015</v>
      </c>
      <c r="B1649" s="18" t="s">
        <v>3016</v>
      </c>
      <c r="C1649" s="17" t="s">
        <v>32</v>
      </c>
      <c r="D1649" s="21" t="n">
        <v>61.08</v>
      </c>
      <c r="E1649" s="21"/>
      <c r="F1649" s="12" t="s">
        <v>8</v>
      </c>
    </row>
    <row r="1650" customFormat="false" ht="36" hidden="false" customHeight="true" outlineLevel="0" collapsed="false">
      <c r="A1650" s="17" t="s">
        <v>3017</v>
      </c>
      <c r="B1650" s="18" t="s">
        <v>3018</v>
      </c>
      <c r="C1650" s="17" t="s">
        <v>32</v>
      </c>
      <c r="D1650" s="21" t="n">
        <v>52.43</v>
      </c>
      <c r="E1650" s="21"/>
      <c r="F1650" s="12" t="s">
        <v>8</v>
      </c>
    </row>
    <row r="1651" customFormat="false" ht="36" hidden="false" customHeight="true" outlineLevel="0" collapsed="false">
      <c r="A1651" s="17" t="s">
        <v>3019</v>
      </c>
      <c r="B1651" s="18" t="s">
        <v>3020</v>
      </c>
      <c r="C1651" s="17" t="s">
        <v>32</v>
      </c>
      <c r="D1651" s="20" t="n">
        <v>100.73</v>
      </c>
      <c r="E1651" s="20"/>
      <c r="F1651" s="12" t="s">
        <v>8</v>
      </c>
    </row>
    <row r="1652" customFormat="false" ht="36" hidden="false" customHeight="true" outlineLevel="0" collapsed="false">
      <c r="A1652" s="17" t="s">
        <v>3021</v>
      </c>
      <c r="B1652" s="18" t="s">
        <v>3022</v>
      </c>
      <c r="C1652" s="17" t="s">
        <v>32</v>
      </c>
      <c r="D1652" s="21" t="n">
        <v>76.71</v>
      </c>
      <c r="E1652" s="21"/>
      <c r="F1652" s="12" t="s">
        <v>8</v>
      </c>
    </row>
    <row r="1653" customFormat="false" ht="36" hidden="false" customHeight="true" outlineLevel="0" collapsed="false">
      <c r="A1653" s="17" t="s">
        <v>3023</v>
      </c>
      <c r="B1653" s="18" t="s">
        <v>3024</v>
      </c>
      <c r="C1653" s="17" t="s">
        <v>32</v>
      </c>
      <c r="D1653" s="21" t="n">
        <v>68.86</v>
      </c>
      <c r="E1653" s="21"/>
      <c r="F1653" s="12" t="s">
        <v>8</v>
      </c>
    </row>
    <row r="1654" customFormat="false" ht="36" hidden="false" customHeight="true" outlineLevel="0" collapsed="false">
      <c r="A1654" s="17" t="s">
        <v>3025</v>
      </c>
      <c r="B1654" s="18" t="s">
        <v>3026</v>
      </c>
      <c r="C1654" s="17" t="s">
        <v>32</v>
      </c>
      <c r="D1654" s="21" t="n">
        <v>44.84</v>
      </c>
      <c r="E1654" s="21"/>
      <c r="F1654" s="12" t="s">
        <v>8</v>
      </c>
    </row>
    <row r="1655" customFormat="false" ht="48.75" hidden="false" customHeight="true" outlineLevel="0" collapsed="false">
      <c r="A1655" s="17" t="s">
        <v>3027</v>
      </c>
      <c r="B1655" s="18" t="s">
        <v>3028</v>
      </c>
      <c r="C1655" s="17" t="s">
        <v>32</v>
      </c>
      <c r="D1655" s="20" t="n">
        <v>216.83</v>
      </c>
      <c r="E1655" s="20"/>
      <c r="F1655" s="12" t="s">
        <v>8</v>
      </c>
    </row>
    <row r="1656" customFormat="false" ht="48.75" hidden="false" customHeight="true" outlineLevel="0" collapsed="false">
      <c r="A1656" s="17" t="s">
        <v>3029</v>
      </c>
      <c r="B1656" s="18" t="s">
        <v>3030</v>
      </c>
      <c r="C1656" s="17" t="s">
        <v>32</v>
      </c>
      <c r="D1656" s="20" t="n">
        <v>220.34</v>
      </c>
      <c r="E1656" s="20"/>
      <c r="F1656" s="12" t="s">
        <v>8</v>
      </c>
    </row>
    <row r="1657" customFormat="false" ht="48.75" hidden="false" customHeight="true" outlineLevel="0" collapsed="false">
      <c r="A1657" s="17" t="s">
        <v>3031</v>
      </c>
      <c r="B1657" s="18" t="s">
        <v>3032</v>
      </c>
      <c r="C1657" s="17" t="s">
        <v>32</v>
      </c>
      <c r="D1657" s="20" t="n">
        <v>184.13</v>
      </c>
      <c r="E1657" s="20"/>
      <c r="F1657" s="12" t="s">
        <v>8</v>
      </c>
    </row>
    <row r="1658" customFormat="false" ht="48.75" hidden="false" customHeight="true" outlineLevel="0" collapsed="false">
      <c r="A1658" s="17" t="s">
        <v>3033</v>
      </c>
      <c r="B1658" s="18" t="s">
        <v>3034</v>
      </c>
      <c r="C1658" s="17" t="s">
        <v>32</v>
      </c>
      <c r="D1658" s="20" t="n">
        <v>169.44</v>
      </c>
      <c r="E1658" s="20"/>
      <c r="F1658" s="12" t="s">
        <v>8</v>
      </c>
    </row>
    <row r="1659" customFormat="false" ht="48.75" hidden="false" customHeight="true" outlineLevel="0" collapsed="false">
      <c r="A1659" s="17" t="s">
        <v>3035</v>
      </c>
      <c r="B1659" s="18" t="s">
        <v>3036</v>
      </c>
      <c r="C1659" s="17" t="s">
        <v>32</v>
      </c>
      <c r="D1659" s="20" t="n">
        <v>373.4</v>
      </c>
      <c r="E1659" s="20"/>
      <c r="F1659" s="12" t="s">
        <v>8</v>
      </c>
    </row>
    <row r="1660" customFormat="false" ht="48.75" hidden="false" customHeight="true" outlineLevel="0" collapsed="false">
      <c r="A1660" s="17" t="s">
        <v>3037</v>
      </c>
      <c r="B1660" s="18" t="s">
        <v>3038</v>
      </c>
      <c r="C1660" s="17" t="s">
        <v>32</v>
      </c>
      <c r="D1660" s="20" t="n">
        <v>407.34</v>
      </c>
      <c r="E1660" s="20"/>
      <c r="F1660" s="12" t="s">
        <v>8</v>
      </c>
    </row>
    <row r="1661" customFormat="false" ht="48.75" hidden="false" customHeight="true" outlineLevel="0" collapsed="false">
      <c r="A1661" s="17" t="s">
        <v>3039</v>
      </c>
      <c r="B1661" s="18" t="s">
        <v>3040</v>
      </c>
      <c r="C1661" s="17" t="s">
        <v>32</v>
      </c>
      <c r="D1661" s="20" t="n">
        <v>334.92</v>
      </c>
      <c r="E1661" s="20"/>
      <c r="F1661" s="12" t="s">
        <v>8</v>
      </c>
    </row>
    <row r="1662" customFormat="false" ht="48.75" hidden="false" customHeight="true" outlineLevel="0" collapsed="false">
      <c r="A1662" s="17" t="s">
        <v>3041</v>
      </c>
      <c r="B1662" s="18" t="s">
        <v>3042</v>
      </c>
      <c r="C1662" s="17" t="s">
        <v>32</v>
      </c>
      <c r="D1662" s="20" t="n">
        <v>278.62</v>
      </c>
      <c r="E1662" s="20"/>
      <c r="F1662" s="12" t="s">
        <v>8</v>
      </c>
    </row>
    <row r="1663" customFormat="false" ht="48.75" hidden="false" customHeight="true" outlineLevel="0" collapsed="false">
      <c r="A1663" s="17" t="s">
        <v>3043</v>
      </c>
      <c r="B1663" s="18" t="s">
        <v>3044</v>
      </c>
      <c r="C1663" s="17" t="s">
        <v>32</v>
      </c>
      <c r="D1663" s="20" t="n">
        <v>159.25</v>
      </c>
      <c r="E1663" s="20"/>
      <c r="F1663" s="12" t="s">
        <v>8</v>
      </c>
    </row>
    <row r="1664" customFormat="false" ht="48.75" hidden="false" customHeight="true" outlineLevel="0" collapsed="false">
      <c r="A1664" s="17" t="s">
        <v>3045</v>
      </c>
      <c r="B1664" s="18" t="s">
        <v>3046</v>
      </c>
      <c r="C1664" s="17" t="s">
        <v>32</v>
      </c>
      <c r="D1664" s="20" t="n">
        <v>162.6</v>
      </c>
      <c r="E1664" s="20"/>
      <c r="F1664" s="12" t="s">
        <v>8</v>
      </c>
    </row>
    <row r="1665" customFormat="false" ht="48.75" hidden="false" customHeight="true" outlineLevel="0" collapsed="false">
      <c r="A1665" s="17" t="s">
        <v>3047</v>
      </c>
      <c r="B1665" s="18" t="s">
        <v>3048</v>
      </c>
      <c r="C1665" s="17" t="s">
        <v>32</v>
      </c>
      <c r="D1665" s="20" t="n">
        <v>127.82</v>
      </c>
      <c r="E1665" s="20"/>
      <c r="F1665" s="12" t="s">
        <v>8</v>
      </c>
    </row>
    <row r="1666" customFormat="false" ht="48.75" hidden="false" customHeight="true" outlineLevel="0" collapsed="false">
      <c r="A1666" s="17" t="s">
        <v>3049</v>
      </c>
      <c r="B1666" s="18" t="s">
        <v>3050</v>
      </c>
      <c r="C1666" s="17" t="s">
        <v>32</v>
      </c>
      <c r="D1666" s="20" t="n">
        <v>112.94</v>
      </c>
      <c r="E1666" s="20"/>
      <c r="F1666" s="12" t="s">
        <v>8</v>
      </c>
    </row>
    <row r="1667" customFormat="false" ht="48.75" hidden="false" customHeight="true" outlineLevel="0" collapsed="false">
      <c r="A1667" s="17" t="s">
        <v>3051</v>
      </c>
      <c r="B1667" s="18" t="s">
        <v>3052</v>
      </c>
      <c r="C1667" s="17" t="s">
        <v>32</v>
      </c>
      <c r="D1667" s="21" t="n">
        <v>75.08</v>
      </c>
      <c r="E1667" s="21"/>
      <c r="F1667" s="12" t="s">
        <v>8</v>
      </c>
    </row>
    <row r="1668" customFormat="false" ht="48.75" hidden="false" customHeight="true" outlineLevel="0" collapsed="false">
      <c r="A1668" s="17" t="s">
        <v>3053</v>
      </c>
      <c r="B1668" s="18" t="s">
        <v>3054</v>
      </c>
      <c r="C1668" s="17" t="s">
        <v>32</v>
      </c>
      <c r="D1668" s="21" t="n">
        <v>88.41</v>
      </c>
      <c r="E1668" s="21"/>
      <c r="F1668" s="12" t="s">
        <v>8</v>
      </c>
    </row>
    <row r="1669" customFormat="false" ht="48.75" hidden="false" customHeight="true" outlineLevel="0" collapsed="false">
      <c r="A1669" s="17" t="s">
        <v>3055</v>
      </c>
      <c r="B1669" s="18" t="s">
        <v>3056</v>
      </c>
      <c r="C1669" s="17" t="s">
        <v>32</v>
      </c>
      <c r="D1669" s="21" t="n">
        <v>89.9</v>
      </c>
      <c r="E1669" s="21"/>
      <c r="F1669" s="12" t="s">
        <v>8</v>
      </c>
    </row>
    <row r="1670" customFormat="false" ht="48.75" hidden="false" customHeight="true" outlineLevel="0" collapsed="false">
      <c r="A1670" s="17" t="s">
        <v>3057</v>
      </c>
      <c r="B1670" s="18" t="s">
        <v>3058</v>
      </c>
      <c r="C1670" s="17" t="s">
        <v>32</v>
      </c>
      <c r="D1670" s="20" t="n">
        <v>143.48</v>
      </c>
      <c r="E1670" s="20"/>
      <c r="F1670" s="12" t="s">
        <v>8</v>
      </c>
    </row>
    <row r="1671" customFormat="false" ht="48.75" hidden="false" customHeight="true" outlineLevel="0" collapsed="false">
      <c r="A1671" s="17" t="s">
        <v>3059</v>
      </c>
      <c r="B1671" s="18" t="s">
        <v>3060</v>
      </c>
      <c r="C1671" s="17" t="s">
        <v>32</v>
      </c>
      <c r="D1671" s="21" t="n">
        <v>65.76</v>
      </c>
      <c r="E1671" s="21"/>
      <c r="F1671" s="12" t="s">
        <v>8</v>
      </c>
    </row>
    <row r="1672" customFormat="false" ht="48.75" hidden="false" customHeight="true" outlineLevel="0" collapsed="false">
      <c r="A1672" s="17" t="s">
        <v>3061</v>
      </c>
      <c r="B1672" s="18" t="s">
        <v>3062</v>
      </c>
      <c r="C1672" s="17" t="s">
        <v>32</v>
      </c>
      <c r="D1672" s="21" t="n">
        <v>79.96</v>
      </c>
      <c r="E1672" s="21"/>
      <c r="F1672" s="12" t="s">
        <v>8</v>
      </c>
    </row>
    <row r="1673" customFormat="false" ht="48.75" hidden="false" customHeight="true" outlineLevel="0" collapsed="false">
      <c r="A1673" s="17" t="s">
        <v>3063</v>
      </c>
      <c r="B1673" s="18" t="s">
        <v>3064</v>
      </c>
      <c r="C1673" s="17" t="s">
        <v>32</v>
      </c>
      <c r="D1673" s="20" t="n">
        <v>301.43</v>
      </c>
      <c r="E1673" s="20"/>
      <c r="F1673" s="12" t="s">
        <v>8</v>
      </c>
    </row>
    <row r="1674" customFormat="false" ht="48.75" hidden="false" customHeight="true" outlineLevel="0" collapsed="false">
      <c r="A1674" s="17" t="s">
        <v>3065</v>
      </c>
      <c r="B1674" s="18" t="s">
        <v>3066</v>
      </c>
      <c r="C1674" s="17" t="s">
        <v>32</v>
      </c>
      <c r="D1674" s="20" t="n">
        <v>279.46</v>
      </c>
      <c r="E1674" s="20"/>
      <c r="F1674" s="12" t="s">
        <v>8</v>
      </c>
    </row>
    <row r="1675" customFormat="false" ht="48.75" hidden="false" customHeight="true" outlineLevel="0" collapsed="false">
      <c r="A1675" s="17" t="s">
        <v>3067</v>
      </c>
      <c r="B1675" s="18" t="s">
        <v>3068</v>
      </c>
      <c r="C1675" s="17" t="s">
        <v>32</v>
      </c>
      <c r="D1675" s="20" t="n">
        <v>596.93</v>
      </c>
      <c r="E1675" s="20"/>
      <c r="F1675" s="12" t="s">
        <v>8</v>
      </c>
    </row>
    <row r="1676" customFormat="false" ht="48.75" hidden="false" customHeight="true" outlineLevel="0" collapsed="false">
      <c r="A1676" s="17" t="s">
        <v>3069</v>
      </c>
      <c r="B1676" s="18" t="s">
        <v>3070</v>
      </c>
      <c r="C1676" s="17" t="s">
        <v>32</v>
      </c>
      <c r="D1676" s="20" t="n">
        <v>482.37</v>
      </c>
      <c r="E1676" s="20"/>
      <c r="F1676" s="12" t="s">
        <v>8</v>
      </c>
    </row>
    <row r="1677" customFormat="false" ht="36" hidden="false" customHeight="true" outlineLevel="0" collapsed="false">
      <c r="A1677" s="17" t="s">
        <v>3071</v>
      </c>
      <c r="B1677" s="18" t="s">
        <v>3072</v>
      </c>
      <c r="C1677" s="17" t="s">
        <v>32</v>
      </c>
      <c r="D1677" s="20" t="n">
        <v>205.71</v>
      </c>
      <c r="E1677" s="20"/>
      <c r="F1677" s="12" t="s">
        <v>8</v>
      </c>
    </row>
    <row r="1678" customFormat="false" ht="36" hidden="false" customHeight="true" outlineLevel="0" collapsed="false">
      <c r="A1678" s="17" t="s">
        <v>3073</v>
      </c>
      <c r="B1678" s="18" t="s">
        <v>3074</v>
      </c>
      <c r="C1678" s="17" t="s">
        <v>32</v>
      </c>
      <c r="D1678" s="20" t="n">
        <v>185.1</v>
      </c>
      <c r="E1678" s="20"/>
      <c r="F1678" s="12" t="s">
        <v>8</v>
      </c>
    </row>
    <row r="1679" customFormat="false" ht="36" hidden="false" customHeight="true" outlineLevel="0" collapsed="false">
      <c r="A1679" s="17" t="s">
        <v>3075</v>
      </c>
      <c r="B1679" s="18" t="s">
        <v>3076</v>
      </c>
      <c r="C1679" s="17" t="s">
        <v>32</v>
      </c>
      <c r="D1679" s="20" t="n">
        <v>405.49</v>
      </c>
      <c r="E1679" s="20"/>
      <c r="F1679" s="12" t="s">
        <v>8</v>
      </c>
    </row>
    <row r="1680" customFormat="false" ht="36" hidden="false" customHeight="true" outlineLevel="0" collapsed="false">
      <c r="A1680" s="17" t="s">
        <v>3077</v>
      </c>
      <c r="B1680" s="18" t="s">
        <v>3078</v>
      </c>
      <c r="C1680" s="17" t="s">
        <v>32</v>
      </c>
      <c r="D1680" s="20" t="n">
        <v>293.65</v>
      </c>
      <c r="E1680" s="20"/>
      <c r="F1680" s="12" t="s">
        <v>8</v>
      </c>
    </row>
    <row r="1681" customFormat="false" ht="48.75" hidden="false" customHeight="true" outlineLevel="0" collapsed="false">
      <c r="A1681" s="17" t="s">
        <v>3079</v>
      </c>
      <c r="B1681" s="18" t="s">
        <v>3080</v>
      </c>
      <c r="C1681" s="17" t="s">
        <v>32</v>
      </c>
      <c r="D1681" s="20" t="n">
        <v>315.89</v>
      </c>
      <c r="E1681" s="20"/>
      <c r="F1681" s="12" t="s">
        <v>8</v>
      </c>
    </row>
    <row r="1682" customFormat="false" ht="48.75" hidden="false" customHeight="true" outlineLevel="0" collapsed="false">
      <c r="A1682" s="17" t="s">
        <v>3081</v>
      </c>
      <c r="B1682" s="18" t="s">
        <v>3082</v>
      </c>
      <c r="C1682" s="17" t="s">
        <v>32</v>
      </c>
      <c r="D1682" s="20" t="n">
        <v>264.44</v>
      </c>
      <c r="E1682" s="20"/>
      <c r="F1682" s="12" t="s">
        <v>8</v>
      </c>
    </row>
    <row r="1683" customFormat="false" ht="48.75" hidden="false" customHeight="true" outlineLevel="0" collapsed="false">
      <c r="A1683" s="17" t="s">
        <v>3083</v>
      </c>
      <c r="B1683" s="18" t="s">
        <v>3084</v>
      </c>
      <c r="C1683" s="17" t="s">
        <v>32</v>
      </c>
      <c r="D1683" s="20" t="n">
        <v>621.37</v>
      </c>
      <c r="E1683" s="20"/>
      <c r="F1683" s="12" t="s">
        <v>8</v>
      </c>
    </row>
    <row r="1684" customFormat="false" ht="48.75" hidden="false" customHeight="true" outlineLevel="0" collapsed="false">
      <c r="A1684" s="17" t="s">
        <v>3085</v>
      </c>
      <c r="B1684" s="18" t="s">
        <v>3086</v>
      </c>
      <c r="C1684" s="17" t="s">
        <v>32</v>
      </c>
      <c r="D1684" s="20" t="n">
        <v>476.19</v>
      </c>
      <c r="E1684" s="20"/>
      <c r="F1684" s="12" t="s">
        <v>8</v>
      </c>
    </row>
    <row r="1685" customFormat="false" ht="36" hidden="false" customHeight="true" outlineLevel="0" collapsed="false">
      <c r="A1685" s="17" t="s">
        <v>3087</v>
      </c>
      <c r="B1685" s="18" t="s">
        <v>3088</v>
      </c>
      <c r="C1685" s="17" t="s">
        <v>32</v>
      </c>
      <c r="D1685" s="20" t="n">
        <v>220.17</v>
      </c>
      <c r="E1685" s="20"/>
      <c r="F1685" s="12" t="s">
        <v>8</v>
      </c>
    </row>
    <row r="1686" customFormat="false" ht="36" hidden="false" customHeight="true" outlineLevel="0" collapsed="false">
      <c r="A1686" s="17" t="s">
        <v>3089</v>
      </c>
      <c r="B1686" s="18" t="s">
        <v>3090</v>
      </c>
      <c r="C1686" s="17" t="s">
        <v>32</v>
      </c>
      <c r="D1686" s="20" t="n">
        <v>170.08</v>
      </c>
      <c r="E1686" s="20"/>
      <c r="F1686" s="12" t="s">
        <v>8</v>
      </c>
    </row>
    <row r="1687" customFormat="false" ht="36" hidden="false" customHeight="true" outlineLevel="0" collapsed="false">
      <c r="A1687" s="17" t="s">
        <v>3091</v>
      </c>
      <c r="B1687" s="18" t="s">
        <v>3092</v>
      </c>
      <c r="C1687" s="17" t="s">
        <v>32</v>
      </c>
      <c r="D1687" s="20" t="n">
        <v>429.93</v>
      </c>
      <c r="E1687" s="20"/>
      <c r="F1687" s="12" t="s">
        <v>8</v>
      </c>
    </row>
    <row r="1688" customFormat="false" ht="36" hidden="false" customHeight="true" outlineLevel="0" collapsed="false">
      <c r="A1688" s="17" t="s">
        <v>3093</v>
      </c>
      <c r="B1688" s="18" t="s">
        <v>3094</v>
      </c>
      <c r="C1688" s="17" t="s">
        <v>32</v>
      </c>
      <c r="D1688" s="20" t="n">
        <v>287.47</v>
      </c>
      <c r="E1688" s="20"/>
      <c r="F1688" s="12" t="s">
        <v>8</v>
      </c>
    </row>
    <row r="1689" customFormat="false" ht="48.75" hidden="false" customHeight="true" outlineLevel="0" collapsed="false">
      <c r="A1689" s="17" t="s">
        <v>3095</v>
      </c>
      <c r="B1689" s="18" t="s">
        <v>3096</v>
      </c>
      <c r="C1689" s="17" t="s">
        <v>32</v>
      </c>
      <c r="D1689" s="20" t="n">
        <v>518.97</v>
      </c>
      <c r="E1689" s="20"/>
      <c r="F1689" s="12" t="s">
        <v>8</v>
      </c>
    </row>
    <row r="1690" customFormat="false" ht="48.75" hidden="false" customHeight="true" outlineLevel="0" collapsed="false">
      <c r="A1690" s="17" t="s">
        <v>3097</v>
      </c>
      <c r="B1690" s="18" t="s">
        <v>3098</v>
      </c>
      <c r="C1690" s="17" t="s">
        <v>32</v>
      </c>
      <c r="D1690" s="20" t="n">
        <v>430.58</v>
      </c>
      <c r="E1690" s="20"/>
      <c r="F1690" s="12" t="s">
        <v>8</v>
      </c>
    </row>
    <row r="1691" customFormat="false" ht="48.75" hidden="false" customHeight="true" outlineLevel="0" collapsed="false">
      <c r="A1691" s="17" t="s">
        <v>3099</v>
      </c>
      <c r="B1691" s="18" t="s">
        <v>3100</v>
      </c>
      <c r="C1691" s="17" t="s">
        <v>32</v>
      </c>
      <c r="D1691" s="20" t="n">
        <v>549.71</v>
      </c>
      <c r="E1691" s="20"/>
      <c r="F1691" s="12" t="s">
        <v>8</v>
      </c>
    </row>
    <row r="1692" customFormat="false" ht="36" hidden="false" customHeight="true" outlineLevel="0" collapsed="false">
      <c r="A1692" s="17" t="s">
        <v>3101</v>
      </c>
      <c r="B1692" s="18" t="s">
        <v>3102</v>
      </c>
      <c r="C1692" s="17" t="s">
        <v>32</v>
      </c>
      <c r="D1692" s="20" t="n">
        <v>423.25</v>
      </c>
      <c r="E1692" s="20"/>
      <c r="F1692" s="12" t="s">
        <v>8</v>
      </c>
    </row>
    <row r="1693" customFormat="false" ht="36" hidden="false" customHeight="true" outlineLevel="0" collapsed="false">
      <c r="A1693" s="17" t="s">
        <v>3103</v>
      </c>
      <c r="B1693" s="18" t="s">
        <v>3104</v>
      </c>
      <c r="C1693" s="17" t="s">
        <v>32</v>
      </c>
      <c r="D1693" s="20" t="n">
        <v>336.22</v>
      </c>
      <c r="E1693" s="20"/>
      <c r="F1693" s="12" t="s">
        <v>8</v>
      </c>
    </row>
    <row r="1694" customFormat="false" ht="36" hidden="false" customHeight="true" outlineLevel="0" collapsed="false">
      <c r="A1694" s="17" t="s">
        <v>3105</v>
      </c>
      <c r="B1694" s="18" t="s">
        <v>3106</v>
      </c>
      <c r="C1694" s="17" t="s">
        <v>32</v>
      </c>
      <c r="D1694" s="20" t="n">
        <v>360.99</v>
      </c>
      <c r="E1694" s="20"/>
      <c r="F1694" s="12" t="s">
        <v>8</v>
      </c>
    </row>
    <row r="1695" customFormat="false" ht="48.75" hidden="false" customHeight="true" outlineLevel="0" collapsed="false">
      <c r="A1695" s="17" t="s">
        <v>3107</v>
      </c>
      <c r="B1695" s="18" t="s">
        <v>3108</v>
      </c>
      <c r="C1695" s="17" t="s">
        <v>32</v>
      </c>
      <c r="D1695" s="20" t="n">
        <v>527.8</v>
      </c>
      <c r="E1695" s="20"/>
      <c r="F1695" s="12" t="s">
        <v>8</v>
      </c>
    </row>
    <row r="1696" customFormat="false" ht="48.75" hidden="false" customHeight="true" outlineLevel="0" collapsed="false">
      <c r="A1696" s="17" t="s">
        <v>3109</v>
      </c>
      <c r="B1696" s="18" t="s">
        <v>3110</v>
      </c>
      <c r="C1696" s="17" t="s">
        <v>32</v>
      </c>
      <c r="D1696" s="20" t="n">
        <v>405.67</v>
      </c>
      <c r="E1696" s="20"/>
      <c r="F1696" s="12" t="s">
        <v>8</v>
      </c>
    </row>
    <row r="1697" customFormat="false" ht="48.75" hidden="false" customHeight="true" outlineLevel="0" collapsed="false">
      <c r="A1697" s="17" t="s">
        <v>3111</v>
      </c>
      <c r="B1697" s="18" t="s">
        <v>3112</v>
      </c>
      <c r="C1697" s="17" t="s">
        <v>32</v>
      </c>
      <c r="D1697" s="20" t="n">
        <v>636.35</v>
      </c>
      <c r="E1697" s="20"/>
      <c r="F1697" s="12" t="s">
        <v>8</v>
      </c>
    </row>
    <row r="1698" customFormat="false" ht="48.75" hidden="false" customHeight="true" outlineLevel="0" collapsed="false">
      <c r="A1698" s="17" t="s">
        <v>3113</v>
      </c>
      <c r="B1698" s="18" t="s">
        <v>3114</v>
      </c>
      <c r="C1698" s="17" t="s">
        <v>32</v>
      </c>
      <c r="D1698" s="20" t="n">
        <v>460.01</v>
      </c>
      <c r="E1698" s="20"/>
      <c r="F1698" s="12" t="s">
        <v>8</v>
      </c>
    </row>
    <row r="1699" customFormat="false" ht="48.75" hidden="false" customHeight="true" outlineLevel="0" collapsed="false">
      <c r="A1699" s="17" t="s">
        <v>3115</v>
      </c>
      <c r="B1699" s="18" t="s">
        <v>3116</v>
      </c>
      <c r="C1699" s="17" t="s">
        <v>32</v>
      </c>
      <c r="D1699" s="20" t="n">
        <v>358.72</v>
      </c>
      <c r="E1699" s="20"/>
      <c r="F1699" s="12" t="s">
        <v>8</v>
      </c>
    </row>
    <row r="1700" customFormat="false" ht="36" hidden="false" customHeight="true" outlineLevel="0" collapsed="false">
      <c r="A1700" s="17" t="s">
        <v>3117</v>
      </c>
      <c r="B1700" s="18" t="s">
        <v>3118</v>
      </c>
      <c r="C1700" s="17" t="s">
        <v>32</v>
      </c>
      <c r="D1700" s="20" t="n">
        <v>432.08</v>
      </c>
      <c r="E1700" s="20"/>
      <c r="F1700" s="12" t="s">
        <v>8</v>
      </c>
    </row>
    <row r="1701" customFormat="false" ht="36" hidden="false" customHeight="true" outlineLevel="0" collapsed="false">
      <c r="A1701" s="17" t="s">
        <v>3119</v>
      </c>
      <c r="B1701" s="18" t="s">
        <v>3120</v>
      </c>
      <c r="C1701" s="17" t="s">
        <v>32</v>
      </c>
      <c r="D1701" s="20" t="n">
        <v>311.31</v>
      </c>
      <c r="E1701" s="20"/>
      <c r="F1701" s="12" t="s">
        <v>8</v>
      </c>
    </row>
    <row r="1702" customFormat="false" ht="36" hidden="false" customHeight="true" outlineLevel="0" collapsed="false">
      <c r="A1702" s="17" t="s">
        <v>3121</v>
      </c>
      <c r="B1702" s="18" t="s">
        <v>3122</v>
      </c>
      <c r="C1702" s="17" t="s">
        <v>32</v>
      </c>
      <c r="D1702" s="20" t="n">
        <v>447.63</v>
      </c>
      <c r="E1702" s="20"/>
      <c r="F1702" s="12" t="s">
        <v>8</v>
      </c>
    </row>
    <row r="1703" customFormat="false" ht="36" hidden="false" customHeight="true" outlineLevel="0" collapsed="false">
      <c r="A1703" s="17" t="s">
        <v>3123</v>
      </c>
      <c r="B1703" s="18" t="s">
        <v>3124</v>
      </c>
      <c r="C1703" s="17" t="s">
        <v>32</v>
      </c>
      <c r="D1703" s="20" t="n">
        <v>412.15</v>
      </c>
      <c r="E1703" s="20"/>
      <c r="F1703" s="12" t="s">
        <v>8</v>
      </c>
    </row>
    <row r="1704" customFormat="false" ht="36" hidden="false" customHeight="true" outlineLevel="0" collapsed="false">
      <c r="A1704" s="17" t="s">
        <v>3125</v>
      </c>
      <c r="B1704" s="18" t="s">
        <v>3126</v>
      </c>
      <c r="C1704" s="17" t="s">
        <v>32</v>
      </c>
      <c r="D1704" s="20" t="n">
        <v>311.54</v>
      </c>
      <c r="E1704" s="20"/>
      <c r="F1704" s="12" t="s">
        <v>8</v>
      </c>
    </row>
    <row r="1705" customFormat="false" ht="48.75" hidden="false" customHeight="true" outlineLevel="0" collapsed="false">
      <c r="A1705" s="17" t="s">
        <v>3127</v>
      </c>
      <c r="B1705" s="18" t="s">
        <v>3128</v>
      </c>
      <c r="C1705" s="17" t="s">
        <v>32</v>
      </c>
      <c r="D1705" s="21" t="n">
        <v>59.23</v>
      </c>
      <c r="E1705" s="21"/>
      <c r="F1705" s="12" t="s">
        <v>8</v>
      </c>
    </row>
    <row r="1706" customFormat="false" ht="48.75" hidden="false" customHeight="true" outlineLevel="0" collapsed="false">
      <c r="A1706" s="17" t="s">
        <v>3129</v>
      </c>
      <c r="B1706" s="18" t="s">
        <v>3130</v>
      </c>
      <c r="C1706" s="17" t="s">
        <v>32</v>
      </c>
      <c r="D1706" s="21" t="n">
        <v>55.2</v>
      </c>
      <c r="E1706" s="21"/>
      <c r="F1706" s="12" t="s">
        <v>8</v>
      </c>
    </row>
    <row r="1707" customFormat="false" ht="48.75" hidden="false" customHeight="true" outlineLevel="0" collapsed="false">
      <c r="A1707" s="17" t="s">
        <v>3131</v>
      </c>
      <c r="B1707" s="18" t="s">
        <v>3132</v>
      </c>
      <c r="C1707" s="17" t="s">
        <v>32</v>
      </c>
      <c r="D1707" s="21" t="n">
        <v>46.55</v>
      </c>
      <c r="E1707" s="21"/>
      <c r="F1707" s="12" t="s">
        <v>8</v>
      </c>
    </row>
    <row r="1708" customFormat="false" ht="36" hidden="false" customHeight="true" outlineLevel="0" collapsed="false">
      <c r="A1708" s="17" t="s">
        <v>3133</v>
      </c>
      <c r="B1708" s="18" t="s">
        <v>3134</v>
      </c>
      <c r="C1708" s="17" t="s">
        <v>32</v>
      </c>
      <c r="D1708" s="22" t="n">
        <v>2746.07</v>
      </c>
      <c r="E1708" s="22"/>
      <c r="F1708" s="12" t="s">
        <v>8</v>
      </c>
    </row>
    <row r="1709" customFormat="false" ht="36" hidden="false" customHeight="true" outlineLevel="0" collapsed="false">
      <c r="A1709" s="17" t="s">
        <v>3135</v>
      </c>
      <c r="B1709" s="18" t="s">
        <v>3136</v>
      </c>
      <c r="C1709" s="17" t="s">
        <v>32</v>
      </c>
      <c r="D1709" s="22" t="n">
        <v>4341.99</v>
      </c>
      <c r="E1709" s="22"/>
      <c r="F1709" s="12" t="s">
        <v>8</v>
      </c>
    </row>
    <row r="1710" customFormat="false" ht="36" hidden="false" customHeight="true" outlineLevel="0" collapsed="false">
      <c r="A1710" s="17" t="s">
        <v>3137</v>
      </c>
      <c r="B1710" s="18" t="s">
        <v>3138</v>
      </c>
      <c r="C1710" s="17" t="s">
        <v>32</v>
      </c>
      <c r="D1710" s="22" t="n">
        <v>4916.4</v>
      </c>
      <c r="E1710" s="22"/>
      <c r="F1710" s="12" t="s">
        <v>8</v>
      </c>
    </row>
    <row r="1711" customFormat="false" ht="48.75" hidden="false" customHeight="true" outlineLevel="0" collapsed="false">
      <c r="A1711" s="17" t="s">
        <v>3139</v>
      </c>
      <c r="B1711" s="18" t="s">
        <v>3140</v>
      </c>
      <c r="C1711" s="17" t="s">
        <v>32</v>
      </c>
      <c r="D1711" s="22" t="n">
        <v>3638.84</v>
      </c>
      <c r="E1711" s="22"/>
      <c r="F1711" s="12" t="s">
        <v>8</v>
      </c>
    </row>
    <row r="1712" customFormat="false" ht="48.75" hidden="false" customHeight="true" outlineLevel="0" collapsed="false">
      <c r="A1712" s="17" t="s">
        <v>3141</v>
      </c>
      <c r="B1712" s="18" t="s">
        <v>3142</v>
      </c>
      <c r="C1712" s="17" t="s">
        <v>32</v>
      </c>
      <c r="D1712" s="22" t="n">
        <v>4249.02</v>
      </c>
      <c r="E1712" s="22"/>
      <c r="F1712" s="12" t="s">
        <v>8</v>
      </c>
    </row>
    <row r="1713" customFormat="false" ht="48.75" hidden="false" customHeight="true" outlineLevel="0" collapsed="false">
      <c r="A1713" s="17" t="s">
        <v>3143</v>
      </c>
      <c r="B1713" s="18" t="s">
        <v>3144</v>
      </c>
      <c r="C1713" s="17" t="s">
        <v>32</v>
      </c>
      <c r="D1713" s="21" t="n">
        <v>88.99</v>
      </c>
      <c r="E1713" s="21"/>
      <c r="F1713" s="12" t="s">
        <v>8</v>
      </c>
    </row>
    <row r="1714" customFormat="false" ht="48.75" hidden="false" customHeight="true" outlineLevel="0" collapsed="false">
      <c r="A1714" s="17" t="s">
        <v>3145</v>
      </c>
      <c r="B1714" s="18" t="s">
        <v>3146</v>
      </c>
      <c r="C1714" s="17" t="s">
        <v>32</v>
      </c>
      <c r="D1714" s="21" t="n">
        <v>86.39</v>
      </c>
      <c r="E1714" s="21"/>
      <c r="F1714" s="12" t="s">
        <v>8</v>
      </c>
    </row>
    <row r="1715" customFormat="false" ht="48.75" hidden="false" customHeight="true" outlineLevel="0" collapsed="false">
      <c r="A1715" s="17" t="s">
        <v>3147</v>
      </c>
      <c r="B1715" s="18" t="s">
        <v>3148</v>
      </c>
      <c r="C1715" s="17" t="s">
        <v>32</v>
      </c>
      <c r="D1715" s="21" t="n">
        <v>82.36</v>
      </c>
      <c r="E1715" s="21"/>
      <c r="F1715" s="12" t="s">
        <v>8</v>
      </c>
    </row>
    <row r="1716" customFormat="false" ht="36" hidden="false" customHeight="true" outlineLevel="0" collapsed="false">
      <c r="A1716" s="17" t="s">
        <v>3149</v>
      </c>
      <c r="B1716" s="18" t="s">
        <v>3150</v>
      </c>
      <c r="C1716" s="17" t="s">
        <v>32</v>
      </c>
      <c r="D1716" s="21" t="n">
        <v>64.97</v>
      </c>
      <c r="E1716" s="21"/>
      <c r="F1716" s="12" t="s">
        <v>8</v>
      </c>
    </row>
    <row r="1717" customFormat="false" ht="36" hidden="false" customHeight="true" outlineLevel="0" collapsed="false">
      <c r="A1717" s="17" t="s">
        <v>3151</v>
      </c>
      <c r="B1717" s="18" t="s">
        <v>3152</v>
      </c>
      <c r="C1717" s="17" t="s">
        <v>32</v>
      </c>
      <c r="D1717" s="20" t="n">
        <v>600.16</v>
      </c>
      <c r="E1717" s="20"/>
      <c r="F1717" s="12" t="s">
        <v>8</v>
      </c>
    </row>
    <row r="1718" customFormat="false" ht="12" hidden="false" customHeight="true" outlineLevel="0" collapsed="false">
      <c r="A1718" s="13" t="n">
        <v>8933</v>
      </c>
      <c r="B1718" s="14" t="s">
        <v>3153</v>
      </c>
      <c r="C1718" s="15"/>
      <c r="D1718" s="16"/>
      <c r="E1718" s="16"/>
      <c r="F1718" s="12" t="s">
        <v>8</v>
      </c>
    </row>
    <row r="1719" customFormat="false" ht="36" hidden="false" customHeight="true" outlineLevel="0" collapsed="false">
      <c r="A1719" s="17" t="s">
        <v>3154</v>
      </c>
      <c r="B1719" s="18" t="s">
        <v>3155</v>
      </c>
      <c r="C1719" s="17" t="s">
        <v>32</v>
      </c>
      <c r="D1719" s="21" t="n">
        <v>63.57</v>
      </c>
      <c r="E1719" s="21"/>
      <c r="F1719" s="12" t="s">
        <v>8</v>
      </c>
    </row>
    <row r="1720" customFormat="false" ht="36" hidden="false" customHeight="true" outlineLevel="0" collapsed="false">
      <c r="A1720" s="17" t="s">
        <v>3156</v>
      </c>
      <c r="B1720" s="18" t="s">
        <v>3157</v>
      </c>
      <c r="C1720" s="17" t="s">
        <v>32</v>
      </c>
      <c r="D1720" s="21" t="n">
        <v>51.77</v>
      </c>
      <c r="E1720" s="21"/>
      <c r="F1720" s="12" t="s">
        <v>8</v>
      </c>
    </row>
    <row r="1721" customFormat="false" ht="36" hidden="false" customHeight="true" outlineLevel="0" collapsed="false">
      <c r="A1721" s="17" t="s">
        <v>3158</v>
      </c>
      <c r="B1721" s="18" t="s">
        <v>3159</v>
      </c>
      <c r="C1721" s="17" t="s">
        <v>32</v>
      </c>
      <c r="D1721" s="21" t="n">
        <v>47.95</v>
      </c>
      <c r="E1721" s="21"/>
      <c r="F1721" s="12" t="s">
        <v>8</v>
      </c>
    </row>
    <row r="1722" customFormat="false" ht="36" hidden="false" customHeight="true" outlineLevel="0" collapsed="false">
      <c r="A1722" s="17" t="s">
        <v>3160</v>
      </c>
      <c r="B1722" s="18" t="s">
        <v>3161</v>
      </c>
      <c r="C1722" s="17" t="s">
        <v>32</v>
      </c>
      <c r="D1722" s="21" t="n">
        <v>72.21</v>
      </c>
      <c r="E1722" s="21"/>
      <c r="F1722" s="12" t="s">
        <v>8</v>
      </c>
    </row>
    <row r="1723" customFormat="false" ht="36" hidden="false" customHeight="true" outlineLevel="0" collapsed="false">
      <c r="A1723" s="17" t="s">
        <v>3162</v>
      </c>
      <c r="B1723" s="18" t="s">
        <v>3163</v>
      </c>
      <c r="C1723" s="17" t="s">
        <v>32</v>
      </c>
      <c r="D1723" s="21" t="n">
        <v>54.4</v>
      </c>
      <c r="E1723" s="21"/>
      <c r="F1723" s="12" t="s">
        <v>8</v>
      </c>
    </row>
    <row r="1724" customFormat="false" ht="36" hidden="false" customHeight="true" outlineLevel="0" collapsed="false">
      <c r="A1724" s="17" t="s">
        <v>3164</v>
      </c>
      <c r="B1724" s="18" t="s">
        <v>3165</v>
      </c>
      <c r="C1724" s="17" t="s">
        <v>32</v>
      </c>
      <c r="D1724" s="21" t="n">
        <v>45.73</v>
      </c>
      <c r="E1724" s="21"/>
      <c r="F1724" s="12" t="s">
        <v>8</v>
      </c>
    </row>
    <row r="1725" customFormat="false" ht="36" hidden="false" customHeight="true" outlineLevel="0" collapsed="false">
      <c r="A1725" s="17" t="s">
        <v>3166</v>
      </c>
      <c r="B1725" s="18" t="s">
        <v>3167</v>
      </c>
      <c r="C1725" s="17" t="s">
        <v>32</v>
      </c>
      <c r="D1725" s="21" t="n">
        <v>40.65</v>
      </c>
      <c r="E1725" s="21"/>
      <c r="F1725" s="12" t="s">
        <v>8</v>
      </c>
    </row>
    <row r="1726" customFormat="false" ht="36" hidden="false" customHeight="true" outlineLevel="0" collapsed="false">
      <c r="A1726" s="17" t="s">
        <v>3168</v>
      </c>
      <c r="B1726" s="18" t="s">
        <v>3169</v>
      </c>
      <c r="C1726" s="17" t="s">
        <v>32</v>
      </c>
      <c r="D1726" s="21" t="n">
        <v>63.48</v>
      </c>
      <c r="E1726" s="21"/>
      <c r="F1726" s="12" t="s">
        <v>8</v>
      </c>
    </row>
    <row r="1727" customFormat="false" ht="12" hidden="false" customHeight="true" outlineLevel="0" collapsed="false">
      <c r="A1727" s="13" t="n">
        <v>8934</v>
      </c>
      <c r="B1727" s="14" t="s">
        <v>3170</v>
      </c>
      <c r="C1727" s="15"/>
      <c r="D1727" s="16"/>
      <c r="E1727" s="16"/>
      <c r="F1727" s="12" t="s">
        <v>8</v>
      </c>
    </row>
    <row r="1728" customFormat="false" ht="36" hidden="false" customHeight="true" outlineLevel="0" collapsed="false">
      <c r="A1728" s="17" t="s">
        <v>3171</v>
      </c>
      <c r="B1728" s="18" t="s">
        <v>3172</v>
      </c>
      <c r="C1728" s="17" t="s">
        <v>32</v>
      </c>
      <c r="D1728" s="21" t="n">
        <v>13.33</v>
      </c>
      <c r="E1728" s="21"/>
      <c r="F1728" s="12" t="s">
        <v>8</v>
      </c>
    </row>
    <row r="1729" customFormat="false" ht="36" hidden="false" customHeight="true" outlineLevel="0" collapsed="false">
      <c r="A1729" s="17" t="s">
        <v>3173</v>
      </c>
      <c r="B1729" s="18" t="s">
        <v>3174</v>
      </c>
      <c r="C1729" s="17" t="s">
        <v>32</v>
      </c>
      <c r="D1729" s="21" t="n">
        <v>16.04</v>
      </c>
      <c r="E1729" s="21"/>
      <c r="F1729" s="12" t="s">
        <v>8</v>
      </c>
    </row>
    <row r="1730" customFormat="false" ht="36" hidden="false" customHeight="true" outlineLevel="0" collapsed="false">
      <c r="A1730" s="17" t="s">
        <v>3175</v>
      </c>
      <c r="B1730" s="18" t="s">
        <v>3176</v>
      </c>
      <c r="C1730" s="17" t="s">
        <v>32</v>
      </c>
      <c r="D1730" s="21" t="n">
        <v>15.28</v>
      </c>
      <c r="E1730" s="21"/>
      <c r="F1730" s="12" t="s">
        <v>8</v>
      </c>
    </row>
    <row r="1731" customFormat="false" ht="36" hidden="false" customHeight="true" outlineLevel="0" collapsed="false">
      <c r="A1731" s="17" t="s">
        <v>3177</v>
      </c>
      <c r="B1731" s="18" t="s">
        <v>3178</v>
      </c>
      <c r="C1731" s="17" t="s">
        <v>32</v>
      </c>
      <c r="D1731" s="21" t="n">
        <v>15.17</v>
      </c>
      <c r="E1731" s="21"/>
      <c r="F1731" s="12" t="s">
        <v>8</v>
      </c>
    </row>
    <row r="1732" customFormat="false" ht="36" hidden="false" customHeight="true" outlineLevel="0" collapsed="false">
      <c r="A1732" s="17" t="s">
        <v>3179</v>
      </c>
      <c r="B1732" s="18" t="s">
        <v>3180</v>
      </c>
      <c r="C1732" s="17" t="s">
        <v>32</v>
      </c>
      <c r="D1732" s="21" t="n">
        <v>11.86</v>
      </c>
      <c r="E1732" s="21"/>
      <c r="F1732" s="12" t="s">
        <v>8</v>
      </c>
    </row>
    <row r="1733" customFormat="false" ht="36" hidden="false" customHeight="true" outlineLevel="0" collapsed="false">
      <c r="A1733" s="17" t="s">
        <v>3181</v>
      </c>
      <c r="B1733" s="18" t="s">
        <v>3182</v>
      </c>
      <c r="C1733" s="17" t="s">
        <v>32</v>
      </c>
      <c r="D1733" s="21" t="n">
        <v>12.68</v>
      </c>
      <c r="E1733" s="21"/>
      <c r="F1733" s="12" t="s">
        <v>8</v>
      </c>
    </row>
    <row r="1734" customFormat="false" ht="36" hidden="false" customHeight="true" outlineLevel="0" collapsed="false">
      <c r="A1734" s="17" t="s">
        <v>3183</v>
      </c>
      <c r="B1734" s="18" t="s">
        <v>3184</v>
      </c>
      <c r="C1734" s="17" t="s">
        <v>32</v>
      </c>
      <c r="D1734" s="21" t="n">
        <v>20.68</v>
      </c>
      <c r="E1734" s="21"/>
      <c r="F1734" s="12" t="s">
        <v>8</v>
      </c>
    </row>
    <row r="1735" customFormat="false" ht="36" hidden="false" customHeight="true" outlineLevel="0" collapsed="false">
      <c r="A1735" s="17" t="s">
        <v>3185</v>
      </c>
      <c r="B1735" s="18" t="s">
        <v>3186</v>
      </c>
      <c r="C1735" s="17" t="s">
        <v>32</v>
      </c>
      <c r="D1735" s="19" t="n">
        <v>8.65</v>
      </c>
      <c r="E1735" s="19"/>
      <c r="F1735" s="12" t="s">
        <v>8</v>
      </c>
    </row>
    <row r="1736" customFormat="false" ht="12" hidden="false" customHeight="true" outlineLevel="0" collapsed="false">
      <c r="A1736" s="17" t="s">
        <v>3187</v>
      </c>
      <c r="B1736" s="18" t="s">
        <v>3188</v>
      </c>
      <c r="C1736" s="17" t="s">
        <v>32</v>
      </c>
      <c r="D1736" s="21" t="n">
        <v>41.87</v>
      </c>
      <c r="E1736" s="21"/>
      <c r="F1736" s="12" t="s">
        <v>8</v>
      </c>
    </row>
    <row r="1737" customFormat="false" ht="36" hidden="false" customHeight="true" outlineLevel="0" collapsed="false">
      <c r="A1737" s="17" t="s">
        <v>3189</v>
      </c>
      <c r="B1737" s="18" t="s">
        <v>3190</v>
      </c>
      <c r="C1737" s="17" t="s">
        <v>32</v>
      </c>
      <c r="D1737" s="21" t="n">
        <v>18.09</v>
      </c>
      <c r="E1737" s="21"/>
      <c r="F1737" s="12" t="s">
        <v>8</v>
      </c>
    </row>
    <row r="1738" customFormat="false" ht="36" hidden="false" customHeight="true" outlineLevel="0" collapsed="false">
      <c r="A1738" s="17" t="s">
        <v>3191</v>
      </c>
      <c r="B1738" s="18" t="s">
        <v>3192</v>
      </c>
      <c r="C1738" s="17" t="s">
        <v>32</v>
      </c>
      <c r="D1738" s="21" t="n">
        <v>18.19</v>
      </c>
      <c r="E1738" s="21"/>
      <c r="F1738" s="12" t="s">
        <v>8</v>
      </c>
    </row>
    <row r="1739" customFormat="false" ht="36" hidden="false" customHeight="true" outlineLevel="0" collapsed="false">
      <c r="A1739" s="17" t="s">
        <v>3193</v>
      </c>
      <c r="B1739" s="18" t="s">
        <v>3194</v>
      </c>
      <c r="C1739" s="17" t="s">
        <v>32</v>
      </c>
      <c r="D1739" s="21" t="n">
        <v>20.99</v>
      </c>
      <c r="E1739" s="21"/>
      <c r="F1739" s="12" t="s">
        <v>8</v>
      </c>
    </row>
    <row r="1740" customFormat="false" ht="36" hidden="false" customHeight="true" outlineLevel="0" collapsed="false">
      <c r="A1740" s="17" t="s">
        <v>3195</v>
      </c>
      <c r="B1740" s="18" t="s">
        <v>3196</v>
      </c>
      <c r="C1740" s="17" t="s">
        <v>32</v>
      </c>
      <c r="D1740" s="21" t="n">
        <v>20.44</v>
      </c>
      <c r="E1740" s="21"/>
      <c r="F1740" s="12" t="s">
        <v>8</v>
      </c>
    </row>
    <row r="1741" customFormat="false" ht="36" hidden="false" customHeight="true" outlineLevel="0" collapsed="false">
      <c r="A1741" s="17" t="s">
        <v>3197</v>
      </c>
      <c r="B1741" s="18" t="s">
        <v>3198</v>
      </c>
      <c r="C1741" s="17" t="s">
        <v>32</v>
      </c>
      <c r="D1741" s="21" t="n">
        <v>26.86</v>
      </c>
      <c r="E1741" s="21"/>
      <c r="F1741" s="12" t="s">
        <v>8</v>
      </c>
    </row>
    <row r="1742" customFormat="false" ht="36" hidden="false" customHeight="true" outlineLevel="0" collapsed="false">
      <c r="A1742" s="17" t="s">
        <v>3199</v>
      </c>
      <c r="B1742" s="18" t="s">
        <v>3200</v>
      </c>
      <c r="C1742" s="17" t="s">
        <v>32</v>
      </c>
      <c r="D1742" s="21" t="n">
        <v>72.18</v>
      </c>
      <c r="E1742" s="21"/>
      <c r="F1742" s="12" t="s">
        <v>8</v>
      </c>
    </row>
    <row r="1743" customFormat="false" ht="36" hidden="false" customHeight="true" outlineLevel="0" collapsed="false">
      <c r="A1743" s="17" t="s">
        <v>3201</v>
      </c>
      <c r="B1743" s="18" t="s">
        <v>3202</v>
      </c>
      <c r="C1743" s="17" t="s">
        <v>32</v>
      </c>
      <c r="D1743" s="21" t="n">
        <v>26.18</v>
      </c>
      <c r="E1743" s="21"/>
      <c r="F1743" s="12" t="s">
        <v>8</v>
      </c>
    </row>
    <row r="1744" customFormat="false" ht="24" hidden="false" customHeight="true" outlineLevel="0" collapsed="false">
      <c r="A1744" s="17" t="s">
        <v>3203</v>
      </c>
      <c r="B1744" s="18" t="s">
        <v>3204</v>
      </c>
      <c r="C1744" s="17" t="s">
        <v>32</v>
      </c>
      <c r="D1744" s="19" t="n">
        <v>8.74</v>
      </c>
      <c r="E1744" s="19"/>
      <c r="F1744" s="12" t="s">
        <v>8</v>
      </c>
    </row>
    <row r="1745" customFormat="false" ht="12" hidden="false" customHeight="true" outlineLevel="0" collapsed="false">
      <c r="A1745" s="13" t="n">
        <v>8936</v>
      </c>
      <c r="B1745" s="14" t="s">
        <v>3205</v>
      </c>
      <c r="C1745" s="15"/>
      <c r="D1745" s="16"/>
      <c r="E1745" s="16"/>
      <c r="F1745" s="12" t="s">
        <v>8</v>
      </c>
    </row>
    <row r="1746" customFormat="false" ht="24" hidden="false" customHeight="true" outlineLevel="0" collapsed="false">
      <c r="A1746" s="17" t="s">
        <v>3206</v>
      </c>
      <c r="B1746" s="18" t="s">
        <v>3207</v>
      </c>
      <c r="C1746" s="17" t="s">
        <v>50</v>
      </c>
      <c r="D1746" s="21" t="n">
        <v>59.43</v>
      </c>
      <c r="E1746" s="21"/>
      <c r="F1746" s="12" t="s">
        <v>8</v>
      </c>
    </row>
    <row r="1747" customFormat="false" ht="24" hidden="false" customHeight="true" outlineLevel="0" collapsed="false">
      <c r="A1747" s="17" t="s">
        <v>3208</v>
      </c>
      <c r="B1747" s="18" t="s">
        <v>3209</v>
      </c>
      <c r="C1747" s="17" t="s">
        <v>50</v>
      </c>
      <c r="D1747" s="21" t="n">
        <v>82.34</v>
      </c>
      <c r="E1747" s="21"/>
      <c r="F1747" s="12" t="s">
        <v>8</v>
      </c>
    </row>
    <row r="1748" customFormat="false" ht="24" hidden="false" customHeight="true" outlineLevel="0" collapsed="false">
      <c r="A1748" s="17" t="s">
        <v>3210</v>
      </c>
      <c r="B1748" s="18" t="s">
        <v>3211</v>
      </c>
      <c r="C1748" s="17" t="s">
        <v>50</v>
      </c>
      <c r="D1748" s="20" t="n">
        <v>102.01</v>
      </c>
      <c r="E1748" s="20"/>
      <c r="F1748" s="12" t="s">
        <v>8</v>
      </c>
    </row>
    <row r="1749" customFormat="false" ht="24" hidden="false" customHeight="true" outlineLevel="0" collapsed="false">
      <c r="A1749" s="17" t="s">
        <v>3212</v>
      </c>
      <c r="B1749" s="18" t="s">
        <v>3213</v>
      </c>
      <c r="C1749" s="17" t="s">
        <v>50</v>
      </c>
      <c r="D1749" s="21" t="n">
        <v>25.24</v>
      </c>
      <c r="E1749" s="21"/>
      <c r="F1749" s="12" t="s">
        <v>8</v>
      </c>
    </row>
    <row r="1750" customFormat="false" ht="24" hidden="false" customHeight="true" outlineLevel="0" collapsed="false">
      <c r="A1750" s="17" t="s">
        <v>3214</v>
      </c>
      <c r="B1750" s="18" t="s">
        <v>3215</v>
      </c>
      <c r="C1750" s="17" t="s">
        <v>50</v>
      </c>
      <c r="D1750" s="21" t="n">
        <v>26.3</v>
      </c>
      <c r="E1750" s="21"/>
      <c r="F1750" s="12" t="s">
        <v>8</v>
      </c>
    </row>
    <row r="1751" customFormat="false" ht="24" hidden="false" customHeight="true" outlineLevel="0" collapsed="false">
      <c r="A1751" s="17" t="s">
        <v>3216</v>
      </c>
      <c r="B1751" s="18" t="s">
        <v>3217</v>
      </c>
      <c r="C1751" s="17" t="s">
        <v>50</v>
      </c>
      <c r="D1751" s="21" t="n">
        <v>27.36</v>
      </c>
      <c r="E1751" s="21"/>
      <c r="F1751" s="12" t="s">
        <v>8</v>
      </c>
    </row>
    <row r="1752" customFormat="false" ht="24" hidden="false" customHeight="true" outlineLevel="0" collapsed="false">
      <c r="A1752" s="17" t="s">
        <v>3218</v>
      </c>
      <c r="B1752" s="18" t="s">
        <v>3219</v>
      </c>
      <c r="C1752" s="17" t="s">
        <v>50</v>
      </c>
      <c r="D1752" s="21" t="n">
        <v>43.59</v>
      </c>
      <c r="E1752" s="21"/>
      <c r="F1752" s="12" t="s">
        <v>8</v>
      </c>
    </row>
    <row r="1753" customFormat="false" ht="12" hidden="false" customHeight="true" outlineLevel="0" collapsed="false">
      <c r="A1753" s="13" t="n">
        <v>8938</v>
      </c>
      <c r="B1753" s="14" t="s">
        <v>3220</v>
      </c>
      <c r="C1753" s="15"/>
      <c r="D1753" s="16"/>
      <c r="E1753" s="16"/>
      <c r="F1753" s="12" t="s">
        <v>8</v>
      </c>
    </row>
    <row r="1754" customFormat="false" ht="36" hidden="false" customHeight="true" outlineLevel="0" collapsed="false">
      <c r="A1754" s="17" t="s">
        <v>3221</v>
      </c>
      <c r="B1754" s="18" t="s">
        <v>3222</v>
      </c>
      <c r="C1754" s="17" t="s">
        <v>32</v>
      </c>
      <c r="D1754" s="21" t="n">
        <v>44.62</v>
      </c>
      <c r="E1754" s="21"/>
      <c r="F1754" s="12" t="s">
        <v>8</v>
      </c>
    </row>
    <row r="1755" customFormat="false" ht="48.75" hidden="false" customHeight="true" outlineLevel="0" collapsed="false">
      <c r="A1755" s="17" t="s">
        <v>3223</v>
      </c>
      <c r="B1755" s="18" t="s">
        <v>3224</v>
      </c>
      <c r="C1755" s="17" t="s">
        <v>32</v>
      </c>
      <c r="D1755" s="22" t="n">
        <v>2877.18</v>
      </c>
      <c r="E1755" s="22"/>
      <c r="F1755" s="12" t="s">
        <v>8</v>
      </c>
    </row>
    <row r="1756" customFormat="false" ht="48.75" hidden="false" customHeight="true" outlineLevel="0" collapsed="false">
      <c r="A1756" s="17" t="s">
        <v>3225</v>
      </c>
      <c r="B1756" s="18" t="s">
        <v>3226</v>
      </c>
      <c r="C1756" s="17" t="s">
        <v>32</v>
      </c>
      <c r="D1756" s="22" t="n">
        <v>2958.35</v>
      </c>
      <c r="E1756" s="22"/>
      <c r="F1756" s="12" t="s">
        <v>8</v>
      </c>
    </row>
    <row r="1757" customFormat="false" ht="48.75" hidden="false" customHeight="true" outlineLevel="0" collapsed="false">
      <c r="A1757" s="17" t="s">
        <v>3227</v>
      </c>
      <c r="B1757" s="18" t="s">
        <v>3228</v>
      </c>
      <c r="C1757" s="17" t="s">
        <v>32</v>
      </c>
      <c r="D1757" s="22" t="n">
        <v>3319.5</v>
      </c>
      <c r="E1757" s="22"/>
      <c r="F1757" s="12" t="s">
        <v>8</v>
      </c>
    </row>
    <row r="1758" customFormat="false" ht="48.75" hidden="false" customHeight="true" outlineLevel="0" collapsed="false">
      <c r="A1758" s="17" t="s">
        <v>3229</v>
      </c>
      <c r="B1758" s="18" t="s">
        <v>3230</v>
      </c>
      <c r="C1758" s="17" t="s">
        <v>32</v>
      </c>
      <c r="D1758" s="22" t="n">
        <v>3415.19</v>
      </c>
      <c r="E1758" s="22"/>
      <c r="F1758" s="12" t="s">
        <v>8</v>
      </c>
    </row>
    <row r="1759" customFormat="false" ht="48.75" hidden="false" customHeight="true" outlineLevel="0" collapsed="false">
      <c r="A1759" s="17" t="s">
        <v>3231</v>
      </c>
      <c r="B1759" s="18" t="s">
        <v>3232</v>
      </c>
      <c r="C1759" s="17" t="s">
        <v>32</v>
      </c>
      <c r="D1759" s="22" t="n">
        <v>3449.72</v>
      </c>
      <c r="E1759" s="22"/>
      <c r="F1759" s="12" t="s">
        <v>8</v>
      </c>
    </row>
    <row r="1760" customFormat="false" ht="48.75" hidden="false" customHeight="true" outlineLevel="0" collapsed="false">
      <c r="A1760" s="17" t="s">
        <v>3233</v>
      </c>
      <c r="B1760" s="18" t="s">
        <v>3234</v>
      </c>
      <c r="C1760" s="17" t="s">
        <v>32</v>
      </c>
      <c r="D1760" s="22" t="n">
        <v>4472.52</v>
      </c>
      <c r="E1760" s="22"/>
      <c r="F1760" s="12" t="s">
        <v>8</v>
      </c>
    </row>
    <row r="1761" customFormat="false" ht="48.75" hidden="false" customHeight="true" outlineLevel="0" collapsed="false">
      <c r="A1761" s="17" t="s">
        <v>3235</v>
      </c>
      <c r="B1761" s="18" t="s">
        <v>3236</v>
      </c>
      <c r="C1761" s="17" t="s">
        <v>32</v>
      </c>
      <c r="D1761" s="22" t="n">
        <v>4736.31</v>
      </c>
      <c r="E1761" s="22"/>
      <c r="F1761" s="12" t="s">
        <v>8</v>
      </c>
    </row>
    <row r="1762" customFormat="false" ht="48.75" hidden="false" customHeight="true" outlineLevel="0" collapsed="false">
      <c r="A1762" s="17" t="s">
        <v>3237</v>
      </c>
      <c r="B1762" s="18" t="s">
        <v>3238</v>
      </c>
      <c r="C1762" s="17" t="s">
        <v>32</v>
      </c>
      <c r="D1762" s="22" t="n">
        <v>7487.51</v>
      </c>
      <c r="E1762" s="22"/>
      <c r="F1762" s="12" t="s">
        <v>8</v>
      </c>
    </row>
    <row r="1763" customFormat="false" ht="48.75" hidden="false" customHeight="true" outlineLevel="0" collapsed="false">
      <c r="A1763" s="17" t="s">
        <v>3239</v>
      </c>
      <c r="B1763" s="18" t="s">
        <v>3240</v>
      </c>
      <c r="C1763" s="17" t="s">
        <v>32</v>
      </c>
      <c r="D1763" s="22" t="n">
        <v>7586.27</v>
      </c>
      <c r="E1763" s="22"/>
      <c r="F1763" s="12" t="s">
        <v>8</v>
      </c>
    </row>
    <row r="1764" customFormat="false" ht="48.75" hidden="false" customHeight="true" outlineLevel="0" collapsed="false">
      <c r="A1764" s="17" t="s">
        <v>3241</v>
      </c>
      <c r="B1764" s="18" t="s">
        <v>3242</v>
      </c>
      <c r="C1764" s="17" t="s">
        <v>32</v>
      </c>
      <c r="D1764" s="22" t="n">
        <v>7616.45</v>
      </c>
      <c r="E1764" s="22"/>
      <c r="F1764" s="12" t="s">
        <v>8</v>
      </c>
    </row>
    <row r="1765" customFormat="false" ht="48.75" hidden="false" customHeight="true" outlineLevel="0" collapsed="false">
      <c r="A1765" s="17" t="s">
        <v>3243</v>
      </c>
      <c r="B1765" s="18" t="s">
        <v>3244</v>
      </c>
      <c r="C1765" s="17" t="s">
        <v>32</v>
      </c>
      <c r="D1765" s="22" t="n">
        <v>9909.74</v>
      </c>
      <c r="E1765" s="22"/>
      <c r="F1765" s="12" t="s">
        <v>8</v>
      </c>
    </row>
    <row r="1766" customFormat="false" ht="48.75" hidden="false" customHeight="true" outlineLevel="0" collapsed="false">
      <c r="A1766" s="17" t="s">
        <v>3245</v>
      </c>
      <c r="B1766" s="18" t="s">
        <v>3246</v>
      </c>
      <c r="C1766" s="17" t="s">
        <v>32</v>
      </c>
      <c r="D1766" s="23" t="n">
        <v>10324.03</v>
      </c>
      <c r="E1766" s="23"/>
      <c r="F1766" s="12" t="s">
        <v>8</v>
      </c>
    </row>
    <row r="1767" customFormat="false" ht="48.75" hidden="false" customHeight="true" outlineLevel="0" collapsed="false">
      <c r="A1767" s="17" t="s">
        <v>3247</v>
      </c>
      <c r="B1767" s="18" t="s">
        <v>3248</v>
      </c>
      <c r="C1767" s="17" t="s">
        <v>32</v>
      </c>
      <c r="D1767" s="23" t="n">
        <v>10156.2</v>
      </c>
      <c r="E1767" s="23"/>
      <c r="F1767" s="12" t="s">
        <v>8</v>
      </c>
    </row>
    <row r="1768" customFormat="false" ht="48.75" hidden="false" customHeight="true" outlineLevel="0" collapsed="false">
      <c r="A1768" s="17" t="s">
        <v>3249</v>
      </c>
      <c r="B1768" s="18" t="s">
        <v>3250</v>
      </c>
      <c r="C1768" s="17" t="s">
        <v>32</v>
      </c>
      <c r="D1768" s="23" t="n">
        <v>10568.22</v>
      </c>
      <c r="E1768" s="23"/>
      <c r="F1768" s="12" t="s">
        <v>8</v>
      </c>
    </row>
    <row r="1769" customFormat="false" ht="48.75" hidden="false" customHeight="true" outlineLevel="0" collapsed="false">
      <c r="A1769" s="17" t="s">
        <v>3251</v>
      </c>
      <c r="B1769" s="18" t="s">
        <v>3252</v>
      </c>
      <c r="C1769" s="17" t="s">
        <v>32</v>
      </c>
      <c r="D1769" s="23" t="n">
        <v>11982.69</v>
      </c>
      <c r="E1769" s="23"/>
      <c r="F1769" s="12" t="s">
        <v>8</v>
      </c>
    </row>
    <row r="1770" customFormat="false" ht="48.75" hidden="false" customHeight="true" outlineLevel="0" collapsed="false">
      <c r="A1770" s="17" t="s">
        <v>3253</v>
      </c>
      <c r="B1770" s="18" t="s">
        <v>3254</v>
      </c>
      <c r="C1770" s="17" t="s">
        <v>32</v>
      </c>
      <c r="D1770" s="23" t="n">
        <v>12297.62</v>
      </c>
      <c r="E1770" s="23"/>
      <c r="F1770" s="12" t="s">
        <v>8</v>
      </c>
    </row>
    <row r="1771" customFormat="false" ht="48.75" hidden="false" customHeight="true" outlineLevel="0" collapsed="false">
      <c r="A1771" s="17" t="s">
        <v>3255</v>
      </c>
      <c r="B1771" s="18" t="s">
        <v>3256</v>
      </c>
      <c r="C1771" s="17" t="s">
        <v>32</v>
      </c>
      <c r="D1771" s="23" t="n">
        <v>12792.6</v>
      </c>
      <c r="E1771" s="23"/>
      <c r="F1771" s="12" t="s">
        <v>8</v>
      </c>
    </row>
    <row r="1772" customFormat="false" ht="48.75" hidden="false" customHeight="true" outlineLevel="0" collapsed="false">
      <c r="A1772" s="17" t="s">
        <v>3257</v>
      </c>
      <c r="B1772" s="18" t="s">
        <v>3258</v>
      </c>
      <c r="C1772" s="17" t="s">
        <v>32</v>
      </c>
      <c r="D1772" s="23" t="n">
        <v>14466.94</v>
      </c>
      <c r="E1772" s="23"/>
      <c r="F1772" s="12" t="s">
        <v>8</v>
      </c>
    </row>
    <row r="1773" customFormat="false" ht="48.75" hidden="false" customHeight="true" outlineLevel="0" collapsed="false">
      <c r="A1773" s="17" t="s">
        <v>3259</v>
      </c>
      <c r="B1773" s="18" t="s">
        <v>3260</v>
      </c>
      <c r="C1773" s="17" t="s">
        <v>32</v>
      </c>
      <c r="D1773" s="23" t="n">
        <v>15264.41</v>
      </c>
      <c r="E1773" s="23"/>
      <c r="F1773" s="12" t="s">
        <v>8</v>
      </c>
    </row>
    <row r="1774" customFormat="false" ht="24" hidden="false" customHeight="true" outlineLevel="0" collapsed="false">
      <c r="A1774" s="17" t="s">
        <v>3261</v>
      </c>
      <c r="B1774" s="18" t="s">
        <v>3262</v>
      </c>
      <c r="C1774" s="17" t="s">
        <v>32</v>
      </c>
      <c r="D1774" s="21" t="n">
        <v>11.37</v>
      </c>
      <c r="E1774" s="21"/>
      <c r="F1774" s="12" t="s">
        <v>8</v>
      </c>
    </row>
    <row r="1775" customFormat="false" ht="12" hidden="false" customHeight="true" outlineLevel="0" collapsed="false">
      <c r="A1775" s="13" t="n">
        <v>8939</v>
      </c>
      <c r="B1775" s="14" t="s">
        <v>3263</v>
      </c>
      <c r="C1775" s="15"/>
      <c r="D1775" s="16"/>
      <c r="E1775" s="16"/>
      <c r="F1775" s="12" t="s">
        <v>8</v>
      </c>
    </row>
    <row r="1776" customFormat="false" ht="24" hidden="false" customHeight="true" outlineLevel="0" collapsed="false">
      <c r="A1776" s="17" t="s">
        <v>3264</v>
      </c>
      <c r="B1776" s="18" t="s">
        <v>3265</v>
      </c>
      <c r="C1776" s="17" t="s">
        <v>50</v>
      </c>
      <c r="D1776" s="21" t="n">
        <v>10.79</v>
      </c>
      <c r="E1776" s="21"/>
      <c r="F1776" s="12" t="s">
        <v>8</v>
      </c>
    </row>
    <row r="1777" customFormat="false" ht="24" hidden="false" customHeight="true" outlineLevel="0" collapsed="false">
      <c r="A1777" s="17" t="s">
        <v>3266</v>
      </c>
      <c r="B1777" s="18" t="s">
        <v>3267</v>
      </c>
      <c r="C1777" s="17" t="s">
        <v>50</v>
      </c>
      <c r="D1777" s="21" t="n">
        <v>25.12</v>
      </c>
      <c r="E1777" s="21"/>
      <c r="F1777" s="12" t="s">
        <v>8</v>
      </c>
    </row>
    <row r="1778" customFormat="false" ht="12" hidden="false" customHeight="true" outlineLevel="0" collapsed="false">
      <c r="A1778" s="13" t="n">
        <v>8942</v>
      </c>
      <c r="B1778" s="14" t="s">
        <v>3268</v>
      </c>
      <c r="C1778" s="15"/>
      <c r="D1778" s="16"/>
      <c r="E1778" s="16"/>
      <c r="F1778" s="12" t="s">
        <v>8</v>
      </c>
    </row>
    <row r="1779" customFormat="false" ht="24" hidden="false" customHeight="true" outlineLevel="0" collapsed="false">
      <c r="A1779" s="17" t="s">
        <v>3269</v>
      </c>
      <c r="B1779" s="18" t="s">
        <v>3270</v>
      </c>
      <c r="C1779" s="17" t="s">
        <v>32</v>
      </c>
      <c r="D1779" s="22" t="n">
        <v>2263.82</v>
      </c>
      <c r="E1779" s="22"/>
      <c r="F1779" s="12" t="s">
        <v>8</v>
      </c>
    </row>
    <row r="1780" customFormat="false" ht="36" hidden="false" customHeight="true" outlineLevel="0" collapsed="false">
      <c r="A1780" s="17" t="s">
        <v>3271</v>
      </c>
      <c r="B1780" s="18" t="s">
        <v>3272</v>
      </c>
      <c r="C1780" s="17" t="s">
        <v>32</v>
      </c>
      <c r="D1780" s="20" t="n">
        <v>325.56</v>
      </c>
      <c r="E1780" s="20"/>
      <c r="F1780" s="12" t="s">
        <v>8</v>
      </c>
    </row>
    <row r="1781" customFormat="false" ht="36" hidden="false" customHeight="true" outlineLevel="0" collapsed="false">
      <c r="A1781" s="17" t="s">
        <v>3273</v>
      </c>
      <c r="B1781" s="18" t="s">
        <v>3274</v>
      </c>
      <c r="C1781" s="17" t="s">
        <v>32</v>
      </c>
      <c r="D1781" s="22" t="n">
        <v>3168.78</v>
      </c>
      <c r="E1781" s="22"/>
      <c r="F1781" s="12" t="s">
        <v>8</v>
      </c>
    </row>
    <row r="1782" customFormat="false" ht="48.75" hidden="false" customHeight="true" outlineLevel="0" collapsed="false">
      <c r="A1782" s="17" t="s">
        <v>3275</v>
      </c>
      <c r="B1782" s="18" t="s">
        <v>3276</v>
      </c>
      <c r="C1782" s="17" t="s">
        <v>32</v>
      </c>
      <c r="D1782" s="22" t="n">
        <v>7124.69</v>
      </c>
      <c r="E1782" s="22"/>
      <c r="F1782" s="12" t="s">
        <v>8</v>
      </c>
    </row>
    <row r="1783" customFormat="false" ht="48.75" hidden="false" customHeight="true" outlineLevel="0" collapsed="false">
      <c r="A1783" s="17" t="s">
        <v>3277</v>
      </c>
      <c r="B1783" s="18" t="s">
        <v>3278</v>
      </c>
      <c r="C1783" s="17" t="s">
        <v>32</v>
      </c>
      <c r="D1783" s="22" t="n">
        <v>5270.16</v>
      </c>
      <c r="E1783" s="22"/>
      <c r="F1783" s="12" t="s">
        <v>8</v>
      </c>
    </row>
    <row r="1784" customFormat="false" ht="48.75" hidden="false" customHeight="true" outlineLevel="0" collapsed="false">
      <c r="A1784" s="17" t="s">
        <v>3279</v>
      </c>
      <c r="B1784" s="18" t="s">
        <v>3280</v>
      </c>
      <c r="C1784" s="17" t="s">
        <v>32</v>
      </c>
      <c r="D1784" s="22" t="n">
        <v>6225.91</v>
      </c>
      <c r="E1784" s="22"/>
      <c r="F1784" s="12" t="s">
        <v>8</v>
      </c>
    </row>
    <row r="1785" customFormat="false" ht="36" hidden="false" customHeight="true" outlineLevel="0" collapsed="false">
      <c r="A1785" s="17" t="s">
        <v>3281</v>
      </c>
      <c r="B1785" s="18" t="s">
        <v>3282</v>
      </c>
      <c r="C1785" s="17" t="s">
        <v>32</v>
      </c>
      <c r="D1785" s="20" t="n">
        <v>667.29</v>
      </c>
      <c r="E1785" s="20"/>
      <c r="F1785" s="12" t="s">
        <v>8</v>
      </c>
    </row>
    <row r="1786" customFormat="false" ht="24" hidden="false" customHeight="true" outlineLevel="0" collapsed="false">
      <c r="A1786" s="17" t="s">
        <v>3283</v>
      </c>
      <c r="B1786" s="18" t="s">
        <v>3284</v>
      </c>
      <c r="C1786" s="17" t="s">
        <v>32</v>
      </c>
      <c r="D1786" s="20" t="n">
        <v>326.67</v>
      </c>
      <c r="E1786" s="20"/>
      <c r="F1786" s="12" t="s">
        <v>8</v>
      </c>
    </row>
    <row r="1787" customFormat="false" ht="36" hidden="false" customHeight="true" outlineLevel="0" collapsed="false">
      <c r="A1787" s="17" t="s">
        <v>3285</v>
      </c>
      <c r="B1787" s="18" t="s">
        <v>3286</v>
      </c>
      <c r="C1787" s="17" t="s">
        <v>32</v>
      </c>
      <c r="D1787" s="20" t="n">
        <v>609.58</v>
      </c>
      <c r="E1787" s="20"/>
      <c r="F1787" s="12" t="s">
        <v>8</v>
      </c>
    </row>
    <row r="1788" customFormat="false" ht="24" hidden="false" customHeight="true" outlineLevel="0" collapsed="false">
      <c r="A1788" s="17" t="s">
        <v>3287</v>
      </c>
      <c r="B1788" s="18" t="s">
        <v>3288</v>
      </c>
      <c r="C1788" s="17" t="s">
        <v>32</v>
      </c>
      <c r="D1788" s="20" t="n">
        <v>721.3</v>
      </c>
      <c r="E1788" s="20"/>
      <c r="F1788" s="12" t="s">
        <v>8</v>
      </c>
    </row>
    <row r="1789" customFormat="false" ht="24" hidden="false" customHeight="true" outlineLevel="0" collapsed="false">
      <c r="A1789" s="17" t="s">
        <v>3289</v>
      </c>
      <c r="B1789" s="18" t="s">
        <v>3290</v>
      </c>
      <c r="C1789" s="17" t="s">
        <v>32</v>
      </c>
      <c r="D1789" s="22" t="n">
        <v>2669.29</v>
      </c>
      <c r="E1789" s="22"/>
      <c r="F1789" s="12" t="s">
        <v>8</v>
      </c>
    </row>
    <row r="1790" customFormat="false" ht="36" hidden="false" customHeight="true" outlineLevel="0" collapsed="false">
      <c r="A1790" s="17" t="s">
        <v>3291</v>
      </c>
      <c r="B1790" s="18" t="s">
        <v>3292</v>
      </c>
      <c r="C1790" s="17" t="s">
        <v>32</v>
      </c>
      <c r="D1790" s="20" t="n">
        <v>336.62</v>
      </c>
      <c r="E1790" s="20"/>
      <c r="F1790" s="12" t="s">
        <v>8</v>
      </c>
    </row>
    <row r="1791" customFormat="false" ht="12" hidden="false" customHeight="true" outlineLevel="0" collapsed="false">
      <c r="A1791" s="13" t="n">
        <v>8943</v>
      </c>
      <c r="B1791" s="14" t="s">
        <v>3293</v>
      </c>
      <c r="C1791" s="15"/>
      <c r="D1791" s="16"/>
      <c r="E1791" s="16"/>
      <c r="F1791" s="12" t="s">
        <v>8</v>
      </c>
    </row>
    <row r="1792" customFormat="false" ht="36" hidden="false" customHeight="true" outlineLevel="0" collapsed="false">
      <c r="A1792" s="17" t="s">
        <v>3294</v>
      </c>
      <c r="B1792" s="18" t="s">
        <v>3295</v>
      </c>
      <c r="C1792" s="17" t="s">
        <v>32</v>
      </c>
      <c r="D1792" s="20" t="n">
        <v>170.82</v>
      </c>
      <c r="E1792" s="20"/>
      <c r="F1792" s="12" t="s">
        <v>8</v>
      </c>
    </row>
    <row r="1793" customFormat="false" ht="36" hidden="false" customHeight="true" outlineLevel="0" collapsed="false">
      <c r="A1793" s="17" t="s">
        <v>3296</v>
      </c>
      <c r="B1793" s="18" t="s">
        <v>3297</v>
      </c>
      <c r="C1793" s="17" t="s">
        <v>32</v>
      </c>
      <c r="D1793" s="20" t="n">
        <v>112.9</v>
      </c>
      <c r="E1793" s="20"/>
      <c r="F1793" s="12" t="s">
        <v>8</v>
      </c>
    </row>
    <row r="1794" customFormat="false" ht="24" hidden="false" customHeight="true" outlineLevel="0" collapsed="false">
      <c r="A1794" s="17" t="s">
        <v>3298</v>
      </c>
      <c r="B1794" s="18" t="s">
        <v>3299</v>
      </c>
      <c r="C1794" s="17" t="s">
        <v>32</v>
      </c>
      <c r="D1794" s="20" t="n">
        <v>200.54</v>
      </c>
      <c r="E1794" s="20"/>
      <c r="F1794" s="12" t="s">
        <v>8</v>
      </c>
    </row>
    <row r="1795" customFormat="false" ht="24" hidden="false" customHeight="true" outlineLevel="0" collapsed="false">
      <c r="A1795" s="17" t="s">
        <v>3300</v>
      </c>
      <c r="B1795" s="18" t="s">
        <v>3301</v>
      </c>
      <c r="C1795" s="17" t="s">
        <v>32</v>
      </c>
      <c r="D1795" s="20" t="n">
        <v>278.55</v>
      </c>
      <c r="E1795" s="20"/>
      <c r="F1795" s="12" t="s">
        <v>8</v>
      </c>
    </row>
    <row r="1796" customFormat="false" ht="24" hidden="false" customHeight="true" outlineLevel="0" collapsed="false">
      <c r="A1796" s="17" t="s">
        <v>3302</v>
      </c>
      <c r="B1796" s="18" t="s">
        <v>3303</v>
      </c>
      <c r="C1796" s="17" t="s">
        <v>32</v>
      </c>
      <c r="D1796" s="20" t="n">
        <v>376.42</v>
      </c>
      <c r="E1796" s="20"/>
      <c r="F1796" s="12" t="s">
        <v>8</v>
      </c>
    </row>
    <row r="1797" customFormat="false" ht="24" hidden="false" customHeight="true" outlineLevel="0" collapsed="false">
      <c r="A1797" s="17" t="s">
        <v>3304</v>
      </c>
      <c r="B1797" s="18" t="s">
        <v>3305</v>
      </c>
      <c r="C1797" s="17" t="s">
        <v>32</v>
      </c>
      <c r="D1797" s="20" t="n">
        <v>489.93</v>
      </c>
      <c r="E1797" s="20"/>
      <c r="F1797" s="12" t="s">
        <v>8</v>
      </c>
    </row>
    <row r="1798" customFormat="false" ht="24" hidden="false" customHeight="true" outlineLevel="0" collapsed="false">
      <c r="A1798" s="17" t="s">
        <v>3306</v>
      </c>
      <c r="B1798" s="18" t="s">
        <v>3307</v>
      </c>
      <c r="C1798" s="17" t="s">
        <v>32</v>
      </c>
      <c r="D1798" s="20" t="n">
        <v>828.39</v>
      </c>
      <c r="E1798" s="20"/>
      <c r="F1798" s="12" t="s">
        <v>8</v>
      </c>
    </row>
    <row r="1799" customFormat="false" ht="24" hidden="false" customHeight="true" outlineLevel="0" collapsed="false">
      <c r="A1799" s="17" t="s">
        <v>3308</v>
      </c>
      <c r="B1799" s="18" t="s">
        <v>3309</v>
      </c>
      <c r="C1799" s="17" t="s">
        <v>32</v>
      </c>
      <c r="D1799" s="22" t="n">
        <v>1109.85</v>
      </c>
      <c r="E1799" s="22"/>
      <c r="F1799" s="12" t="s">
        <v>8</v>
      </c>
    </row>
    <row r="1800" customFormat="false" ht="24" hidden="false" customHeight="true" outlineLevel="0" collapsed="false">
      <c r="A1800" s="17" t="s">
        <v>3310</v>
      </c>
      <c r="B1800" s="18" t="s">
        <v>3311</v>
      </c>
      <c r="C1800" s="17" t="s">
        <v>32</v>
      </c>
      <c r="D1800" s="20" t="n">
        <v>154.08</v>
      </c>
      <c r="E1800" s="20"/>
      <c r="F1800" s="12" t="s">
        <v>8</v>
      </c>
    </row>
    <row r="1801" customFormat="false" ht="12" hidden="false" customHeight="true" outlineLevel="0" collapsed="false">
      <c r="A1801" s="13" t="n">
        <v>8944</v>
      </c>
      <c r="B1801" s="14" t="s">
        <v>3312</v>
      </c>
      <c r="C1801" s="15"/>
      <c r="D1801" s="16"/>
      <c r="E1801" s="16"/>
      <c r="F1801" s="12" t="s">
        <v>8</v>
      </c>
    </row>
    <row r="1802" customFormat="false" ht="24" hidden="false" customHeight="true" outlineLevel="0" collapsed="false">
      <c r="A1802" s="17" t="s">
        <v>3313</v>
      </c>
      <c r="B1802" s="18" t="s">
        <v>3314</v>
      </c>
      <c r="C1802" s="17" t="s">
        <v>32</v>
      </c>
      <c r="D1802" s="21" t="n">
        <v>41.54</v>
      </c>
      <c r="E1802" s="21"/>
      <c r="F1802" s="12" t="s">
        <v>8</v>
      </c>
    </row>
    <row r="1803" customFormat="false" ht="24" hidden="false" customHeight="true" outlineLevel="0" collapsed="false">
      <c r="A1803" s="17" t="s">
        <v>3315</v>
      </c>
      <c r="B1803" s="18" t="s">
        <v>3316</v>
      </c>
      <c r="C1803" s="17" t="s">
        <v>32</v>
      </c>
      <c r="D1803" s="20" t="n">
        <v>196.25</v>
      </c>
      <c r="E1803" s="20"/>
      <c r="F1803" s="12" t="s">
        <v>8</v>
      </c>
    </row>
    <row r="1804" customFormat="false" ht="36" hidden="false" customHeight="true" outlineLevel="0" collapsed="false">
      <c r="A1804" s="17" t="s">
        <v>3317</v>
      </c>
      <c r="B1804" s="18" t="s">
        <v>3318</v>
      </c>
      <c r="C1804" s="17" t="s">
        <v>32</v>
      </c>
      <c r="D1804" s="20" t="n">
        <v>201.57</v>
      </c>
      <c r="E1804" s="20"/>
      <c r="F1804" s="12" t="s">
        <v>8</v>
      </c>
    </row>
    <row r="1805" customFormat="false" ht="24" hidden="false" customHeight="true" outlineLevel="0" collapsed="false">
      <c r="A1805" s="17" t="s">
        <v>3319</v>
      </c>
      <c r="B1805" s="18" t="s">
        <v>3320</v>
      </c>
      <c r="C1805" s="17" t="s">
        <v>32</v>
      </c>
      <c r="D1805" s="21" t="n">
        <v>41.54</v>
      </c>
      <c r="E1805" s="21"/>
      <c r="F1805" s="12" t="s">
        <v>8</v>
      </c>
    </row>
    <row r="1806" customFormat="false" ht="24" hidden="false" customHeight="true" outlineLevel="0" collapsed="false">
      <c r="A1806" s="17" t="s">
        <v>3321</v>
      </c>
      <c r="B1806" s="18" t="s">
        <v>3322</v>
      </c>
      <c r="C1806" s="17" t="s">
        <v>32</v>
      </c>
      <c r="D1806" s="21" t="n">
        <v>41.54</v>
      </c>
      <c r="E1806" s="21"/>
      <c r="F1806" s="12" t="s">
        <v>8</v>
      </c>
    </row>
    <row r="1807" customFormat="false" ht="24" hidden="false" customHeight="true" outlineLevel="0" collapsed="false">
      <c r="A1807" s="17" t="s">
        <v>3323</v>
      </c>
      <c r="B1807" s="18" t="s">
        <v>3324</v>
      </c>
      <c r="C1807" s="17" t="s">
        <v>32</v>
      </c>
      <c r="D1807" s="21" t="n">
        <v>42.7</v>
      </c>
      <c r="E1807" s="21"/>
      <c r="F1807" s="12" t="s">
        <v>8</v>
      </c>
    </row>
    <row r="1808" customFormat="false" ht="24" hidden="false" customHeight="true" outlineLevel="0" collapsed="false">
      <c r="A1808" s="17" t="s">
        <v>3325</v>
      </c>
      <c r="B1808" s="18" t="s">
        <v>3326</v>
      </c>
      <c r="C1808" s="17" t="s">
        <v>32</v>
      </c>
      <c r="D1808" s="21" t="n">
        <v>42.8</v>
      </c>
      <c r="E1808" s="21"/>
      <c r="F1808" s="12" t="s">
        <v>8</v>
      </c>
    </row>
    <row r="1809" customFormat="false" ht="24" hidden="false" customHeight="true" outlineLevel="0" collapsed="false">
      <c r="A1809" s="17" t="s">
        <v>3327</v>
      </c>
      <c r="B1809" s="18" t="s">
        <v>3328</v>
      </c>
      <c r="C1809" s="17" t="s">
        <v>32</v>
      </c>
      <c r="D1809" s="21" t="n">
        <v>46.43</v>
      </c>
      <c r="E1809" s="21"/>
      <c r="F1809" s="12" t="s">
        <v>8</v>
      </c>
    </row>
    <row r="1810" customFormat="false" ht="24" hidden="false" customHeight="true" outlineLevel="0" collapsed="false">
      <c r="A1810" s="17" t="s">
        <v>3329</v>
      </c>
      <c r="B1810" s="18" t="s">
        <v>3330</v>
      </c>
      <c r="C1810" s="17" t="s">
        <v>32</v>
      </c>
      <c r="D1810" s="21" t="n">
        <v>49.43</v>
      </c>
      <c r="E1810" s="21"/>
      <c r="F1810" s="12" t="s">
        <v>8</v>
      </c>
    </row>
    <row r="1811" customFormat="false" ht="24" hidden="false" customHeight="true" outlineLevel="0" collapsed="false">
      <c r="A1811" s="17" t="s">
        <v>3331</v>
      </c>
      <c r="B1811" s="18" t="s">
        <v>3332</v>
      </c>
      <c r="C1811" s="17" t="s">
        <v>32</v>
      </c>
      <c r="D1811" s="21" t="n">
        <v>58.08</v>
      </c>
      <c r="E1811" s="21"/>
      <c r="F1811" s="12" t="s">
        <v>8</v>
      </c>
    </row>
    <row r="1812" customFormat="false" ht="24" hidden="false" customHeight="true" outlineLevel="0" collapsed="false">
      <c r="A1812" s="17" t="s">
        <v>3333</v>
      </c>
      <c r="B1812" s="18" t="s">
        <v>3334</v>
      </c>
      <c r="C1812" s="17" t="s">
        <v>32</v>
      </c>
      <c r="D1812" s="21" t="n">
        <v>53.45</v>
      </c>
      <c r="E1812" s="21"/>
      <c r="F1812" s="12" t="s">
        <v>8</v>
      </c>
    </row>
    <row r="1813" customFormat="false" ht="24" hidden="false" customHeight="true" outlineLevel="0" collapsed="false">
      <c r="A1813" s="17" t="s">
        <v>3335</v>
      </c>
      <c r="B1813" s="18" t="s">
        <v>3336</v>
      </c>
      <c r="C1813" s="17" t="s">
        <v>32</v>
      </c>
      <c r="D1813" s="21" t="n">
        <v>98.79</v>
      </c>
      <c r="E1813" s="21"/>
      <c r="F1813" s="12" t="s">
        <v>8</v>
      </c>
    </row>
    <row r="1814" customFormat="false" ht="24" hidden="false" customHeight="true" outlineLevel="0" collapsed="false">
      <c r="A1814" s="17" t="s">
        <v>3337</v>
      </c>
      <c r="B1814" s="18" t="s">
        <v>3338</v>
      </c>
      <c r="C1814" s="17" t="s">
        <v>32</v>
      </c>
      <c r="D1814" s="20" t="n">
        <v>156.79</v>
      </c>
      <c r="E1814" s="20"/>
      <c r="F1814" s="12" t="s">
        <v>8</v>
      </c>
    </row>
    <row r="1815" customFormat="false" ht="48.75" hidden="false" customHeight="true" outlineLevel="0" collapsed="false">
      <c r="A1815" s="17" t="s">
        <v>3339</v>
      </c>
      <c r="B1815" s="18" t="s">
        <v>3340</v>
      </c>
      <c r="C1815" s="17" t="s">
        <v>32</v>
      </c>
      <c r="D1815" s="20" t="n">
        <v>226.33</v>
      </c>
      <c r="E1815" s="20"/>
      <c r="F1815" s="12" t="s">
        <v>8</v>
      </c>
    </row>
    <row r="1816" customFormat="false" ht="48.75" hidden="false" customHeight="true" outlineLevel="0" collapsed="false">
      <c r="A1816" s="17" t="s">
        <v>3341</v>
      </c>
      <c r="B1816" s="18" t="s">
        <v>3342</v>
      </c>
      <c r="C1816" s="17" t="s">
        <v>32</v>
      </c>
      <c r="D1816" s="20" t="n">
        <v>121.93</v>
      </c>
      <c r="E1816" s="20"/>
      <c r="F1816" s="12" t="s">
        <v>8</v>
      </c>
    </row>
    <row r="1817" customFormat="false" ht="48.75" hidden="false" customHeight="true" outlineLevel="0" collapsed="false">
      <c r="A1817" s="17" t="s">
        <v>3343</v>
      </c>
      <c r="B1817" s="18" t="s">
        <v>3344</v>
      </c>
      <c r="C1817" s="17" t="s">
        <v>32</v>
      </c>
      <c r="D1817" s="20" t="n">
        <v>129.42</v>
      </c>
      <c r="E1817" s="20"/>
      <c r="F1817" s="12" t="s">
        <v>8</v>
      </c>
    </row>
    <row r="1818" customFormat="false" ht="48.75" hidden="false" customHeight="true" outlineLevel="0" collapsed="false">
      <c r="A1818" s="17" t="s">
        <v>3345</v>
      </c>
      <c r="B1818" s="18" t="s">
        <v>3346</v>
      </c>
      <c r="C1818" s="17" t="s">
        <v>32</v>
      </c>
      <c r="D1818" s="20" t="n">
        <v>153.48</v>
      </c>
      <c r="E1818" s="20"/>
      <c r="F1818" s="12" t="s">
        <v>8</v>
      </c>
    </row>
    <row r="1819" customFormat="false" ht="48.75" hidden="false" customHeight="true" outlineLevel="0" collapsed="false">
      <c r="A1819" s="17" t="s">
        <v>3347</v>
      </c>
      <c r="B1819" s="18" t="s">
        <v>3348</v>
      </c>
      <c r="C1819" s="17" t="s">
        <v>32</v>
      </c>
      <c r="D1819" s="20" t="n">
        <v>225.93</v>
      </c>
      <c r="E1819" s="20"/>
      <c r="F1819" s="12" t="s">
        <v>8</v>
      </c>
    </row>
    <row r="1820" customFormat="false" ht="48.75" hidden="false" customHeight="true" outlineLevel="0" collapsed="false">
      <c r="A1820" s="17" t="s">
        <v>3349</v>
      </c>
      <c r="B1820" s="18" t="s">
        <v>3350</v>
      </c>
      <c r="C1820" s="17" t="s">
        <v>32</v>
      </c>
      <c r="D1820" s="20" t="n">
        <v>274.6</v>
      </c>
      <c r="E1820" s="20"/>
      <c r="F1820" s="12" t="s">
        <v>8</v>
      </c>
    </row>
    <row r="1821" customFormat="false" ht="48.75" hidden="false" customHeight="true" outlineLevel="0" collapsed="false">
      <c r="A1821" s="17" t="s">
        <v>3351</v>
      </c>
      <c r="B1821" s="18" t="s">
        <v>3352</v>
      </c>
      <c r="C1821" s="17" t="s">
        <v>32</v>
      </c>
      <c r="D1821" s="22" t="n">
        <v>1093.98</v>
      </c>
      <c r="E1821" s="22"/>
      <c r="F1821" s="12" t="s">
        <v>8</v>
      </c>
    </row>
    <row r="1822" customFormat="false" ht="48.75" hidden="false" customHeight="true" outlineLevel="0" collapsed="false">
      <c r="A1822" s="17" t="s">
        <v>3353</v>
      </c>
      <c r="B1822" s="18" t="s">
        <v>3354</v>
      </c>
      <c r="C1822" s="17" t="s">
        <v>32</v>
      </c>
      <c r="D1822" s="20" t="n">
        <v>186.43</v>
      </c>
      <c r="E1822" s="20"/>
      <c r="F1822" s="12" t="s">
        <v>8</v>
      </c>
    </row>
    <row r="1823" customFormat="false" ht="48.75" hidden="false" customHeight="true" outlineLevel="0" collapsed="false">
      <c r="A1823" s="17" t="s">
        <v>3355</v>
      </c>
      <c r="B1823" s="18" t="s">
        <v>3356</v>
      </c>
      <c r="C1823" s="17" t="s">
        <v>32</v>
      </c>
      <c r="D1823" s="20" t="n">
        <v>224.65</v>
      </c>
      <c r="E1823" s="20"/>
      <c r="F1823" s="12" t="s">
        <v>8</v>
      </c>
    </row>
    <row r="1824" customFormat="false" ht="48.75" hidden="false" customHeight="true" outlineLevel="0" collapsed="false">
      <c r="A1824" s="17" t="s">
        <v>3357</v>
      </c>
      <c r="B1824" s="18" t="s">
        <v>3358</v>
      </c>
      <c r="C1824" s="17" t="s">
        <v>32</v>
      </c>
      <c r="D1824" s="20" t="n">
        <v>169.77</v>
      </c>
      <c r="E1824" s="20"/>
      <c r="F1824" s="12" t="s">
        <v>8</v>
      </c>
    </row>
    <row r="1825" customFormat="false" ht="48.75" hidden="false" customHeight="true" outlineLevel="0" collapsed="false">
      <c r="A1825" s="17" t="s">
        <v>3359</v>
      </c>
      <c r="B1825" s="18" t="s">
        <v>3360</v>
      </c>
      <c r="C1825" s="17" t="s">
        <v>32</v>
      </c>
      <c r="D1825" s="20" t="n">
        <v>276.67</v>
      </c>
      <c r="E1825" s="20"/>
      <c r="F1825" s="12" t="s">
        <v>8</v>
      </c>
    </row>
    <row r="1826" customFormat="false" ht="24" hidden="false" customHeight="true" outlineLevel="0" collapsed="false">
      <c r="A1826" s="17" t="s">
        <v>3361</v>
      </c>
      <c r="B1826" s="18" t="s">
        <v>3362</v>
      </c>
      <c r="C1826" s="17" t="s">
        <v>32</v>
      </c>
      <c r="D1826" s="21" t="n">
        <v>13.37</v>
      </c>
      <c r="E1826" s="21"/>
      <c r="F1826" s="12" t="s">
        <v>8</v>
      </c>
    </row>
    <row r="1827" customFormat="false" ht="24" hidden="false" customHeight="true" outlineLevel="0" collapsed="false">
      <c r="A1827" s="17" t="s">
        <v>3363</v>
      </c>
      <c r="B1827" s="18" t="s">
        <v>3364</v>
      </c>
      <c r="C1827" s="17" t="s">
        <v>32</v>
      </c>
      <c r="D1827" s="21" t="n">
        <v>78.24</v>
      </c>
      <c r="E1827" s="21"/>
      <c r="F1827" s="12" t="s">
        <v>8</v>
      </c>
    </row>
    <row r="1828" customFormat="false" ht="36" hidden="false" customHeight="true" outlineLevel="0" collapsed="false">
      <c r="A1828" s="17" t="s">
        <v>3365</v>
      </c>
      <c r="B1828" s="18" t="s">
        <v>3366</v>
      </c>
      <c r="C1828" s="17" t="s">
        <v>32</v>
      </c>
      <c r="D1828" s="20" t="n">
        <v>126.05</v>
      </c>
      <c r="E1828" s="20"/>
      <c r="F1828" s="12" t="s">
        <v>8</v>
      </c>
    </row>
    <row r="1829" customFormat="false" ht="24" hidden="false" customHeight="true" outlineLevel="0" collapsed="false">
      <c r="A1829" s="17" t="s">
        <v>3367</v>
      </c>
      <c r="B1829" s="18" t="s">
        <v>3368</v>
      </c>
      <c r="C1829" s="17" t="s">
        <v>32</v>
      </c>
      <c r="D1829" s="21" t="n">
        <v>13.37</v>
      </c>
      <c r="E1829" s="21"/>
      <c r="F1829" s="12" t="s">
        <v>8</v>
      </c>
    </row>
    <row r="1830" customFormat="false" ht="24" hidden="false" customHeight="true" outlineLevel="0" collapsed="false">
      <c r="A1830" s="17" t="s">
        <v>3369</v>
      </c>
      <c r="B1830" s="18" t="s">
        <v>3370</v>
      </c>
      <c r="C1830" s="17" t="s">
        <v>32</v>
      </c>
      <c r="D1830" s="21" t="n">
        <v>13.37</v>
      </c>
      <c r="E1830" s="21"/>
      <c r="F1830" s="12" t="s">
        <v>8</v>
      </c>
    </row>
    <row r="1831" customFormat="false" ht="24" hidden="false" customHeight="true" outlineLevel="0" collapsed="false">
      <c r="A1831" s="17" t="s">
        <v>3371</v>
      </c>
      <c r="B1831" s="18" t="s">
        <v>3372</v>
      </c>
      <c r="C1831" s="17" t="s">
        <v>32</v>
      </c>
      <c r="D1831" s="21" t="n">
        <v>13.45</v>
      </c>
      <c r="E1831" s="21"/>
      <c r="F1831" s="12" t="s">
        <v>8</v>
      </c>
    </row>
    <row r="1832" customFormat="false" ht="24" hidden="false" customHeight="true" outlineLevel="0" collapsed="false">
      <c r="A1832" s="17" t="s">
        <v>3373</v>
      </c>
      <c r="B1832" s="18" t="s">
        <v>3374</v>
      </c>
      <c r="C1832" s="17" t="s">
        <v>32</v>
      </c>
      <c r="D1832" s="21" t="n">
        <v>13.5</v>
      </c>
      <c r="E1832" s="21"/>
      <c r="F1832" s="12" t="s">
        <v>8</v>
      </c>
    </row>
    <row r="1833" customFormat="false" ht="24" hidden="false" customHeight="true" outlineLevel="0" collapsed="false">
      <c r="A1833" s="17" t="s">
        <v>3375</v>
      </c>
      <c r="B1833" s="18" t="s">
        <v>3376</v>
      </c>
      <c r="C1833" s="17" t="s">
        <v>32</v>
      </c>
      <c r="D1833" s="21" t="n">
        <v>17.42</v>
      </c>
      <c r="E1833" s="21"/>
      <c r="F1833" s="12" t="s">
        <v>8</v>
      </c>
    </row>
    <row r="1834" customFormat="false" ht="24" hidden="false" customHeight="true" outlineLevel="0" collapsed="false">
      <c r="A1834" s="17" t="s">
        <v>3377</v>
      </c>
      <c r="B1834" s="18" t="s">
        <v>3378</v>
      </c>
      <c r="C1834" s="17" t="s">
        <v>32</v>
      </c>
      <c r="D1834" s="21" t="n">
        <v>19.83</v>
      </c>
      <c r="E1834" s="21"/>
      <c r="F1834" s="12" t="s">
        <v>8</v>
      </c>
    </row>
    <row r="1835" customFormat="false" ht="24" hidden="false" customHeight="true" outlineLevel="0" collapsed="false">
      <c r="A1835" s="17" t="s">
        <v>3379</v>
      </c>
      <c r="B1835" s="18" t="s">
        <v>3380</v>
      </c>
      <c r="C1835" s="17" t="s">
        <v>32</v>
      </c>
      <c r="D1835" s="21" t="n">
        <v>20.31</v>
      </c>
      <c r="E1835" s="21"/>
      <c r="F1835" s="12" t="s">
        <v>8</v>
      </c>
    </row>
    <row r="1836" customFormat="false" ht="24" hidden="false" customHeight="true" outlineLevel="0" collapsed="false">
      <c r="A1836" s="17" t="s">
        <v>3381</v>
      </c>
      <c r="B1836" s="18" t="s">
        <v>3382</v>
      </c>
      <c r="C1836" s="17" t="s">
        <v>32</v>
      </c>
      <c r="D1836" s="21" t="n">
        <v>20.88</v>
      </c>
      <c r="E1836" s="21"/>
      <c r="F1836" s="12" t="s">
        <v>8</v>
      </c>
    </row>
    <row r="1837" customFormat="false" ht="24" hidden="false" customHeight="true" outlineLevel="0" collapsed="false">
      <c r="A1837" s="17" t="s">
        <v>3383</v>
      </c>
      <c r="B1837" s="18" t="s">
        <v>3384</v>
      </c>
      <c r="C1837" s="17" t="s">
        <v>32</v>
      </c>
      <c r="D1837" s="21" t="n">
        <v>30.26</v>
      </c>
      <c r="E1837" s="21"/>
      <c r="F1837" s="12" t="s">
        <v>8</v>
      </c>
    </row>
    <row r="1838" customFormat="false" ht="24" hidden="false" customHeight="true" outlineLevel="0" collapsed="false">
      <c r="A1838" s="17" t="s">
        <v>3385</v>
      </c>
      <c r="B1838" s="18" t="s">
        <v>3386</v>
      </c>
      <c r="C1838" s="17" t="s">
        <v>32</v>
      </c>
      <c r="D1838" s="21" t="n">
        <v>78.76</v>
      </c>
      <c r="E1838" s="21"/>
      <c r="F1838" s="12" t="s">
        <v>8</v>
      </c>
    </row>
    <row r="1839" customFormat="false" ht="36" hidden="false" customHeight="true" outlineLevel="0" collapsed="false">
      <c r="A1839" s="17" t="s">
        <v>3387</v>
      </c>
      <c r="B1839" s="18" t="s">
        <v>3388</v>
      </c>
      <c r="C1839" s="17" t="s">
        <v>32</v>
      </c>
      <c r="D1839" s="20" t="n">
        <v>380.74</v>
      </c>
      <c r="E1839" s="20"/>
      <c r="F1839" s="12" t="s">
        <v>8</v>
      </c>
    </row>
    <row r="1840" customFormat="false" ht="36" hidden="false" customHeight="true" outlineLevel="0" collapsed="false">
      <c r="A1840" s="17" t="s">
        <v>3389</v>
      </c>
      <c r="B1840" s="18" t="s">
        <v>3390</v>
      </c>
      <c r="C1840" s="17" t="s">
        <v>32</v>
      </c>
      <c r="D1840" s="20" t="n">
        <v>397.72</v>
      </c>
      <c r="E1840" s="20"/>
      <c r="F1840" s="12" t="s">
        <v>8</v>
      </c>
    </row>
    <row r="1841" customFormat="false" ht="36" hidden="false" customHeight="true" outlineLevel="0" collapsed="false">
      <c r="A1841" s="17" t="s">
        <v>3391</v>
      </c>
      <c r="B1841" s="18" t="s">
        <v>3392</v>
      </c>
      <c r="C1841" s="17" t="s">
        <v>32</v>
      </c>
      <c r="D1841" s="20" t="n">
        <v>457</v>
      </c>
      <c r="E1841" s="20"/>
      <c r="F1841" s="12" t="s">
        <v>8</v>
      </c>
    </row>
    <row r="1842" customFormat="false" ht="36" hidden="false" customHeight="true" outlineLevel="0" collapsed="false">
      <c r="A1842" s="17" t="s">
        <v>3393</v>
      </c>
      <c r="B1842" s="18" t="s">
        <v>3394</v>
      </c>
      <c r="C1842" s="17" t="s">
        <v>32</v>
      </c>
      <c r="D1842" s="20" t="n">
        <v>457.9</v>
      </c>
      <c r="E1842" s="20"/>
      <c r="F1842" s="12" t="s">
        <v>8</v>
      </c>
    </row>
    <row r="1843" customFormat="false" ht="36" hidden="false" customHeight="true" outlineLevel="0" collapsed="false">
      <c r="A1843" s="17" t="s">
        <v>3395</v>
      </c>
      <c r="B1843" s="18" t="s">
        <v>3396</v>
      </c>
      <c r="C1843" s="17" t="s">
        <v>32</v>
      </c>
      <c r="D1843" s="20" t="n">
        <v>464.62</v>
      </c>
      <c r="E1843" s="20"/>
      <c r="F1843" s="12" t="s">
        <v>8</v>
      </c>
    </row>
    <row r="1844" customFormat="false" ht="36" hidden="false" customHeight="true" outlineLevel="0" collapsed="false">
      <c r="A1844" s="17" t="s">
        <v>3397</v>
      </c>
      <c r="B1844" s="18" t="s">
        <v>3398</v>
      </c>
      <c r="C1844" s="17" t="s">
        <v>32</v>
      </c>
      <c r="D1844" s="20" t="n">
        <v>483.25</v>
      </c>
      <c r="E1844" s="20"/>
      <c r="F1844" s="12" t="s">
        <v>8</v>
      </c>
    </row>
    <row r="1845" customFormat="false" ht="36" hidden="false" customHeight="true" outlineLevel="0" collapsed="false">
      <c r="A1845" s="17" t="s">
        <v>3399</v>
      </c>
      <c r="B1845" s="18" t="s">
        <v>3400</v>
      </c>
      <c r="C1845" s="17" t="s">
        <v>32</v>
      </c>
      <c r="D1845" s="20" t="n">
        <v>501.26</v>
      </c>
      <c r="E1845" s="20"/>
      <c r="F1845" s="12" t="s">
        <v>8</v>
      </c>
    </row>
    <row r="1846" customFormat="false" ht="36" hidden="false" customHeight="true" outlineLevel="0" collapsed="false">
      <c r="A1846" s="17" t="s">
        <v>3401</v>
      </c>
      <c r="B1846" s="18" t="s">
        <v>3402</v>
      </c>
      <c r="C1846" s="17" t="s">
        <v>32</v>
      </c>
      <c r="D1846" s="20" t="n">
        <v>619.19</v>
      </c>
      <c r="E1846" s="20"/>
      <c r="F1846" s="12" t="s">
        <v>8</v>
      </c>
    </row>
    <row r="1847" customFormat="false" ht="36" hidden="false" customHeight="true" outlineLevel="0" collapsed="false">
      <c r="A1847" s="17" t="s">
        <v>3403</v>
      </c>
      <c r="B1847" s="18" t="s">
        <v>3404</v>
      </c>
      <c r="C1847" s="17" t="s">
        <v>32</v>
      </c>
      <c r="D1847" s="22" t="n">
        <v>1207.89</v>
      </c>
      <c r="E1847" s="22"/>
      <c r="F1847" s="12" t="s">
        <v>8</v>
      </c>
    </row>
    <row r="1848" customFormat="false" ht="36" hidden="false" customHeight="true" outlineLevel="0" collapsed="false">
      <c r="A1848" s="17" t="s">
        <v>3405</v>
      </c>
      <c r="B1848" s="18" t="s">
        <v>3406</v>
      </c>
      <c r="C1848" s="17" t="s">
        <v>32</v>
      </c>
      <c r="D1848" s="22" t="n">
        <v>1481.39</v>
      </c>
      <c r="E1848" s="22"/>
      <c r="F1848" s="12" t="s">
        <v>8</v>
      </c>
    </row>
    <row r="1849" customFormat="false" ht="24" hidden="false" customHeight="true" outlineLevel="0" collapsed="false">
      <c r="A1849" s="17" t="s">
        <v>3407</v>
      </c>
      <c r="B1849" s="18" t="s">
        <v>3408</v>
      </c>
      <c r="C1849" s="17" t="s">
        <v>32</v>
      </c>
      <c r="D1849" s="21" t="n">
        <v>64.66</v>
      </c>
      <c r="E1849" s="21"/>
      <c r="F1849" s="12" t="s">
        <v>8</v>
      </c>
    </row>
    <row r="1850" customFormat="false" ht="24" hidden="false" customHeight="true" outlineLevel="0" collapsed="false">
      <c r="A1850" s="17" t="s">
        <v>3409</v>
      </c>
      <c r="B1850" s="18" t="s">
        <v>3410</v>
      </c>
      <c r="C1850" s="17" t="s">
        <v>32</v>
      </c>
      <c r="D1850" s="20" t="n">
        <v>202.71</v>
      </c>
      <c r="E1850" s="20"/>
      <c r="F1850" s="12" t="s">
        <v>8</v>
      </c>
    </row>
    <row r="1851" customFormat="false" ht="36" hidden="false" customHeight="true" outlineLevel="0" collapsed="false">
      <c r="A1851" s="17" t="s">
        <v>3411</v>
      </c>
      <c r="B1851" s="18" t="s">
        <v>3412</v>
      </c>
      <c r="C1851" s="17" t="s">
        <v>32</v>
      </c>
      <c r="D1851" s="20" t="n">
        <v>325.39</v>
      </c>
      <c r="E1851" s="20"/>
      <c r="F1851" s="12" t="s">
        <v>8</v>
      </c>
    </row>
    <row r="1852" customFormat="false" ht="24" hidden="false" customHeight="true" outlineLevel="0" collapsed="false">
      <c r="A1852" s="17" t="s">
        <v>3413</v>
      </c>
      <c r="B1852" s="18" t="s">
        <v>3414</v>
      </c>
      <c r="C1852" s="17" t="s">
        <v>32</v>
      </c>
      <c r="D1852" s="21" t="n">
        <v>64.66</v>
      </c>
      <c r="E1852" s="21"/>
      <c r="F1852" s="12" t="s">
        <v>8</v>
      </c>
    </row>
    <row r="1853" customFormat="false" ht="24" hidden="false" customHeight="true" outlineLevel="0" collapsed="false">
      <c r="A1853" s="17" t="s">
        <v>3415</v>
      </c>
      <c r="B1853" s="18" t="s">
        <v>3416</v>
      </c>
      <c r="C1853" s="17" t="s">
        <v>32</v>
      </c>
      <c r="D1853" s="21" t="n">
        <v>65.28</v>
      </c>
      <c r="E1853" s="21"/>
      <c r="F1853" s="12" t="s">
        <v>8</v>
      </c>
    </row>
    <row r="1854" customFormat="false" ht="24" hidden="false" customHeight="true" outlineLevel="0" collapsed="false">
      <c r="A1854" s="17" t="s">
        <v>3417</v>
      </c>
      <c r="B1854" s="18" t="s">
        <v>3418</v>
      </c>
      <c r="C1854" s="17" t="s">
        <v>32</v>
      </c>
      <c r="D1854" s="21" t="n">
        <v>65.52</v>
      </c>
      <c r="E1854" s="21"/>
      <c r="F1854" s="12" t="s">
        <v>8</v>
      </c>
    </row>
    <row r="1855" customFormat="false" ht="24" hidden="false" customHeight="true" outlineLevel="0" collapsed="false">
      <c r="A1855" s="17" t="s">
        <v>3419</v>
      </c>
      <c r="B1855" s="18" t="s">
        <v>3420</v>
      </c>
      <c r="C1855" s="17" t="s">
        <v>32</v>
      </c>
      <c r="D1855" s="21" t="n">
        <v>65.67</v>
      </c>
      <c r="E1855" s="21"/>
      <c r="F1855" s="12" t="s">
        <v>8</v>
      </c>
    </row>
    <row r="1856" customFormat="false" ht="24" hidden="false" customHeight="true" outlineLevel="0" collapsed="false">
      <c r="A1856" s="17" t="s">
        <v>3421</v>
      </c>
      <c r="B1856" s="18" t="s">
        <v>3422</v>
      </c>
      <c r="C1856" s="17" t="s">
        <v>32</v>
      </c>
      <c r="D1856" s="21" t="n">
        <v>71.09</v>
      </c>
      <c r="E1856" s="21"/>
      <c r="F1856" s="12" t="s">
        <v>8</v>
      </c>
    </row>
    <row r="1857" customFormat="false" ht="24" hidden="false" customHeight="true" outlineLevel="0" collapsed="false">
      <c r="A1857" s="17" t="s">
        <v>3423</v>
      </c>
      <c r="B1857" s="18" t="s">
        <v>3424</v>
      </c>
      <c r="C1857" s="17" t="s">
        <v>32</v>
      </c>
      <c r="D1857" s="21" t="n">
        <v>72.62</v>
      </c>
      <c r="E1857" s="21"/>
      <c r="F1857" s="12" t="s">
        <v>8</v>
      </c>
    </row>
    <row r="1858" customFormat="false" ht="24" hidden="false" customHeight="true" outlineLevel="0" collapsed="false">
      <c r="A1858" s="17" t="s">
        <v>3425</v>
      </c>
      <c r="B1858" s="18" t="s">
        <v>3426</v>
      </c>
      <c r="C1858" s="17" t="s">
        <v>32</v>
      </c>
      <c r="D1858" s="21" t="n">
        <v>89.92</v>
      </c>
      <c r="E1858" s="21"/>
      <c r="F1858" s="12" t="s">
        <v>8</v>
      </c>
    </row>
    <row r="1859" customFormat="false" ht="24" hidden="false" customHeight="true" outlineLevel="0" collapsed="false">
      <c r="A1859" s="17" t="s">
        <v>3427</v>
      </c>
      <c r="B1859" s="18" t="s">
        <v>3428</v>
      </c>
      <c r="C1859" s="17" t="s">
        <v>32</v>
      </c>
      <c r="D1859" s="21" t="n">
        <v>76.94</v>
      </c>
      <c r="E1859" s="21"/>
      <c r="F1859" s="12" t="s">
        <v>8</v>
      </c>
    </row>
    <row r="1860" customFormat="false" ht="24" hidden="false" customHeight="true" outlineLevel="0" collapsed="false">
      <c r="A1860" s="17" t="s">
        <v>3429</v>
      </c>
      <c r="B1860" s="18" t="s">
        <v>3430</v>
      </c>
      <c r="C1860" s="17" t="s">
        <v>32</v>
      </c>
      <c r="D1860" s="21" t="n">
        <v>97.75</v>
      </c>
      <c r="E1860" s="21"/>
      <c r="F1860" s="12" t="s">
        <v>8</v>
      </c>
    </row>
    <row r="1861" customFormat="false" ht="24" hidden="false" customHeight="true" outlineLevel="0" collapsed="false">
      <c r="A1861" s="17" t="s">
        <v>3431</v>
      </c>
      <c r="B1861" s="18" t="s">
        <v>3432</v>
      </c>
      <c r="C1861" s="17" t="s">
        <v>32</v>
      </c>
      <c r="D1861" s="20" t="n">
        <v>202.02</v>
      </c>
      <c r="E1861" s="20"/>
      <c r="F1861" s="12" t="s">
        <v>8</v>
      </c>
    </row>
    <row r="1862" customFormat="false" ht="12" hidden="false" customHeight="true" outlineLevel="0" collapsed="false">
      <c r="A1862" s="13" t="n">
        <v>8947</v>
      </c>
      <c r="B1862" s="14" t="s">
        <v>3433</v>
      </c>
      <c r="C1862" s="15"/>
      <c r="D1862" s="16"/>
      <c r="E1862" s="16"/>
      <c r="F1862" s="12" t="s">
        <v>8</v>
      </c>
    </row>
    <row r="1863" customFormat="false" ht="12" hidden="false" customHeight="true" outlineLevel="0" collapsed="false">
      <c r="A1863" s="17" t="s">
        <v>3434</v>
      </c>
      <c r="B1863" s="18" t="s">
        <v>3435</v>
      </c>
      <c r="C1863" s="17" t="s">
        <v>32</v>
      </c>
      <c r="D1863" s="20" t="n">
        <v>251.48</v>
      </c>
      <c r="E1863" s="20"/>
      <c r="F1863" s="12" t="s">
        <v>8</v>
      </c>
    </row>
    <row r="1864" customFormat="false" ht="12" hidden="false" customHeight="true" outlineLevel="0" collapsed="false">
      <c r="A1864" s="17" t="s">
        <v>3436</v>
      </c>
      <c r="B1864" s="18" t="s">
        <v>3437</v>
      </c>
      <c r="C1864" s="17" t="s">
        <v>32</v>
      </c>
      <c r="D1864" s="20" t="n">
        <v>259.97</v>
      </c>
      <c r="E1864" s="20"/>
      <c r="F1864" s="12" t="s">
        <v>8</v>
      </c>
    </row>
    <row r="1865" customFormat="false" ht="12" hidden="false" customHeight="true" outlineLevel="0" collapsed="false">
      <c r="A1865" s="17" t="s">
        <v>3438</v>
      </c>
      <c r="B1865" s="18" t="s">
        <v>3439</v>
      </c>
      <c r="C1865" s="17" t="s">
        <v>32</v>
      </c>
      <c r="D1865" s="20" t="n">
        <v>265.11</v>
      </c>
      <c r="E1865" s="20"/>
      <c r="F1865" s="12" t="s">
        <v>8</v>
      </c>
    </row>
    <row r="1866" customFormat="false" ht="12" hidden="false" customHeight="true" outlineLevel="0" collapsed="false">
      <c r="A1866" s="17" t="s">
        <v>3440</v>
      </c>
      <c r="B1866" s="18" t="s">
        <v>3441</v>
      </c>
      <c r="C1866" s="17" t="s">
        <v>32</v>
      </c>
      <c r="D1866" s="20" t="n">
        <v>318.53</v>
      </c>
      <c r="E1866" s="20"/>
      <c r="F1866" s="12" t="s">
        <v>8</v>
      </c>
    </row>
    <row r="1867" customFormat="false" ht="12" hidden="false" customHeight="true" outlineLevel="0" collapsed="false">
      <c r="A1867" s="17" t="s">
        <v>3442</v>
      </c>
      <c r="B1867" s="18" t="s">
        <v>3443</v>
      </c>
      <c r="C1867" s="17" t="s">
        <v>32</v>
      </c>
      <c r="D1867" s="20" t="n">
        <v>322.14</v>
      </c>
      <c r="E1867" s="20"/>
      <c r="F1867" s="12" t="s">
        <v>8</v>
      </c>
    </row>
    <row r="1868" customFormat="false" ht="12" hidden="false" customHeight="true" outlineLevel="0" collapsed="false">
      <c r="A1868" s="17" t="s">
        <v>3444</v>
      </c>
      <c r="B1868" s="18" t="s">
        <v>3445</v>
      </c>
      <c r="C1868" s="17" t="s">
        <v>32</v>
      </c>
      <c r="D1868" s="20" t="n">
        <v>325.62</v>
      </c>
      <c r="E1868" s="20"/>
      <c r="F1868" s="12" t="s">
        <v>8</v>
      </c>
    </row>
    <row r="1869" customFormat="false" ht="48.75" hidden="false" customHeight="true" outlineLevel="0" collapsed="false">
      <c r="A1869" s="17" t="s">
        <v>3446</v>
      </c>
      <c r="B1869" s="18" t="s">
        <v>3447</v>
      </c>
      <c r="C1869" s="17" t="s">
        <v>1888</v>
      </c>
      <c r="D1869" s="20" t="n">
        <v>509.02</v>
      </c>
      <c r="E1869" s="20"/>
      <c r="F1869" s="12" t="s">
        <v>8</v>
      </c>
    </row>
    <row r="1870" customFormat="false" ht="12" hidden="false" customHeight="true" outlineLevel="0" collapsed="false">
      <c r="A1870" s="13" t="n">
        <v>8949</v>
      </c>
      <c r="B1870" s="14" t="s">
        <v>3448</v>
      </c>
      <c r="C1870" s="15"/>
      <c r="D1870" s="16"/>
      <c r="E1870" s="16"/>
      <c r="F1870" s="12" t="s">
        <v>8</v>
      </c>
    </row>
    <row r="1871" customFormat="false" ht="48.75" hidden="false" customHeight="true" outlineLevel="0" collapsed="false">
      <c r="A1871" s="17" t="s">
        <v>3449</v>
      </c>
      <c r="B1871" s="18" t="s">
        <v>3450</v>
      </c>
      <c r="C1871" s="17" t="s">
        <v>32</v>
      </c>
      <c r="D1871" s="21" t="n">
        <v>14.02</v>
      </c>
      <c r="E1871" s="21"/>
      <c r="F1871" s="12" t="s">
        <v>8</v>
      </c>
    </row>
    <row r="1872" customFormat="false" ht="10.5" hidden="false" customHeight="true" outlineLevel="0" collapsed="false">
      <c r="A1872" s="13" t="n">
        <v>8950</v>
      </c>
      <c r="B1872" s="14" t="s">
        <v>3451</v>
      </c>
      <c r="C1872" s="15"/>
      <c r="D1872" s="16"/>
      <c r="E1872" s="16"/>
      <c r="F1872" s="12" t="s">
        <v>8</v>
      </c>
    </row>
    <row r="1873" customFormat="false" ht="24" hidden="false" customHeight="true" outlineLevel="0" collapsed="false">
      <c r="A1873" s="17" t="s">
        <v>3452</v>
      </c>
      <c r="B1873" s="18" t="s">
        <v>3453</v>
      </c>
      <c r="C1873" s="17" t="s">
        <v>32</v>
      </c>
      <c r="D1873" s="20" t="n">
        <v>698.5</v>
      </c>
      <c r="E1873" s="20"/>
      <c r="F1873" s="12" t="s">
        <v>8</v>
      </c>
    </row>
    <row r="1874" customFormat="false" ht="24" hidden="false" customHeight="true" outlineLevel="0" collapsed="false">
      <c r="A1874" s="17" t="s">
        <v>3454</v>
      </c>
      <c r="B1874" s="18" t="s">
        <v>3455</v>
      </c>
      <c r="C1874" s="17" t="s">
        <v>32</v>
      </c>
      <c r="D1874" s="22" t="n">
        <v>1086.43</v>
      </c>
      <c r="E1874" s="22"/>
      <c r="F1874" s="12" t="s">
        <v>8</v>
      </c>
    </row>
    <row r="1875" customFormat="false" ht="24" hidden="false" customHeight="true" outlineLevel="0" collapsed="false">
      <c r="A1875" s="17" t="s">
        <v>3456</v>
      </c>
      <c r="B1875" s="18" t="s">
        <v>3457</v>
      </c>
      <c r="C1875" s="17" t="s">
        <v>32</v>
      </c>
      <c r="D1875" s="22" t="n">
        <v>1871.69</v>
      </c>
      <c r="E1875" s="22"/>
      <c r="F1875" s="12" t="s">
        <v>8</v>
      </c>
    </row>
    <row r="1876" customFormat="false" ht="24" hidden="false" customHeight="true" outlineLevel="0" collapsed="false">
      <c r="A1876" s="17" t="s">
        <v>3458</v>
      </c>
      <c r="B1876" s="18" t="s">
        <v>3459</v>
      </c>
      <c r="C1876" s="17" t="s">
        <v>32</v>
      </c>
      <c r="D1876" s="21" t="n">
        <v>42.28</v>
      </c>
      <c r="E1876" s="21"/>
      <c r="F1876" s="12" t="s">
        <v>8</v>
      </c>
    </row>
    <row r="1877" customFormat="false" ht="24" hidden="false" customHeight="true" outlineLevel="0" collapsed="false">
      <c r="A1877" s="17" t="s">
        <v>3460</v>
      </c>
      <c r="B1877" s="18" t="s">
        <v>3461</v>
      </c>
      <c r="C1877" s="17" t="s">
        <v>32</v>
      </c>
      <c r="D1877" s="21" t="n">
        <v>48</v>
      </c>
      <c r="E1877" s="21"/>
      <c r="F1877" s="12" t="s">
        <v>8</v>
      </c>
    </row>
    <row r="1878" customFormat="false" ht="12" hidden="false" customHeight="true" outlineLevel="0" collapsed="false">
      <c r="A1878" s="13" t="n">
        <v>8951</v>
      </c>
      <c r="B1878" s="14" t="s">
        <v>3462</v>
      </c>
      <c r="C1878" s="15"/>
      <c r="D1878" s="16"/>
      <c r="E1878" s="16"/>
      <c r="F1878" s="12" t="s">
        <v>8</v>
      </c>
    </row>
    <row r="1879" customFormat="false" ht="24" hidden="false" customHeight="true" outlineLevel="0" collapsed="false">
      <c r="A1879" s="17" t="s">
        <v>3463</v>
      </c>
      <c r="B1879" s="18" t="s">
        <v>3464</v>
      </c>
      <c r="C1879" s="17" t="s">
        <v>32</v>
      </c>
      <c r="D1879" s="20" t="n">
        <v>262.71</v>
      </c>
      <c r="E1879" s="20"/>
      <c r="F1879" s="12" t="s">
        <v>8</v>
      </c>
    </row>
    <row r="1880" customFormat="false" ht="12" hidden="false" customHeight="true" outlineLevel="0" collapsed="false">
      <c r="A1880" s="17" t="s">
        <v>3465</v>
      </c>
      <c r="B1880" s="18" t="s">
        <v>3466</v>
      </c>
      <c r="C1880" s="17" t="s">
        <v>32</v>
      </c>
      <c r="D1880" s="20" t="n">
        <v>446.82</v>
      </c>
      <c r="E1880" s="20"/>
      <c r="F1880" s="12" t="s">
        <v>8</v>
      </c>
    </row>
    <row r="1881" customFormat="false" ht="12" hidden="false" customHeight="true" outlineLevel="0" collapsed="false">
      <c r="A1881" s="17" t="s">
        <v>3467</v>
      </c>
      <c r="B1881" s="18" t="s">
        <v>3468</v>
      </c>
      <c r="C1881" s="17" t="s">
        <v>32</v>
      </c>
      <c r="D1881" s="20" t="n">
        <v>734.37</v>
      </c>
      <c r="E1881" s="20"/>
      <c r="F1881" s="12" t="s">
        <v>8</v>
      </c>
    </row>
    <row r="1882" customFormat="false" ht="12" hidden="false" customHeight="true" outlineLevel="0" collapsed="false">
      <c r="A1882" s="13" t="n">
        <v>8952</v>
      </c>
      <c r="B1882" s="14" t="s">
        <v>3469</v>
      </c>
      <c r="C1882" s="15"/>
      <c r="D1882" s="16"/>
      <c r="E1882" s="16"/>
      <c r="F1882" s="12" t="s">
        <v>8</v>
      </c>
    </row>
    <row r="1883" customFormat="false" ht="12" hidden="false" customHeight="true" outlineLevel="0" collapsed="false">
      <c r="A1883" s="17" t="s">
        <v>3470</v>
      </c>
      <c r="B1883" s="18" t="s">
        <v>3471</v>
      </c>
      <c r="C1883" s="17" t="s">
        <v>1888</v>
      </c>
      <c r="D1883" s="22" t="n">
        <v>1004.13</v>
      </c>
      <c r="E1883" s="22"/>
      <c r="F1883" s="12" t="s">
        <v>8</v>
      </c>
    </row>
    <row r="1884" customFormat="false" ht="12" hidden="false" customHeight="true" outlineLevel="0" collapsed="false">
      <c r="A1884" s="24" t="n">
        <v>10715</v>
      </c>
      <c r="B1884" s="14" t="s">
        <v>3472</v>
      </c>
      <c r="C1884" s="15"/>
      <c r="D1884" s="16"/>
      <c r="E1884" s="16"/>
      <c r="F1884" s="12" t="s">
        <v>8</v>
      </c>
    </row>
    <row r="1885" customFormat="false" ht="12" hidden="false" customHeight="true" outlineLevel="0" collapsed="false">
      <c r="A1885" s="17" t="s">
        <v>3473</v>
      </c>
      <c r="B1885" s="18" t="s">
        <v>3474</v>
      </c>
      <c r="C1885" s="17" t="s">
        <v>1888</v>
      </c>
      <c r="D1885" s="19" t="n">
        <v>6.16</v>
      </c>
      <c r="E1885" s="19"/>
      <c r="F1885" s="12" t="s">
        <v>8</v>
      </c>
    </row>
    <row r="1886" customFormat="false" ht="12" hidden="false" customHeight="true" outlineLevel="0" collapsed="false">
      <c r="A1886" s="17" t="s">
        <v>3475</v>
      </c>
      <c r="B1886" s="18" t="s">
        <v>3476</v>
      </c>
      <c r="C1886" s="17" t="s">
        <v>1888</v>
      </c>
      <c r="D1886" s="21" t="n">
        <v>25.87</v>
      </c>
      <c r="E1886" s="21"/>
      <c r="F1886" s="12" t="s">
        <v>8</v>
      </c>
    </row>
    <row r="1887" customFormat="false" ht="12" hidden="false" customHeight="true" outlineLevel="0" collapsed="false">
      <c r="A1887" s="24" t="n">
        <v>10716</v>
      </c>
      <c r="B1887" s="14" t="s">
        <v>3477</v>
      </c>
      <c r="C1887" s="15"/>
      <c r="D1887" s="16"/>
      <c r="E1887" s="16"/>
      <c r="F1887" s="12" t="s">
        <v>8</v>
      </c>
    </row>
    <row r="1888" customFormat="false" ht="24" hidden="false" customHeight="true" outlineLevel="0" collapsed="false">
      <c r="A1888" s="17" t="s">
        <v>3478</v>
      </c>
      <c r="B1888" s="18" t="s">
        <v>3479</v>
      </c>
      <c r="C1888" s="17" t="s">
        <v>50</v>
      </c>
      <c r="D1888" s="19" t="n">
        <v>4.7</v>
      </c>
      <c r="E1888" s="19"/>
      <c r="F1888" s="12" t="s">
        <v>8</v>
      </c>
    </row>
    <row r="1889" customFormat="false" ht="12" hidden="false" customHeight="true" outlineLevel="0" collapsed="false">
      <c r="A1889" s="13" t="n">
        <v>8682</v>
      </c>
      <c r="B1889" s="14" t="s">
        <v>3480</v>
      </c>
      <c r="C1889" s="15"/>
      <c r="D1889" s="16"/>
      <c r="E1889" s="16"/>
      <c r="F1889" s="12" t="s">
        <v>8</v>
      </c>
    </row>
    <row r="1890" customFormat="false" ht="12" hidden="false" customHeight="true" outlineLevel="0" collapsed="false">
      <c r="A1890" s="13" t="n">
        <v>8954</v>
      </c>
      <c r="B1890" s="14" t="s">
        <v>3481</v>
      </c>
      <c r="C1890" s="15"/>
      <c r="D1890" s="16"/>
      <c r="E1890" s="16"/>
      <c r="F1890" s="12" t="s">
        <v>8</v>
      </c>
    </row>
    <row r="1891" customFormat="false" ht="36" hidden="false" customHeight="true" outlineLevel="0" collapsed="false">
      <c r="A1891" s="17" t="s">
        <v>3482</v>
      </c>
      <c r="B1891" s="18" t="s">
        <v>3483</v>
      </c>
      <c r="C1891" s="17" t="s">
        <v>50</v>
      </c>
      <c r="D1891" s="19" t="n">
        <v>8.66</v>
      </c>
      <c r="E1891" s="19"/>
      <c r="F1891" s="12" t="s">
        <v>8</v>
      </c>
    </row>
    <row r="1892" customFormat="false" ht="12" hidden="false" customHeight="true" outlineLevel="0" collapsed="false">
      <c r="A1892" s="13" t="n">
        <v>8955</v>
      </c>
      <c r="B1892" s="14" t="s">
        <v>3484</v>
      </c>
      <c r="C1892" s="15"/>
      <c r="D1892" s="16"/>
      <c r="E1892" s="16"/>
      <c r="F1892" s="12" t="s">
        <v>8</v>
      </c>
    </row>
    <row r="1893" customFormat="false" ht="12" hidden="false" customHeight="true" outlineLevel="0" collapsed="false">
      <c r="A1893" s="17" t="s">
        <v>3485</v>
      </c>
      <c r="B1893" s="18" t="s">
        <v>3486</v>
      </c>
      <c r="C1893" s="17" t="s">
        <v>50</v>
      </c>
      <c r="D1893" s="21" t="n">
        <v>22.22</v>
      </c>
      <c r="E1893" s="21"/>
      <c r="F1893" s="12" t="s">
        <v>8</v>
      </c>
    </row>
    <row r="1894" customFormat="false" ht="12" hidden="false" customHeight="true" outlineLevel="0" collapsed="false">
      <c r="A1894" s="17" t="s">
        <v>3487</v>
      </c>
      <c r="B1894" s="18" t="s">
        <v>3488</v>
      </c>
      <c r="C1894" s="17" t="s">
        <v>50</v>
      </c>
      <c r="D1894" s="21" t="n">
        <v>23.11</v>
      </c>
      <c r="E1894" s="21"/>
      <c r="F1894" s="12" t="s">
        <v>8</v>
      </c>
    </row>
    <row r="1895" customFormat="false" ht="12" hidden="false" customHeight="true" outlineLevel="0" collapsed="false">
      <c r="A1895" s="17" t="s">
        <v>3489</v>
      </c>
      <c r="B1895" s="18" t="s">
        <v>3490</v>
      </c>
      <c r="C1895" s="17" t="s">
        <v>50</v>
      </c>
      <c r="D1895" s="21" t="n">
        <v>23.58</v>
      </c>
      <c r="E1895" s="21"/>
      <c r="F1895" s="12" t="s">
        <v>8</v>
      </c>
    </row>
    <row r="1896" customFormat="false" ht="12" hidden="false" customHeight="true" outlineLevel="0" collapsed="false">
      <c r="A1896" s="17" t="s">
        <v>3491</v>
      </c>
      <c r="B1896" s="18" t="s">
        <v>3492</v>
      </c>
      <c r="C1896" s="17" t="s">
        <v>50</v>
      </c>
      <c r="D1896" s="21" t="n">
        <v>23.79</v>
      </c>
      <c r="E1896" s="21"/>
      <c r="F1896" s="12" t="s">
        <v>8</v>
      </c>
    </row>
    <row r="1897" customFormat="false" ht="12" hidden="false" customHeight="true" outlineLevel="0" collapsed="false">
      <c r="A1897" s="17" t="s">
        <v>3493</v>
      </c>
      <c r="B1897" s="18" t="s">
        <v>3494</v>
      </c>
      <c r="C1897" s="17" t="s">
        <v>50</v>
      </c>
      <c r="D1897" s="21" t="n">
        <v>25.7</v>
      </c>
      <c r="E1897" s="21"/>
      <c r="F1897" s="12" t="s">
        <v>8</v>
      </c>
    </row>
    <row r="1898" customFormat="false" ht="12" hidden="false" customHeight="true" outlineLevel="0" collapsed="false">
      <c r="A1898" s="17" t="s">
        <v>3495</v>
      </c>
      <c r="B1898" s="18" t="s">
        <v>3496</v>
      </c>
      <c r="C1898" s="17" t="s">
        <v>50</v>
      </c>
      <c r="D1898" s="21" t="n">
        <v>12.81</v>
      </c>
      <c r="E1898" s="21"/>
      <c r="F1898" s="12" t="s">
        <v>8</v>
      </c>
    </row>
    <row r="1899" customFormat="false" ht="12" hidden="false" customHeight="true" outlineLevel="0" collapsed="false">
      <c r="A1899" s="17" t="s">
        <v>3497</v>
      </c>
      <c r="B1899" s="18" t="s">
        <v>3498</v>
      </c>
      <c r="C1899" s="17" t="s">
        <v>50</v>
      </c>
      <c r="D1899" s="21" t="n">
        <v>84.41</v>
      </c>
      <c r="E1899" s="21"/>
      <c r="F1899" s="12" t="s">
        <v>8</v>
      </c>
    </row>
    <row r="1900" customFormat="false" ht="12" hidden="false" customHeight="true" outlineLevel="0" collapsed="false">
      <c r="A1900" s="17" t="s">
        <v>3499</v>
      </c>
      <c r="B1900" s="18" t="s">
        <v>3500</v>
      </c>
      <c r="C1900" s="17" t="s">
        <v>50</v>
      </c>
      <c r="D1900" s="21" t="n">
        <v>20.92</v>
      </c>
      <c r="E1900" s="21"/>
      <c r="F1900" s="12" t="s">
        <v>8</v>
      </c>
    </row>
    <row r="1901" customFormat="false" ht="12" hidden="false" customHeight="true" outlineLevel="0" collapsed="false">
      <c r="A1901" s="17" t="s">
        <v>3501</v>
      </c>
      <c r="B1901" s="18" t="s">
        <v>3502</v>
      </c>
      <c r="C1901" s="17" t="s">
        <v>50</v>
      </c>
      <c r="D1901" s="21" t="n">
        <v>31.09</v>
      </c>
      <c r="E1901" s="21"/>
      <c r="F1901" s="12" t="s">
        <v>8</v>
      </c>
    </row>
    <row r="1902" customFormat="false" ht="12" hidden="false" customHeight="true" outlineLevel="0" collapsed="false">
      <c r="A1902" s="17" t="s">
        <v>3503</v>
      </c>
      <c r="B1902" s="18" t="s">
        <v>3504</v>
      </c>
      <c r="C1902" s="17" t="s">
        <v>50</v>
      </c>
      <c r="D1902" s="21" t="n">
        <v>58.37</v>
      </c>
      <c r="E1902" s="21"/>
      <c r="F1902" s="12" t="s">
        <v>8</v>
      </c>
    </row>
    <row r="1903" customFormat="false" ht="12" hidden="false" customHeight="true" outlineLevel="0" collapsed="false">
      <c r="A1903" s="17" t="s">
        <v>3505</v>
      </c>
      <c r="B1903" s="18" t="s">
        <v>3506</v>
      </c>
      <c r="C1903" s="17" t="s">
        <v>50</v>
      </c>
      <c r="D1903" s="21" t="n">
        <v>47.22</v>
      </c>
      <c r="E1903" s="21"/>
      <c r="F1903" s="12" t="s">
        <v>8</v>
      </c>
    </row>
    <row r="1904" customFormat="false" ht="12" hidden="false" customHeight="true" outlineLevel="0" collapsed="false">
      <c r="A1904" s="17" t="s">
        <v>3507</v>
      </c>
      <c r="B1904" s="18" t="s">
        <v>3508</v>
      </c>
      <c r="C1904" s="17" t="s">
        <v>50</v>
      </c>
      <c r="D1904" s="20" t="n">
        <v>111.6</v>
      </c>
      <c r="E1904" s="20"/>
      <c r="F1904" s="12" t="s">
        <v>8</v>
      </c>
    </row>
    <row r="1905" customFormat="false" ht="12" hidden="false" customHeight="true" outlineLevel="0" collapsed="false">
      <c r="A1905" s="17" t="s">
        <v>3509</v>
      </c>
      <c r="B1905" s="18" t="s">
        <v>3510</v>
      </c>
      <c r="C1905" s="17" t="s">
        <v>50</v>
      </c>
      <c r="D1905" s="21" t="n">
        <v>54.39</v>
      </c>
      <c r="E1905" s="21"/>
      <c r="F1905" s="12" t="s">
        <v>8</v>
      </c>
    </row>
    <row r="1906" customFormat="false" ht="12" hidden="false" customHeight="true" outlineLevel="0" collapsed="false">
      <c r="A1906" s="17" t="s">
        <v>3511</v>
      </c>
      <c r="B1906" s="18" t="s">
        <v>3512</v>
      </c>
      <c r="C1906" s="17" t="s">
        <v>50</v>
      </c>
      <c r="D1906" s="21" t="n">
        <v>63.65</v>
      </c>
      <c r="E1906" s="21"/>
      <c r="F1906" s="12" t="s">
        <v>8</v>
      </c>
    </row>
    <row r="1907" customFormat="false" ht="12" hidden="false" customHeight="true" outlineLevel="0" collapsed="false">
      <c r="A1907" s="17" t="s">
        <v>3513</v>
      </c>
      <c r="B1907" s="18" t="s">
        <v>3514</v>
      </c>
      <c r="C1907" s="17" t="s">
        <v>50</v>
      </c>
      <c r="D1907" s="21" t="n">
        <v>73.91</v>
      </c>
      <c r="E1907" s="21"/>
      <c r="F1907" s="12" t="s">
        <v>8</v>
      </c>
    </row>
    <row r="1908" customFormat="false" ht="12" hidden="false" customHeight="true" outlineLevel="0" collapsed="false">
      <c r="A1908" s="17" t="s">
        <v>3515</v>
      </c>
      <c r="B1908" s="18" t="s">
        <v>3516</v>
      </c>
      <c r="C1908" s="17" t="s">
        <v>50</v>
      </c>
      <c r="D1908" s="19" t="n">
        <v>6.58</v>
      </c>
      <c r="E1908" s="19"/>
      <c r="F1908" s="12" t="s">
        <v>8</v>
      </c>
    </row>
    <row r="1909" customFormat="false" ht="48.75" hidden="false" customHeight="true" outlineLevel="0" collapsed="false">
      <c r="A1909" s="17" t="s">
        <v>3517</v>
      </c>
      <c r="B1909" s="18" t="s">
        <v>3518</v>
      </c>
      <c r="C1909" s="17" t="s">
        <v>50</v>
      </c>
      <c r="D1909" s="19" t="n">
        <v>3.73</v>
      </c>
      <c r="E1909" s="19"/>
      <c r="F1909" s="12" t="s">
        <v>8</v>
      </c>
    </row>
    <row r="1910" customFormat="false" ht="12" hidden="false" customHeight="true" outlineLevel="0" collapsed="false">
      <c r="A1910" s="13" t="n">
        <v>8956</v>
      </c>
      <c r="B1910" s="14" t="s">
        <v>3519</v>
      </c>
      <c r="C1910" s="15"/>
      <c r="D1910" s="16"/>
      <c r="E1910" s="16"/>
      <c r="F1910" s="12" t="s">
        <v>8</v>
      </c>
    </row>
    <row r="1911" customFormat="false" ht="36" hidden="false" customHeight="true" outlineLevel="0" collapsed="false">
      <c r="A1911" s="17" t="s">
        <v>3520</v>
      </c>
      <c r="B1911" s="18" t="s">
        <v>3521</v>
      </c>
      <c r="C1911" s="17" t="s">
        <v>32</v>
      </c>
      <c r="D1911" s="21" t="n">
        <v>83.13</v>
      </c>
      <c r="E1911" s="21"/>
      <c r="F1911" s="12" t="s">
        <v>8</v>
      </c>
    </row>
    <row r="1912" customFormat="false" ht="36" hidden="false" customHeight="true" outlineLevel="0" collapsed="false">
      <c r="A1912" s="17" t="s">
        <v>3522</v>
      </c>
      <c r="B1912" s="18" t="s">
        <v>3523</v>
      </c>
      <c r="C1912" s="17" t="s">
        <v>32</v>
      </c>
      <c r="D1912" s="21" t="n">
        <v>90.27</v>
      </c>
      <c r="E1912" s="21"/>
      <c r="F1912" s="12" t="s">
        <v>8</v>
      </c>
    </row>
    <row r="1913" customFormat="false" ht="36" hidden="false" customHeight="true" outlineLevel="0" collapsed="false">
      <c r="A1913" s="17" t="s">
        <v>3524</v>
      </c>
      <c r="B1913" s="18" t="s">
        <v>3525</v>
      </c>
      <c r="C1913" s="17" t="s">
        <v>32</v>
      </c>
      <c r="D1913" s="21" t="n">
        <v>55.31</v>
      </c>
      <c r="E1913" s="21"/>
      <c r="F1913" s="12" t="s">
        <v>8</v>
      </c>
    </row>
    <row r="1914" customFormat="false" ht="36" hidden="false" customHeight="true" outlineLevel="0" collapsed="false">
      <c r="A1914" s="17" t="s">
        <v>3526</v>
      </c>
      <c r="B1914" s="18" t="s">
        <v>3527</v>
      </c>
      <c r="C1914" s="17" t="s">
        <v>32</v>
      </c>
      <c r="D1914" s="21" t="n">
        <v>48.02</v>
      </c>
      <c r="E1914" s="21"/>
      <c r="F1914" s="12" t="s">
        <v>8</v>
      </c>
    </row>
    <row r="1915" customFormat="false" ht="36" hidden="false" customHeight="true" outlineLevel="0" collapsed="false">
      <c r="A1915" s="17" t="s">
        <v>3528</v>
      </c>
      <c r="B1915" s="18" t="s">
        <v>3529</v>
      </c>
      <c r="C1915" s="17" t="s">
        <v>32</v>
      </c>
      <c r="D1915" s="21" t="n">
        <v>30.54</v>
      </c>
      <c r="E1915" s="21"/>
      <c r="F1915" s="12" t="s">
        <v>8</v>
      </c>
    </row>
    <row r="1916" customFormat="false" ht="48.75" hidden="false" customHeight="true" outlineLevel="0" collapsed="false">
      <c r="A1916" s="17" t="s">
        <v>3530</v>
      </c>
      <c r="B1916" s="18" t="s">
        <v>3531</v>
      </c>
      <c r="C1916" s="17" t="s">
        <v>32</v>
      </c>
      <c r="D1916" s="21" t="n">
        <v>70.03</v>
      </c>
      <c r="E1916" s="21"/>
      <c r="F1916" s="12" t="s">
        <v>8</v>
      </c>
    </row>
    <row r="1917" customFormat="false" ht="60.75" hidden="false" customHeight="true" outlineLevel="0" collapsed="false">
      <c r="A1917" s="17" t="s">
        <v>3532</v>
      </c>
      <c r="B1917" s="18" t="s">
        <v>3533</v>
      </c>
      <c r="C1917" s="17" t="s">
        <v>32</v>
      </c>
      <c r="D1917" s="21" t="n">
        <v>41.35</v>
      </c>
      <c r="E1917" s="21"/>
      <c r="F1917" s="12" t="s">
        <v>8</v>
      </c>
    </row>
    <row r="1918" customFormat="false" ht="24" hidden="false" customHeight="true" outlineLevel="0" collapsed="false">
      <c r="A1918" s="17" t="s">
        <v>3534</v>
      </c>
      <c r="B1918" s="18" t="s">
        <v>3535</v>
      </c>
      <c r="C1918" s="17" t="s">
        <v>32</v>
      </c>
      <c r="D1918" s="21" t="n">
        <v>34.58</v>
      </c>
      <c r="E1918" s="21"/>
      <c r="F1918" s="12" t="s">
        <v>8</v>
      </c>
    </row>
    <row r="1919" customFormat="false" ht="24" hidden="false" customHeight="true" outlineLevel="0" collapsed="false">
      <c r="A1919" s="17" t="s">
        <v>3536</v>
      </c>
      <c r="B1919" s="18" t="s">
        <v>3537</v>
      </c>
      <c r="C1919" s="17" t="s">
        <v>32</v>
      </c>
      <c r="D1919" s="21" t="n">
        <v>36.41</v>
      </c>
      <c r="E1919" s="21"/>
      <c r="F1919" s="12" t="s">
        <v>8</v>
      </c>
    </row>
    <row r="1920" customFormat="false" ht="24" hidden="false" customHeight="true" outlineLevel="0" collapsed="false">
      <c r="A1920" s="17" t="s">
        <v>3538</v>
      </c>
      <c r="B1920" s="18" t="s">
        <v>3539</v>
      </c>
      <c r="C1920" s="17" t="s">
        <v>32</v>
      </c>
      <c r="D1920" s="21" t="n">
        <v>18.93</v>
      </c>
      <c r="E1920" s="21"/>
      <c r="F1920" s="12" t="s">
        <v>8</v>
      </c>
    </row>
    <row r="1921" customFormat="false" ht="12" hidden="false" customHeight="true" outlineLevel="0" collapsed="false">
      <c r="A1921" s="17" t="s">
        <v>3540</v>
      </c>
      <c r="B1921" s="18" t="s">
        <v>3541</v>
      </c>
      <c r="C1921" s="17" t="s">
        <v>97</v>
      </c>
      <c r="D1921" s="21" t="n">
        <v>96.78</v>
      </c>
      <c r="E1921" s="21"/>
      <c r="F1921" s="12" t="s">
        <v>8</v>
      </c>
    </row>
    <row r="1922" customFormat="false" ht="12" hidden="false" customHeight="true" outlineLevel="0" collapsed="false">
      <c r="A1922" s="13" t="n">
        <v>8957</v>
      </c>
      <c r="B1922" s="14" t="s">
        <v>3542</v>
      </c>
      <c r="C1922" s="15"/>
      <c r="D1922" s="16"/>
      <c r="E1922" s="16"/>
      <c r="F1922" s="12" t="s">
        <v>8</v>
      </c>
    </row>
    <row r="1923" customFormat="false" ht="24" hidden="false" customHeight="true" outlineLevel="0" collapsed="false">
      <c r="A1923" s="17" t="s">
        <v>3543</v>
      </c>
      <c r="B1923" s="18" t="s">
        <v>3544</v>
      </c>
      <c r="C1923" s="17" t="s">
        <v>1888</v>
      </c>
      <c r="D1923" s="21" t="n">
        <v>15.57</v>
      </c>
      <c r="E1923" s="21"/>
      <c r="F1923" s="12" t="s">
        <v>8</v>
      </c>
    </row>
    <row r="1924" customFormat="false" ht="24" hidden="false" customHeight="true" outlineLevel="0" collapsed="false">
      <c r="A1924" s="17" t="s">
        <v>3545</v>
      </c>
      <c r="B1924" s="18" t="s">
        <v>3546</v>
      </c>
      <c r="C1924" s="17" t="s">
        <v>1888</v>
      </c>
      <c r="D1924" s="21" t="n">
        <v>15.72</v>
      </c>
      <c r="E1924" s="21"/>
      <c r="F1924" s="12" t="s">
        <v>8</v>
      </c>
    </row>
    <row r="1925" customFormat="false" ht="12" hidden="false" customHeight="true" outlineLevel="0" collapsed="false">
      <c r="A1925" s="13" t="n">
        <v>8958</v>
      </c>
      <c r="B1925" s="14" t="s">
        <v>3547</v>
      </c>
      <c r="C1925" s="15"/>
      <c r="D1925" s="16"/>
      <c r="E1925" s="16"/>
      <c r="F1925" s="12" t="s">
        <v>8</v>
      </c>
    </row>
    <row r="1926" customFormat="false" ht="24" hidden="false" customHeight="true" outlineLevel="0" collapsed="false">
      <c r="A1926" s="17" t="s">
        <v>3548</v>
      </c>
      <c r="B1926" s="18" t="s">
        <v>3549</v>
      </c>
      <c r="C1926" s="17" t="s">
        <v>1888</v>
      </c>
      <c r="D1926" s="21" t="n">
        <v>74.68</v>
      </c>
      <c r="E1926" s="21"/>
      <c r="F1926" s="12" t="s">
        <v>8</v>
      </c>
    </row>
    <row r="1927" customFormat="false" ht="24" hidden="false" customHeight="true" outlineLevel="0" collapsed="false">
      <c r="A1927" s="17" t="s">
        <v>3550</v>
      </c>
      <c r="B1927" s="18" t="s">
        <v>3551</v>
      </c>
      <c r="C1927" s="17" t="s">
        <v>1888</v>
      </c>
      <c r="D1927" s="21" t="n">
        <v>58.24</v>
      </c>
      <c r="E1927" s="21"/>
      <c r="F1927" s="12" t="s">
        <v>8</v>
      </c>
    </row>
    <row r="1928" customFormat="false" ht="12" hidden="false" customHeight="true" outlineLevel="0" collapsed="false">
      <c r="A1928" s="17" t="s">
        <v>3552</v>
      </c>
      <c r="B1928" s="18" t="s">
        <v>3553</v>
      </c>
      <c r="C1928" s="17" t="s">
        <v>97</v>
      </c>
      <c r="D1928" s="20" t="n">
        <v>578.29</v>
      </c>
      <c r="E1928" s="20"/>
      <c r="F1928" s="12" t="s">
        <v>8</v>
      </c>
    </row>
    <row r="1929" customFormat="false" ht="12" hidden="false" customHeight="true" outlineLevel="0" collapsed="false">
      <c r="A1929" s="17" t="s">
        <v>3554</v>
      </c>
      <c r="B1929" s="18" t="s">
        <v>3555</v>
      </c>
      <c r="C1929" s="17" t="s">
        <v>97</v>
      </c>
      <c r="D1929" s="20" t="n">
        <v>105.44</v>
      </c>
      <c r="E1929" s="20"/>
      <c r="F1929" s="12" t="s">
        <v>8</v>
      </c>
    </row>
    <row r="1930" customFormat="false" ht="24" hidden="false" customHeight="true" outlineLevel="0" collapsed="false">
      <c r="A1930" s="17" t="s">
        <v>3556</v>
      </c>
      <c r="B1930" s="18" t="s">
        <v>3557</v>
      </c>
      <c r="C1930" s="17" t="s">
        <v>32</v>
      </c>
      <c r="D1930" s="21" t="n">
        <v>17.69</v>
      </c>
      <c r="E1930" s="21"/>
      <c r="F1930" s="12" t="s">
        <v>8</v>
      </c>
    </row>
    <row r="1931" customFormat="false" ht="24" hidden="false" customHeight="true" outlineLevel="0" collapsed="false">
      <c r="A1931" s="17" t="s">
        <v>3558</v>
      </c>
      <c r="B1931" s="18" t="s">
        <v>3559</v>
      </c>
      <c r="C1931" s="17" t="s">
        <v>32</v>
      </c>
      <c r="D1931" s="21" t="n">
        <v>28.58</v>
      </c>
      <c r="E1931" s="21"/>
      <c r="F1931" s="12" t="s">
        <v>8</v>
      </c>
    </row>
    <row r="1932" customFormat="false" ht="12" hidden="false" customHeight="true" outlineLevel="0" collapsed="false">
      <c r="A1932" s="17" t="s">
        <v>3560</v>
      </c>
      <c r="B1932" s="18" t="s">
        <v>3561</v>
      </c>
      <c r="C1932" s="17" t="s">
        <v>97</v>
      </c>
      <c r="D1932" s="22" t="n">
        <v>1075.12</v>
      </c>
      <c r="E1932" s="22"/>
      <c r="F1932" s="12" t="s">
        <v>8</v>
      </c>
    </row>
    <row r="1933" customFormat="false" ht="12" hidden="false" customHeight="true" outlineLevel="0" collapsed="false">
      <c r="A1933" s="17" t="s">
        <v>3562</v>
      </c>
      <c r="B1933" s="18" t="s">
        <v>3563</v>
      </c>
      <c r="C1933" s="17" t="s">
        <v>97</v>
      </c>
      <c r="D1933" s="22" t="n">
        <v>1580.14</v>
      </c>
      <c r="E1933" s="22"/>
      <c r="F1933" s="12" t="s">
        <v>8</v>
      </c>
    </row>
    <row r="1934" customFormat="false" ht="24" hidden="false" customHeight="true" outlineLevel="0" collapsed="false">
      <c r="A1934" s="17" t="s">
        <v>3564</v>
      </c>
      <c r="B1934" s="18" t="s">
        <v>3565</v>
      </c>
      <c r="C1934" s="17" t="s">
        <v>32</v>
      </c>
      <c r="D1934" s="21" t="n">
        <v>87.8</v>
      </c>
      <c r="E1934" s="21"/>
      <c r="F1934" s="12" t="s">
        <v>8</v>
      </c>
    </row>
    <row r="1935" customFormat="false" ht="12" hidden="false" customHeight="true" outlineLevel="0" collapsed="false">
      <c r="A1935" s="17" t="s">
        <v>3566</v>
      </c>
      <c r="B1935" s="18" t="s">
        <v>3567</v>
      </c>
      <c r="C1935" s="17" t="s">
        <v>97</v>
      </c>
      <c r="D1935" s="21" t="n">
        <v>13.89</v>
      </c>
      <c r="E1935" s="21"/>
      <c r="F1935" s="12" t="s">
        <v>8</v>
      </c>
    </row>
    <row r="1936" customFormat="false" ht="12" hidden="false" customHeight="true" outlineLevel="0" collapsed="false">
      <c r="A1936" s="13" t="n">
        <v>8683</v>
      </c>
      <c r="B1936" s="14" t="s">
        <v>3568</v>
      </c>
      <c r="C1936" s="15"/>
      <c r="D1936" s="16"/>
      <c r="E1936" s="16"/>
      <c r="F1936" s="12" t="s">
        <v>8</v>
      </c>
    </row>
    <row r="1937" customFormat="false" ht="12" hidden="false" customHeight="true" outlineLevel="0" collapsed="false">
      <c r="A1937" s="13" t="n">
        <v>8960</v>
      </c>
      <c r="B1937" s="14" t="s">
        <v>3569</v>
      </c>
      <c r="C1937" s="15"/>
      <c r="D1937" s="16"/>
      <c r="E1937" s="16"/>
      <c r="F1937" s="12" t="s">
        <v>8</v>
      </c>
    </row>
    <row r="1938" customFormat="false" ht="36" hidden="false" customHeight="true" outlineLevel="0" collapsed="false">
      <c r="A1938" s="17" t="s">
        <v>3570</v>
      </c>
      <c r="B1938" s="18" t="s">
        <v>3571</v>
      </c>
      <c r="C1938" s="17" t="s">
        <v>50</v>
      </c>
      <c r="D1938" s="19" t="n">
        <v>6.39</v>
      </c>
      <c r="E1938" s="19"/>
      <c r="F1938" s="12" t="s">
        <v>8</v>
      </c>
    </row>
    <row r="1939" customFormat="false" ht="12" hidden="false" customHeight="true" outlineLevel="0" collapsed="false">
      <c r="A1939" s="17" t="s">
        <v>3572</v>
      </c>
      <c r="B1939" s="18" t="s">
        <v>3573</v>
      </c>
      <c r="C1939" s="17" t="s">
        <v>50</v>
      </c>
      <c r="D1939" s="19" t="n">
        <v>5.81</v>
      </c>
      <c r="E1939" s="19"/>
      <c r="F1939" s="12" t="s">
        <v>8</v>
      </c>
    </row>
    <row r="1940" customFormat="false" ht="12" hidden="false" customHeight="true" outlineLevel="0" collapsed="false">
      <c r="A1940" s="13" t="n">
        <v>8684</v>
      </c>
      <c r="B1940" s="14" t="s">
        <v>3574</v>
      </c>
      <c r="C1940" s="15"/>
      <c r="D1940" s="16"/>
      <c r="E1940" s="16"/>
      <c r="F1940" s="12" t="s">
        <v>8</v>
      </c>
    </row>
    <row r="1941" customFormat="false" ht="12" hidden="false" customHeight="true" outlineLevel="0" collapsed="false">
      <c r="A1941" s="13" t="n">
        <v>8961</v>
      </c>
      <c r="B1941" s="14" t="s">
        <v>3575</v>
      </c>
      <c r="C1941" s="15"/>
      <c r="D1941" s="16"/>
      <c r="E1941" s="16"/>
      <c r="F1941" s="12" t="s">
        <v>8</v>
      </c>
    </row>
    <row r="1942" customFormat="false" ht="60.75" hidden="false" customHeight="true" outlineLevel="0" collapsed="false">
      <c r="A1942" s="17" t="s">
        <v>3576</v>
      </c>
      <c r="B1942" s="18" t="s">
        <v>3577</v>
      </c>
      <c r="C1942" s="17" t="s">
        <v>32</v>
      </c>
      <c r="D1942" s="20" t="n">
        <v>145.72</v>
      </c>
      <c r="E1942" s="20"/>
      <c r="F1942" s="12" t="s">
        <v>8</v>
      </c>
    </row>
    <row r="1943" customFormat="false" ht="24" hidden="false" customHeight="true" outlineLevel="0" collapsed="false">
      <c r="A1943" s="17" t="s">
        <v>3578</v>
      </c>
      <c r="B1943" s="18" t="s">
        <v>3579</v>
      </c>
      <c r="C1943" s="17" t="s">
        <v>1888</v>
      </c>
      <c r="D1943" s="20" t="n">
        <v>189.35</v>
      </c>
      <c r="E1943" s="20"/>
      <c r="F1943" s="12" t="s">
        <v>8</v>
      </c>
    </row>
    <row r="1944" customFormat="false" ht="12" hidden="false" customHeight="true" outlineLevel="0" collapsed="false">
      <c r="A1944" s="17" t="s">
        <v>3580</v>
      </c>
      <c r="B1944" s="18" t="s">
        <v>3581</v>
      </c>
      <c r="C1944" s="17" t="s">
        <v>1888</v>
      </c>
      <c r="D1944" s="20" t="n">
        <v>267.59</v>
      </c>
      <c r="E1944" s="20"/>
      <c r="F1944" s="12" t="s">
        <v>8</v>
      </c>
    </row>
    <row r="1945" customFormat="false" ht="12" hidden="false" customHeight="true" outlineLevel="0" collapsed="false">
      <c r="A1945" s="13" t="n">
        <v>8962</v>
      </c>
      <c r="B1945" s="14" t="s">
        <v>3582</v>
      </c>
      <c r="C1945" s="15"/>
      <c r="D1945" s="16"/>
      <c r="E1945" s="16"/>
      <c r="F1945" s="12" t="s">
        <v>8</v>
      </c>
    </row>
    <row r="1946" customFormat="false" ht="48.75" hidden="false" customHeight="true" outlineLevel="0" collapsed="false">
      <c r="A1946" s="17" t="s">
        <v>3583</v>
      </c>
      <c r="B1946" s="18" t="s">
        <v>3584</v>
      </c>
      <c r="C1946" s="17" t="s">
        <v>32</v>
      </c>
      <c r="D1946" s="20" t="n">
        <v>252.56</v>
      </c>
      <c r="E1946" s="20"/>
      <c r="F1946" s="12" t="s">
        <v>8</v>
      </c>
    </row>
    <row r="1947" customFormat="false" ht="36" hidden="false" customHeight="true" outlineLevel="0" collapsed="false">
      <c r="A1947" s="17" t="s">
        <v>3585</v>
      </c>
      <c r="B1947" s="18" t="s">
        <v>3586</v>
      </c>
      <c r="C1947" s="17" t="s">
        <v>32</v>
      </c>
      <c r="D1947" s="20" t="n">
        <v>123.13</v>
      </c>
      <c r="E1947" s="20"/>
      <c r="F1947" s="12" t="s">
        <v>8</v>
      </c>
    </row>
    <row r="1948" customFormat="false" ht="12" hidden="false" customHeight="true" outlineLevel="0" collapsed="false">
      <c r="A1948" s="13" t="n">
        <v>8963</v>
      </c>
      <c r="B1948" s="14" t="s">
        <v>3587</v>
      </c>
      <c r="C1948" s="15"/>
      <c r="D1948" s="16"/>
      <c r="E1948" s="16"/>
      <c r="F1948" s="12" t="s">
        <v>8</v>
      </c>
    </row>
    <row r="1949" customFormat="false" ht="48.75" hidden="false" customHeight="true" outlineLevel="0" collapsed="false">
      <c r="A1949" s="17" t="s">
        <v>3588</v>
      </c>
      <c r="B1949" s="18" t="s">
        <v>3589</v>
      </c>
      <c r="C1949" s="17" t="s">
        <v>32</v>
      </c>
      <c r="D1949" s="20" t="n">
        <v>294.31</v>
      </c>
      <c r="E1949" s="20"/>
      <c r="F1949" s="12" t="s">
        <v>8</v>
      </c>
    </row>
    <row r="1950" customFormat="false" ht="36" hidden="false" customHeight="true" outlineLevel="0" collapsed="false">
      <c r="A1950" s="17" t="s">
        <v>3590</v>
      </c>
      <c r="B1950" s="18" t="s">
        <v>3591</v>
      </c>
      <c r="C1950" s="17" t="s">
        <v>32</v>
      </c>
      <c r="D1950" s="20" t="n">
        <v>109.57</v>
      </c>
      <c r="E1950" s="20"/>
      <c r="F1950" s="12" t="s">
        <v>8</v>
      </c>
    </row>
    <row r="1951" customFormat="false" ht="12" hidden="false" customHeight="true" outlineLevel="0" collapsed="false">
      <c r="A1951" s="13" t="n">
        <v>8964</v>
      </c>
      <c r="B1951" s="14" t="s">
        <v>3592</v>
      </c>
      <c r="C1951" s="15"/>
      <c r="D1951" s="16"/>
      <c r="E1951" s="16"/>
      <c r="F1951" s="12" t="s">
        <v>8</v>
      </c>
    </row>
    <row r="1952" customFormat="false" ht="24" hidden="false" customHeight="true" outlineLevel="0" collapsed="false">
      <c r="A1952" s="17" t="s">
        <v>3593</v>
      </c>
      <c r="B1952" s="18" t="s">
        <v>3594</v>
      </c>
      <c r="C1952" s="17" t="s">
        <v>1888</v>
      </c>
      <c r="D1952" s="20" t="n">
        <v>284.18</v>
      </c>
      <c r="E1952" s="20"/>
      <c r="F1952" s="12" t="s">
        <v>8</v>
      </c>
    </row>
    <row r="1953" customFormat="false" ht="12" hidden="false" customHeight="true" outlineLevel="0" collapsed="false">
      <c r="A1953" s="13" t="n">
        <v>8965</v>
      </c>
      <c r="B1953" s="14" t="s">
        <v>3595</v>
      </c>
      <c r="C1953" s="15"/>
      <c r="D1953" s="16"/>
      <c r="E1953" s="16"/>
      <c r="F1953" s="12" t="s">
        <v>8</v>
      </c>
    </row>
    <row r="1954" customFormat="false" ht="12" hidden="false" customHeight="true" outlineLevel="0" collapsed="false">
      <c r="A1954" s="17" t="s">
        <v>3596</v>
      </c>
      <c r="B1954" s="18" t="s">
        <v>3597</v>
      </c>
      <c r="C1954" s="17" t="s">
        <v>1888</v>
      </c>
      <c r="D1954" s="20" t="n">
        <v>104.78</v>
      </c>
      <c r="E1954" s="20"/>
      <c r="F1954" s="12" t="s">
        <v>8</v>
      </c>
    </row>
    <row r="1955" customFormat="false" ht="12" hidden="false" customHeight="true" outlineLevel="0" collapsed="false">
      <c r="A1955" s="13" t="n">
        <v>8966</v>
      </c>
      <c r="B1955" s="14" t="s">
        <v>3598</v>
      </c>
      <c r="C1955" s="15"/>
      <c r="D1955" s="16"/>
      <c r="E1955" s="16"/>
      <c r="F1955" s="12" t="s">
        <v>8</v>
      </c>
    </row>
    <row r="1956" customFormat="false" ht="12" hidden="false" customHeight="true" outlineLevel="0" collapsed="false">
      <c r="A1956" s="17" t="s">
        <v>3599</v>
      </c>
      <c r="B1956" s="18" t="s">
        <v>3600</v>
      </c>
      <c r="C1956" s="17" t="s">
        <v>1888</v>
      </c>
      <c r="D1956" s="21" t="n">
        <v>20.02</v>
      </c>
      <c r="E1956" s="21"/>
      <c r="F1956" s="12" t="s">
        <v>8</v>
      </c>
    </row>
    <row r="1957" customFormat="false" ht="12" hidden="false" customHeight="true" outlineLevel="0" collapsed="false">
      <c r="A1957" s="17" t="s">
        <v>3601</v>
      </c>
      <c r="B1957" s="18" t="s">
        <v>3602</v>
      </c>
      <c r="C1957" s="17" t="s">
        <v>1888</v>
      </c>
      <c r="D1957" s="21" t="n">
        <v>27.74</v>
      </c>
      <c r="E1957" s="21"/>
      <c r="F1957" s="12" t="s">
        <v>8</v>
      </c>
    </row>
    <row r="1958" customFormat="false" ht="12" hidden="false" customHeight="true" outlineLevel="0" collapsed="false">
      <c r="A1958" s="17" t="s">
        <v>3603</v>
      </c>
      <c r="B1958" s="18" t="s">
        <v>3604</v>
      </c>
      <c r="C1958" s="17" t="s">
        <v>1888</v>
      </c>
      <c r="D1958" s="19" t="n">
        <v>6.94</v>
      </c>
      <c r="E1958" s="19"/>
      <c r="F1958" s="12" t="s">
        <v>8</v>
      </c>
    </row>
    <row r="1959" customFormat="false" ht="12" hidden="false" customHeight="true" outlineLevel="0" collapsed="false">
      <c r="A1959" s="17" t="s">
        <v>3605</v>
      </c>
      <c r="B1959" s="18" t="s">
        <v>3606</v>
      </c>
      <c r="C1959" s="17" t="s">
        <v>1888</v>
      </c>
      <c r="D1959" s="19" t="n">
        <v>4.83</v>
      </c>
      <c r="E1959" s="19"/>
      <c r="F1959" s="12" t="s">
        <v>8</v>
      </c>
    </row>
    <row r="1960" customFormat="false" ht="12" hidden="false" customHeight="true" outlineLevel="0" collapsed="false">
      <c r="A1960" s="17" t="s">
        <v>3607</v>
      </c>
      <c r="B1960" s="18" t="s">
        <v>3608</v>
      </c>
      <c r="C1960" s="17" t="s">
        <v>1888</v>
      </c>
      <c r="D1960" s="21" t="n">
        <v>22.33</v>
      </c>
      <c r="E1960" s="21"/>
      <c r="F1960" s="12" t="s">
        <v>8</v>
      </c>
    </row>
    <row r="1961" customFormat="false" ht="12" hidden="false" customHeight="true" outlineLevel="0" collapsed="false">
      <c r="A1961" s="13" t="n">
        <v>8967</v>
      </c>
      <c r="B1961" s="14" t="s">
        <v>3609</v>
      </c>
      <c r="C1961" s="15"/>
      <c r="D1961" s="16"/>
      <c r="E1961" s="16"/>
      <c r="F1961" s="12" t="s">
        <v>8</v>
      </c>
    </row>
    <row r="1962" customFormat="false" ht="12" hidden="false" customHeight="true" outlineLevel="0" collapsed="false">
      <c r="A1962" s="17" t="s">
        <v>3610</v>
      </c>
      <c r="B1962" s="18" t="s">
        <v>3611</v>
      </c>
      <c r="C1962" s="17" t="s">
        <v>1888</v>
      </c>
      <c r="D1962" s="21" t="n">
        <v>69.97</v>
      </c>
      <c r="E1962" s="21"/>
      <c r="F1962" s="12" t="s">
        <v>8</v>
      </c>
    </row>
    <row r="1963" customFormat="false" ht="12" hidden="false" customHeight="true" outlineLevel="0" collapsed="false">
      <c r="A1963" s="17" t="s">
        <v>3612</v>
      </c>
      <c r="B1963" s="18" t="s">
        <v>3613</v>
      </c>
      <c r="C1963" s="17" t="s">
        <v>1888</v>
      </c>
      <c r="D1963" s="21" t="n">
        <v>67.62</v>
      </c>
      <c r="E1963" s="21"/>
      <c r="F1963" s="12" t="s">
        <v>8</v>
      </c>
    </row>
    <row r="1964" customFormat="false" ht="12" hidden="false" customHeight="true" outlineLevel="0" collapsed="false">
      <c r="A1964" s="17" t="s">
        <v>3614</v>
      </c>
      <c r="B1964" s="18" t="s">
        <v>3615</v>
      </c>
      <c r="C1964" s="17" t="s">
        <v>1888</v>
      </c>
      <c r="D1964" s="21" t="n">
        <v>60.24</v>
      </c>
      <c r="E1964" s="21"/>
      <c r="F1964" s="12" t="s">
        <v>8</v>
      </c>
    </row>
    <row r="1965" customFormat="false" ht="12" hidden="false" customHeight="true" outlineLevel="0" collapsed="false">
      <c r="A1965" s="13" t="n">
        <v>8968</v>
      </c>
      <c r="B1965" s="14" t="s">
        <v>3616</v>
      </c>
      <c r="C1965" s="15"/>
      <c r="D1965" s="16"/>
      <c r="E1965" s="16"/>
      <c r="F1965" s="12" t="s">
        <v>8</v>
      </c>
    </row>
    <row r="1966" customFormat="false" ht="36" hidden="false" customHeight="true" outlineLevel="0" collapsed="false">
      <c r="A1966" s="17" t="s">
        <v>3617</v>
      </c>
      <c r="B1966" s="18" t="s">
        <v>3618</v>
      </c>
      <c r="C1966" s="17" t="s">
        <v>50</v>
      </c>
      <c r="D1966" s="21" t="n">
        <v>22.25</v>
      </c>
      <c r="E1966" s="21"/>
      <c r="F1966" s="12" t="s">
        <v>8</v>
      </c>
    </row>
    <row r="1967" customFormat="false" ht="36" hidden="false" customHeight="true" outlineLevel="0" collapsed="false">
      <c r="A1967" s="17" t="s">
        <v>3619</v>
      </c>
      <c r="B1967" s="18" t="s">
        <v>3620</v>
      </c>
      <c r="C1967" s="17" t="s">
        <v>50</v>
      </c>
      <c r="D1967" s="21" t="n">
        <v>15.37</v>
      </c>
      <c r="E1967" s="21"/>
      <c r="F1967" s="12" t="s">
        <v>8</v>
      </c>
    </row>
    <row r="1968" customFormat="false" ht="12" hidden="false" customHeight="true" outlineLevel="0" collapsed="false">
      <c r="A1968" s="13" t="n">
        <v>8969</v>
      </c>
      <c r="B1968" s="14" t="s">
        <v>3621</v>
      </c>
      <c r="C1968" s="15"/>
      <c r="D1968" s="16"/>
      <c r="E1968" s="16"/>
      <c r="F1968" s="12" t="s">
        <v>8</v>
      </c>
    </row>
    <row r="1969" customFormat="false" ht="36" hidden="false" customHeight="true" outlineLevel="0" collapsed="false">
      <c r="A1969" s="17" t="s">
        <v>3622</v>
      </c>
      <c r="B1969" s="18" t="s">
        <v>3623</v>
      </c>
      <c r="C1969" s="17" t="s">
        <v>50</v>
      </c>
      <c r="D1969" s="21" t="n">
        <v>27.74</v>
      </c>
      <c r="E1969" s="21"/>
      <c r="F1969" s="12" t="s">
        <v>8</v>
      </c>
    </row>
    <row r="1970" customFormat="false" ht="36" hidden="false" customHeight="true" outlineLevel="0" collapsed="false">
      <c r="A1970" s="17" t="s">
        <v>3624</v>
      </c>
      <c r="B1970" s="18" t="s">
        <v>3625</v>
      </c>
      <c r="C1970" s="17" t="s">
        <v>50</v>
      </c>
      <c r="D1970" s="21" t="n">
        <v>21.37</v>
      </c>
      <c r="E1970" s="21"/>
      <c r="F1970" s="12" t="s">
        <v>8</v>
      </c>
    </row>
    <row r="1971" customFormat="false" ht="36" hidden="false" customHeight="true" outlineLevel="0" collapsed="false">
      <c r="A1971" s="17" t="s">
        <v>3626</v>
      </c>
      <c r="B1971" s="18" t="s">
        <v>3627</v>
      </c>
      <c r="C1971" s="17" t="s">
        <v>50</v>
      </c>
      <c r="D1971" s="21" t="n">
        <v>35.14</v>
      </c>
      <c r="E1971" s="21"/>
      <c r="F1971" s="12" t="s">
        <v>8</v>
      </c>
    </row>
    <row r="1972" customFormat="false" ht="36" hidden="false" customHeight="true" outlineLevel="0" collapsed="false">
      <c r="A1972" s="17" t="s">
        <v>3628</v>
      </c>
      <c r="B1972" s="18" t="s">
        <v>3629</v>
      </c>
      <c r="C1972" s="17" t="s">
        <v>50</v>
      </c>
      <c r="D1972" s="21" t="n">
        <v>28.77</v>
      </c>
      <c r="E1972" s="21"/>
      <c r="F1972" s="12" t="s">
        <v>8</v>
      </c>
    </row>
    <row r="1973" customFormat="false" ht="36" hidden="false" customHeight="true" outlineLevel="0" collapsed="false">
      <c r="A1973" s="17" t="s">
        <v>3630</v>
      </c>
      <c r="B1973" s="18" t="s">
        <v>3631</v>
      </c>
      <c r="C1973" s="17" t="s">
        <v>50</v>
      </c>
      <c r="D1973" s="21" t="n">
        <v>46.15</v>
      </c>
      <c r="E1973" s="21"/>
      <c r="F1973" s="12" t="s">
        <v>8</v>
      </c>
    </row>
    <row r="1974" customFormat="false" ht="36" hidden="false" customHeight="true" outlineLevel="0" collapsed="false">
      <c r="A1974" s="17" t="s">
        <v>3632</v>
      </c>
      <c r="B1974" s="18" t="s">
        <v>3633</v>
      </c>
      <c r="C1974" s="17" t="s">
        <v>50</v>
      </c>
      <c r="D1974" s="21" t="n">
        <v>40.45</v>
      </c>
      <c r="E1974" s="21"/>
      <c r="F1974" s="12" t="s">
        <v>8</v>
      </c>
    </row>
    <row r="1975" customFormat="false" ht="36" hidden="false" customHeight="true" outlineLevel="0" collapsed="false">
      <c r="A1975" s="17" t="s">
        <v>3634</v>
      </c>
      <c r="B1975" s="18" t="s">
        <v>3635</v>
      </c>
      <c r="C1975" s="17" t="s">
        <v>50</v>
      </c>
      <c r="D1975" s="21" t="n">
        <v>53.37</v>
      </c>
      <c r="E1975" s="21"/>
      <c r="F1975" s="12" t="s">
        <v>8</v>
      </c>
    </row>
    <row r="1976" customFormat="false" ht="36" hidden="false" customHeight="true" outlineLevel="0" collapsed="false">
      <c r="A1976" s="17" t="s">
        <v>3636</v>
      </c>
      <c r="B1976" s="18" t="s">
        <v>3637</v>
      </c>
      <c r="C1976" s="17" t="s">
        <v>50</v>
      </c>
      <c r="D1976" s="21" t="n">
        <v>59.08</v>
      </c>
      <c r="E1976" s="21"/>
      <c r="F1976" s="12" t="s">
        <v>8</v>
      </c>
    </row>
    <row r="1977" customFormat="false" ht="12" hidden="false" customHeight="true" outlineLevel="0" collapsed="false">
      <c r="A1977" s="13" t="n">
        <v>8970</v>
      </c>
      <c r="B1977" s="14" t="s">
        <v>3638</v>
      </c>
      <c r="C1977" s="15"/>
      <c r="D1977" s="16"/>
      <c r="E1977" s="16"/>
      <c r="F1977" s="12" t="s">
        <v>8</v>
      </c>
    </row>
    <row r="1978" customFormat="false" ht="12" hidden="false" customHeight="true" outlineLevel="0" collapsed="false">
      <c r="A1978" s="17" t="s">
        <v>3639</v>
      </c>
      <c r="B1978" s="18" t="s">
        <v>3640</v>
      </c>
      <c r="C1978" s="17" t="s">
        <v>50</v>
      </c>
      <c r="D1978" s="21" t="n">
        <v>37.29</v>
      </c>
      <c r="E1978" s="21"/>
      <c r="F1978" s="12" t="s">
        <v>8</v>
      </c>
    </row>
    <row r="1979" customFormat="false" ht="24" hidden="false" customHeight="true" outlineLevel="0" collapsed="false">
      <c r="A1979" s="17" t="s">
        <v>3641</v>
      </c>
      <c r="B1979" s="18" t="s">
        <v>3642</v>
      </c>
      <c r="C1979" s="17" t="s">
        <v>1888</v>
      </c>
      <c r="D1979" s="21" t="n">
        <v>30.57</v>
      </c>
      <c r="E1979" s="21"/>
      <c r="F1979" s="12" t="s">
        <v>8</v>
      </c>
    </row>
    <row r="1980" customFormat="false" ht="12" hidden="false" customHeight="true" outlineLevel="0" collapsed="false">
      <c r="A1980" s="13" t="n">
        <v>8971</v>
      </c>
      <c r="B1980" s="14" t="s">
        <v>3643</v>
      </c>
      <c r="C1980" s="15"/>
      <c r="D1980" s="16"/>
      <c r="E1980" s="16"/>
      <c r="F1980" s="12" t="s">
        <v>8</v>
      </c>
    </row>
    <row r="1981" customFormat="false" ht="48.75" hidden="false" customHeight="true" outlineLevel="0" collapsed="false">
      <c r="A1981" s="17" t="s">
        <v>3644</v>
      </c>
      <c r="B1981" s="18" t="s">
        <v>3645</v>
      </c>
      <c r="C1981" s="17" t="s">
        <v>1888</v>
      </c>
      <c r="D1981" s="20" t="n">
        <v>127.11</v>
      </c>
      <c r="E1981" s="20"/>
      <c r="F1981" s="12" t="s">
        <v>8</v>
      </c>
    </row>
    <row r="1982" customFormat="false" ht="60.75" hidden="false" customHeight="true" outlineLevel="0" collapsed="false">
      <c r="A1982" s="17" t="s">
        <v>3646</v>
      </c>
      <c r="B1982" s="18" t="s">
        <v>3647</v>
      </c>
      <c r="C1982" s="17" t="s">
        <v>32</v>
      </c>
      <c r="D1982" s="20" t="n">
        <v>985.84</v>
      </c>
      <c r="E1982" s="20"/>
      <c r="F1982" s="12" t="s">
        <v>8</v>
      </c>
    </row>
    <row r="1983" customFormat="false" ht="24" hidden="false" customHeight="true" outlineLevel="0" collapsed="false">
      <c r="A1983" s="17" t="s">
        <v>3648</v>
      </c>
      <c r="B1983" s="18" t="s">
        <v>3649</v>
      </c>
      <c r="C1983" s="17" t="s">
        <v>1888</v>
      </c>
      <c r="D1983" s="22" t="n">
        <v>1141.1</v>
      </c>
      <c r="E1983" s="22"/>
      <c r="F1983" s="12" t="s">
        <v>8</v>
      </c>
    </row>
    <row r="1984" customFormat="false" ht="24" hidden="false" customHeight="true" outlineLevel="0" collapsed="false">
      <c r="A1984" s="17" t="s">
        <v>3650</v>
      </c>
      <c r="B1984" s="18" t="s">
        <v>3651</v>
      </c>
      <c r="C1984" s="17" t="s">
        <v>1888</v>
      </c>
      <c r="D1984" s="20" t="n">
        <v>196.78</v>
      </c>
      <c r="E1984" s="20"/>
      <c r="F1984" s="12" t="s">
        <v>8</v>
      </c>
    </row>
    <row r="1985" customFormat="false" ht="12" hidden="false" customHeight="true" outlineLevel="0" collapsed="false">
      <c r="A1985" s="13" t="n">
        <v>8972</v>
      </c>
      <c r="B1985" s="14" t="s">
        <v>3652</v>
      </c>
      <c r="C1985" s="15"/>
      <c r="D1985" s="16"/>
      <c r="E1985" s="16"/>
      <c r="F1985" s="12" t="s">
        <v>8</v>
      </c>
    </row>
    <row r="1986" customFormat="false" ht="24" hidden="false" customHeight="true" outlineLevel="0" collapsed="false">
      <c r="A1986" s="17" t="s">
        <v>3653</v>
      </c>
      <c r="B1986" s="18" t="s">
        <v>3654</v>
      </c>
      <c r="C1986" s="17" t="s">
        <v>1888</v>
      </c>
      <c r="D1986" s="21" t="n">
        <v>20.23</v>
      </c>
      <c r="E1986" s="21"/>
      <c r="F1986" s="12" t="s">
        <v>8</v>
      </c>
    </row>
    <row r="1987" customFormat="false" ht="24" hidden="false" customHeight="true" outlineLevel="0" collapsed="false">
      <c r="A1987" s="17" t="s">
        <v>3655</v>
      </c>
      <c r="B1987" s="18" t="s">
        <v>3656</v>
      </c>
      <c r="C1987" s="17" t="s">
        <v>1888</v>
      </c>
      <c r="D1987" s="21" t="n">
        <v>21.63</v>
      </c>
      <c r="E1987" s="21"/>
      <c r="F1987" s="12" t="s">
        <v>8</v>
      </c>
    </row>
    <row r="1988" customFormat="false" ht="24" hidden="false" customHeight="true" outlineLevel="0" collapsed="false">
      <c r="A1988" s="17" t="s">
        <v>3657</v>
      </c>
      <c r="B1988" s="18" t="s">
        <v>3658</v>
      </c>
      <c r="C1988" s="17" t="s">
        <v>1888</v>
      </c>
      <c r="D1988" s="21" t="n">
        <v>25.85</v>
      </c>
      <c r="E1988" s="21"/>
      <c r="F1988" s="12" t="s">
        <v>8</v>
      </c>
    </row>
    <row r="1989" customFormat="false" ht="24" hidden="false" customHeight="true" outlineLevel="0" collapsed="false">
      <c r="A1989" s="17" t="s">
        <v>3659</v>
      </c>
      <c r="B1989" s="18" t="s">
        <v>3660</v>
      </c>
      <c r="C1989" s="17" t="s">
        <v>1888</v>
      </c>
      <c r="D1989" s="21" t="n">
        <v>34.17</v>
      </c>
      <c r="E1989" s="21"/>
      <c r="F1989" s="12" t="s">
        <v>8</v>
      </c>
    </row>
    <row r="1990" customFormat="false" ht="12" hidden="false" customHeight="true" outlineLevel="0" collapsed="false">
      <c r="A1990" s="17" t="s">
        <v>3661</v>
      </c>
      <c r="B1990" s="18" t="s">
        <v>3662</v>
      </c>
      <c r="C1990" s="17" t="s">
        <v>32</v>
      </c>
      <c r="D1990" s="21" t="n">
        <v>19.88</v>
      </c>
      <c r="E1990" s="21"/>
      <c r="F1990" s="12" t="s">
        <v>8</v>
      </c>
    </row>
    <row r="1991" customFormat="false" ht="12" hidden="false" customHeight="true" outlineLevel="0" collapsed="false">
      <c r="A1991" s="17" t="s">
        <v>3663</v>
      </c>
      <c r="B1991" s="18" t="s">
        <v>3664</v>
      </c>
      <c r="C1991" s="17" t="s">
        <v>32</v>
      </c>
      <c r="D1991" s="21" t="n">
        <v>23.09</v>
      </c>
      <c r="E1991" s="21"/>
      <c r="F1991" s="12" t="s">
        <v>8</v>
      </c>
    </row>
    <row r="1992" customFormat="false" ht="12" hidden="false" customHeight="true" outlineLevel="0" collapsed="false">
      <c r="A1992" s="17" t="s">
        <v>3665</v>
      </c>
      <c r="B1992" s="18" t="s">
        <v>3666</v>
      </c>
      <c r="C1992" s="17" t="s">
        <v>32</v>
      </c>
      <c r="D1992" s="19" t="n">
        <v>4.37</v>
      </c>
      <c r="E1992" s="19"/>
      <c r="F1992" s="12" t="s">
        <v>8</v>
      </c>
    </row>
    <row r="1993" customFormat="false" ht="12" hidden="false" customHeight="true" outlineLevel="0" collapsed="false">
      <c r="A1993" s="17" t="s">
        <v>3667</v>
      </c>
      <c r="B1993" s="18" t="s">
        <v>3668</v>
      </c>
      <c r="C1993" s="17" t="s">
        <v>32</v>
      </c>
      <c r="D1993" s="21" t="n">
        <v>30.77</v>
      </c>
      <c r="E1993" s="21"/>
      <c r="F1993" s="12" t="s">
        <v>8</v>
      </c>
    </row>
    <row r="1994" customFormat="false" ht="12" hidden="false" customHeight="true" outlineLevel="0" collapsed="false">
      <c r="A1994" s="17" t="s">
        <v>3669</v>
      </c>
      <c r="B1994" s="18" t="s">
        <v>3670</v>
      </c>
      <c r="C1994" s="17" t="s">
        <v>32</v>
      </c>
      <c r="D1994" s="19" t="n">
        <v>5.86</v>
      </c>
      <c r="E1994" s="19"/>
      <c r="F1994" s="12" t="s">
        <v>8</v>
      </c>
    </row>
    <row r="1995" customFormat="false" ht="12" hidden="false" customHeight="true" outlineLevel="0" collapsed="false">
      <c r="A1995" s="17" t="s">
        <v>3671</v>
      </c>
      <c r="B1995" s="18" t="s">
        <v>3672</v>
      </c>
      <c r="C1995" s="17" t="s">
        <v>32</v>
      </c>
      <c r="D1995" s="21" t="n">
        <v>69.12</v>
      </c>
      <c r="E1995" s="21"/>
      <c r="F1995" s="12" t="s">
        <v>8</v>
      </c>
    </row>
    <row r="1996" customFormat="false" ht="12" hidden="false" customHeight="true" outlineLevel="0" collapsed="false">
      <c r="A1996" s="17" t="s">
        <v>3673</v>
      </c>
      <c r="B1996" s="18" t="s">
        <v>3674</v>
      </c>
      <c r="C1996" s="17" t="s">
        <v>32</v>
      </c>
      <c r="D1996" s="19" t="n">
        <v>6.27</v>
      </c>
      <c r="E1996" s="19"/>
      <c r="F1996" s="12" t="s">
        <v>8</v>
      </c>
    </row>
    <row r="1997" customFormat="false" ht="12" hidden="false" customHeight="true" outlineLevel="0" collapsed="false">
      <c r="A1997" s="17" t="s">
        <v>3675</v>
      </c>
      <c r="B1997" s="18" t="s">
        <v>3676</v>
      </c>
      <c r="C1997" s="17" t="s">
        <v>32</v>
      </c>
      <c r="D1997" s="19" t="n">
        <v>9.95</v>
      </c>
      <c r="E1997" s="19"/>
      <c r="F1997" s="12" t="s">
        <v>8</v>
      </c>
    </row>
    <row r="1998" customFormat="false" ht="12" hidden="false" customHeight="true" outlineLevel="0" collapsed="false">
      <c r="A1998" s="17" t="s">
        <v>3677</v>
      </c>
      <c r="B1998" s="18" t="s">
        <v>3678</v>
      </c>
      <c r="C1998" s="17" t="s">
        <v>32</v>
      </c>
      <c r="D1998" s="21" t="n">
        <v>13.04</v>
      </c>
      <c r="E1998" s="21"/>
      <c r="F1998" s="12" t="s">
        <v>8</v>
      </c>
    </row>
    <row r="1999" customFormat="false" ht="12" hidden="false" customHeight="true" outlineLevel="0" collapsed="false">
      <c r="A1999" s="17" t="s">
        <v>3679</v>
      </c>
      <c r="B1999" s="18" t="s">
        <v>3680</v>
      </c>
      <c r="C1999" s="17" t="s">
        <v>32</v>
      </c>
      <c r="D1999" s="21" t="n">
        <v>15.28</v>
      </c>
      <c r="E1999" s="21"/>
      <c r="F1999" s="12" t="s">
        <v>8</v>
      </c>
    </row>
    <row r="2000" customFormat="false" ht="12" hidden="false" customHeight="true" outlineLevel="0" collapsed="false">
      <c r="A2000" s="17" t="s">
        <v>3681</v>
      </c>
      <c r="B2000" s="18" t="s">
        <v>3682</v>
      </c>
      <c r="C2000" s="17" t="s">
        <v>32</v>
      </c>
      <c r="D2000" s="19" t="n">
        <v>2.51</v>
      </c>
      <c r="E2000" s="19"/>
      <c r="F2000" s="12" t="s">
        <v>8</v>
      </c>
    </row>
    <row r="2001" customFormat="false" ht="12" hidden="false" customHeight="true" outlineLevel="0" collapsed="false">
      <c r="A2001" s="17" t="s">
        <v>3683</v>
      </c>
      <c r="B2001" s="18" t="s">
        <v>3684</v>
      </c>
      <c r="C2001" s="17" t="s">
        <v>32</v>
      </c>
      <c r="D2001" s="19" t="n">
        <v>3.07</v>
      </c>
      <c r="E2001" s="19"/>
      <c r="F2001" s="12" t="s">
        <v>8</v>
      </c>
    </row>
    <row r="2002" customFormat="false" ht="12" hidden="false" customHeight="true" outlineLevel="0" collapsed="false">
      <c r="A2002" s="17" t="s">
        <v>3685</v>
      </c>
      <c r="B2002" s="18" t="s">
        <v>3686</v>
      </c>
      <c r="C2002" s="17" t="s">
        <v>32</v>
      </c>
      <c r="D2002" s="19" t="n">
        <v>1.67</v>
      </c>
      <c r="E2002" s="19"/>
      <c r="F2002" s="12" t="s">
        <v>8</v>
      </c>
    </row>
    <row r="2003" customFormat="false" ht="12" hidden="false" customHeight="true" outlineLevel="0" collapsed="false">
      <c r="A2003" s="17" t="s">
        <v>3687</v>
      </c>
      <c r="B2003" s="18" t="s">
        <v>3688</v>
      </c>
      <c r="C2003" s="17" t="s">
        <v>32</v>
      </c>
      <c r="D2003" s="19" t="n">
        <v>3.09</v>
      </c>
      <c r="E2003" s="19"/>
      <c r="F2003" s="12" t="s">
        <v>8</v>
      </c>
    </row>
    <row r="2004" customFormat="false" ht="12" hidden="false" customHeight="true" outlineLevel="0" collapsed="false">
      <c r="A2004" s="17" t="s">
        <v>3689</v>
      </c>
      <c r="B2004" s="18" t="s">
        <v>3690</v>
      </c>
      <c r="C2004" s="17" t="s">
        <v>32</v>
      </c>
      <c r="D2004" s="19" t="n">
        <v>1.72</v>
      </c>
      <c r="E2004" s="19"/>
      <c r="F2004" s="12" t="s">
        <v>8</v>
      </c>
    </row>
    <row r="2005" customFormat="false" ht="12" hidden="false" customHeight="true" outlineLevel="0" collapsed="false">
      <c r="A2005" s="17" t="s">
        <v>3691</v>
      </c>
      <c r="B2005" s="18" t="s">
        <v>3692</v>
      </c>
      <c r="C2005" s="17" t="s">
        <v>32</v>
      </c>
      <c r="D2005" s="19" t="n">
        <v>4.06</v>
      </c>
      <c r="E2005" s="19"/>
      <c r="F2005" s="12" t="s">
        <v>8</v>
      </c>
    </row>
    <row r="2006" customFormat="false" ht="12" hidden="false" customHeight="true" outlineLevel="0" collapsed="false">
      <c r="A2006" s="17" t="s">
        <v>3693</v>
      </c>
      <c r="B2006" s="18" t="s">
        <v>3694</v>
      </c>
      <c r="C2006" s="17" t="s">
        <v>32</v>
      </c>
      <c r="D2006" s="19" t="n">
        <v>4.29</v>
      </c>
      <c r="E2006" s="19"/>
      <c r="F2006" s="12" t="s">
        <v>8</v>
      </c>
    </row>
    <row r="2007" customFormat="false" ht="12" hidden="false" customHeight="true" outlineLevel="0" collapsed="false">
      <c r="A2007" s="17" t="s">
        <v>3695</v>
      </c>
      <c r="B2007" s="18" t="s">
        <v>3696</v>
      </c>
      <c r="C2007" s="17" t="s">
        <v>32</v>
      </c>
      <c r="D2007" s="19" t="n">
        <v>1.8</v>
      </c>
      <c r="E2007" s="19"/>
      <c r="F2007" s="12" t="s">
        <v>8</v>
      </c>
    </row>
    <row r="2008" customFormat="false" ht="12" hidden="false" customHeight="true" outlineLevel="0" collapsed="false">
      <c r="A2008" s="17" t="s">
        <v>3697</v>
      </c>
      <c r="B2008" s="18" t="s">
        <v>3698</v>
      </c>
      <c r="C2008" s="17" t="s">
        <v>32</v>
      </c>
      <c r="D2008" s="19" t="n">
        <v>1.85</v>
      </c>
      <c r="E2008" s="19"/>
      <c r="F2008" s="12" t="s">
        <v>8</v>
      </c>
    </row>
    <row r="2009" customFormat="false" ht="12" hidden="false" customHeight="true" outlineLevel="0" collapsed="false">
      <c r="A2009" s="13" t="n">
        <v>8973</v>
      </c>
      <c r="B2009" s="14" t="s">
        <v>3699</v>
      </c>
      <c r="C2009" s="15"/>
      <c r="D2009" s="16"/>
      <c r="E2009" s="16"/>
      <c r="F2009" s="12" t="s">
        <v>8</v>
      </c>
    </row>
    <row r="2010" customFormat="false" ht="24" hidden="false" customHeight="true" outlineLevel="0" collapsed="false">
      <c r="A2010" s="17" t="s">
        <v>3700</v>
      </c>
      <c r="B2010" s="18" t="s">
        <v>3701</v>
      </c>
      <c r="C2010" s="17" t="s">
        <v>1888</v>
      </c>
      <c r="D2010" s="21" t="n">
        <v>22.83</v>
      </c>
      <c r="E2010" s="21"/>
      <c r="F2010" s="12" t="s">
        <v>8</v>
      </c>
    </row>
    <row r="2011" customFormat="false" ht="24" hidden="false" customHeight="true" outlineLevel="0" collapsed="false">
      <c r="A2011" s="17" t="s">
        <v>3702</v>
      </c>
      <c r="B2011" s="18" t="s">
        <v>3703</v>
      </c>
      <c r="C2011" s="17" t="s">
        <v>1888</v>
      </c>
      <c r="D2011" s="21" t="n">
        <v>22.73</v>
      </c>
      <c r="E2011" s="21"/>
      <c r="F2011" s="12" t="s">
        <v>8</v>
      </c>
    </row>
    <row r="2012" customFormat="false" ht="24" hidden="false" customHeight="true" outlineLevel="0" collapsed="false">
      <c r="A2012" s="17" t="s">
        <v>3704</v>
      </c>
      <c r="B2012" s="18" t="s">
        <v>3705</v>
      </c>
      <c r="C2012" s="17" t="s">
        <v>1888</v>
      </c>
      <c r="D2012" s="21" t="n">
        <v>14.4</v>
      </c>
      <c r="E2012" s="21"/>
      <c r="F2012" s="12" t="s">
        <v>8</v>
      </c>
    </row>
    <row r="2013" customFormat="false" ht="24" hidden="false" customHeight="true" outlineLevel="0" collapsed="false">
      <c r="A2013" s="17" t="s">
        <v>3706</v>
      </c>
      <c r="B2013" s="18" t="s">
        <v>3707</v>
      </c>
      <c r="C2013" s="17" t="s">
        <v>1888</v>
      </c>
      <c r="D2013" s="21" t="n">
        <v>15.1</v>
      </c>
      <c r="E2013" s="21"/>
      <c r="F2013" s="12" t="s">
        <v>8</v>
      </c>
    </row>
    <row r="2014" customFormat="false" ht="12" hidden="false" customHeight="true" outlineLevel="0" collapsed="false">
      <c r="A2014" s="13" t="n">
        <v>8975</v>
      </c>
      <c r="B2014" s="14" t="s">
        <v>3708</v>
      </c>
      <c r="C2014" s="15"/>
      <c r="D2014" s="16"/>
      <c r="E2014" s="16"/>
      <c r="F2014" s="12" t="s">
        <v>8</v>
      </c>
    </row>
    <row r="2015" customFormat="false" ht="48.75" hidden="false" customHeight="true" outlineLevel="0" collapsed="false">
      <c r="A2015" s="17" t="s">
        <v>3709</v>
      </c>
      <c r="B2015" s="18" t="s">
        <v>3710</v>
      </c>
      <c r="C2015" s="17" t="s">
        <v>1888</v>
      </c>
      <c r="D2015" s="20" t="n">
        <v>286.39</v>
      </c>
      <c r="E2015" s="20"/>
      <c r="F2015" s="12" t="s">
        <v>8</v>
      </c>
    </row>
    <row r="2016" customFormat="false" ht="12" hidden="false" customHeight="true" outlineLevel="0" collapsed="false">
      <c r="A2016" s="13" t="n">
        <v>8685</v>
      </c>
      <c r="B2016" s="14" t="s">
        <v>3711</v>
      </c>
      <c r="C2016" s="15"/>
      <c r="D2016" s="16"/>
      <c r="E2016" s="16"/>
      <c r="F2016" s="12" t="s">
        <v>8</v>
      </c>
    </row>
    <row r="2017" customFormat="false" ht="12" hidden="false" customHeight="true" outlineLevel="0" collapsed="false">
      <c r="A2017" s="13" t="n">
        <v>8977</v>
      </c>
      <c r="B2017" s="14" t="s">
        <v>3712</v>
      </c>
      <c r="C2017" s="15"/>
      <c r="D2017" s="16"/>
      <c r="E2017" s="16"/>
      <c r="F2017" s="12" t="s">
        <v>8</v>
      </c>
    </row>
    <row r="2018" customFormat="false" ht="36" hidden="false" customHeight="true" outlineLevel="0" collapsed="false">
      <c r="A2018" s="17" t="s">
        <v>3713</v>
      </c>
      <c r="B2018" s="18" t="s">
        <v>3714</v>
      </c>
      <c r="C2018" s="17" t="s">
        <v>32</v>
      </c>
      <c r="D2018" s="20" t="n">
        <v>343.47</v>
      </c>
      <c r="E2018" s="20"/>
      <c r="F2018" s="12" t="s">
        <v>8</v>
      </c>
    </row>
    <row r="2019" customFormat="false" ht="36" hidden="false" customHeight="true" outlineLevel="0" collapsed="false">
      <c r="A2019" s="17" t="s">
        <v>3715</v>
      </c>
      <c r="B2019" s="18" t="s">
        <v>3716</v>
      </c>
      <c r="C2019" s="17" t="s">
        <v>32</v>
      </c>
      <c r="D2019" s="20" t="n">
        <v>384.12</v>
      </c>
      <c r="E2019" s="20"/>
      <c r="F2019" s="12" t="s">
        <v>8</v>
      </c>
    </row>
    <row r="2020" customFormat="false" ht="48.75" hidden="false" customHeight="true" outlineLevel="0" collapsed="false">
      <c r="A2020" s="17" t="s">
        <v>3717</v>
      </c>
      <c r="B2020" s="18" t="s">
        <v>3718</v>
      </c>
      <c r="C2020" s="17" t="s">
        <v>32</v>
      </c>
      <c r="D2020" s="20" t="n">
        <v>285.55</v>
      </c>
      <c r="E2020" s="20"/>
      <c r="F2020" s="12" t="s">
        <v>8</v>
      </c>
    </row>
    <row r="2021" customFormat="false" ht="48.75" hidden="false" customHeight="true" outlineLevel="0" collapsed="false">
      <c r="A2021" s="17" t="s">
        <v>3719</v>
      </c>
      <c r="B2021" s="18" t="s">
        <v>3720</v>
      </c>
      <c r="C2021" s="17" t="s">
        <v>32</v>
      </c>
      <c r="D2021" s="20" t="n">
        <v>326.41</v>
      </c>
      <c r="E2021" s="20"/>
      <c r="F2021" s="12" t="s">
        <v>8</v>
      </c>
    </row>
    <row r="2022" customFormat="false" ht="12" hidden="false" customHeight="true" outlineLevel="0" collapsed="false">
      <c r="A2022" s="13" t="n">
        <v>8978</v>
      </c>
      <c r="B2022" s="14" t="s">
        <v>3721</v>
      </c>
      <c r="C2022" s="15"/>
      <c r="D2022" s="16"/>
      <c r="E2022" s="16"/>
      <c r="F2022" s="12" t="s">
        <v>8</v>
      </c>
    </row>
    <row r="2023" customFormat="false" ht="36" hidden="false" customHeight="true" outlineLevel="0" collapsed="false">
      <c r="A2023" s="17" t="s">
        <v>3722</v>
      </c>
      <c r="B2023" s="18" t="s">
        <v>3723</v>
      </c>
      <c r="C2023" s="17" t="s">
        <v>50</v>
      </c>
      <c r="D2023" s="21" t="n">
        <v>39.54</v>
      </c>
      <c r="E2023" s="21"/>
      <c r="F2023" s="12" t="s">
        <v>8</v>
      </c>
    </row>
    <row r="2024" customFormat="false" ht="36" hidden="false" customHeight="true" outlineLevel="0" collapsed="false">
      <c r="A2024" s="17" t="s">
        <v>3724</v>
      </c>
      <c r="B2024" s="18" t="s">
        <v>3725</v>
      </c>
      <c r="C2024" s="17" t="s">
        <v>50</v>
      </c>
      <c r="D2024" s="21" t="n">
        <v>74.93</v>
      </c>
      <c r="E2024" s="21"/>
      <c r="F2024" s="12" t="s">
        <v>8</v>
      </c>
    </row>
    <row r="2025" customFormat="false" ht="36" hidden="false" customHeight="true" outlineLevel="0" collapsed="false">
      <c r="A2025" s="17" t="s">
        <v>3726</v>
      </c>
      <c r="B2025" s="18" t="s">
        <v>3727</v>
      </c>
      <c r="C2025" s="17" t="s">
        <v>50</v>
      </c>
      <c r="D2025" s="20" t="n">
        <v>115.26</v>
      </c>
      <c r="E2025" s="20"/>
      <c r="F2025" s="12" t="s">
        <v>8</v>
      </c>
    </row>
    <row r="2026" customFormat="false" ht="36" hidden="false" customHeight="true" outlineLevel="0" collapsed="false">
      <c r="A2026" s="17" t="s">
        <v>3728</v>
      </c>
      <c r="B2026" s="18" t="s">
        <v>3729</v>
      </c>
      <c r="C2026" s="17" t="s">
        <v>50</v>
      </c>
      <c r="D2026" s="20" t="n">
        <v>211.69</v>
      </c>
      <c r="E2026" s="20"/>
      <c r="F2026" s="12" t="s">
        <v>8</v>
      </c>
    </row>
    <row r="2027" customFormat="false" ht="36" hidden="false" customHeight="true" outlineLevel="0" collapsed="false">
      <c r="A2027" s="17" t="s">
        <v>3730</v>
      </c>
      <c r="B2027" s="18" t="s">
        <v>3731</v>
      </c>
      <c r="C2027" s="17" t="s">
        <v>50</v>
      </c>
      <c r="D2027" s="20" t="n">
        <v>317.18</v>
      </c>
      <c r="E2027" s="20"/>
      <c r="F2027" s="12" t="s">
        <v>8</v>
      </c>
    </row>
    <row r="2028" customFormat="false" ht="36" hidden="false" customHeight="true" outlineLevel="0" collapsed="false">
      <c r="A2028" s="17" t="s">
        <v>3732</v>
      </c>
      <c r="B2028" s="18" t="s">
        <v>3733</v>
      </c>
      <c r="C2028" s="17" t="s">
        <v>50</v>
      </c>
      <c r="D2028" s="20" t="n">
        <v>374.01</v>
      </c>
      <c r="E2028" s="20"/>
      <c r="F2028" s="12" t="s">
        <v>8</v>
      </c>
    </row>
    <row r="2029" customFormat="false" ht="36" hidden="false" customHeight="true" outlineLevel="0" collapsed="false">
      <c r="A2029" s="17" t="s">
        <v>3734</v>
      </c>
      <c r="B2029" s="18" t="s">
        <v>3735</v>
      </c>
      <c r="C2029" s="17" t="s">
        <v>50</v>
      </c>
      <c r="D2029" s="20" t="n">
        <v>554.38</v>
      </c>
      <c r="E2029" s="20"/>
      <c r="F2029" s="12" t="s">
        <v>8</v>
      </c>
    </row>
    <row r="2030" customFormat="false" ht="36" hidden="false" customHeight="true" outlineLevel="0" collapsed="false">
      <c r="A2030" s="17" t="s">
        <v>3736</v>
      </c>
      <c r="B2030" s="18" t="s">
        <v>3737</v>
      </c>
      <c r="C2030" s="17" t="s">
        <v>50</v>
      </c>
      <c r="D2030" s="21" t="n">
        <v>20.37</v>
      </c>
      <c r="E2030" s="21"/>
      <c r="F2030" s="12" t="s">
        <v>8</v>
      </c>
    </row>
    <row r="2031" customFormat="false" ht="36" hidden="false" customHeight="true" outlineLevel="0" collapsed="false">
      <c r="A2031" s="17" t="s">
        <v>3738</v>
      </c>
      <c r="B2031" s="18" t="s">
        <v>3739</v>
      </c>
      <c r="C2031" s="17" t="s">
        <v>50</v>
      </c>
      <c r="D2031" s="21" t="n">
        <v>23.28</v>
      </c>
      <c r="E2031" s="21"/>
      <c r="F2031" s="12" t="s">
        <v>8</v>
      </c>
    </row>
    <row r="2032" customFormat="false" ht="36" hidden="false" customHeight="true" outlineLevel="0" collapsed="false">
      <c r="A2032" s="17" t="s">
        <v>3740</v>
      </c>
      <c r="B2032" s="18" t="s">
        <v>3741</v>
      </c>
      <c r="C2032" s="17" t="s">
        <v>50</v>
      </c>
      <c r="D2032" s="21" t="n">
        <v>38.27</v>
      </c>
      <c r="E2032" s="21"/>
      <c r="F2032" s="12" t="s">
        <v>8</v>
      </c>
    </row>
    <row r="2033" customFormat="false" ht="36" hidden="false" customHeight="true" outlineLevel="0" collapsed="false">
      <c r="A2033" s="17" t="s">
        <v>3742</v>
      </c>
      <c r="B2033" s="18" t="s">
        <v>3743</v>
      </c>
      <c r="C2033" s="17" t="s">
        <v>50</v>
      </c>
      <c r="D2033" s="21" t="n">
        <v>61.79</v>
      </c>
      <c r="E2033" s="21"/>
      <c r="F2033" s="12" t="s">
        <v>8</v>
      </c>
    </row>
    <row r="2034" customFormat="false" ht="36" hidden="false" customHeight="true" outlineLevel="0" collapsed="false">
      <c r="A2034" s="17" t="s">
        <v>3744</v>
      </c>
      <c r="B2034" s="18" t="s">
        <v>3745</v>
      </c>
      <c r="C2034" s="17" t="s">
        <v>50</v>
      </c>
      <c r="D2034" s="20" t="n">
        <v>125.78</v>
      </c>
      <c r="E2034" s="20"/>
      <c r="F2034" s="12" t="s">
        <v>8</v>
      </c>
    </row>
    <row r="2035" customFormat="false" ht="36" hidden="false" customHeight="true" outlineLevel="0" collapsed="false">
      <c r="A2035" s="17" t="s">
        <v>3746</v>
      </c>
      <c r="B2035" s="18" t="s">
        <v>3747</v>
      </c>
      <c r="C2035" s="17" t="s">
        <v>50</v>
      </c>
      <c r="D2035" s="21" t="n">
        <v>27.08</v>
      </c>
      <c r="E2035" s="21"/>
      <c r="F2035" s="12" t="s">
        <v>8</v>
      </c>
    </row>
    <row r="2036" customFormat="false" ht="36" hidden="false" customHeight="true" outlineLevel="0" collapsed="false">
      <c r="A2036" s="17" t="s">
        <v>3748</v>
      </c>
      <c r="B2036" s="18" t="s">
        <v>3749</v>
      </c>
      <c r="C2036" s="17" t="s">
        <v>50</v>
      </c>
      <c r="D2036" s="21" t="n">
        <v>36.16</v>
      </c>
      <c r="E2036" s="21"/>
      <c r="F2036" s="12" t="s">
        <v>8</v>
      </c>
    </row>
    <row r="2037" customFormat="false" ht="36" hidden="false" customHeight="true" outlineLevel="0" collapsed="false">
      <c r="A2037" s="17" t="s">
        <v>3750</v>
      </c>
      <c r="B2037" s="18" t="s">
        <v>3751</v>
      </c>
      <c r="C2037" s="17" t="s">
        <v>50</v>
      </c>
      <c r="D2037" s="21" t="n">
        <v>57.05</v>
      </c>
      <c r="E2037" s="21"/>
      <c r="F2037" s="12" t="s">
        <v>8</v>
      </c>
    </row>
    <row r="2038" customFormat="false" ht="36" hidden="false" customHeight="true" outlineLevel="0" collapsed="false">
      <c r="A2038" s="17" t="s">
        <v>3752</v>
      </c>
      <c r="B2038" s="18" t="s">
        <v>3753</v>
      </c>
      <c r="C2038" s="17" t="s">
        <v>50</v>
      </c>
      <c r="D2038" s="21" t="n">
        <v>81</v>
      </c>
      <c r="E2038" s="21"/>
      <c r="F2038" s="12" t="s">
        <v>8</v>
      </c>
    </row>
    <row r="2039" customFormat="false" ht="36" hidden="false" customHeight="true" outlineLevel="0" collapsed="false">
      <c r="A2039" s="17" t="s">
        <v>3754</v>
      </c>
      <c r="B2039" s="18" t="s">
        <v>3755</v>
      </c>
      <c r="C2039" s="17" t="s">
        <v>50</v>
      </c>
      <c r="D2039" s="21" t="n">
        <v>29.07</v>
      </c>
      <c r="E2039" s="21"/>
      <c r="F2039" s="12" t="s">
        <v>8</v>
      </c>
    </row>
    <row r="2040" customFormat="false" ht="36" hidden="false" customHeight="true" outlineLevel="0" collapsed="false">
      <c r="A2040" s="17" t="s">
        <v>3756</v>
      </c>
      <c r="B2040" s="18" t="s">
        <v>3757</v>
      </c>
      <c r="C2040" s="17" t="s">
        <v>50</v>
      </c>
      <c r="D2040" s="21" t="n">
        <v>42.28</v>
      </c>
      <c r="E2040" s="21"/>
      <c r="F2040" s="12" t="s">
        <v>8</v>
      </c>
    </row>
    <row r="2041" customFormat="false" ht="36" hidden="false" customHeight="true" outlineLevel="0" collapsed="false">
      <c r="A2041" s="17" t="s">
        <v>3758</v>
      </c>
      <c r="B2041" s="18" t="s">
        <v>3759</v>
      </c>
      <c r="C2041" s="17" t="s">
        <v>50</v>
      </c>
      <c r="D2041" s="21" t="n">
        <v>29.15</v>
      </c>
      <c r="E2041" s="21"/>
      <c r="F2041" s="12" t="s">
        <v>8</v>
      </c>
    </row>
    <row r="2042" customFormat="false" ht="36" hidden="false" customHeight="true" outlineLevel="0" collapsed="false">
      <c r="A2042" s="17" t="s">
        <v>3760</v>
      </c>
      <c r="B2042" s="18" t="s">
        <v>3761</v>
      </c>
      <c r="C2042" s="17" t="s">
        <v>50</v>
      </c>
      <c r="D2042" s="21" t="n">
        <v>22.07</v>
      </c>
      <c r="E2042" s="21"/>
      <c r="F2042" s="12" t="s">
        <v>8</v>
      </c>
    </row>
    <row r="2043" customFormat="false" ht="36" hidden="false" customHeight="true" outlineLevel="0" collapsed="false">
      <c r="A2043" s="17" t="s">
        <v>3762</v>
      </c>
      <c r="B2043" s="18" t="s">
        <v>3763</v>
      </c>
      <c r="C2043" s="17" t="s">
        <v>50</v>
      </c>
      <c r="D2043" s="21" t="n">
        <v>30.48</v>
      </c>
      <c r="E2043" s="21"/>
      <c r="F2043" s="12" t="s">
        <v>8</v>
      </c>
    </row>
    <row r="2044" customFormat="false" ht="12" hidden="false" customHeight="true" outlineLevel="0" collapsed="false">
      <c r="A2044" s="13" t="n">
        <v>8979</v>
      </c>
      <c r="B2044" s="14" t="s">
        <v>3764</v>
      </c>
      <c r="C2044" s="15"/>
      <c r="D2044" s="16"/>
      <c r="E2044" s="16"/>
      <c r="F2044" s="12" t="s">
        <v>8</v>
      </c>
    </row>
    <row r="2045" customFormat="false" ht="24" hidden="false" customHeight="true" outlineLevel="0" collapsed="false">
      <c r="A2045" s="17" t="s">
        <v>3765</v>
      </c>
      <c r="B2045" s="18" t="s">
        <v>3766</v>
      </c>
      <c r="C2045" s="17" t="s">
        <v>32</v>
      </c>
      <c r="D2045" s="21" t="n">
        <v>18.55</v>
      </c>
      <c r="E2045" s="21"/>
      <c r="F2045" s="12" t="s">
        <v>8</v>
      </c>
    </row>
    <row r="2046" customFormat="false" ht="24" hidden="false" customHeight="true" outlineLevel="0" collapsed="false">
      <c r="A2046" s="17" t="s">
        <v>3767</v>
      </c>
      <c r="B2046" s="18" t="s">
        <v>3768</v>
      </c>
      <c r="C2046" s="17" t="s">
        <v>32</v>
      </c>
      <c r="D2046" s="21" t="n">
        <v>21.67</v>
      </c>
      <c r="E2046" s="21"/>
      <c r="F2046" s="12" t="s">
        <v>8</v>
      </c>
    </row>
    <row r="2047" customFormat="false" ht="24" hidden="false" customHeight="true" outlineLevel="0" collapsed="false">
      <c r="A2047" s="17" t="s">
        <v>3769</v>
      </c>
      <c r="B2047" s="18" t="s">
        <v>3770</v>
      </c>
      <c r="C2047" s="17" t="s">
        <v>32</v>
      </c>
      <c r="D2047" s="21" t="n">
        <v>29.87</v>
      </c>
      <c r="E2047" s="21"/>
      <c r="F2047" s="12" t="s">
        <v>8</v>
      </c>
    </row>
    <row r="2048" customFormat="false" ht="24" hidden="false" customHeight="true" outlineLevel="0" collapsed="false">
      <c r="A2048" s="17" t="s">
        <v>3771</v>
      </c>
      <c r="B2048" s="18" t="s">
        <v>3772</v>
      </c>
      <c r="C2048" s="17" t="s">
        <v>32</v>
      </c>
      <c r="D2048" s="21" t="n">
        <v>44.88</v>
      </c>
      <c r="E2048" s="21"/>
      <c r="F2048" s="12" t="s">
        <v>8</v>
      </c>
    </row>
    <row r="2049" customFormat="false" ht="24" hidden="false" customHeight="true" outlineLevel="0" collapsed="false">
      <c r="A2049" s="17" t="s">
        <v>3773</v>
      </c>
      <c r="B2049" s="18" t="s">
        <v>3774</v>
      </c>
      <c r="C2049" s="17" t="s">
        <v>32</v>
      </c>
      <c r="D2049" s="21" t="n">
        <v>51.4</v>
      </c>
      <c r="E2049" s="21"/>
      <c r="F2049" s="12" t="s">
        <v>8</v>
      </c>
    </row>
    <row r="2050" customFormat="false" ht="24" hidden="false" customHeight="true" outlineLevel="0" collapsed="false">
      <c r="A2050" s="17" t="s">
        <v>3775</v>
      </c>
      <c r="B2050" s="18" t="s">
        <v>3776</v>
      </c>
      <c r="C2050" s="17" t="s">
        <v>32</v>
      </c>
      <c r="D2050" s="21" t="n">
        <v>70.15</v>
      </c>
      <c r="E2050" s="21"/>
      <c r="F2050" s="12" t="s">
        <v>8</v>
      </c>
    </row>
    <row r="2051" customFormat="false" ht="24" hidden="false" customHeight="true" outlineLevel="0" collapsed="false">
      <c r="A2051" s="17" t="s">
        <v>3777</v>
      </c>
      <c r="B2051" s="18" t="s">
        <v>3778</v>
      </c>
      <c r="C2051" s="17" t="s">
        <v>50</v>
      </c>
      <c r="D2051" s="20" t="n">
        <v>132.05</v>
      </c>
      <c r="E2051" s="20"/>
      <c r="F2051" s="12" t="s">
        <v>8</v>
      </c>
    </row>
    <row r="2052" customFormat="false" ht="24" hidden="false" customHeight="true" outlineLevel="0" collapsed="false">
      <c r="A2052" s="17" t="s">
        <v>3779</v>
      </c>
      <c r="B2052" s="18" t="s">
        <v>3780</v>
      </c>
      <c r="C2052" s="17" t="s">
        <v>50</v>
      </c>
      <c r="D2052" s="21" t="n">
        <v>19.29</v>
      </c>
      <c r="E2052" s="21"/>
      <c r="F2052" s="12" t="s">
        <v>8</v>
      </c>
    </row>
    <row r="2053" customFormat="false" ht="24" hidden="false" customHeight="true" outlineLevel="0" collapsed="false">
      <c r="A2053" s="17" t="s">
        <v>3781</v>
      </c>
      <c r="B2053" s="18" t="s">
        <v>3782</v>
      </c>
      <c r="C2053" s="17" t="s">
        <v>50</v>
      </c>
      <c r="D2053" s="21" t="n">
        <v>21.6</v>
      </c>
      <c r="E2053" s="21"/>
      <c r="F2053" s="12" t="s">
        <v>8</v>
      </c>
    </row>
    <row r="2054" customFormat="false" ht="24" hidden="false" customHeight="true" outlineLevel="0" collapsed="false">
      <c r="A2054" s="17" t="s">
        <v>3783</v>
      </c>
      <c r="B2054" s="18" t="s">
        <v>3784</v>
      </c>
      <c r="C2054" s="17" t="s">
        <v>50</v>
      </c>
      <c r="D2054" s="21" t="n">
        <v>29.16</v>
      </c>
      <c r="E2054" s="21"/>
      <c r="F2054" s="12" t="s">
        <v>8</v>
      </c>
    </row>
    <row r="2055" customFormat="false" ht="24" hidden="false" customHeight="true" outlineLevel="0" collapsed="false">
      <c r="A2055" s="17" t="s">
        <v>3785</v>
      </c>
      <c r="B2055" s="18" t="s">
        <v>3786</v>
      </c>
      <c r="C2055" s="17" t="s">
        <v>50</v>
      </c>
      <c r="D2055" s="21" t="n">
        <v>36.46</v>
      </c>
      <c r="E2055" s="21"/>
      <c r="F2055" s="12" t="s">
        <v>8</v>
      </c>
    </row>
    <row r="2056" customFormat="false" ht="24" hidden="false" customHeight="true" outlineLevel="0" collapsed="false">
      <c r="A2056" s="17" t="s">
        <v>3787</v>
      </c>
      <c r="B2056" s="18" t="s">
        <v>3788</v>
      </c>
      <c r="C2056" s="17" t="s">
        <v>50</v>
      </c>
      <c r="D2056" s="21" t="n">
        <v>36.19</v>
      </c>
      <c r="E2056" s="21"/>
      <c r="F2056" s="12" t="s">
        <v>8</v>
      </c>
    </row>
    <row r="2057" customFormat="false" ht="24" hidden="false" customHeight="true" outlineLevel="0" collapsed="false">
      <c r="A2057" s="17" t="s">
        <v>3789</v>
      </c>
      <c r="B2057" s="18" t="s">
        <v>3790</v>
      </c>
      <c r="C2057" s="17" t="s">
        <v>50</v>
      </c>
      <c r="D2057" s="21" t="n">
        <v>53.3</v>
      </c>
      <c r="E2057" s="21"/>
      <c r="F2057" s="12" t="s">
        <v>8</v>
      </c>
    </row>
    <row r="2058" customFormat="false" ht="24" hidden="false" customHeight="true" outlineLevel="0" collapsed="false">
      <c r="A2058" s="17" t="s">
        <v>3791</v>
      </c>
      <c r="B2058" s="18" t="s">
        <v>3792</v>
      </c>
      <c r="C2058" s="17" t="s">
        <v>50</v>
      </c>
      <c r="D2058" s="21" t="n">
        <v>78.72</v>
      </c>
      <c r="E2058" s="21"/>
      <c r="F2058" s="12" t="s">
        <v>8</v>
      </c>
    </row>
    <row r="2059" customFormat="false" ht="24" hidden="false" customHeight="true" outlineLevel="0" collapsed="false">
      <c r="A2059" s="17" t="s">
        <v>3793</v>
      </c>
      <c r="B2059" s="18" t="s">
        <v>3794</v>
      </c>
      <c r="C2059" s="17" t="s">
        <v>50</v>
      </c>
      <c r="D2059" s="21" t="n">
        <v>97.61</v>
      </c>
      <c r="E2059" s="21"/>
      <c r="F2059" s="12" t="s">
        <v>8</v>
      </c>
    </row>
    <row r="2060" customFormat="false" ht="12" hidden="false" customHeight="true" outlineLevel="0" collapsed="false">
      <c r="A2060" s="13" t="n">
        <v>8980</v>
      </c>
      <c r="B2060" s="14" t="s">
        <v>3795</v>
      </c>
      <c r="C2060" s="15"/>
      <c r="D2060" s="16"/>
      <c r="E2060" s="16"/>
      <c r="F2060" s="12" t="s">
        <v>8</v>
      </c>
    </row>
    <row r="2061" customFormat="false" ht="24" hidden="false" customHeight="true" outlineLevel="0" collapsed="false">
      <c r="A2061" s="17" t="s">
        <v>3796</v>
      </c>
      <c r="B2061" s="18" t="s">
        <v>3797</v>
      </c>
      <c r="C2061" s="17" t="s">
        <v>50</v>
      </c>
      <c r="D2061" s="21" t="n">
        <v>50.71</v>
      </c>
      <c r="E2061" s="21"/>
      <c r="F2061" s="12" t="s">
        <v>8</v>
      </c>
    </row>
    <row r="2062" customFormat="false" ht="24" hidden="false" customHeight="true" outlineLevel="0" collapsed="false">
      <c r="A2062" s="17" t="s">
        <v>3798</v>
      </c>
      <c r="B2062" s="18" t="s">
        <v>3799</v>
      </c>
      <c r="C2062" s="17" t="s">
        <v>50</v>
      </c>
      <c r="D2062" s="21" t="n">
        <v>68.39</v>
      </c>
      <c r="E2062" s="21"/>
      <c r="F2062" s="12" t="s">
        <v>8</v>
      </c>
    </row>
    <row r="2063" customFormat="false" ht="24" hidden="false" customHeight="true" outlineLevel="0" collapsed="false">
      <c r="A2063" s="17" t="s">
        <v>3800</v>
      </c>
      <c r="B2063" s="18" t="s">
        <v>3801</v>
      </c>
      <c r="C2063" s="17" t="s">
        <v>50</v>
      </c>
      <c r="D2063" s="21" t="n">
        <v>57.98</v>
      </c>
      <c r="E2063" s="21"/>
      <c r="F2063" s="12" t="s">
        <v>8</v>
      </c>
    </row>
    <row r="2064" customFormat="false" ht="24" hidden="false" customHeight="true" outlineLevel="0" collapsed="false">
      <c r="A2064" s="17" t="s">
        <v>3802</v>
      </c>
      <c r="B2064" s="18" t="s">
        <v>3803</v>
      </c>
      <c r="C2064" s="17" t="s">
        <v>50</v>
      </c>
      <c r="D2064" s="21" t="n">
        <v>29.47</v>
      </c>
      <c r="E2064" s="21"/>
      <c r="F2064" s="12" t="s">
        <v>8</v>
      </c>
    </row>
    <row r="2065" customFormat="false" ht="24" hidden="false" customHeight="true" outlineLevel="0" collapsed="false">
      <c r="A2065" s="17" t="s">
        <v>3804</v>
      </c>
      <c r="B2065" s="18" t="s">
        <v>3805</v>
      </c>
      <c r="C2065" s="17" t="s">
        <v>50</v>
      </c>
      <c r="D2065" s="21" t="n">
        <v>97.65</v>
      </c>
      <c r="E2065" s="21"/>
      <c r="F2065" s="12" t="s">
        <v>8</v>
      </c>
    </row>
    <row r="2066" customFormat="false" ht="24" hidden="false" customHeight="true" outlineLevel="0" collapsed="false">
      <c r="A2066" s="17" t="s">
        <v>3806</v>
      </c>
      <c r="B2066" s="18" t="s">
        <v>3807</v>
      </c>
      <c r="C2066" s="17" t="s">
        <v>50</v>
      </c>
      <c r="D2066" s="20" t="n">
        <v>137.67</v>
      </c>
      <c r="E2066" s="20"/>
      <c r="F2066" s="12" t="s">
        <v>8</v>
      </c>
    </row>
    <row r="2067" customFormat="false" ht="24" hidden="false" customHeight="true" outlineLevel="0" collapsed="false">
      <c r="A2067" s="17" t="s">
        <v>3808</v>
      </c>
      <c r="B2067" s="18" t="s">
        <v>3809</v>
      </c>
      <c r="C2067" s="17" t="s">
        <v>50</v>
      </c>
      <c r="D2067" s="20" t="n">
        <v>160.17</v>
      </c>
      <c r="E2067" s="20"/>
      <c r="F2067" s="12" t="s">
        <v>8</v>
      </c>
    </row>
    <row r="2068" customFormat="false" ht="24" hidden="false" customHeight="true" outlineLevel="0" collapsed="false">
      <c r="A2068" s="17" t="s">
        <v>3810</v>
      </c>
      <c r="B2068" s="18" t="s">
        <v>3811</v>
      </c>
      <c r="C2068" s="17" t="s">
        <v>50</v>
      </c>
      <c r="D2068" s="21" t="n">
        <v>34.68</v>
      </c>
      <c r="E2068" s="21"/>
      <c r="F2068" s="12" t="s">
        <v>8</v>
      </c>
    </row>
    <row r="2069" customFormat="false" ht="24" hidden="false" customHeight="true" outlineLevel="0" collapsed="false">
      <c r="A2069" s="17" t="s">
        <v>3812</v>
      </c>
      <c r="B2069" s="18" t="s">
        <v>3813</v>
      </c>
      <c r="C2069" s="17" t="s">
        <v>50</v>
      </c>
      <c r="D2069" s="20" t="n">
        <v>211.47</v>
      </c>
      <c r="E2069" s="20"/>
      <c r="F2069" s="12" t="s">
        <v>8</v>
      </c>
    </row>
    <row r="2070" customFormat="false" ht="12" hidden="false" customHeight="true" outlineLevel="0" collapsed="false">
      <c r="A2070" s="13" t="n">
        <v>8981</v>
      </c>
      <c r="B2070" s="14" t="s">
        <v>3814</v>
      </c>
      <c r="C2070" s="15"/>
      <c r="D2070" s="16"/>
      <c r="E2070" s="16"/>
      <c r="F2070" s="12" t="s">
        <v>8</v>
      </c>
    </row>
    <row r="2071" customFormat="false" ht="36" hidden="false" customHeight="true" outlineLevel="0" collapsed="false">
      <c r="A2071" s="17" t="s">
        <v>3815</v>
      </c>
      <c r="B2071" s="18" t="s">
        <v>3816</v>
      </c>
      <c r="C2071" s="17" t="s">
        <v>50</v>
      </c>
      <c r="D2071" s="20" t="n">
        <v>202.26</v>
      </c>
      <c r="E2071" s="20"/>
      <c r="F2071" s="12" t="s">
        <v>8</v>
      </c>
    </row>
    <row r="2072" customFormat="false" ht="36" hidden="false" customHeight="true" outlineLevel="0" collapsed="false">
      <c r="A2072" s="17" t="s">
        <v>3817</v>
      </c>
      <c r="B2072" s="18" t="s">
        <v>3818</v>
      </c>
      <c r="C2072" s="17" t="s">
        <v>50</v>
      </c>
      <c r="D2072" s="21" t="n">
        <v>24.13</v>
      </c>
      <c r="E2072" s="21"/>
      <c r="F2072" s="12" t="s">
        <v>8</v>
      </c>
    </row>
    <row r="2073" customFormat="false" ht="36" hidden="false" customHeight="true" outlineLevel="0" collapsed="false">
      <c r="A2073" s="17" t="s">
        <v>3819</v>
      </c>
      <c r="B2073" s="18" t="s">
        <v>3820</v>
      </c>
      <c r="C2073" s="17" t="s">
        <v>50</v>
      </c>
      <c r="D2073" s="21" t="n">
        <v>32.24</v>
      </c>
      <c r="E2073" s="21"/>
      <c r="F2073" s="12" t="s">
        <v>8</v>
      </c>
    </row>
    <row r="2074" customFormat="false" ht="36" hidden="false" customHeight="true" outlineLevel="0" collapsed="false">
      <c r="A2074" s="17" t="s">
        <v>3821</v>
      </c>
      <c r="B2074" s="18" t="s">
        <v>3822</v>
      </c>
      <c r="C2074" s="17" t="s">
        <v>50</v>
      </c>
      <c r="D2074" s="21" t="n">
        <v>47.97</v>
      </c>
      <c r="E2074" s="21"/>
      <c r="F2074" s="12" t="s">
        <v>8</v>
      </c>
    </row>
    <row r="2075" customFormat="false" ht="36" hidden="false" customHeight="true" outlineLevel="0" collapsed="false">
      <c r="A2075" s="17" t="s">
        <v>3823</v>
      </c>
      <c r="B2075" s="18" t="s">
        <v>3824</v>
      </c>
      <c r="C2075" s="17" t="s">
        <v>50</v>
      </c>
      <c r="D2075" s="21" t="n">
        <v>70.37</v>
      </c>
      <c r="E2075" s="21"/>
      <c r="F2075" s="12" t="s">
        <v>8</v>
      </c>
    </row>
    <row r="2076" customFormat="false" ht="36" hidden="false" customHeight="true" outlineLevel="0" collapsed="false">
      <c r="A2076" s="17" t="s">
        <v>3825</v>
      </c>
      <c r="B2076" s="18" t="s">
        <v>3826</v>
      </c>
      <c r="C2076" s="17" t="s">
        <v>50</v>
      </c>
      <c r="D2076" s="20" t="n">
        <v>104</v>
      </c>
      <c r="E2076" s="20"/>
      <c r="F2076" s="12" t="s">
        <v>8</v>
      </c>
    </row>
    <row r="2077" customFormat="false" ht="36" hidden="false" customHeight="true" outlineLevel="0" collapsed="false">
      <c r="A2077" s="17" t="s">
        <v>3827</v>
      </c>
      <c r="B2077" s="18" t="s">
        <v>3828</v>
      </c>
      <c r="C2077" s="17" t="s">
        <v>50</v>
      </c>
      <c r="D2077" s="20" t="n">
        <v>134.53</v>
      </c>
      <c r="E2077" s="20"/>
      <c r="F2077" s="12" t="s">
        <v>8</v>
      </c>
    </row>
    <row r="2078" customFormat="false" ht="36" hidden="false" customHeight="true" outlineLevel="0" collapsed="false">
      <c r="A2078" s="17" t="s">
        <v>3829</v>
      </c>
      <c r="B2078" s="18" t="s">
        <v>3830</v>
      </c>
      <c r="C2078" s="17" t="s">
        <v>50</v>
      </c>
      <c r="D2078" s="20" t="n">
        <v>252.26</v>
      </c>
      <c r="E2078" s="20"/>
      <c r="F2078" s="12" t="s">
        <v>8</v>
      </c>
    </row>
    <row r="2079" customFormat="false" ht="36" hidden="false" customHeight="true" outlineLevel="0" collapsed="false">
      <c r="A2079" s="17" t="s">
        <v>3831</v>
      </c>
      <c r="B2079" s="18" t="s">
        <v>3832</v>
      </c>
      <c r="C2079" s="17" t="s">
        <v>50</v>
      </c>
      <c r="D2079" s="21" t="n">
        <v>22.17</v>
      </c>
      <c r="E2079" s="21"/>
      <c r="F2079" s="12" t="s">
        <v>8</v>
      </c>
    </row>
    <row r="2080" customFormat="false" ht="36" hidden="false" customHeight="true" outlineLevel="0" collapsed="false">
      <c r="A2080" s="17" t="s">
        <v>3833</v>
      </c>
      <c r="B2080" s="18" t="s">
        <v>3834</v>
      </c>
      <c r="C2080" s="17" t="s">
        <v>50</v>
      </c>
      <c r="D2080" s="21" t="n">
        <v>34.25</v>
      </c>
      <c r="E2080" s="21"/>
      <c r="F2080" s="12" t="s">
        <v>8</v>
      </c>
    </row>
    <row r="2081" customFormat="false" ht="36" hidden="false" customHeight="true" outlineLevel="0" collapsed="false">
      <c r="A2081" s="17" t="s">
        <v>3835</v>
      </c>
      <c r="B2081" s="18" t="s">
        <v>3836</v>
      </c>
      <c r="C2081" s="17" t="s">
        <v>50</v>
      </c>
      <c r="D2081" s="21" t="n">
        <v>41.96</v>
      </c>
      <c r="E2081" s="21"/>
      <c r="F2081" s="12" t="s">
        <v>8</v>
      </c>
    </row>
    <row r="2082" customFormat="false" ht="36" hidden="false" customHeight="true" outlineLevel="0" collapsed="false">
      <c r="A2082" s="17" t="s">
        <v>3837</v>
      </c>
      <c r="B2082" s="18" t="s">
        <v>3838</v>
      </c>
      <c r="C2082" s="17" t="s">
        <v>50</v>
      </c>
      <c r="D2082" s="21" t="n">
        <v>53.56</v>
      </c>
      <c r="E2082" s="21"/>
      <c r="F2082" s="12" t="s">
        <v>8</v>
      </c>
    </row>
    <row r="2083" customFormat="false" ht="36" hidden="false" customHeight="true" outlineLevel="0" collapsed="false">
      <c r="A2083" s="17" t="s">
        <v>3839</v>
      </c>
      <c r="B2083" s="18" t="s">
        <v>3840</v>
      </c>
      <c r="C2083" s="17" t="s">
        <v>50</v>
      </c>
      <c r="D2083" s="21" t="n">
        <v>81.91</v>
      </c>
      <c r="E2083" s="21"/>
      <c r="F2083" s="12" t="s">
        <v>8</v>
      </c>
    </row>
    <row r="2084" customFormat="false" ht="36" hidden="false" customHeight="true" outlineLevel="0" collapsed="false">
      <c r="A2084" s="17" t="s">
        <v>3841</v>
      </c>
      <c r="B2084" s="18" t="s">
        <v>3842</v>
      </c>
      <c r="C2084" s="17" t="s">
        <v>50</v>
      </c>
      <c r="D2084" s="20" t="n">
        <v>129.73</v>
      </c>
      <c r="E2084" s="20"/>
      <c r="F2084" s="12" t="s">
        <v>8</v>
      </c>
    </row>
    <row r="2085" customFormat="false" ht="36" hidden="false" customHeight="true" outlineLevel="0" collapsed="false">
      <c r="A2085" s="17" t="s">
        <v>3843</v>
      </c>
      <c r="B2085" s="18" t="s">
        <v>3844</v>
      </c>
      <c r="C2085" s="17" t="s">
        <v>50</v>
      </c>
      <c r="D2085" s="20" t="n">
        <v>177.86</v>
      </c>
      <c r="E2085" s="20"/>
      <c r="F2085" s="12" t="s">
        <v>8</v>
      </c>
    </row>
    <row r="2086" customFormat="false" ht="36" hidden="false" customHeight="true" outlineLevel="0" collapsed="false">
      <c r="A2086" s="17" t="s">
        <v>3845</v>
      </c>
      <c r="B2086" s="18" t="s">
        <v>3846</v>
      </c>
      <c r="C2086" s="17" t="s">
        <v>50</v>
      </c>
      <c r="D2086" s="20" t="n">
        <v>334.35</v>
      </c>
      <c r="E2086" s="20"/>
      <c r="F2086" s="12" t="s">
        <v>8</v>
      </c>
    </row>
    <row r="2087" customFormat="false" ht="36" hidden="false" customHeight="true" outlineLevel="0" collapsed="false">
      <c r="A2087" s="17" t="s">
        <v>3847</v>
      </c>
      <c r="B2087" s="18" t="s">
        <v>3848</v>
      </c>
      <c r="C2087" s="17" t="s">
        <v>50</v>
      </c>
      <c r="D2087" s="21" t="n">
        <v>27.67</v>
      </c>
      <c r="E2087" s="21"/>
      <c r="F2087" s="12" t="s">
        <v>8</v>
      </c>
    </row>
    <row r="2088" customFormat="false" ht="36" hidden="false" customHeight="true" outlineLevel="0" collapsed="false">
      <c r="A2088" s="17" t="s">
        <v>3849</v>
      </c>
      <c r="B2088" s="18" t="s">
        <v>3850</v>
      </c>
      <c r="C2088" s="17" t="s">
        <v>50</v>
      </c>
      <c r="D2088" s="21" t="n">
        <v>36.08</v>
      </c>
      <c r="E2088" s="21"/>
      <c r="F2088" s="12" t="s">
        <v>8</v>
      </c>
    </row>
    <row r="2089" customFormat="false" ht="36" hidden="false" customHeight="true" outlineLevel="0" collapsed="false">
      <c r="A2089" s="17" t="s">
        <v>3851</v>
      </c>
      <c r="B2089" s="18" t="s">
        <v>3852</v>
      </c>
      <c r="C2089" s="17" t="s">
        <v>50</v>
      </c>
      <c r="D2089" s="21" t="n">
        <v>62.13</v>
      </c>
      <c r="E2089" s="21"/>
      <c r="F2089" s="12" t="s">
        <v>8</v>
      </c>
    </row>
    <row r="2090" customFormat="false" ht="36" hidden="false" customHeight="true" outlineLevel="0" collapsed="false">
      <c r="A2090" s="17" t="s">
        <v>3853</v>
      </c>
      <c r="B2090" s="18" t="s">
        <v>3854</v>
      </c>
      <c r="C2090" s="17" t="s">
        <v>50</v>
      </c>
      <c r="D2090" s="21" t="n">
        <v>84.29</v>
      </c>
      <c r="E2090" s="21"/>
      <c r="F2090" s="12" t="s">
        <v>8</v>
      </c>
    </row>
    <row r="2091" customFormat="false" ht="36" hidden="false" customHeight="true" outlineLevel="0" collapsed="false">
      <c r="A2091" s="17" t="s">
        <v>3855</v>
      </c>
      <c r="B2091" s="18" t="s">
        <v>3856</v>
      </c>
      <c r="C2091" s="17" t="s">
        <v>50</v>
      </c>
      <c r="D2091" s="20" t="n">
        <v>116.71</v>
      </c>
      <c r="E2091" s="20"/>
      <c r="F2091" s="12" t="s">
        <v>8</v>
      </c>
    </row>
    <row r="2092" customFormat="false" ht="36" hidden="false" customHeight="true" outlineLevel="0" collapsed="false">
      <c r="A2092" s="17" t="s">
        <v>3857</v>
      </c>
      <c r="B2092" s="18" t="s">
        <v>3858</v>
      </c>
      <c r="C2092" s="17" t="s">
        <v>50</v>
      </c>
      <c r="D2092" s="20" t="n">
        <v>164.75</v>
      </c>
      <c r="E2092" s="20"/>
      <c r="F2092" s="12" t="s">
        <v>8</v>
      </c>
    </row>
    <row r="2093" customFormat="false" ht="36" hidden="false" customHeight="true" outlineLevel="0" collapsed="false">
      <c r="A2093" s="17" t="s">
        <v>3859</v>
      </c>
      <c r="B2093" s="18" t="s">
        <v>3860</v>
      </c>
      <c r="C2093" s="17" t="s">
        <v>50</v>
      </c>
      <c r="D2093" s="20" t="n">
        <v>255.45</v>
      </c>
      <c r="E2093" s="20"/>
      <c r="F2093" s="12" t="s">
        <v>8</v>
      </c>
    </row>
    <row r="2094" customFormat="false" ht="12" hidden="false" customHeight="true" outlineLevel="0" collapsed="false">
      <c r="A2094" s="13" t="n">
        <v>8982</v>
      </c>
      <c r="B2094" s="14" t="s">
        <v>3861</v>
      </c>
      <c r="C2094" s="15"/>
      <c r="D2094" s="16"/>
      <c r="E2094" s="16"/>
      <c r="F2094" s="12" t="s">
        <v>8</v>
      </c>
    </row>
    <row r="2095" customFormat="false" ht="36" hidden="false" customHeight="true" outlineLevel="0" collapsed="false">
      <c r="A2095" s="17" t="s">
        <v>3862</v>
      </c>
      <c r="B2095" s="18" t="s">
        <v>3863</v>
      </c>
      <c r="C2095" s="17" t="s">
        <v>50</v>
      </c>
      <c r="D2095" s="21" t="n">
        <v>12.76</v>
      </c>
      <c r="E2095" s="21"/>
      <c r="F2095" s="12" t="s">
        <v>8</v>
      </c>
    </row>
    <row r="2096" customFormat="false" ht="36" hidden="false" customHeight="true" outlineLevel="0" collapsed="false">
      <c r="A2096" s="17" t="s">
        <v>3864</v>
      </c>
      <c r="B2096" s="18" t="s">
        <v>3865</v>
      </c>
      <c r="C2096" s="17" t="s">
        <v>50</v>
      </c>
      <c r="D2096" s="21" t="n">
        <v>16.43</v>
      </c>
      <c r="E2096" s="21"/>
      <c r="F2096" s="12" t="s">
        <v>8</v>
      </c>
    </row>
    <row r="2097" customFormat="false" ht="36" hidden="false" customHeight="true" outlineLevel="0" collapsed="false">
      <c r="A2097" s="17" t="s">
        <v>3866</v>
      </c>
      <c r="B2097" s="18" t="s">
        <v>3867</v>
      </c>
      <c r="C2097" s="17" t="s">
        <v>50</v>
      </c>
      <c r="D2097" s="21" t="n">
        <v>17.56</v>
      </c>
      <c r="E2097" s="21"/>
      <c r="F2097" s="12" t="s">
        <v>8</v>
      </c>
    </row>
    <row r="2098" customFormat="false" ht="36" hidden="false" customHeight="true" outlineLevel="0" collapsed="false">
      <c r="A2098" s="17" t="s">
        <v>3868</v>
      </c>
      <c r="B2098" s="18" t="s">
        <v>3869</v>
      </c>
      <c r="C2098" s="17" t="s">
        <v>50</v>
      </c>
      <c r="D2098" s="21" t="n">
        <v>25.64</v>
      </c>
      <c r="E2098" s="21"/>
      <c r="F2098" s="12" t="s">
        <v>8</v>
      </c>
    </row>
    <row r="2099" customFormat="false" ht="12" hidden="false" customHeight="true" outlineLevel="0" collapsed="false">
      <c r="A2099" s="13" t="n">
        <v>8983</v>
      </c>
      <c r="B2099" s="14" t="s">
        <v>3870</v>
      </c>
      <c r="C2099" s="15"/>
      <c r="D2099" s="16"/>
      <c r="E2099" s="16"/>
      <c r="F2099" s="12" t="s">
        <v>8</v>
      </c>
    </row>
    <row r="2100" customFormat="false" ht="24" hidden="false" customHeight="true" outlineLevel="0" collapsed="false">
      <c r="A2100" s="17" t="s">
        <v>3871</v>
      </c>
      <c r="B2100" s="18" t="s">
        <v>3872</v>
      </c>
      <c r="C2100" s="17" t="s">
        <v>50</v>
      </c>
      <c r="D2100" s="20" t="n">
        <v>417.79</v>
      </c>
      <c r="E2100" s="20"/>
      <c r="F2100" s="12" t="s">
        <v>8</v>
      </c>
    </row>
    <row r="2101" customFormat="false" ht="24" hidden="false" customHeight="true" outlineLevel="0" collapsed="false">
      <c r="A2101" s="17" t="s">
        <v>3873</v>
      </c>
      <c r="B2101" s="18" t="s">
        <v>3874</v>
      </c>
      <c r="C2101" s="17" t="s">
        <v>50</v>
      </c>
      <c r="D2101" s="21" t="n">
        <v>19.36</v>
      </c>
      <c r="E2101" s="21"/>
      <c r="F2101" s="12" t="s">
        <v>8</v>
      </c>
    </row>
    <row r="2102" customFormat="false" ht="24" hidden="false" customHeight="true" outlineLevel="0" collapsed="false">
      <c r="A2102" s="17" t="s">
        <v>3875</v>
      </c>
      <c r="B2102" s="18" t="s">
        <v>3876</v>
      </c>
      <c r="C2102" s="17" t="s">
        <v>50</v>
      </c>
      <c r="D2102" s="21" t="n">
        <v>30.2</v>
      </c>
      <c r="E2102" s="21"/>
      <c r="F2102" s="12" t="s">
        <v>8</v>
      </c>
    </row>
    <row r="2103" customFormat="false" ht="24" hidden="false" customHeight="true" outlineLevel="0" collapsed="false">
      <c r="A2103" s="17" t="s">
        <v>3877</v>
      </c>
      <c r="B2103" s="18" t="s">
        <v>3878</v>
      </c>
      <c r="C2103" s="17" t="s">
        <v>50</v>
      </c>
      <c r="D2103" s="21" t="n">
        <v>45.19</v>
      </c>
      <c r="E2103" s="21"/>
      <c r="F2103" s="12" t="s">
        <v>8</v>
      </c>
    </row>
    <row r="2104" customFormat="false" ht="24" hidden="false" customHeight="true" outlineLevel="0" collapsed="false">
      <c r="A2104" s="17" t="s">
        <v>3879</v>
      </c>
      <c r="B2104" s="18" t="s">
        <v>3880</v>
      </c>
      <c r="C2104" s="17" t="s">
        <v>50</v>
      </c>
      <c r="D2104" s="21" t="n">
        <v>57.4</v>
      </c>
      <c r="E2104" s="21"/>
      <c r="F2104" s="12" t="s">
        <v>8</v>
      </c>
    </row>
    <row r="2105" customFormat="false" ht="24" hidden="false" customHeight="true" outlineLevel="0" collapsed="false">
      <c r="A2105" s="17" t="s">
        <v>3881</v>
      </c>
      <c r="B2105" s="18" t="s">
        <v>3882</v>
      </c>
      <c r="C2105" s="17" t="s">
        <v>50</v>
      </c>
      <c r="D2105" s="21" t="n">
        <v>71.64</v>
      </c>
      <c r="E2105" s="21"/>
      <c r="F2105" s="12" t="s">
        <v>8</v>
      </c>
    </row>
    <row r="2106" customFormat="false" ht="24" hidden="false" customHeight="true" outlineLevel="0" collapsed="false">
      <c r="A2106" s="17" t="s">
        <v>3883</v>
      </c>
      <c r="B2106" s="18" t="s">
        <v>3884</v>
      </c>
      <c r="C2106" s="17" t="s">
        <v>50</v>
      </c>
      <c r="D2106" s="20" t="n">
        <v>104.61</v>
      </c>
      <c r="E2106" s="20"/>
      <c r="F2106" s="12" t="s">
        <v>8</v>
      </c>
    </row>
    <row r="2107" customFormat="false" ht="24" hidden="false" customHeight="true" outlineLevel="0" collapsed="false">
      <c r="A2107" s="17" t="s">
        <v>3885</v>
      </c>
      <c r="B2107" s="18" t="s">
        <v>3886</v>
      </c>
      <c r="C2107" s="17" t="s">
        <v>50</v>
      </c>
      <c r="D2107" s="20" t="n">
        <v>171</v>
      </c>
      <c r="E2107" s="20"/>
      <c r="F2107" s="12" t="s">
        <v>8</v>
      </c>
    </row>
    <row r="2108" customFormat="false" ht="24" hidden="false" customHeight="true" outlineLevel="0" collapsed="false">
      <c r="A2108" s="17" t="s">
        <v>3887</v>
      </c>
      <c r="B2108" s="18" t="s">
        <v>3888</v>
      </c>
      <c r="C2108" s="17" t="s">
        <v>50</v>
      </c>
      <c r="D2108" s="20" t="n">
        <v>242.01</v>
      </c>
      <c r="E2108" s="20"/>
      <c r="F2108" s="12" t="s">
        <v>8</v>
      </c>
    </row>
    <row r="2109" customFormat="false" ht="12" hidden="false" customHeight="true" outlineLevel="0" collapsed="false">
      <c r="A2109" s="13" t="n">
        <v>8984</v>
      </c>
      <c r="B2109" s="14" t="s">
        <v>3889</v>
      </c>
      <c r="C2109" s="15"/>
      <c r="D2109" s="16"/>
      <c r="E2109" s="16"/>
      <c r="F2109" s="12" t="s">
        <v>8</v>
      </c>
    </row>
    <row r="2110" customFormat="false" ht="36" hidden="false" customHeight="true" outlineLevel="0" collapsed="false">
      <c r="A2110" s="17" t="s">
        <v>3890</v>
      </c>
      <c r="B2110" s="18" t="s">
        <v>3891</v>
      </c>
      <c r="C2110" s="17" t="s">
        <v>50</v>
      </c>
      <c r="D2110" s="20" t="n">
        <v>629.31</v>
      </c>
      <c r="E2110" s="20"/>
      <c r="F2110" s="12" t="s">
        <v>8</v>
      </c>
    </row>
    <row r="2111" customFormat="false" ht="36" hidden="false" customHeight="true" outlineLevel="0" collapsed="false">
      <c r="A2111" s="17" t="s">
        <v>3892</v>
      </c>
      <c r="B2111" s="18" t="s">
        <v>3893</v>
      </c>
      <c r="C2111" s="17" t="s">
        <v>50</v>
      </c>
      <c r="D2111" s="21" t="n">
        <v>96.6</v>
      </c>
      <c r="E2111" s="21"/>
      <c r="F2111" s="12" t="s">
        <v>8</v>
      </c>
    </row>
    <row r="2112" customFormat="false" ht="36" hidden="false" customHeight="true" outlineLevel="0" collapsed="false">
      <c r="A2112" s="17" t="s">
        <v>3894</v>
      </c>
      <c r="B2112" s="18" t="s">
        <v>3895</v>
      </c>
      <c r="C2112" s="17" t="s">
        <v>50</v>
      </c>
      <c r="D2112" s="20" t="n">
        <v>136.8</v>
      </c>
      <c r="E2112" s="20"/>
      <c r="F2112" s="12" t="s">
        <v>8</v>
      </c>
    </row>
    <row r="2113" customFormat="false" ht="36" hidden="false" customHeight="true" outlineLevel="0" collapsed="false">
      <c r="A2113" s="17" t="s">
        <v>3896</v>
      </c>
      <c r="B2113" s="18" t="s">
        <v>3897</v>
      </c>
      <c r="C2113" s="17" t="s">
        <v>50</v>
      </c>
      <c r="D2113" s="20" t="n">
        <v>171.13</v>
      </c>
      <c r="E2113" s="20"/>
      <c r="F2113" s="12" t="s">
        <v>8</v>
      </c>
    </row>
    <row r="2114" customFormat="false" ht="36" hidden="false" customHeight="true" outlineLevel="0" collapsed="false">
      <c r="A2114" s="17" t="s">
        <v>3898</v>
      </c>
      <c r="B2114" s="18" t="s">
        <v>3899</v>
      </c>
      <c r="C2114" s="17" t="s">
        <v>50</v>
      </c>
      <c r="D2114" s="20" t="n">
        <v>257.41</v>
      </c>
      <c r="E2114" s="20"/>
      <c r="F2114" s="12" t="s">
        <v>8</v>
      </c>
    </row>
    <row r="2115" customFormat="false" ht="36" hidden="false" customHeight="true" outlineLevel="0" collapsed="false">
      <c r="A2115" s="17" t="s">
        <v>3900</v>
      </c>
      <c r="B2115" s="18" t="s">
        <v>3901</v>
      </c>
      <c r="C2115" s="17" t="s">
        <v>50</v>
      </c>
      <c r="D2115" s="20" t="n">
        <v>281.06</v>
      </c>
      <c r="E2115" s="20"/>
      <c r="F2115" s="12" t="s">
        <v>8</v>
      </c>
    </row>
    <row r="2116" customFormat="false" ht="36" hidden="false" customHeight="true" outlineLevel="0" collapsed="false">
      <c r="A2116" s="17" t="s">
        <v>3902</v>
      </c>
      <c r="B2116" s="18" t="s">
        <v>3903</v>
      </c>
      <c r="C2116" s="17" t="s">
        <v>50</v>
      </c>
      <c r="D2116" s="20" t="n">
        <v>390.1</v>
      </c>
      <c r="E2116" s="20"/>
      <c r="F2116" s="12" t="s">
        <v>8</v>
      </c>
    </row>
    <row r="2117" customFormat="false" ht="36" hidden="false" customHeight="true" outlineLevel="0" collapsed="false">
      <c r="A2117" s="17" t="s">
        <v>3904</v>
      </c>
      <c r="B2117" s="18" t="s">
        <v>3905</v>
      </c>
      <c r="C2117" s="17" t="s">
        <v>50</v>
      </c>
      <c r="D2117" s="20" t="n">
        <v>507.61</v>
      </c>
      <c r="E2117" s="20"/>
      <c r="F2117" s="12" t="s">
        <v>8</v>
      </c>
    </row>
    <row r="2118" customFormat="false" ht="36" hidden="false" customHeight="true" outlineLevel="0" collapsed="false">
      <c r="A2118" s="17" t="s">
        <v>3906</v>
      </c>
      <c r="B2118" s="18" t="s">
        <v>3907</v>
      </c>
      <c r="C2118" s="17" t="s">
        <v>50</v>
      </c>
      <c r="D2118" s="20" t="n">
        <v>529.24</v>
      </c>
      <c r="E2118" s="20"/>
      <c r="F2118" s="12" t="s">
        <v>8</v>
      </c>
    </row>
    <row r="2119" customFormat="false" ht="36" hidden="false" customHeight="true" outlineLevel="0" collapsed="false">
      <c r="A2119" s="17" t="s">
        <v>3908</v>
      </c>
      <c r="B2119" s="18" t="s">
        <v>3909</v>
      </c>
      <c r="C2119" s="17" t="s">
        <v>50</v>
      </c>
      <c r="D2119" s="20" t="n">
        <v>629.31</v>
      </c>
      <c r="E2119" s="20"/>
      <c r="F2119" s="12" t="s">
        <v>8</v>
      </c>
    </row>
    <row r="2120" customFormat="false" ht="36" hidden="false" customHeight="true" outlineLevel="0" collapsed="false">
      <c r="A2120" s="17" t="s">
        <v>3910</v>
      </c>
      <c r="B2120" s="18" t="s">
        <v>3911</v>
      </c>
      <c r="C2120" s="17" t="s">
        <v>50</v>
      </c>
      <c r="D2120" s="21" t="n">
        <v>74.59</v>
      </c>
      <c r="E2120" s="21"/>
      <c r="F2120" s="12" t="s">
        <v>8</v>
      </c>
    </row>
    <row r="2121" customFormat="false" ht="36" hidden="false" customHeight="true" outlineLevel="0" collapsed="false">
      <c r="A2121" s="17" t="s">
        <v>3912</v>
      </c>
      <c r="B2121" s="18" t="s">
        <v>3913</v>
      </c>
      <c r="C2121" s="17" t="s">
        <v>50</v>
      </c>
      <c r="D2121" s="20" t="n">
        <v>107.46</v>
      </c>
      <c r="E2121" s="20"/>
      <c r="F2121" s="12" t="s">
        <v>8</v>
      </c>
    </row>
    <row r="2122" customFormat="false" ht="36" hidden="false" customHeight="true" outlineLevel="0" collapsed="false">
      <c r="A2122" s="17" t="s">
        <v>3914</v>
      </c>
      <c r="B2122" s="18" t="s">
        <v>3915</v>
      </c>
      <c r="C2122" s="17" t="s">
        <v>50</v>
      </c>
      <c r="D2122" s="20" t="n">
        <v>133.01</v>
      </c>
      <c r="E2122" s="20"/>
      <c r="F2122" s="12" t="s">
        <v>8</v>
      </c>
    </row>
    <row r="2123" customFormat="false" ht="36" hidden="false" customHeight="true" outlineLevel="0" collapsed="false">
      <c r="A2123" s="17" t="s">
        <v>3916</v>
      </c>
      <c r="B2123" s="18" t="s">
        <v>3917</v>
      </c>
      <c r="C2123" s="17" t="s">
        <v>50</v>
      </c>
      <c r="D2123" s="20" t="n">
        <v>183.83</v>
      </c>
      <c r="E2123" s="20"/>
      <c r="F2123" s="12" t="s">
        <v>8</v>
      </c>
    </row>
    <row r="2124" customFormat="false" ht="36" hidden="false" customHeight="true" outlineLevel="0" collapsed="false">
      <c r="A2124" s="17" t="s">
        <v>3918</v>
      </c>
      <c r="B2124" s="18" t="s">
        <v>3919</v>
      </c>
      <c r="C2124" s="17" t="s">
        <v>50</v>
      </c>
      <c r="D2124" s="20" t="n">
        <v>234.11</v>
      </c>
      <c r="E2124" s="20"/>
      <c r="F2124" s="12" t="s">
        <v>8</v>
      </c>
    </row>
    <row r="2125" customFormat="false" ht="36" hidden="false" customHeight="true" outlineLevel="0" collapsed="false">
      <c r="A2125" s="17" t="s">
        <v>3920</v>
      </c>
      <c r="B2125" s="18" t="s">
        <v>3921</v>
      </c>
      <c r="C2125" s="17" t="s">
        <v>50</v>
      </c>
      <c r="D2125" s="20" t="n">
        <v>315.53</v>
      </c>
      <c r="E2125" s="20"/>
      <c r="F2125" s="12" t="s">
        <v>8</v>
      </c>
    </row>
    <row r="2126" customFormat="false" ht="36" hidden="false" customHeight="true" outlineLevel="0" collapsed="false">
      <c r="A2126" s="17" t="s">
        <v>3922</v>
      </c>
      <c r="B2126" s="18" t="s">
        <v>3923</v>
      </c>
      <c r="C2126" s="17" t="s">
        <v>50</v>
      </c>
      <c r="D2126" s="20" t="n">
        <v>436.34</v>
      </c>
      <c r="E2126" s="20"/>
      <c r="F2126" s="12" t="s">
        <v>8</v>
      </c>
    </row>
    <row r="2127" customFormat="false" ht="36" hidden="false" customHeight="true" outlineLevel="0" collapsed="false">
      <c r="A2127" s="17" t="s">
        <v>3924</v>
      </c>
      <c r="B2127" s="18" t="s">
        <v>3925</v>
      </c>
      <c r="C2127" s="17" t="s">
        <v>50</v>
      </c>
      <c r="D2127" s="20" t="n">
        <v>529.24</v>
      </c>
      <c r="E2127" s="20"/>
      <c r="F2127" s="12" t="s">
        <v>8</v>
      </c>
    </row>
    <row r="2128" customFormat="false" ht="12" hidden="false" customHeight="true" outlineLevel="0" collapsed="false">
      <c r="A2128" s="13" t="n">
        <v>8985</v>
      </c>
      <c r="B2128" s="14" t="s">
        <v>3926</v>
      </c>
      <c r="C2128" s="15"/>
      <c r="D2128" s="16"/>
      <c r="E2128" s="16"/>
      <c r="F2128" s="12" t="s">
        <v>8</v>
      </c>
    </row>
    <row r="2129" customFormat="false" ht="36" hidden="false" customHeight="true" outlineLevel="0" collapsed="false">
      <c r="A2129" s="17" t="s">
        <v>3927</v>
      </c>
      <c r="B2129" s="18" t="s">
        <v>3928</v>
      </c>
      <c r="C2129" s="17" t="s">
        <v>50</v>
      </c>
      <c r="D2129" s="20" t="n">
        <v>100.45</v>
      </c>
      <c r="E2129" s="20"/>
      <c r="F2129" s="12" t="s">
        <v>8</v>
      </c>
    </row>
    <row r="2130" customFormat="false" ht="36" hidden="false" customHeight="true" outlineLevel="0" collapsed="false">
      <c r="A2130" s="17" t="s">
        <v>3929</v>
      </c>
      <c r="B2130" s="18" t="s">
        <v>3930</v>
      </c>
      <c r="C2130" s="17" t="s">
        <v>50</v>
      </c>
      <c r="D2130" s="20" t="n">
        <v>146.97</v>
      </c>
      <c r="E2130" s="20"/>
      <c r="F2130" s="12" t="s">
        <v>8</v>
      </c>
    </row>
    <row r="2131" customFormat="false" ht="36" hidden="false" customHeight="true" outlineLevel="0" collapsed="false">
      <c r="A2131" s="17" t="s">
        <v>3931</v>
      </c>
      <c r="B2131" s="18" t="s">
        <v>3932</v>
      </c>
      <c r="C2131" s="17" t="s">
        <v>50</v>
      </c>
      <c r="D2131" s="20" t="n">
        <v>124.45</v>
      </c>
      <c r="E2131" s="20"/>
      <c r="F2131" s="12" t="s">
        <v>8</v>
      </c>
    </row>
    <row r="2132" customFormat="false" ht="36" hidden="false" customHeight="true" outlineLevel="0" collapsed="false">
      <c r="A2132" s="17" t="s">
        <v>3933</v>
      </c>
      <c r="B2132" s="18" t="s">
        <v>3934</v>
      </c>
      <c r="C2132" s="17" t="s">
        <v>50</v>
      </c>
      <c r="D2132" s="21" t="n">
        <v>58.2</v>
      </c>
      <c r="E2132" s="21"/>
      <c r="F2132" s="12" t="s">
        <v>8</v>
      </c>
    </row>
    <row r="2133" customFormat="false" ht="36" hidden="false" customHeight="true" outlineLevel="0" collapsed="false">
      <c r="A2133" s="17" t="s">
        <v>3935</v>
      </c>
      <c r="B2133" s="18" t="s">
        <v>3936</v>
      </c>
      <c r="C2133" s="17" t="s">
        <v>50</v>
      </c>
      <c r="D2133" s="20" t="n">
        <v>178.39</v>
      </c>
      <c r="E2133" s="20"/>
      <c r="F2133" s="12" t="s">
        <v>8</v>
      </c>
    </row>
    <row r="2134" customFormat="false" ht="36" hidden="false" customHeight="true" outlineLevel="0" collapsed="false">
      <c r="A2134" s="17" t="s">
        <v>3937</v>
      </c>
      <c r="B2134" s="18" t="s">
        <v>3938</v>
      </c>
      <c r="C2134" s="17" t="s">
        <v>50</v>
      </c>
      <c r="D2134" s="20" t="n">
        <v>231.52</v>
      </c>
      <c r="E2134" s="20"/>
      <c r="F2134" s="12" t="s">
        <v>8</v>
      </c>
    </row>
    <row r="2135" customFormat="false" ht="36" hidden="false" customHeight="true" outlineLevel="0" collapsed="false">
      <c r="A2135" s="17" t="s">
        <v>3939</v>
      </c>
      <c r="B2135" s="18" t="s">
        <v>3940</v>
      </c>
      <c r="C2135" s="17" t="s">
        <v>50</v>
      </c>
      <c r="D2135" s="21" t="n">
        <v>70.59</v>
      </c>
      <c r="E2135" s="21"/>
      <c r="F2135" s="12" t="s">
        <v>8</v>
      </c>
    </row>
    <row r="2136" customFormat="false" ht="12" hidden="false" customHeight="true" outlineLevel="0" collapsed="false">
      <c r="A2136" s="13" t="n">
        <v>8986</v>
      </c>
      <c r="B2136" s="14" t="s">
        <v>3941</v>
      </c>
      <c r="C2136" s="15"/>
      <c r="D2136" s="16"/>
      <c r="E2136" s="16"/>
      <c r="F2136" s="12" t="s">
        <v>8</v>
      </c>
    </row>
    <row r="2137" customFormat="false" ht="24" hidden="false" customHeight="true" outlineLevel="0" collapsed="false">
      <c r="A2137" s="17" t="s">
        <v>3942</v>
      </c>
      <c r="B2137" s="18" t="s">
        <v>3943</v>
      </c>
      <c r="C2137" s="17" t="s">
        <v>32</v>
      </c>
      <c r="D2137" s="21" t="n">
        <v>28.31</v>
      </c>
      <c r="E2137" s="21"/>
      <c r="F2137" s="12" t="s">
        <v>8</v>
      </c>
    </row>
    <row r="2138" customFormat="false" ht="24" hidden="false" customHeight="true" outlineLevel="0" collapsed="false">
      <c r="A2138" s="17" t="s">
        <v>3944</v>
      </c>
      <c r="B2138" s="18" t="s">
        <v>3945</v>
      </c>
      <c r="C2138" s="17" t="s">
        <v>32</v>
      </c>
      <c r="D2138" s="21" t="n">
        <v>29.6</v>
      </c>
      <c r="E2138" s="21"/>
      <c r="F2138" s="12" t="s">
        <v>8</v>
      </c>
    </row>
    <row r="2139" customFormat="false" ht="24" hidden="false" customHeight="true" outlineLevel="0" collapsed="false">
      <c r="A2139" s="17" t="s">
        <v>3946</v>
      </c>
      <c r="B2139" s="18" t="s">
        <v>3947</v>
      </c>
      <c r="C2139" s="17" t="s">
        <v>32</v>
      </c>
      <c r="D2139" s="21" t="n">
        <v>44.02</v>
      </c>
      <c r="E2139" s="21"/>
      <c r="F2139" s="12" t="s">
        <v>8</v>
      </c>
    </row>
    <row r="2140" customFormat="false" ht="24" hidden="false" customHeight="true" outlineLevel="0" collapsed="false">
      <c r="A2140" s="17" t="s">
        <v>3948</v>
      </c>
      <c r="B2140" s="18" t="s">
        <v>3949</v>
      </c>
      <c r="C2140" s="17" t="s">
        <v>32</v>
      </c>
      <c r="D2140" s="21" t="n">
        <v>51.23</v>
      </c>
      <c r="E2140" s="21"/>
      <c r="F2140" s="12" t="s">
        <v>8</v>
      </c>
    </row>
    <row r="2141" customFormat="false" ht="24" hidden="false" customHeight="true" outlineLevel="0" collapsed="false">
      <c r="A2141" s="17" t="s">
        <v>3950</v>
      </c>
      <c r="B2141" s="18" t="s">
        <v>3951</v>
      </c>
      <c r="C2141" s="17" t="s">
        <v>32</v>
      </c>
      <c r="D2141" s="21" t="n">
        <v>53.82</v>
      </c>
      <c r="E2141" s="21"/>
      <c r="F2141" s="12" t="s">
        <v>8</v>
      </c>
    </row>
    <row r="2142" customFormat="false" ht="24" hidden="false" customHeight="true" outlineLevel="0" collapsed="false">
      <c r="A2142" s="17" t="s">
        <v>3952</v>
      </c>
      <c r="B2142" s="18" t="s">
        <v>3953</v>
      </c>
      <c r="C2142" s="17" t="s">
        <v>32</v>
      </c>
      <c r="D2142" s="21" t="n">
        <v>96.13</v>
      </c>
      <c r="E2142" s="21"/>
      <c r="F2142" s="12" t="s">
        <v>8</v>
      </c>
    </row>
    <row r="2143" customFormat="false" ht="36" hidden="false" customHeight="true" outlineLevel="0" collapsed="false">
      <c r="A2143" s="17" t="s">
        <v>3954</v>
      </c>
      <c r="B2143" s="18" t="s">
        <v>3955</v>
      </c>
      <c r="C2143" s="17" t="s">
        <v>32</v>
      </c>
      <c r="D2143" s="20" t="n">
        <v>114.05</v>
      </c>
      <c r="E2143" s="20"/>
      <c r="F2143" s="12" t="s">
        <v>8</v>
      </c>
    </row>
    <row r="2144" customFormat="false" ht="36" hidden="false" customHeight="true" outlineLevel="0" collapsed="false">
      <c r="A2144" s="17" t="s">
        <v>3956</v>
      </c>
      <c r="B2144" s="18" t="s">
        <v>3957</v>
      </c>
      <c r="C2144" s="17" t="s">
        <v>32</v>
      </c>
      <c r="D2144" s="20" t="n">
        <v>110.65</v>
      </c>
      <c r="E2144" s="20"/>
      <c r="F2144" s="12" t="s">
        <v>8</v>
      </c>
    </row>
    <row r="2145" customFormat="false" ht="36" hidden="false" customHeight="true" outlineLevel="0" collapsed="false">
      <c r="A2145" s="17" t="s">
        <v>3958</v>
      </c>
      <c r="B2145" s="18" t="s">
        <v>3959</v>
      </c>
      <c r="C2145" s="17" t="s">
        <v>32</v>
      </c>
      <c r="D2145" s="20" t="n">
        <v>171.98</v>
      </c>
      <c r="E2145" s="20"/>
      <c r="F2145" s="12" t="s">
        <v>8</v>
      </c>
    </row>
    <row r="2146" customFormat="false" ht="36" hidden="false" customHeight="true" outlineLevel="0" collapsed="false">
      <c r="A2146" s="17" t="s">
        <v>3960</v>
      </c>
      <c r="B2146" s="18" t="s">
        <v>3961</v>
      </c>
      <c r="C2146" s="17" t="s">
        <v>32</v>
      </c>
      <c r="D2146" s="20" t="n">
        <v>165.84</v>
      </c>
      <c r="E2146" s="20"/>
      <c r="F2146" s="12" t="s">
        <v>8</v>
      </c>
    </row>
    <row r="2147" customFormat="false" ht="36" hidden="false" customHeight="true" outlineLevel="0" collapsed="false">
      <c r="A2147" s="17" t="s">
        <v>3962</v>
      </c>
      <c r="B2147" s="18" t="s">
        <v>3963</v>
      </c>
      <c r="C2147" s="17" t="s">
        <v>32</v>
      </c>
      <c r="D2147" s="20" t="n">
        <v>143.52</v>
      </c>
      <c r="E2147" s="20"/>
      <c r="F2147" s="12" t="s">
        <v>8</v>
      </c>
    </row>
    <row r="2148" customFormat="false" ht="36" hidden="false" customHeight="true" outlineLevel="0" collapsed="false">
      <c r="A2148" s="17" t="s">
        <v>3964</v>
      </c>
      <c r="B2148" s="18" t="s">
        <v>3965</v>
      </c>
      <c r="C2148" s="17" t="s">
        <v>32</v>
      </c>
      <c r="D2148" s="20" t="n">
        <v>137.37</v>
      </c>
      <c r="E2148" s="20"/>
      <c r="F2148" s="12" t="s">
        <v>8</v>
      </c>
    </row>
    <row r="2149" customFormat="false" ht="36" hidden="false" customHeight="true" outlineLevel="0" collapsed="false">
      <c r="A2149" s="17" t="s">
        <v>3966</v>
      </c>
      <c r="B2149" s="18" t="s">
        <v>3967</v>
      </c>
      <c r="C2149" s="17" t="s">
        <v>32</v>
      </c>
      <c r="D2149" s="21" t="n">
        <v>86.45</v>
      </c>
      <c r="E2149" s="21"/>
      <c r="F2149" s="12" t="s">
        <v>8</v>
      </c>
    </row>
    <row r="2150" customFormat="false" ht="36" hidden="false" customHeight="true" outlineLevel="0" collapsed="false">
      <c r="A2150" s="17" t="s">
        <v>3968</v>
      </c>
      <c r="B2150" s="18" t="s">
        <v>3969</v>
      </c>
      <c r="C2150" s="17" t="s">
        <v>32</v>
      </c>
      <c r="D2150" s="21" t="n">
        <v>83.04</v>
      </c>
      <c r="E2150" s="21"/>
      <c r="F2150" s="12" t="s">
        <v>8</v>
      </c>
    </row>
    <row r="2151" customFormat="false" ht="36" hidden="false" customHeight="true" outlineLevel="0" collapsed="false">
      <c r="A2151" s="17" t="s">
        <v>3970</v>
      </c>
      <c r="B2151" s="18" t="s">
        <v>3971</v>
      </c>
      <c r="C2151" s="17" t="s">
        <v>32</v>
      </c>
      <c r="D2151" s="21" t="n">
        <v>86.62</v>
      </c>
      <c r="E2151" s="21"/>
      <c r="F2151" s="12" t="s">
        <v>8</v>
      </c>
    </row>
    <row r="2152" customFormat="false" ht="36" hidden="false" customHeight="true" outlineLevel="0" collapsed="false">
      <c r="A2152" s="17" t="s">
        <v>3972</v>
      </c>
      <c r="B2152" s="18" t="s">
        <v>3973</v>
      </c>
      <c r="C2152" s="17" t="s">
        <v>32</v>
      </c>
      <c r="D2152" s="21" t="n">
        <v>83.18</v>
      </c>
      <c r="E2152" s="21"/>
      <c r="F2152" s="12" t="s">
        <v>8</v>
      </c>
    </row>
    <row r="2153" customFormat="false" ht="36" hidden="false" customHeight="true" outlineLevel="0" collapsed="false">
      <c r="A2153" s="17" t="s">
        <v>3974</v>
      </c>
      <c r="B2153" s="18" t="s">
        <v>3975</v>
      </c>
      <c r="C2153" s="17" t="s">
        <v>32</v>
      </c>
      <c r="D2153" s="21" t="n">
        <v>77.17</v>
      </c>
      <c r="E2153" s="21"/>
      <c r="F2153" s="12" t="s">
        <v>8</v>
      </c>
    </row>
    <row r="2154" customFormat="false" ht="36" hidden="false" customHeight="true" outlineLevel="0" collapsed="false">
      <c r="A2154" s="17" t="s">
        <v>3976</v>
      </c>
      <c r="B2154" s="18" t="s">
        <v>3977</v>
      </c>
      <c r="C2154" s="17" t="s">
        <v>32</v>
      </c>
      <c r="D2154" s="20" t="n">
        <v>109.61</v>
      </c>
      <c r="E2154" s="20"/>
      <c r="F2154" s="12" t="s">
        <v>8</v>
      </c>
    </row>
    <row r="2155" customFormat="false" ht="36" hidden="false" customHeight="true" outlineLevel="0" collapsed="false">
      <c r="A2155" s="17" t="s">
        <v>3978</v>
      </c>
      <c r="B2155" s="18" t="s">
        <v>3979</v>
      </c>
      <c r="C2155" s="17" t="s">
        <v>32</v>
      </c>
      <c r="D2155" s="21" t="n">
        <v>98.29</v>
      </c>
      <c r="E2155" s="21"/>
      <c r="F2155" s="12" t="s">
        <v>8</v>
      </c>
    </row>
    <row r="2156" customFormat="false" ht="36" hidden="false" customHeight="true" outlineLevel="0" collapsed="false">
      <c r="A2156" s="17" t="s">
        <v>3980</v>
      </c>
      <c r="B2156" s="18" t="s">
        <v>3981</v>
      </c>
      <c r="C2156" s="17" t="s">
        <v>32</v>
      </c>
      <c r="D2156" s="21" t="n">
        <v>49.35</v>
      </c>
      <c r="E2156" s="21"/>
      <c r="F2156" s="12" t="s">
        <v>8</v>
      </c>
    </row>
    <row r="2157" customFormat="false" ht="36" hidden="false" customHeight="true" outlineLevel="0" collapsed="false">
      <c r="A2157" s="17" t="s">
        <v>3982</v>
      </c>
      <c r="B2157" s="18" t="s">
        <v>3983</v>
      </c>
      <c r="C2157" s="17" t="s">
        <v>32</v>
      </c>
      <c r="D2157" s="20" t="n">
        <v>186.12</v>
      </c>
      <c r="E2157" s="20"/>
      <c r="F2157" s="12" t="s">
        <v>8</v>
      </c>
    </row>
    <row r="2158" customFormat="false" ht="36" hidden="false" customHeight="true" outlineLevel="0" collapsed="false">
      <c r="A2158" s="17" t="s">
        <v>3984</v>
      </c>
      <c r="B2158" s="18" t="s">
        <v>3985</v>
      </c>
      <c r="C2158" s="17" t="s">
        <v>32</v>
      </c>
      <c r="D2158" s="20" t="n">
        <v>366.38</v>
      </c>
      <c r="E2158" s="20"/>
      <c r="F2158" s="12" t="s">
        <v>8</v>
      </c>
    </row>
    <row r="2159" customFormat="false" ht="36" hidden="false" customHeight="true" outlineLevel="0" collapsed="false">
      <c r="A2159" s="17" t="s">
        <v>3986</v>
      </c>
      <c r="B2159" s="18" t="s">
        <v>3987</v>
      </c>
      <c r="C2159" s="17" t="s">
        <v>32</v>
      </c>
      <c r="D2159" s="20" t="n">
        <v>546.22</v>
      </c>
      <c r="E2159" s="20"/>
      <c r="F2159" s="12" t="s">
        <v>8</v>
      </c>
    </row>
    <row r="2160" customFormat="false" ht="36" hidden="false" customHeight="true" outlineLevel="0" collapsed="false">
      <c r="A2160" s="17" t="s">
        <v>3988</v>
      </c>
      <c r="B2160" s="18" t="s">
        <v>3989</v>
      </c>
      <c r="C2160" s="17" t="s">
        <v>32</v>
      </c>
      <c r="D2160" s="21" t="n">
        <v>52.63</v>
      </c>
      <c r="E2160" s="21"/>
      <c r="F2160" s="12" t="s">
        <v>8</v>
      </c>
    </row>
    <row r="2161" customFormat="false" ht="36" hidden="false" customHeight="true" outlineLevel="0" collapsed="false">
      <c r="A2161" s="17" t="s">
        <v>3990</v>
      </c>
      <c r="B2161" s="18" t="s">
        <v>3991</v>
      </c>
      <c r="C2161" s="17" t="s">
        <v>32</v>
      </c>
      <c r="D2161" s="20" t="n">
        <v>980.76</v>
      </c>
      <c r="E2161" s="20"/>
      <c r="F2161" s="12" t="s">
        <v>8</v>
      </c>
    </row>
    <row r="2162" customFormat="false" ht="36" hidden="false" customHeight="true" outlineLevel="0" collapsed="false">
      <c r="A2162" s="17" t="s">
        <v>3992</v>
      </c>
      <c r="B2162" s="18" t="s">
        <v>3993</v>
      </c>
      <c r="C2162" s="17" t="s">
        <v>32</v>
      </c>
      <c r="D2162" s="21" t="n">
        <v>96.96</v>
      </c>
      <c r="E2162" s="21"/>
      <c r="F2162" s="12" t="s">
        <v>8</v>
      </c>
    </row>
    <row r="2163" customFormat="false" ht="36" hidden="false" customHeight="true" outlineLevel="0" collapsed="false">
      <c r="A2163" s="17" t="s">
        <v>3994</v>
      </c>
      <c r="B2163" s="18" t="s">
        <v>3995</v>
      </c>
      <c r="C2163" s="17" t="s">
        <v>32</v>
      </c>
      <c r="D2163" s="21" t="n">
        <v>93.55</v>
      </c>
      <c r="E2163" s="21"/>
      <c r="F2163" s="12" t="s">
        <v>8</v>
      </c>
    </row>
    <row r="2164" customFormat="false" ht="36" hidden="false" customHeight="true" outlineLevel="0" collapsed="false">
      <c r="A2164" s="17" t="s">
        <v>3996</v>
      </c>
      <c r="B2164" s="18" t="s">
        <v>3997</v>
      </c>
      <c r="C2164" s="17" t="s">
        <v>32</v>
      </c>
      <c r="D2164" s="21" t="n">
        <v>86.92</v>
      </c>
      <c r="E2164" s="21"/>
      <c r="F2164" s="12" t="s">
        <v>8</v>
      </c>
    </row>
    <row r="2165" customFormat="false" ht="36" hidden="false" customHeight="true" outlineLevel="0" collapsed="false">
      <c r="A2165" s="17" t="s">
        <v>3998</v>
      </c>
      <c r="B2165" s="18" t="s">
        <v>3999</v>
      </c>
      <c r="C2165" s="17" t="s">
        <v>32</v>
      </c>
      <c r="D2165" s="21" t="n">
        <v>83.52</v>
      </c>
      <c r="E2165" s="21"/>
      <c r="F2165" s="12" t="s">
        <v>8</v>
      </c>
    </row>
    <row r="2166" customFormat="false" ht="12" hidden="false" customHeight="true" outlineLevel="0" collapsed="false">
      <c r="A2166" s="17" t="s">
        <v>4000</v>
      </c>
      <c r="B2166" s="18" t="s">
        <v>4001</v>
      </c>
      <c r="C2166" s="17" t="s">
        <v>1888</v>
      </c>
      <c r="D2166" s="20" t="n">
        <v>839.48</v>
      </c>
      <c r="E2166" s="20"/>
      <c r="F2166" s="12" t="s">
        <v>8</v>
      </c>
    </row>
    <row r="2167" customFormat="false" ht="12" hidden="false" customHeight="true" outlineLevel="0" collapsed="false">
      <c r="A2167" s="17" t="s">
        <v>4002</v>
      </c>
      <c r="B2167" s="18" t="s">
        <v>4003</v>
      </c>
      <c r="C2167" s="17" t="s">
        <v>1888</v>
      </c>
      <c r="D2167" s="21" t="n">
        <v>81.03</v>
      </c>
      <c r="E2167" s="21"/>
      <c r="F2167" s="12" t="s">
        <v>8</v>
      </c>
    </row>
    <row r="2168" customFormat="false" ht="12" hidden="false" customHeight="true" outlineLevel="0" collapsed="false">
      <c r="A2168" s="17" t="s">
        <v>4004</v>
      </c>
      <c r="B2168" s="18" t="s">
        <v>4005</v>
      </c>
      <c r="C2168" s="17" t="s">
        <v>1888</v>
      </c>
      <c r="D2168" s="21" t="n">
        <v>86.98</v>
      </c>
      <c r="E2168" s="21"/>
      <c r="F2168" s="12" t="s">
        <v>8</v>
      </c>
    </row>
    <row r="2169" customFormat="false" ht="12" hidden="false" customHeight="true" outlineLevel="0" collapsed="false">
      <c r="A2169" s="17" t="s">
        <v>4006</v>
      </c>
      <c r="B2169" s="18" t="s">
        <v>4007</v>
      </c>
      <c r="C2169" s="17" t="s">
        <v>1888</v>
      </c>
      <c r="D2169" s="21" t="n">
        <v>97.24</v>
      </c>
      <c r="E2169" s="21"/>
      <c r="F2169" s="12" t="s">
        <v>8</v>
      </c>
    </row>
    <row r="2170" customFormat="false" ht="12" hidden="false" customHeight="true" outlineLevel="0" collapsed="false">
      <c r="A2170" s="17" t="s">
        <v>4008</v>
      </c>
      <c r="B2170" s="18" t="s">
        <v>4009</v>
      </c>
      <c r="C2170" s="17" t="s">
        <v>1888</v>
      </c>
      <c r="D2170" s="20" t="n">
        <v>148.36</v>
      </c>
      <c r="E2170" s="20"/>
      <c r="F2170" s="12" t="s">
        <v>8</v>
      </c>
    </row>
    <row r="2171" customFormat="false" ht="12" hidden="false" customHeight="true" outlineLevel="0" collapsed="false">
      <c r="A2171" s="17" t="s">
        <v>4010</v>
      </c>
      <c r="B2171" s="18" t="s">
        <v>4011</v>
      </c>
      <c r="C2171" s="17" t="s">
        <v>1888</v>
      </c>
      <c r="D2171" s="20" t="n">
        <v>162.84</v>
      </c>
      <c r="E2171" s="20"/>
      <c r="F2171" s="12" t="s">
        <v>8</v>
      </c>
    </row>
    <row r="2172" customFormat="false" ht="12" hidden="false" customHeight="true" outlineLevel="0" collapsed="false">
      <c r="A2172" s="17" t="s">
        <v>4012</v>
      </c>
      <c r="B2172" s="18" t="s">
        <v>4013</v>
      </c>
      <c r="C2172" s="17" t="s">
        <v>1888</v>
      </c>
      <c r="D2172" s="20" t="n">
        <v>213.32</v>
      </c>
      <c r="E2172" s="20"/>
      <c r="F2172" s="12" t="s">
        <v>8</v>
      </c>
    </row>
    <row r="2173" customFormat="false" ht="12" hidden="false" customHeight="true" outlineLevel="0" collapsed="false">
      <c r="A2173" s="17" t="s">
        <v>4014</v>
      </c>
      <c r="B2173" s="18" t="s">
        <v>4015</v>
      </c>
      <c r="C2173" s="17" t="s">
        <v>1888</v>
      </c>
      <c r="D2173" s="20" t="n">
        <v>369.66</v>
      </c>
      <c r="E2173" s="20"/>
      <c r="F2173" s="12" t="s">
        <v>8</v>
      </c>
    </row>
    <row r="2174" customFormat="false" ht="12" hidden="false" customHeight="true" outlineLevel="0" collapsed="false">
      <c r="A2174" s="17" t="s">
        <v>4016</v>
      </c>
      <c r="B2174" s="18" t="s">
        <v>4017</v>
      </c>
      <c r="C2174" s="17" t="s">
        <v>1888</v>
      </c>
      <c r="D2174" s="20" t="n">
        <v>502.71</v>
      </c>
      <c r="E2174" s="20"/>
      <c r="F2174" s="12" t="s">
        <v>8</v>
      </c>
    </row>
    <row r="2175" customFormat="false" ht="24" hidden="false" customHeight="true" outlineLevel="0" collapsed="false">
      <c r="A2175" s="17" t="s">
        <v>4018</v>
      </c>
      <c r="B2175" s="18" t="s">
        <v>4019</v>
      </c>
      <c r="C2175" s="17" t="s">
        <v>1888</v>
      </c>
      <c r="D2175" s="20" t="n">
        <v>993.9</v>
      </c>
      <c r="E2175" s="20"/>
      <c r="F2175" s="12" t="s">
        <v>8</v>
      </c>
    </row>
    <row r="2176" customFormat="false" ht="24" hidden="false" customHeight="true" outlineLevel="0" collapsed="false">
      <c r="A2176" s="17" t="s">
        <v>4020</v>
      </c>
      <c r="B2176" s="18" t="s">
        <v>4021</v>
      </c>
      <c r="C2176" s="17" t="s">
        <v>1888</v>
      </c>
      <c r="D2176" s="21" t="n">
        <v>98.9</v>
      </c>
      <c r="E2176" s="21"/>
      <c r="F2176" s="12" t="s">
        <v>8</v>
      </c>
    </row>
    <row r="2177" customFormat="false" ht="24" hidden="false" customHeight="true" outlineLevel="0" collapsed="false">
      <c r="A2177" s="17" t="s">
        <v>4022</v>
      </c>
      <c r="B2177" s="18" t="s">
        <v>4023</v>
      </c>
      <c r="C2177" s="17" t="s">
        <v>1888</v>
      </c>
      <c r="D2177" s="20" t="n">
        <v>107.16</v>
      </c>
      <c r="E2177" s="20"/>
      <c r="F2177" s="12" t="s">
        <v>8</v>
      </c>
    </row>
    <row r="2178" customFormat="false" ht="12" hidden="false" customHeight="true" outlineLevel="0" collapsed="false">
      <c r="A2178" s="17" t="s">
        <v>4024</v>
      </c>
      <c r="B2178" s="18" t="s">
        <v>4025</v>
      </c>
      <c r="C2178" s="17" t="s">
        <v>1888</v>
      </c>
      <c r="D2178" s="20" t="n">
        <v>134.09</v>
      </c>
      <c r="E2178" s="20"/>
      <c r="F2178" s="12" t="s">
        <v>8</v>
      </c>
    </row>
    <row r="2179" customFormat="false" ht="24" hidden="false" customHeight="true" outlineLevel="0" collapsed="false">
      <c r="A2179" s="17" t="s">
        <v>4026</v>
      </c>
      <c r="B2179" s="18" t="s">
        <v>4027</v>
      </c>
      <c r="C2179" s="17" t="s">
        <v>1888</v>
      </c>
      <c r="D2179" s="20" t="n">
        <v>206.83</v>
      </c>
      <c r="E2179" s="20"/>
      <c r="F2179" s="12" t="s">
        <v>8</v>
      </c>
    </row>
    <row r="2180" customFormat="false" ht="24" hidden="false" customHeight="true" outlineLevel="0" collapsed="false">
      <c r="A2180" s="17" t="s">
        <v>4028</v>
      </c>
      <c r="B2180" s="18" t="s">
        <v>4029</v>
      </c>
      <c r="C2180" s="17" t="s">
        <v>1888</v>
      </c>
      <c r="D2180" s="20" t="n">
        <v>222.13</v>
      </c>
      <c r="E2180" s="20"/>
      <c r="F2180" s="12" t="s">
        <v>8</v>
      </c>
    </row>
    <row r="2181" customFormat="false" ht="12" hidden="false" customHeight="true" outlineLevel="0" collapsed="false">
      <c r="A2181" s="17" t="s">
        <v>4030</v>
      </c>
      <c r="B2181" s="18" t="s">
        <v>4031</v>
      </c>
      <c r="C2181" s="17" t="s">
        <v>1888</v>
      </c>
      <c r="D2181" s="20" t="n">
        <v>300.22</v>
      </c>
      <c r="E2181" s="20"/>
      <c r="F2181" s="12" t="s">
        <v>8</v>
      </c>
    </row>
    <row r="2182" customFormat="false" ht="24" hidden="false" customHeight="true" outlineLevel="0" collapsed="false">
      <c r="A2182" s="17" t="s">
        <v>4032</v>
      </c>
      <c r="B2182" s="18" t="s">
        <v>4033</v>
      </c>
      <c r="C2182" s="17" t="s">
        <v>1888</v>
      </c>
      <c r="D2182" s="20" t="n">
        <v>483.74</v>
      </c>
      <c r="E2182" s="20"/>
      <c r="F2182" s="12" t="s">
        <v>8</v>
      </c>
    </row>
    <row r="2183" customFormat="false" ht="12" hidden="false" customHeight="true" outlineLevel="0" collapsed="false">
      <c r="A2183" s="17" t="s">
        <v>4034</v>
      </c>
      <c r="B2183" s="18" t="s">
        <v>4035</v>
      </c>
      <c r="C2183" s="17" t="s">
        <v>1888</v>
      </c>
      <c r="D2183" s="20" t="n">
        <v>575.9</v>
      </c>
      <c r="E2183" s="20"/>
      <c r="F2183" s="12" t="s">
        <v>8</v>
      </c>
    </row>
    <row r="2184" customFormat="false" ht="12" hidden="false" customHeight="true" outlineLevel="0" collapsed="false">
      <c r="A2184" s="13" t="n">
        <v>8987</v>
      </c>
      <c r="B2184" s="14" t="s">
        <v>4036</v>
      </c>
      <c r="C2184" s="15"/>
      <c r="D2184" s="16"/>
      <c r="E2184" s="16"/>
      <c r="F2184" s="12" t="s">
        <v>8</v>
      </c>
    </row>
    <row r="2185" customFormat="false" ht="12" hidden="false" customHeight="true" outlineLevel="0" collapsed="false">
      <c r="A2185" s="17" t="s">
        <v>4037</v>
      </c>
      <c r="B2185" s="18" t="s">
        <v>4038</v>
      </c>
      <c r="C2185" s="17" t="s">
        <v>32</v>
      </c>
      <c r="D2185" s="20" t="n">
        <v>292.02</v>
      </c>
      <c r="E2185" s="20"/>
      <c r="F2185" s="12" t="s">
        <v>8</v>
      </c>
    </row>
    <row r="2186" customFormat="false" ht="12" hidden="false" customHeight="true" outlineLevel="0" collapsed="false">
      <c r="A2186" s="17" t="s">
        <v>4039</v>
      </c>
      <c r="B2186" s="18" t="s">
        <v>4040</v>
      </c>
      <c r="C2186" s="17" t="s">
        <v>32</v>
      </c>
      <c r="D2186" s="21" t="n">
        <v>46.74</v>
      </c>
      <c r="E2186" s="21"/>
      <c r="F2186" s="12" t="s">
        <v>8</v>
      </c>
    </row>
    <row r="2187" customFormat="false" ht="24" hidden="false" customHeight="true" outlineLevel="0" collapsed="false">
      <c r="A2187" s="17" t="s">
        <v>4041</v>
      </c>
      <c r="B2187" s="18" t="s">
        <v>4042</v>
      </c>
      <c r="C2187" s="17" t="s">
        <v>32</v>
      </c>
      <c r="D2187" s="20" t="n">
        <v>106.02</v>
      </c>
      <c r="E2187" s="20"/>
      <c r="F2187" s="12" t="s">
        <v>8</v>
      </c>
    </row>
    <row r="2188" customFormat="false" ht="24" hidden="false" customHeight="true" outlineLevel="0" collapsed="false">
      <c r="A2188" s="17" t="s">
        <v>4043</v>
      </c>
      <c r="B2188" s="18" t="s">
        <v>4044</v>
      </c>
      <c r="C2188" s="17" t="s">
        <v>32</v>
      </c>
      <c r="D2188" s="21" t="n">
        <v>79.38</v>
      </c>
      <c r="E2188" s="21"/>
      <c r="F2188" s="12" t="s">
        <v>8</v>
      </c>
    </row>
    <row r="2189" customFormat="false" ht="24" hidden="false" customHeight="true" outlineLevel="0" collapsed="false">
      <c r="A2189" s="17" t="s">
        <v>4045</v>
      </c>
      <c r="B2189" s="18" t="s">
        <v>4046</v>
      </c>
      <c r="C2189" s="17" t="s">
        <v>32</v>
      </c>
      <c r="D2189" s="21" t="n">
        <v>58.82</v>
      </c>
      <c r="E2189" s="21"/>
      <c r="F2189" s="12" t="s">
        <v>8</v>
      </c>
    </row>
    <row r="2190" customFormat="false" ht="24" hidden="false" customHeight="true" outlineLevel="0" collapsed="false">
      <c r="A2190" s="17" t="s">
        <v>4047</v>
      </c>
      <c r="B2190" s="18" t="s">
        <v>4048</v>
      </c>
      <c r="C2190" s="17" t="s">
        <v>32</v>
      </c>
      <c r="D2190" s="21" t="n">
        <v>62.8</v>
      </c>
      <c r="E2190" s="21"/>
      <c r="F2190" s="12" t="s">
        <v>8</v>
      </c>
    </row>
    <row r="2191" customFormat="false" ht="24" hidden="false" customHeight="true" outlineLevel="0" collapsed="false">
      <c r="A2191" s="17" t="s">
        <v>4049</v>
      </c>
      <c r="B2191" s="18" t="s">
        <v>4050</v>
      </c>
      <c r="C2191" s="17" t="s">
        <v>32</v>
      </c>
      <c r="D2191" s="21" t="n">
        <v>81.68</v>
      </c>
      <c r="E2191" s="21"/>
      <c r="F2191" s="12" t="s">
        <v>8</v>
      </c>
    </row>
    <row r="2192" customFormat="false" ht="12" hidden="false" customHeight="true" outlineLevel="0" collapsed="false">
      <c r="A2192" s="17" t="s">
        <v>4051</v>
      </c>
      <c r="B2192" s="18" t="s">
        <v>4052</v>
      </c>
      <c r="C2192" s="17" t="s">
        <v>32</v>
      </c>
      <c r="D2192" s="21" t="n">
        <v>73.8</v>
      </c>
      <c r="E2192" s="21"/>
      <c r="F2192" s="12" t="s">
        <v>8</v>
      </c>
    </row>
    <row r="2193" customFormat="false" ht="12" hidden="false" customHeight="true" outlineLevel="0" collapsed="false">
      <c r="A2193" s="17" t="s">
        <v>4053</v>
      </c>
      <c r="B2193" s="18" t="s">
        <v>4054</v>
      </c>
      <c r="C2193" s="17" t="s">
        <v>32</v>
      </c>
      <c r="D2193" s="21" t="n">
        <v>82.33</v>
      </c>
      <c r="E2193" s="21"/>
      <c r="F2193" s="12" t="s">
        <v>8</v>
      </c>
    </row>
    <row r="2194" customFormat="false" ht="12" hidden="false" customHeight="true" outlineLevel="0" collapsed="false">
      <c r="A2194" s="17" t="s">
        <v>4055</v>
      </c>
      <c r="B2194" s="18" t="s">
        <v>4056</v>
      </c>
      <c r="C2194" s="17" t="s">
        <v>32</v>
      </c>
      <c r="D2194" s="20" t="n">
        <v>116</v>
      </c>
      <c r="E2194" s="20"/>
      <c r="F2194" s="12" t="s">
        <v>8</v>
      </c>
    </row>
    <row r="2195" customFormat="false" ht="12" hidden="false" customHeight="true" outlineLevel="0" collapsed="false">
      <c r="A2195" s="17" t="s">
        <v>4057</v>
      </c>
      <c r="B2195" s="18" t="s">
        <v>4058</v>
      </c>
      <c r="C2195" s="17" t="s">
        <v>32</v>
      </c>
      <c r="D2195" s="20" t="n">
        <v>128.68</v>
      </c>
      <c r="E2195" s="20"/>
      <c r="F2195" s="12" t="s">
        <v>8</v>
      </c>
    </row>
    <row r="2196" customFormat="false" ht="12" hidden="false" customHeight="true" outlineLevel="0" collapsed="false">
      <c r="A2196" s="17" t="s">
        <v>4059</v>
      </c>
      <c r="B2196" s="18" t="s">
        <v>4060</v>
      </c>
      <c r="C2196" s="17" t="s">
        <v>32</v>
      </c>
      <c r="D2196" s="21" t="n">
        <v>30.57</v>
      </c>
      <c r="E2196" s="21"/>
      <c r="F2196" s="12" t="s">
        <v>8</v>
      </c>
    </row>
    <row r="2197" customFormat="false" ht="24" hidden="false" customHeight="true" outlineLevel="0" collapsed="false">
      <c r="A2197" s="17" t="s">
        <v>4061</v>
      </c>
      <c r="B2197" s="18" t="s">
        <v>4062</v>
      </c>
      <c r="C2197" s="17" t="s">
        <v>32</v>
      </c>
      <c r="D2197" s="21" t="n">
        <v>30.89</v>
      </c>
      <c r="E2197" s="21"/>
      <c r="F2197" s="12" t="s">
        <v>8</v>
      </c>
    </row>
    <row r="2198" customFormat="false" ht="24" hidden="false" customHeight="true" outlineLevel="0" collapsed="false">
      <c r="A2198" s="17" t="s">
        <v>4063</v>
      </c>
      <c r="B2198" s="18" t="s">
        <v>4064</v>
      </c>
      <c r="C2198" s="17" t="s">
        <v>32</v>
      </c>
      <c r="D2198" s="21" t="n">
        <v>29.89</v>
      </c>
      <c r="E2198" s="21"/>
      <c r="F2198" s="12" t="s">
        <v>8</v>
      </c>
    </row>
    <row r="2199" customFormat="false" ht="24" hidden="false" customHeight="true" outlineLevel="0" collapsed="false">
      <c r="A2199" s="17" t="s">
        <v>4065</v>
      </c>
      <c r="B2199" s="18" t="s">
        <v>4066</v>
      </c>
      <c r="C2199" s="17" t="s">
        <v>32</v>
      </c>
      <c r="D2199" s="21" t="n">
        <v>27.65</v>
      </c>
      <c r="E2199" s="21"/>
      <c r="F2199" s="12" t="s">
        <v>8</v>
      </c>
    </row>
    <row r="2200" customFormat="false" ht="24" hidden="false" customHeight="true" outlineLevel="0" collapsed="false">
      <c r="A2200" s="17" t="s">
        <v>4067</v>
      </c>
      <c r="B2200" s="18" t="s">
        <v>4068</v>
      </c>
      <c r="C2200" s="17" t="s">
        <v>32</v>
      </c>
      <c r="D2200" s="21" t="n">
        <v>72.4</v>
      </c>
      <c r="E2200" s="21"/>
      <c r="F2200" s="12" t="s">
        <v>8</v>
      </c>
    </row>
    <row r="2201" customFormat="false" ht="24" hidden="false" customHeight="true" outlineLevel="0" collapsed="false">
      <c r="A2201" s="17" t="s">
        <v>4069</v>
      </c>
      <c r="B2201" s="18" t="s">
        <v>4070</v>
      </c>
      <c r="C2201" s="17" t="s">
        <v>32</v>
      </c>
      <c r="D2201" s="21" t="n">
        <v>22.66</v>
      </c>
      <c r="E2201" s="21"/>
      <c r="F2201" s="12" t="s">
        <v>8</v>
      </c>
    </row>
    <row r="2202" customFormat="false" ht="24" hidden="false" customHeight="true" outlineLevel="0" collapsed="false">
      <c r="A2202" s="17" t="s">
        <v>4071</v>
      </c>
      <c r="B2202" s="18" t="s">
        <v>4072</v>
      </c>
      <c r="C2202" s="17" t="s">
        <v>32</v>
      </c>
      <c r="D2202" s="21" t="n">
        <v>27.03</v>
      </c>
      <c r="E2202" s="21"/>
      <c r="F2202" s="12" t="s">
        <v>8</v>
      </c>
    </row>
    <row r="2203" customFormat="false" ht="24" hidden="false" customHeight="true" outlineLevel="0" collapsed="false">
      <c r="A2203" s="17" t="s">
        <v>4073</v>
      </c>
      <c r="B2203" s="18" t="s">
        <v>4074</v>
      </c>
      <c r="C2203" s="17" t="s">
        <v>32</v>
      </c>
      <c r="D2203" s="21" t="n">
        <v>28.96</v>
      </c>
      <c r="E2203" s="21"/>
      <c r="F2203" s="12" t="s">
        <v>8</v>
      </c>
    </row>
    <row r="2204" customFormat="false" ht="12" hidden="false" customHeight="true" outlineLevel="0" collapsed="false">
      <c r="A2204" s="13" t="n">
        <v>8988</v>
      </c>
      <c r="B2204" s="14" t="s">
        <v>4075</v>
      </c>
      <c r="C2204" s="15"/>
      <c r="D2204" s="16"/>
      <c r="E2204" s="16"/>
      <c r="F2204" s="12" t="s">
        <v>8</v>
      </c>
    </row>
    <row r="2205" customFormat="false" ht="36" hidden="false" customHeight="true" outlineLevel="0" collapsed="false">
      <c r="A2205" s="17" t="s">
        <v>4076</v>
      </c>
      <c r="B2205" s="18" t="s">
        <v>4077</v>
      </c>
      <c r="C2205" s="17" t="s">
        <v>32</v>
      </c>
      <c r="D2205" s="21" t="n">
        <v>43.61</v>
      </c>
      <c r="E2205" s="21"/>
      <c r="F2205" s="12" t="s">
        <v>8</v>
      </c>
    </row>
    <row r="2206" customFormat="false" ht="36" hidden="false" customHeight="true" outlineLevel="0" collapsed="false">
      <c r="A2206" s="17" t="s">
        <v>4078</v>
      </c>
      <c r="B2206" s="18" t="s">
        <v>4079</v>
      </c>
      <c r="C2206" s="17" t="s">
        <v>32</v>
      </c>
      <c r="D2206" s="21" t="n">
        <v>48.54</v>
      </c>
      <c r="E2206" s="21"/>
      <c r="F2206" s="12" t="s">
        <v>8</v>
      </c>
    </row>
    <row r="2207" customFormat="false" ht="36" hidden="false" customHeight="true" outlineLevel="0" collapsed="false">
      <c r="A2207" s="17" t="s">
        <v>4080</v>
      </c>
      <c r="B2207" s="18" t="s">
        <v>4081</v>
      </c>
      <c r="C2207" s="17" t="s">
        <v>32</v>
      </c>
      <c r="D2207" s="21" t="n">
        <v>77.5</v>
      </c>
      <c r="E2207" s="21"/>
      <c r="F2207" s="12" t="s">
        <v>8</v>
      </c>
    </row>
    <row r="2208" customFormat="false" ht="36" hidden="false" customHeight="true" outlineLevel="0" collapsed="false">
      <c r="A2208" s="17" t="s">
        <v>4082</v>
      </c>
      <c r="B2208" s="18" t="s">
        <v>4083</v>
      </c>
      <c r="C2208" s="17" t="s">
        <v>32</v>
      </c>
      <c r="D2208" s="20" t="n">
        <v>102.75</v>
      </c>
      <c r="E2208" s="20"/>
      <c r="F2208" s="12" t="s">
        <v>8</v>
      </c>
    </row>
    <row r="2209" customFormat="false" ht="24" hidden="false" customHeight="true" outlineLevel="0" collapsed="false">
      <c r="A2209" s="17" t="s">
        <v>4084</v>
      </c>
      <c r="B2209" s="18" t="s">
        <v>4085</v>
      </c>
      <c r="C2209" s="17" t="s">
        <v>32</v>
      </c>
      <c r="D2209" s="21" t="n">
        <v>30.17</v>
      </c>
      <c r="E2209" s="21"/>
      <c r="F2209" s="12" t="s">
        <v>8</v>
      </c>
    </row>
    <row r="2210" customFormat="false" ht="24" hidden="false" customHeight="true" outlineLevel="0" collapsed="false">
      <c r="A2210" s="17" t="s">
        <v>4086</v>
      </c>
      <c r="B2210" s="18" t="s">
        <v>4087</v>
      </c>
      <c r="C2210" s="17" t="s">
        <v>32</v>
      </c>
      <c r="D2210" s="21" t="n">
        <v>41.49</v>
      </c>
      <c r="E2210" s="21"/>
      <c r="F2210" s="12" t="s">
        <v>8</v>
      </c>
    </row>
    <row r="2211" customFormat="false" ht="12" hidden="false" customHeight="true" outlineLevel="0" collapsed="false">
      <c r="A2211" s="13" t="n">
        <v>8990</v>
      </c>
      <c r="B2211" s="14" t="s">
        <v>4088</v>
      </c>
      <c r="C2211" s="15"/>
      <c r="D2211" s="16"/>
      <c r="E2211" s="16"/>
      <c r="F2211" s="12" t="s">
        <v>8</v>
      </c>
    </row>
    <row r="2212" customFormat="false" ht="12" hidden="false" customHeight="true" outlineLevel="0" collapsed="false">
      <c r="A2212" s="17" t="s">
        <v>4089</v>
      </c>
      <c r="B2212" s="18" t="s">
        <v>4090</v>
      </c>
      <c r="C2212" s="17" t="s">
        <v>1888</v>
      </c>
      <c r="D2212" s="21" t="n">
        <v>12.18</v>
      </c>
      <c r="E2212" s="21"/>
      <c r="F2212" s="12" t="s">
        <v>8</v>
      </c>
    </row>
    <row r="2213" customFormat="false" ht="12" hidden="false" customHeight="true" outlineLevel="0" collapsed="false">
      <c r="A2213" s="13" t="n">
        <v>8991</v>
      </c>
      <c r="B2213" s="14" t="s">
        <v>4091</v>
      </c>
      <c r="C2213" s="15"/>
      <c r="D2213" s="16"/>
      <c r="E2213" s="16"/>
      <c r="F2213" s="12" t="s">
        <v>8</v>
      </c>
    </row>
    <row r="2214" customFormat="false" ht="48.75" hidden="false" customHeight="true" outlineLevel="0" collapsed="false">
      <c r="A2214" s="17" t="s">
        <v>4092</v>
      </c>
      <c r="B2214" s="18" t="s">
        <v>4093</v>
      </c>
      <c r="C2214" s="17" t="s">
        <v>32</v>
      </c>
      <c r="D2214" s="20" t="n">
        <v>211.02</v>
      </c>
      <c r="E2214" s="20"/>
      <c r="F2214" s="12" t="s">
        <v>8</v>
      </c>
    </row>
    <row r="2215" customFormat="false" ht="48.75" hidden="false" customHeight="true" outlineLevel="0" collapsed="false">
      <c r="A2215" s="17" t="s">
        <v>4094</v>
      </c>
      <c r="B2215" s="18" t="s">
        <v>4095</v>
      </c>
      <c r="C2215" s="17" t="s">
        <v>32</v>
      </c>
      <c r="D2215" s="20" t="n">
        <v>131.84</v>
      </c>
      <c r="E2215" s="20"/>
      <c r="F2215" s="12" t="s">
        <v>8</v>
      </c>
    </row>
    <row r="2216" customFormat="false" ht="12" hidden="false" customHeight="true" outlineLevel="0" collapsed="false">
      <c r="A2216" s="13" t="n">
        <v>8992</v>
      </c>
      <c r="B2216" s="14" t="s">
        <v>4096</v>
      </c>
      <c r="C2216" s="15"/>
      <c r="D2216" s="16"/>
      <c r="E2216" s="16"/>
      <c r="F2216" s="12" t="s">
        <v>8</v>
      </c>
    </row>
    <row r="2217" customFormat="false" ht="60.75" hidden="false" customHeight="true" outlineLevel="0" collapsed="false">
      <c r="A2217" s="17" t="s">
        <v>4097</v>
      </c>
      <c r="B2217" s="18" t="s">
        <v>4098</v>
      </c>
      <c r="C2217" s="17" t="s">
        <v>32</v>
      </c>
      <c r="D2217" s="20" t="n">
        <v>871.52</v>
      </c>
      <c r="E2217" s="20"/>
      <c r="F2217" s="12" t="s">
        <v>8</v>
      </c>
    </row>
    <row r="2218" customFormat="false" ht="60.75" hidden="false" customHeight="true" outlineLevel="0" collapsed="false">
      <c r="A2218" s="17" t="s">
        <v>4099</v>
      </c>
      <c r="B2218" s="18" t="s">
        <v>4100</v>
      </c>
      <c r="C2218" s="17" t="s">
        <v>32</v>
      </c>
      <c r="D2218" s="22" t="n">
        <v>1161.93</v>
      </c>
      <c r="E2218" s="22"/>
      <c r="F2218" s="12" t="s">
        <v>8</v>
      </c>
    </row>
    <row r="2219" customFormat="false" ht="60.75" hidden="false" customHeight="true" outlineLevel="0" collapsed="false">
      <c r="A2219" s="17" t="s">
        <v>4101</v>
      </c>
      <c r="B2219" s="18" t="s">
        <v>4102</v>
      </c>
      <c r="C2219" s="17" t="s">
        <v>32</v>
      </c>
      <c r="D2219" s="20" t="n">
        <v>148.71</v>
      </c>
      <c r="E2219" s="20"/>
      <c r="F2219" s="12" t="s">
        <v>8</v>
      </c>
    </row>
    <row r="2220" customFormat="false" ht="60.75" hidden="false" customHeight="true" outlineLevel="0" collapsed="false">
      <c r="A2220" s="17" t="s">
        <v>4103</v>
      </c>
      <c r="B2220" s="18" t="s">
        <v>4104</v>
      </c>
      <c r="C2220" s="17" t="s">
        <v>32</v>
      </c>
      <c r="D2220" s="20" t="n">
        <v>186.1</v>
      </c>
      <c r="E2220" s="20"/>
      <c r="F2220" s="12" t="s">
        <v>8</v>
      </c>
    </row>
    <row r="2221" customFormat="false" ht="60.75" hidden="false" customHeight="true" outlineLevel="0" collapsed="false">
      <c r="A2221" s="17" t="s">
        <v>4105</v>
      </c>
      <c r="B2221" s="18" t="s">
        <v>4106</v>
      </c>
      <c r="C2221" s="17" t="s">
        <v>32</v>
      </c>
      <c r="D2221" s="20" t="n">
        <v>236.75</v>
      </c>
      <c r="E2221" s="20"/>
      <c r="F2221" s="12" t="s">
        <v>8</v>
      </c>
    </row>
    <row r="2222" customFormat="false" ht="60.75" hidden="false" customHeight="true" outlineLevel="0" collapsed="false">
      <c r="A2222" s="17" t="s">
        <v>4107</v>
      </c>
      <c r="B2222" s="18" t="s">
        <v>4108</v>
      </c>
      <c r="C2222" s="17" t="s">
        <v>32</v>
      </c>
      <c r="D2222" s="20" t="n">
        <v>465.1</v>
      </c>
      <c r="E2222" s="20"/>
      <c r="F2222" s="12" t="s">
        <v>8</v>
      </c>
    </row>
    <row r="2223" customFormat="false" ht="60.75" hidden="false" customHeight="true" outlineLevel="0" collapsed="false">
      <c r="A2223" s="17" t="s">
        <v>4109</v>
      </c>
      <c r="B2223" s="18" t="s">
        <v>4110</v>
      </c>
      <c r="C2223" s="17" t="s">
        <v>32</v>
      </c>
      <c r="D2223" s="20" t="n">
        <v>237.58</v>
      </c>
      <c r="E2223" s="20"/>
      <c r="F2223" s="12" t="s">
        <v>8</v>
      </c>
    </row>
    <row r="2224" customFormat="false" ht="60.75" hidden="false" customHeight="true" outlineLevel="0" collapsed="false">
      <c r="A2224" s="17" t="s">
        <v>4111</v>
      </c>
      <c r="B2224" s="18" t="s">
        <v>4112</v>
      </c>
      <c r="C2224" s="17" t="s">
        <v>32</v>
      </c>
      <c r="D2224" s="20" t="n">
        <v>313.42</v>
      </c>
      <c r="E2224" s="20"/>
      <c r="F2224" s="12" t="s">
        <v>8</v>
      </c>
    </row>
    <row r="2225" customFormat="false" ht="60.75" hidden="false" customHeight="true" outlineLevel="0" collapsed="false">
      <c r="A2225" s="17" t="s">
        <v>4113</v>
      </c>
      <c r="B2225" s="18" t="s">
        <v>4114</v>
      </c>
      <c r="C2225" s="17" t="s">
        <v>32</v>
      </c>
      <c r="D2225" s="20" t="n">
        <v>389.26</v>
      </c>
      <c r="E2225" s="20"/>
      <c r="F2225" s="12" t="s">
        <v>8</v>
      </c>
    </row>
    <row r="2226" customFormat="false" ht="60.75" hidden="false" customHeight="true" outlineLevel="0" collapsed="false">
      <c r="A2226" s="17" t="s">
        <v>4115</v>
      </c>
      <c r="B2226" s="18" t="s">
        <v>4116</v>
      </c>
      <c r="C2226" s="17" t="s">
        <v>32</v>
      </c>
      <c r="D2226" s="20" t="n">
        <v>583.91</v>
      </c>
      <c r="E2226" s="20"/>
      <c r="F2226" s="12" t="s">
        <v>8</v>
      </c>
    </row>
    <row r="2227" customFormat="false" ht="60.75" hidden="false" customHeight="true" outlineLevel="0" collapsed="false">
      <c r="A2227" s="17" t="s">
        <v>4117</v>
      </c>
      <c r="B2227" s="18" t="s">
        <v>4118</v>
      </c>
      <c r="C2227" s="17" t="s">
        <v>32</v>
      </c>
      <c r="D2227" s="20" t="n">
        <v>302.83</v>
      </c>
      <c r="E2227" s="20"/>
      <c r="F2227" s="12" t="s">
        <v>8</v>
      </c>
    </row>
    <row r="2228" customFormat="false" ht="60.75" hidden="false" customHeight="true" outlineLevel="0" collapsed="false">
      <c r="A2228" s="17" t="s">
        <v>4119</v>
      </c>
      <c r="B2228" s="18" t="s">
        <v>4120</v>
      </c>
      <c r="C2228" s="17" t="s">
        <v>32</v>
      </c>
      <c r="D2228" s="20" t="n">
        <v>249.21</v>
      </c>
      <c r="E2228" s="20"/>
      <c r="F2228" s="12" t="s">
        <v>8</v>
      </c>
    </row>
    <row r="2229" customFormat="false" ht="60.75" hidden="false" customHeight="true" outlineLevel="0" collapsed="false">
      <c r="A2229" s="17" t="s">
        <v>4121</v>
      </c>
      <c r="B2229" s="18" t="s">
        <v>4122</v>
      </c>
      <c r="C2229" s="17" t="s">
        <v>32</v>
      </c>
      <c r="D2229" s="20" t="n">
        <v>396.52</v>
      </c>
      <c r="E2229" s="20"/>
      <c r="F2229" s="12" t="s">
        <v>8</v>
      </c>
    </row>
    <row r="2230" customFormat="false" ht="60.75" hidden="false" customHeight="true" outlineLevel="0" collapsed="false">
      <c r="A2230" s="17" t="s">
        <v>4123</v>
      </c>
      <c r="B2230" s="18" t="s">
        <v>4124</v>
      </c>
      <c r="C2230" s="17" t="s">
        <v>32</v>
      </c>
      <c r="D2230" s="20" t="n">
        <v>516.39</v>
      </c>
      <c r="E2230" s="20"/>
      <c r="F2230" s="12" t="s">
        <v>8</v>
      </c>
    </row>
    <row r="2231" customFormat="false" ht="60.75" hidden="false" customHeight="true" outlineLevel="0" collapsed="false">
      <c r="A2231" s="17" t="s">
        <v>4125</v>
      </c>
      <c r="B2231" s="18" t="s">
        <v>4126</v>
      </c>
      <c r="C2231" s="17" t="s">
        <v>32</v>
      </c>
      <c r="D2231" s="20" t="n">
        <v>710.59</v>
      </c>
      <c r="E2231" s="20"/>
      <c r="F2231" s="12" t="s">
        <v>8</v>
      </c>
    </row>
    <row r="2232" customFormat="false" ht="60.75" hidden="false" customHeight="true" outlineLevel="0" collapsed="false">
      <c r="A2232" s="17" t="s">
        <v>4127</v>
      </c>
      <c r="B2232" s="18" t="s">
        <v>4128</v>
      </c>
      <c r="C2232" s="17" t="s">
        <v>32</v>
      </c>
      <c r="D2232" s="20" t="n">
        <v>373.83</v>
      </c>
      <c r="E2232" s="20"/>
      <c r="F2232" s="12" t="s">
        <v>8</v>
      </c>
    </row>
    <row r="2233" customFormat="false" ht="60.75" hidden="false" customHeight="true" outlineLevel="0" collapsed="false">
      <c r="A2233" s="17" t="s">
        <v>4129</v>
      </c>
      <c r="B2233" s="18" t="s">
        <v>4130</v>
      </c>
      <c r="C2233" s="17" t="s">
        <v>32</v>
      </c>
      <c r="D2233" s="20" t="n">
        <v>486.08</v>
      </c>
      <c r="E2233" s="20"/>
      <c r="F2233" s="12" t="s">
        <v>8</v>
      </c>
    </row>
    <row r="2234" customFormat="false" ht="60.75" hidden="false" customHeight="true" outlineLevel="0" collapsed="false">
      <c r="A2234" s="17" t="s">
        <v>4131</v>
      </c>
      <c r="B2234" s="18" t="s">
        <v>4132</v>
      </c>
      <c r="C2234" s="17" t="s">
        <v>32</v>
      </c>
      <c r="D2234" s="20" t="n">
        <v>514.15</v>
      </c>
      <c r="E2234" s="20"/>
      <c r="F2234" s="12" t="s">
        <v>8</v>
      </c>
    </row>
    <row r="2235" customFormat="false" ht="60.75" hidden="false" customHeight="true" outlineLevel="0" collapsed="false">
      <c r="A2235" s="17" t="s">
        <v>4133</v>
      </c>
      <c r="B2235" s="18" t="s">
        <v>4134</v>
      </c>
      <c r="C2235" s="17" t="s">
        <v>32</v>
      </c>
      <c r="D2235" s="20" t="n">
        <v>539.65</v>
      </c>
      <c r="E2235" s="20"/>
      <c r="F2235" s="12" t="s">
        <v>8</v>
      </c>
    </row>
    <row r="2236" customFormat="false" ht="60.75" hidden="false" customHeight="true" outlineLevel="0" collapsed="false">
      <c r="A2236" s="17" t="s">
        <v>4135</v>
      </c>
      <c r="B2236" s="18" t="s">
        <v>4136</v>
      </c>
      <c r="C2236" s="17" t="s">
        <v>32</v>
      </c>
      <c r="D2236" s="20" t="n">
        <v>570.27</v>
      </c>
      <c r="E2236" s="20"/>
      <c r="F2236" s="12" t="s">
        <v>8</v>
      </c>
    </row>
    <row r="2237" customFormat="false" ht="60.75" hidden="false" customHeight="true" outlineLevel="0" collapsed="false">
      <c r="A2237" s="17" t="s">
        <v>4137</v>
      </c>
      <c r="B2237" s="18" t="s">
        <v>4138</v>
      </c>
      <c r="C2237" s="17" t="s">
        <v>32</v>
      </c>
      <c r="D2237" s="20" t="n">
        <v>598.34</v>
      </c>
      <c r="E2237" s="20"/>
      <c r="F2237" s="12" t="s">
        <v>8</v>
      </c>
    </row>
    <row r="2238" customFormat="false" ht="60.75" hidden="false" customHeight="true" outlineLevel="0" collapsed="false">
      <c r="A2238" s="17" t="s">
        <v>4139</v>
      </c>
      <c r="B2238" s="18" t="s">
        <v>4140</v>
      </c>
      <c r="C2238" s="17" t="s">
        <v>32</v>
      </c>
      <c r="D2238" s="20" t="n">
        <v>626.4</v>
      </c>
      <c r="E2238" s="20"/>
      <c r="F2238" s="12" t="s">
        <v>8</v>
      </c>
    </row>
    <row r="2239" customFormat="false" ht="60.75" hidden="false" customHeight="true" outlineLevel="0" collapsed="false">
      <c r="A2239" s="17" t="s">
        <v>4141</v>
      </c>
      <c r="B2239" s="18" t="s">
        <v>4142</v>
      </c>
      <c r="C2239" s="17" t="s">
        <v>32</v>
      </c>
      <c r="D2239" s="20" t="n">
        <v>928.6</v>
      </c>
      <c r="E2239" s="20"/>
      <c r="F2239" s="12" t="s">
        <v>8</v>
      </c>
    </row>
    <row r="2240" customFormat="false" ht="60.75" hidden="false" customHeight="true" outlineLevel="0" collapsed="false">
      <c r="A2240" s="17" t="s">
        <v>4143</v>
      </c>
      <c r="B2240" s="18" t="s">
        <v>4144</v>
      </c>
      <c r="C2240" s="17" t="s">
        <v>32</v>
      </c>
      <c r="D2240" s="20" t="n">
        <v>468.25</v>
      </c>
      <c r="E2240" s="20"/>
      <c r="F2240" s="12" t="s">
        <v>8</v>
      </c>
    </row>
    <row r="2241" customFormat="false" ht="60.75" hidden="false" customHeight="true" outlineLevel="0" collapsed="false">
      <c r="A2241" s="17" t="s">
        <v>4145</v>
      </c>
      <c r="B2241" s="18" t="s">
        <v>4146</v>
      </c>
      <c r="C2241" s="17" t="s">
        <v>32</v>
      </c>
      <c r="D2241" s="20" t="n">
        <v>599.78</v>
      </c>
      <c r="E2241" s="20"/>
      <c r="F2241" s="12" t="s">
        <v>8</v>
      </c>
    </row>
    <row r="2242" customFormat="false" ht="60.75" hidden="false" customHeight="true" outlineLevel="0" collapsed="false">
      <c r="A2242" s="17" t="s">
        <v>4147</v>
      </c>
      <c r="B2242" s="18" t="s">
        <v>4148</v>
      </c>
      <c r="C2242" s="17" t="s">
        <v>32</v>
      </c>
      <c r="D2242" s="20" t="n">
        <v>731.31</v>
      </c>
      <c r="E2242" s="20"/>
      <c r="F2242" s="12" t="s">
        <v>8</v>
      </c>
    </row>
    <row r="2243" customFormat="false" ht="60.75" hidden="false" customHeight="true" outlineLevel="0" collapsed="false">
      <c r="A2243" s="17" t="s">
        <v>4149</v>
      </c>
      <c r="B2243" s="18" t="s">
        <v>4150</v>
      </c>
      <c r="C2243" s="17" t="s">
        <v>32</v>
      </c>
      <c r="D2243" s="22" t="n">
        <v>1008.95</v>
      </c>
      <c r="E2243" s="22"/>
      <c r="F2243" s="12" t="s">
        <v>8</v>
      </c>
    </row>
    <row r="2244" customFormat="false" ht="60.75" hidden="false" customHeight="true" outlineLevel="0" collapsed="false">
      <c r="A2244" s="17" t="s">
        <v>4151</v>
      </c>
      <c r="B2244" s="18" t="s">
        <v>4152</v>
      </c>
      <c r="C2244" s="17" t="s">
        <v>32</v>
      </c>
      <c r="D2244" s="22" t="n">
        <v>1311.98</v>
      </c>
      <c r="E2244" s="22"/>
      <c r="F2244" s="12" t="s">
        <v>8</v>
      </c>
    </row>
    <row r="2245" customFormat="false" ht="60.75" hidden="false" customHeight="true" outlineLevel="0" collapsed="false">
      <c r="A2245" s="17" t="s">
        <v>4153</v>
      </c>
      <c r="B2245" s="18" t="s">
        <v>4154</v>
      </c>
      <c r="C2245" s="17" t="s">
        <v>32</v>
      </c>
      <c r="D2245" s="20" t="n">
        <v>554.42</v>
      </c>
      <c r="E2245" s="20"/>
      <c r="F2245" s="12" t="s">
        <v>8</v>
      </c>
    </row>
    <row r="2246" customFormat="false" ht="60.75" hidden="false" customHeight="true" outlineLevel="0" collapsed="false">
      <c r="A2246" s="17" t="s">
        <v>4155</v>
      </c>
      <c r="B2246" s="18" t="s">
        <v>4156</v>
      </c>
      <c r="C2246" s="17" t="s">
        <v>32</v>
      </c>
      <c r="D2246" s="20" t="n">
        <v>705.93</v>
      </c>
      <c r="E2246" s="20"/>
      <c r="F2246" s="12" t="s">
        <v>8</v>
      </c>
    </row>
    <row r="2247" customFormat="false" ht="60.75" hidden="false" customHeight="true" outlineLevel="0" collapsed="false">
      <c r="A2247" s="17" t="s">
        <v>4157</v>
      </c>
      <c r="B2247" s="18" t="s">
        <v>4158</v>
      </c>
      <c r="C2247" s="17" t="s">
        <v>32</v>
      </c>
      <c r="D2247" s="20" t="n">
        <v>857.44</v>
      </c>
      <c r="E2247" s="20"/>
      <c r="F2247" s="12" t="s">
        <v>8</v>
      </c>
    </row>
    <row r="2248" customFormat="false" ht="60.75" hidden="false" customHeight="true" outlineLevel="0" collapsed="false">
      <c r="A2248" s="17" t="s">
        <v>4159</v>
      </c>
      <c r="B2248" s="18" t="s">
        <v>4160</v>
      </c>
      <c r="C2248" s="17" t="s">
        <v>32</v>
      </c>
      <c r="D2248" s="22" t="n">
        <v>1163.27</v>
      </c>
      <c r="E2248" s="22"/>
      <c r="F2248" s="12" t="s">
        <v>8</v>
      </c>
    </row>
    <row r="2249" customFormat="false" ht="60.75" hidden="false" customHeight="true" outlineLevel="0" collapsed="false">
      <c r="A2249" s="17" t="s">
        <v>4161</v>
      </c>
      <c r="B2249" s="18" t="s">
        <v>4162</v>
      </c>
      <c r="C2249" s="17" t="s">
        <v>32</v>
      </c>
      <c r="D2249" s="22" t="n">
        <v>1507.68</v>
      </c>
      <c r="E2249" s="22"/>
      <c r="F2249" s="12" t="s">
        <v>8</v>
      </c>
    </row>
    <row r="2250" customFormat="false" ht="60.75" hidden="false" customHeight="true" outlineLevel="0" collapsed="false">
      <c r="A2250" s="17" t="s">
        <v>4163</v>
      </c>
      <c r="B2250" s="18" t="s">
        <v>4164</v>
      </c>
      <c r="C2250" s="17" t="s">
        <v>32</v>
      </c>
      <c r="D2250" s="20" t="n">
        <v>818.86</v>
      </c>
      <c r="E2250" s="20"/>
      <c r="F2250" s="12" t="s">
        <v>8</v>
      </c>
    </row>
    <row r="2251" customFormat="false" ht="60.75" hidden="false" customHeight="true" outlineLevel="0" collapsed="false">
      <c r="A2251" s="17" t="s">
        <v>4165</v>
      </c>
      <c r="B2251" s="18" t="s">
        <v>4166</v>
      </c>
      <c r="C2251" s="17" t="s">
        <v>32</v>
      </c>
      <c r="D2251" s="20" t="n">
        <v>991.07</v>
      </c>
      <c r="E2251" s="20"/>
      <c r="F2251" s="12" t="s">
        <v>8</v>
      </c>
    </row>
    <row r="2252" customFormat="false" ht="12" hidden="false" customHeight="true" outlineLevel="0" collapsed="false">
      <c r="A2252" s="13" t="n">
        <v>8993</v>
      </c>
      <c r="B2252" s="14" t="s">
        <v>4167</v>
      </c>
      <c r="C2252" s="15"/>
      <c r="D2252" s="16"/>
      <c r="E2252" s="16"/>
      <c r="F2252" s="12" t="s">
        <v>8</v>
      </c>
    </row>
    <row r="2253" customFormat="false" ht="60.75" hidden="false" customHeight="true" outlineLevel="0" collapsed="false">
      <c r="A2253" s="17" t="s">
        <v>4168</v>
      </c>
      <c r="B2253" s="18" t="s">
        <v>4169</v>
      </c>
      <c r="C2253" s="17" t="s">
        <v>32</v>
      </c>
      <c r="D2253" s="22" t="n">
        <v>1459.66</v>
      </c>
      <c r="E2253" s="22"/>
      <c r="F2253" s="12" t="s">
        <v>8</v>
      </c>
    </row>
    <row r="2254" customFormat="false" ht="60.75" hidden="false" customHeight="true" outlineLevel="0" collapsed="false">
      <c r="A2254" s="17" t="s">
        <v>4170</v>
      </c>
      <c r="B2254" s="18" t="s">
        <v>4171</v>
      </c>
      <c r="C2254" s="17" t="s">
        <v>32</v>
      </c>
      <c r="D2254" s="20" t="n">
        <v>990.7</v>
      </c>
      <c r="E2254" s="20"/>
      <c r="F2254" s="12" t="s">
        <v>8</v>
      </c>
    </row>
    <row r="2255" customFormat="false" ht="60.75" hidden="false" customHeight="true" outlineLevel="0" collapsed="false">
      <c r="A2255" s="17" t="s">
        <v>4172</v>
      </c>
      <c r="B2255" s="18" t="s">
        <v>4173</v>
      </c>
      <c r="C2255" s="17" t="s">
        <v>32</v>
      </c>
      <c r="D2255" s="20" t="n">
        <v>230.69</v>
      </c>
      <c r="E2255" s="20"/>
      <c r="F2255" s="12" t="s">
        <v>8</v>
      </c>
    </row>
    <row r="2256" customFormat="false" ht="60.75" hidden="false" customHeight="true" outlineLevel="0" collapsed="false">
      <c r="A2256" s="17" t="s">
        <v>4174</v>
      </c>
      <c r="B2256" s="18" t="s">
        <v>4175</v>
      </c>
      <c r="C2256" s="17" t="s">
        <v>32</v>
      </c>
      <c r="D2256" s="20" t="n">
        <v>260.04</v>
      </c>
      <c r="E2256" s="20"/>
      <c r="F2256" s="12" t="s">
        <v>8</v>
      </c>
    </row>
    <row r="2257" customFormat="false" ht="60.75" hidden="false" customHeight="true" outlineLevel="0" collapsed="false">
      <c r="A2257" s="17" t="s">
        <v>4176</v>
      </c>
      <c r="B2257" s="18" t="s">
        <v>4177</v>
      </c>
      <c r="C2257" s="17" t="s">
        <v>32</v>
      </c>
      <c r="D2257" s="20" t="n">
        <v>318.73</v>
      </c>
      <c r="E2257" s="20"/>
      <c r="F2257" s="12" t="s">
        <v>8</v>
      </c>
    </row>
    <row r="2258" customFormat="false" ht="60.75" hidden="false" customHeight="true" outlineLevel="0" collapsed="false">
      <c r="A2258" s="17" t="s">
        <v>4178</v>
      </c>
      <c r="B2258" s="18" t="s">
        <v>4179</v>
      </c>
      <c r="C2258" s="17" t="s">
        <v>32</v>
      </c>
      <c r="D2258" s="20" t="n">
        <v>367.29</v>
      </c>
      <c r="E2258" s="20"/>
      <c r="F2258" s="12" t="s">
        <v>8</v>
      </c>
    </row>
    <row r="2259" customFormat="false" ht="60.75" hidden="false" customHeight="true" outlineLevel="0" collapsed="false">
      <c r="A2259" s="17" t="s">
        <v>4180</v>
      </c>
      <c r="B2259" s="18" t="s">
        <v>4181</v>
      </c>
      <c r="C2259" s="17" t="s">
        <v>32</v>
      </c>
      <c r="D2259" s="20" t="n">
        <v>443.13</v>
      </c>
      <c r="E2259" s="20"/>
      <c r="F2259" s="12" t="s">
        <v>8</v>
      </c>
    </row>
    <row r="2260" customFormat="false" ht="60.75" hidden="false" customHeight="true" outlineLevel="0" collapsed="false">
      <c r="A2260" s="17" t="s">
        <v>4182</v>
      </c>
      <c r="B2260" s="18" t="s">
        <v>4183</v>
      </c>
      <c r="C2260" s="17" t="s">
        <v>32</v>
      </c>
      <c r="D2260" s="20" t="n">
        <v>518.97</v>
      </c>
      <c r="E2260" s="20"/>
      <c r="F2260" s="12" t="s">
        <v>8</v>
      </c>
    </row>
    <row r="2261" customFormat="false" ht="60.75" hidden="false" customHeight="true" outlineLevel="0" collapsed="false">
      <c r="A2261" s="17" t="s">
        <v>4184</v>
      </c>
      <c r="B2261" s="18" t="s">
        <v>4185</v>
      </c>
      <c r="C2261" s="17" t="s">
        <v>32</v>
      </c>
      <c r="D2261" s="20" t="n">
        <v>772.38</v>
      </c>
      <c r="E2261" s="20"/>
      <c r="F2261" s="12" t="s">
        <v>8</v>
      </c>
    </row>
    <row r="2262" customFormat="false" ht="60.75" hidden="false" customHeight="true" outlineLevel="0" collapsed="false">
      <c r="A2262" s="17" t="s">
        <v>4186</v>
      </c>
      <c r="B2262" s="18" t="s">
        <v>4187</v>
      </c>
      <c r="C2262" s="17" t="s">
        <v>32</v>
      </c>
      <c r="D2262" s="20" t="n">
        <v>491.31</v>
      </c>
      <c r="E2262" s="20"/>
      <c r="F2262" s="12" t="s">
        <v>8</v>
      </c>
    </row>
    <row r="2263" customFormat="false" ht="60.75" hidden="false" customHeight="true" outlineLevel="0" collapsed="false">
      <c r="A2263" s="17" t="s">
        <v>4188</v>
      </c>
      <c r="B2263" s="18" t="s">
        <v>4189</v>
      </c>
      <c r="C2263" s="17" t="s">
        <v>32</v>
      </c>
      <c r="D2263" s="20" t="n">
        <v>585</v>
      </c>
      <c r="E2263" s="20"/>
      <c r="F2263" s="12" t="s">
        <v>8</v>
      </c>
    </row>
    <row r="2264" customFormat="false" ht="60.75" hidden="false" customHeight="true" outlineLevel="0" collapsed="false">
      <c r="A2264" s="17" t="s">
        <v>4190</v>
      </c>
      <c r="B2264" s="18" t="s">
        <v>4191</v>
      </c>
      <c r="C2264" s="17" t="s">
        <v>32</v>
      </c>
      <c r="D2264" s="20" t="n">
        <v>968.86</v>
      </c>
      <c r="E2264" s="20"/>
      <c r="F2264" s="12" t="s">
        <v>8</v>
      </c>
    </row>
    <row r="2265" customFormat="false" ht="60.75" hidden="false" customHeight="true" outlineLevel="0" collapsed="false">
      <c r="A2265" s="17" t="s">
        <v>4192</v>
      </c>
      <c r="B2265" s="18" t="s">
        <v>4193</v>
      </c>
      <c r="C2265" s="17" t="s">
        <v>32</v>
      </c>
      <c r="D2265" s="20" t="n">
        <v>632.09</v>
      </c>
      <c r="E2265" s="20"/>
      <c r="F2265" s="12" t="s">
        <v>8</v>
      </c>
    </row>
    <row r="2266" customFormat="false" ht="60.75" hidden="false" customHeight="true" outlineLevel="0" collapsed="false">
      <c r="A2266" s="17" t="s">
        <v>4194</v>
      </c>
      <c r="B2266" s="18" t="s">
        <v>4195</v>
      </c>
      <c r="C2266" s="17" t="s">
        <v>32</v>
      </c>
      <c r="D2266" s="20" t="n">
        <v>744.34</v>
      </c>
      <c r="E2266" s="20"/>
      <c r="F2266" s="12" t="s">
        <v>8</v>
      </c>
    </row>
    <row r="2267" customFormat="false" ht="60.75" hidden="false" customHeight="true" outlineLevel="0" collapsed="false">
      <c r="A2267" s="17" t="s">
        <v>4196</v>
      </c>
      <c r="B2267" s="18" t="s">
        <v>4197</v>
      </c>
      <c r="C2267" s="17" t="s">
        <v>32</v>
      </c>
      <c r="D2267" s="20" t="n">
        <v>856.6</v>
      </c>
      <c r="E2267" s="20"/>
      <c r="F2267" s="12" t="s">
        <v>8</v>
      </c>
    </row>
    <row r="2268" customFormat="false" ht="60.75" hidden="false" customHeight="true" outlineLevel="0" collapsed="false">
      <c r="A2268" s="17" t="s">
        <v>4198</v>
      </c>
      <c r="B2268" s="18" t="s">
        <v>4199</v>
      </c>
      <c r="C2268" s="17" t="s">
        <v>32</v>
      </c>
      <c r="D2268" s="22" t="n">
        <v>1249.98</v>
      </c>
      <c r="E2268" s="22"/>
      <c r="F2268" s="12" t="s">
        <v>8</v>
      </c>
    </row>
    <row r="2269" customFormat="false" ht="60.75" hidden="false" customHeight="true" outlineLevel="0" collapsed="false">
      <c r="A2269" s="17" t="s">
        <v>4200</v>
      </c>
      <c r="B2269" s="18" t="s">
        <v>4201</v>
      </c>
      <c r="C2269" s="17" t="s">
        <v>32</v>
      </c>
      <c r="D2269" s="20" t="n">
        <v>789.63</v>
      </c>
      <c r="E2269" s="20"/>
      <c r="F2269" s="12" t="s">
        <v>8</v>
      </c>
    </row>
    <row r="2270" customFormat="false" ht="60.75" hidden="false" customHeight="true" outlineLevel="0" collapsed="false">
      <c r="A2270" s="17" t="s">
        <v>4202</v>
      </c>
      <c r="B2270" s="18" t="s">
        <v>4203</v>
      </c>
      <c r="C2270" s="17" t="s">
        <v>32</v>
      </c>
      <c r="D2270" s="20" t="n">
        <v>921.16</v>
      </c>
      <c r="E2270" s="20"/>
      <c r="F2270" s="12" t="s">
        <v>8</v>
      </c>
    </row>
    <row r="2271" customFormat="false" ht="60.75" hidden="false" customHeight="true" outlineLevel="0" collapsed="false">
      <c r="A2271" s="17" t="s">
        <v>4204</v>
      </c>
      <c r="B2271" s="18" t="s">
        <v>4205</v>
      </c>
      <c r="C2271" s="17" t="s">
        <v>32</v>
      </c>
      <c r="D2271" s="22" t="n">
        <v>1052.69</v>
      </c>
      <c r="E2271" s="22"/>
      <c r="F2271" s="12" t="s">
        <v>8</v>
      </c>
    </row>
    <row r="2272" customFormat="false" ht="60.75" hidden="false" customHeight="true" outlineLevel="0" collapsed="false">
      <c r="A2272" s="17" t="s">
        <v>4206</v>
      </c>
      <c r="B2272" s="18" t="s">
        <v>4207</v>
      </c>
      <c r="C2272" s="17" t="s">
        <v>32</v>
      </c>
      <c r="D2272" s="22" t="n">
        <v>1418.48</v>
      </c>
      <c r="E2272" s="22"/>
      <c r="F2272" s="12" t="s">
        <v>8</v>
      </c>
    </row>
    <row r="2273" customFormat="false" ht="60.75" hidden="false" customHeight="true" outlineLevel="0" collapsed="false">
      <c r="A2273" s="17" t="s">
        <v>4208</v>
      </c>
      <c r="B2273" s="18" t="s">
        <v>4209</v>
      </c>
      <c r="C2273" s="17" t="s">
        <v>32</v>
      </c>
      <c r="D2273" s="22" t="n">
        <v>1721.5</v>
      </c>
      <c r="E2273" s="22"/>
      <c r="F2273" s="12" t="s">
        <v>8</v>
      </c>
    </row>
    <row r="2274" customFormat="false" ht="60.75" hidden="false" customHeight="true" outlineLevel="0" collapsed="false">
      <c r="A2274" s="17" t="s">
        <v>4210</v>
      </c>
      <c r="B2274" s="18" t="s">
        <v>4211</v>
      </c>
      <c r="C2274" s="17" t="s">
        <v>32</v>
      </c>
      <c r="D2274" s="20" t="n">
        <v>963.94</v>
      </c>
      <c r="E2274" s="20"/>
      <c r="F2274" s="12" t="s">
        <v>8</v>
      </c>
    </row>
    <row r="2275" customFormat="false" ht="60.75" hidden="false" customHeight="true" outlineLevel="0" collapsed="false">
      <c r="A2275" s="17" t="s">
        <v>4212</v>
      </c>
      <c r="B2275" s="18" t="s">
        <v>4213</v>
      </c>
      <c r="C2275" s="17" t="s">
        <v>32</v>
      </c>
      <c r="D2275" s="22" t="n">
        <v>1115.46</v>
      </c>
      <c r="E2275" s="22"/>
      <c r="F2275" s="12" t="s">
        <v>8</v>
      </c>
    </row>
    <row r="2276" customFormat="false" ht="60.75" hidden="false" customHeight="true" outlineLevel="0" collapsed="false">
      <c r="A2276" s="17" t="s">
        <v>4214</v>
      </c>
      <c r="B2276" s="18" t="s">
        <v>4215</v>
      </c>
      <c r="C2276" s="17" t="s">
        <v>32</v>
      </c>
      <c r="D2276" s="22" t="n">
        <v>1266.97</v>
      </c>
      <c r="E2276" s="22"/>
      <c r="F2276" s="12" t="s">
        <v>8</v>
      </c>
    </row>
    <row r="2277" customFormat="false" ht="60.75" hidden="false" customHeight="true" outlineLevel="0" collapsed="false">
      <c r="A2277" s="17" t="s">
        <v>4216</v>
      </c>
      <c r="B2277" s="18" t="s">
        <v>4217</v>
      </c>
      <c r="C2277" s="17" t="s">
        <v>32</v>
      </c>
      <c r="D2277" s="22" t="n">
        <v>1671.63</v>
      </c>
      <c r="E2277" s="22"/>
      <c r="F2277" s="12" t="s">
        <v>8</v>
      </c>
    </row>
    <row r="2278" customFormat="false" ht="60.75" hidden="false" customHeight="true" outlineLevel="0" collapsed="false">
      <c r="A2278" s="17" t="s">
        <v>4218</v>
      </c>
      <c r="B2278" s="18" t="s">
        <v>4219</v>
      </c>
      <c r="C2278" s="17" t="s">
        <v>32</v>
      </c>
      <c r="D2278" s="22" t="n">
        <v>2016.04</v>
      </c>
      <c r="E2278" s="22"/>
      <c r="F2278" s="12" t="s">
        <v>8</v>
      </c>
    </row>
    <row r="2279" customFormat="false" ht="60.75" hidden="false" customHeight="true" outlineLevel="0" collapsed="false">
      <c r="A2279" s="17" t="s">
        <v>4220</v>
      </c>
      <c r="B2279" s="18" t="s">
        <v>4221</v>
      </c>
      <c r="C2279" s="17" t="s">
        <v>32</v>
      </c>
      <c r="D2279" s="22" t="n">
        <v>1327.22</v>
      </c>
      <c r="E2279" s="22"/>
      <c r="F2279" s="12" t="s">
        <v>8</v>
      </c>
    </row>
    <row r="2280" customFormat="false" ht="60.75" hidden="false" customHeight="true" outlineLevel="0" collapsed="false">
      <c r="A2280" s="17" t="s">
        <v>4222</v>
      </c>
      <c r="B2280" s="18" t="s">
        <v>4223</v>
      </c>
      <c r="C2280" s="17" t="s">
        <v>32</v>
      </c>
      <c r="D2280" s="22" t="n">
        <v>1499.43</v>
      </c>
      <c r="E2280" s="22"/>
      <c r="F2280" s="12" t="s">
        <v>8</v>
      </c>
    </row>
    <row r="2281" customFormat="false" ht="12" hidden="false" customHeight="true" outlineLevel="0" collapsed="false">
      <c r="A2281" s="13" t="n">
        <v>8994</v>
      </c>
      <c r="B2281" s="14" t="s">
        <v>4224</v>
      </c>
      <c r="C2281" s="15"/>
      <c r="D2281" s="16"/>
      <c r="E2281" s="16"/>
      <c r="F2281" s="12" t="s">
        <v>8</v>
      </c>
    </row>
    <row r="2282" customFormat="false" ht="48.75" hidden="false" customHeight="true" outlineLevel="0" collapsed="false">
      <c r="A2282" s="17" t="s">
        <v>4225</v>
      </c>
      <c r="B2282" s="18" t="s">
        <v>4226</v>
      </c>
      <c r="C2282" s="17" t="s">
        <v>32</v>
      </c>
      <c r="D2282" s="20" t="n">
        <v>868.51</v>
      </c>
      <c r="E2282" s="20"/>
      <c r="F2282" s="12" t="s">
        <v>8</v>
      </c>
    </row>
    <row r="2283" customFormat="false" ht="48.75" hidden="false" customHeight="true" outlineLevel="0" collapsed="false">
      <c r="A2283" s="17" t="s">
        <v>4227</v>
      </c>
      <c r="B2283" s="18" t="s">
        <v>4228</v>
      </c>
      <c r="C2283" s="17" t="s">
        <v>32</v>
      </c>
      <c r="D2283" s="22" t="n">
        <v>1613.19</v>
      </c>
      <c r="E2283" s="22"/>
      <c r="F2283" s="12" t="s">
        <v>8</v>
      </c>
    </row>
    <row r="2284" customFormat="false" ht="48.75" hidden="false" customHeight="true" outlineLevel="0" collapsed="false">
      <c r="A2284" s="17" t="s">
        <v>4229</v>
      </c>
      <c r="B2284" s="18" t="s">
        <v>4230</v>
      </c>
      <c r="C2284" s="17" t="s">
        <v>32</v>
      </c>
      <c r="D2284" s="20" t="n">
        <v>629</v>
      </c>
      <c r="E2284" s="20"/>
      <c r="F2284" s="12" t="s">
        <v>8</v>
      </c>
    </row>
    <row r="2285" customFormat="false" ht="48.75" hidden="false" customHeight="true" outlineLevel="0" collapsed="false">
      <c r="A2285" s="17" t="s">
        <v>4231</v>
      </c>
      <c r="B2285" s="18" t="s">
        <v>4232</v>
      </c>
      <c r="C2285" s="17" t="s">
        <v>32</v>
      </c>
      <c r="D2285" s="22" t="n">
        <v>2791.19</v>
      </c>
      <c r="E2285" s="22"/>
      <c r="F2285" s="12" t="s">
        <v>8</v>
      </c>
    </row>
    <row r="2286" customFormat="false" ht="48.75" hidden="false" customHeight="true" outlineLevel="0" collapsed="false">
      <c r="A2286" s="17" t="s">
        <v>4233</v>
      </c>
      <c r="B2286" s="18" t="s">
        <v>4234</v>
      </c>
      <c r="C2286" s="17" t="s">
        <v>32</v>
      </c>
      <c r="D2286" s="20" t="n">
        <v>638.42</v>
      </c>
      <c r="E2286" s="20"/>
      <c r="F2286" s="12" t="s">
        <v>8</v>
      </c>
    </row>
    <row r="2287" customFormat="false" ht="48.75" hidden="false" customHeight="true" outlineLevel="0" collapsed="false">
      <c r="A2287" s="17" t="s">
        <v>4235</v>
      </c>
      <c r="B2287" s="18" t="s">
        <v>4236</v>
      </c>
      <c r="C2287" s="17" t="s">
        <v>32</v>
      </c>
      <c r="D2287" s="20" t="n">
        <v>669.87</v>
      </c>
      <c r="E2287" s="20"/>
      <c r="F2287" s="12" t="s">
        <v>8</v>
      </c>
    </row>
    <row r="2288" customFormat="false" ht="48.75" hidden="false" customHeight="true" outlineLevel="0" collapsed="false">
      <c r="A2288" s="17" t="s">
        <v>4237</v>
      </c>
      <c r="B2288" s="18" t="s">
        <v>4238</v>
      </c>
      <c r="C2288" s="17" t="s">
        <v>32</v>
      </c>
      <c r="D2288" s="22" t="n">
        <v>3575.67</v>
      </c>
      <c r="E2288" s="22"/>
      <c r="F2288" s="12" t="s">
        <v>8</v>
      </c>
    </row>
    <row r="2289" customFormat="false" ht="60.75" hidden="false" customHeight="true" outlineLevel="0" collapsed="false">
      <c r="A2289" s="17" t="s">
        <v>4239</v>
      </c>
      <c r="B2289" s="18" t="s">
        <v>4240</v>
      </c>
      <c r="C2289" s="17" t="s">
        <v>32</v>
      </c>
      <c r="D2289" s="23" t="n">
        <v>30684.19</v>
      </c>
      <c r="E2289" s="23"/>
      <c r="F2289" s="12" t="s">
        <v>8</v>
      </c>
    </row>
    <row r="2290" customFormat="false" ht="12" hidden="false" customHeight="true" outlineLevel="0" collapsed="false">
      <c r="A2290" s="13" t="n">
        <v>8995</v>
      </c>
      <c r="B2290" s="14" t="s">
        <v>4241</v>
      </c>
      <c r="C2290" s="15"/>
      <c r="D2290" s="16"/>
      <c r="E2290" s="16"/>
      <c r="F2290" s="12" t="s">
        <v>8</v>
      </c>
    </row>
    <row r="2291" customFormat="false" ht="24" hidden="false" customHeight="true" outlineLevel="0" collapsed="false">
      <c r="A2291" s="17" t="s">
        <v>4242</v>
      </c>
      <c r="B2291" s="18" t="s">
        <v>4243</v>
      </c>
      <c r="C2291" s="17" t="s">
        <v>32</v>
      </c>
      <c r="D2291" s="22" t="n">
        <v>1185.2</v>
      </c>
      <c r="E2291" s="22"/>
      <c r="F2291" s="12" t="s">
        <v>8</v>
      </c>
    </row>
    <row r="2292" customFormat="false" ht="24" hidden="false" customHeight="true" outlineLevel="0" collapsed="false">
      <c r="A2292" s="17" t="s">
        <v>4244</v>
      </c>
      <c r="B2292" s="18" t="s">
        <v>4245</v>
      </c>
      <c r="C2292" s="17" t="s">
        <v>32</v>
      </c>
      <c r="D2292" s="22" t="n">
        <v>1259.17</v>
      </c>
      <c r="E2292" s="22"/>
      <c r="F2292" s="12" t="s">
        <v>8</v>
      </c>
    </row>
    <row r="2293" customFormat="false" ht="24" hidden="false" customHeight="true" outlineLevel="0" collapsed="false">
      <c r="A2293" s="17" t="s">
        <v>4246</v>
      </c>
      <c r="B2293" s="18" t="s">
        <v>4247</v>
      </c>
      <c r="C2293" s="17" t="s">
        <v>32</v>
      </c>
      <c r="D2293" s="22" t="n">
        <v>1280.64</v>
      </c>
      <c r="E2293" s="22"/>
      <c r="F2293" s="12" t="s">
        <v>8</v>
      </c>
    </row>
    <row r="2294" customFormat="false" ht="24" hidden="false" customHeight="true" outlineLevel="0" collapsed="false">
      <c r="A2294" s="17" t="s">
        <v>4248</v>
      </c>
      <c r="B2294" s="18" t="s">
        <v>4249</v>
      </c>
      <c r="C2294" s="17" t="s">
        <v>32</v>
      </c>
      <c r="D2294" s="22" t="n">
        <v>1597.94</v>
      </c>
      <c r="E2294" s="22"/>
      <c r="F2294" s="12" t="s">
        <v>8</v>
      </c>
    </row>
    <row r="2295" customFormat="false" ht="24" hidden="false" customHeight="true" outlineLevel="0" collapsed="false">
      <c r="A2295" s="17" t="s">
        <v>4250</v>
      </c>
      <c r="B2295" s="18" t="s">
        <v>4251</v>
      </c>
      <c r="C2295" s="17" t="s">
        <v>32</v>
      </c>
      <c r="D2295" s="22" t="n">
        <v>9068.84</v>
      </c>
      <c r="E2295" s="22"/>
      <c r="F2295" s="12" t="s">
        <v>8</v>
      </c>
    </row>
    <row r="2296" customFormat="false" ht="24" hidden="false" customHeight="true" outlineLevel="0" collapsed="false">
      <c r="A2296" s="17" t="s">
        <v>4252</v>
      </c>
      <c r="B2296" s="18" t="s">
        <v>4253</v>
      </c>
      <c r="C2296" s="17" t="s">
        <v>32</v>
      </c>
      <c r="D2296" s="22" t="n">
        <v>1706.09</v>
      </c>
      <c r="E2296" s="22"/>
      <c r="F2296" s="12" t="s">
        <v>8</v>
      </c>
    </row>
    <row r="2297" customFormat="false" ht="24" hidden="false" customHeight="true" outlineLevel="0" collapsed="false">
      <c r="A2297" s="17" t="s">
        <v>4254</v>
      </c>
      <c r="B2297" s="18" t="s">
        <v>4255</v>
      </c>
      <c r="C2297" s="17" t="s">
        <v>32</v>
      </c>
      <c r="D2297" s="22" t="n">
        <v>1754.69</v>
      </c>
      <c r="E2297" s="22"/>
      <c r="F2297" s="12" t="s">
        <v>8</v>
      </c>
    </row>
    <row r="2298" customFormat="false" ht="24" hidden="false" customHeight="true" outlineLevel="0" collapsed="false">
      <c r="A2298" s="17" t="s">
        <v>4256</v>
      </c>
      <c r="B2298" s="18" t="s">
        <v>4257</v>
      </c>
      <c r="C2298" s="17" t="s">
        <v>32</v>
      </c>
      <c r="D2298" s="22" t="n">
        <v>2130.53</v>
      </c>
      <c r="E2298" s="22"/>
      <c r="F2298" s="12" t="s">
        <v>8</v>
      </c>
    </row>
    <row r="2299" customFormat="false" ht="24" hidden="false" customHeight="true" outlineLevel="0" collapsed="false">
      <c r="A2299" s="17" t="s">
        <v>4258</v>
      </c>
      <c r="B2299" s="18" t="s">
        <v>4259</v>
      </c>
      <c r="C2299" s="17" t="s">
        <v>32</v>
      </c>
      <c r="D2299" s="22" t="n">
        <v>4438.36</v>
      </c>
      <c r="E2299" s="22"/>
      <c r="F2299" s="12" t="s">
        <v>8</v>
      </c>
    </row>
    <row r="2300" customFormat="false" ht="24" hidden="false" customHeight="true" outlineLevel="0" collapsed="false">
      <c r="A2300" s="17" t="s">
        <v>4260</v>
      </c>
      <c r="B2300" s="18" t="s">
        <v>4261</v>
      </c>
      <c r="C2300" s="17" t="s">
        <v>32</v>
      </c>
      <c r="D2300" s="22" t="n">
        <v>6354.21</v>
      </c>
      <c r="E2300" s="22"/>
      <c r="F2300" s="12" t="s">
        <v>8</v>
      </c>
    </row>
    <row r="2301" customFormat="false" ht="12" hidden="false" customHeight="true" outlineLevel="0" collapsed="false">
      <c r="A2301" s="13" t="n">
        <v>8996</v>
      </c>
      <c r="B2301" s="14" t="s">
        <v>4262</v>
      </c>
      <c r="C2301" s="15"/>
      <c r="D2301" s="16"/>
      <c r="E2301" s="16"/>
      <c r="F2301" s="12" t="s">
        <v>8</v>
      </c>
    </row>
    <row r="2302" customFormat="false" ht="12" hidden="false" customHeight="true" outlineLevel="0" collapsed="false">
      <c r="A2302" s="17" t="s">
        <v>4263</v>
      </c>
      <c r="B2302" s="18" t="s">
        <v>4264</v>
      </c>
      <c r="C2302" s="17" t="s">
        <v>1888</v>
      </c>
      <c r="D2302" s="21" t="n">
        <v>91.3</v>
      </c>
      <c r="E2302" s="21"/>
      <c r="F2302" s="12" t="s">
        <v>8</v>
      </c>
    </row>
    <row r="2303" customFormat="false" ht="24" hidden="false" customHeight="true" outlineLevel="0" collapsed="false">
      <c r="A2303" s="17" t="s">
        <v>4265</v>
      </c>
      <c r="B2303" s="18" t="s">
        <v>4266</v>
      </c>
      <c r="C2303" s="17" t="s">
        <v>32</v>
      </c>
      <c r="D2303" s="20" t="n">
        <v>125.66</v>
      </c>
      <c r="E2303" s="20"/>
      <c r="F2303" s="12" t="s">
        <v>8</v>
      </c>
    </row>
    <row r="2304" customFormat="false" ht="36" hidden="false" customHeight="true" outlineLevel="0" collapsed="false">
      <c r="A2304" s="17" t="s">
        <v>4267</v>
      </c>
      <c r="B2304" s="18" t="s">
        <v>4268</v>
      </c>
      <c r="C2304" s="17" t="s">
        <v>32</v>
      </c>
      <c r="D2304" s="20" t="n">
        <v>273.79</v>
      </c>
      <c r="E2304" s="20"/>
      <c r="F2304" s="12" t="s">
        <v>8</v>
      </c>
    </row>
    <row r="2305" customFormat="false" ht="36" hidden="false" customHeight="true" outlineLevel="0" collapsed="false">
      <c r="A2305" s="17" t="s">
        <v>4269</v>
      </c>
      <c r="B2305" s="18" t="s">
        <v>4270</v>
      </c>
      <c r="C2305" s="17" t="s">
        <v>32</v>
      </c>
      <c r="D2305" s="20" t="n">
        <v>252.1</v>
      </c>
      <c r="E2305" s="20"/>
      <c r="F2305" s="12" t="s">
        <v>8</v>
      </c>
    </row>
    <row r="2306" customFormat="false" ht="36" hidden="false" customHeight="true" outlineLevel="0" collapsed="false">
      <c r="A2306" s="17" t="s">
        <v>4271</v>
      </c>
      <c r="B2306" s="18" t="s">
        <v>4272</v>
      </c>
      <c r="C2306" s="17" t="s">
        <v>32</v>
      </c>
      <c r="D2306" s="21" t="n">
        <v>92.91</v>
      </c>
      <c r="E2306" s="21"/>
      <c r="F2306" s="12" t="s">
        <v>8</v>
      </c>
    </row>
    <row r="2307" customFormat="false" ht="24" hidden="false" customHeight="true" outlineLevel="0" collapsed="false">
      <c r="A2307" s="17" t="s">
        <v>4273</v>
      </c>
      <c r="B2307" s="18" t="s">
        <v>4274</v>
      </c>
      <c r="C2307" s="17" t="s">
        <v>32</v>
      </c>
      <c r="D2307" s="20" t="n">
        <v>299.57</v>
      </c>
      <c r="E2307" s="20"/>
      <c r="F2307" s="12" t="s">
        <v>8</v>
      </c>
    </row>
    <row r="2308" customFormat="false" ht="36" hidden="false" customHeight="true" outlineLevel="0" collapsed="false">
      <c r="A2308" s="17" t="s">
        <v>4275</v>
      </c>
      <c r="B2308" s="18" t="s">
        <v>4276</v>
      </c>
      <c r="C2308" s="17" t="s">
        <v>32</v>
      </c>
      <c r="D2308" s="21" t="n">
        <v>80.28</v>
      </c>
      <c r="E2308" s="21"/>
      <c r="F2308" s="12" t="s">
        <v>8</v>
      </c>
    </row>
    <row r="2309" customFormat="false" ht="12" hidden="false" customHeight="true" outlineLevel="0" collapsed="false">
      <c r="A2309" s="13" t="n">
        <v>8997</v>
      </c>
      <c r="B2309" s="14" t="s">
        <v>4277</v>
      </c>
      <c r="C2309" s="15"/>
      <c r="D2309" s="16"/>
      <c r="E2309" s="16"/>
      <c r="F2309" s="12" t="s">
        <v>8</v>
      </c>
    </row>
    <row r="2310" customFormat="false" ht="36" hidden="false" customHeight="true" outlineLevel="0" collapsed="false">
      <c r="A2310" s="17" t="s">
        <v>4278</v>
      </c>
      <c r="B2310" s="18" t="s">
        <v>4279</v>
      </c>
      <c r="C2310" s="17" t="s">
        <v>50</v>
      </c>
      <c r="D2310" s="20" t="n">
        <v>212.74</v>
      </c>
      <c r="E2310" s="20"/>
      <c r="F2310" s="12" t="s">
        <v>8</v>
      </c>
    </row>
    <row r="2311" customFormat="false" ht="36" hidden="false" customHeight="true" outlineLevel="0" collapsed="false">
      <c r="A2311" s="17" t="s">
        <v>4280</v>
      </c>
      <c r="B2311" s="18" t="s">
        <v>4281</v>
      </c>
      <c r="C2311" s="17" t="s">
        <v>50</v>
      </c>
      <c r="D2311" s="20" t="n">
        <v>165.88</v>
      </c>
      <c r="E2311" s="20"/>
      <c r="F2311" s="12" t="s">
        <v>8</v>
      </c>
    </row>
    <row r="2312" customFormat="false" ht="12" hidden="false" customHeight="true" outlineLevel="0" collapsed="false">
      <c r="A2312" s="13" t="n">
        <v>8998</v>
      </c>
      <c r="B2312" s="14" t="s">
        <v>4282</v>
      </c>
      <c r="C2312" s="15"/>
      <c r="D2312" s="16"/>
      <c r="E2312" s="16"/>
      <c r="F2312" s="12" t="s">
        <v>8</v>
      </c>
    </row>
    <row r="2313" customFormat="false" ht="36" hidden="false" customHeight="true" outlineLevel="0" collapsed="false">
      <c r="A2313" s="17" t="s">
        <v>4283</v>
      </c>
      <c r="B2313" s="18" t="s">
        <v>4284</v>
      </c>
      <c r="C2313" s="17" t="s">
        <v>32</v>
      </c>
      <c r="D2313" s="22" t="n">
        <v>3684.21</v>
      </c>
      <c r="E2313" s="22"/>
      <c r="F2313" s="12" t="s">
        <v>8</v>
      </c>
    </row>
    <row r="2314" customFormat="false" ht="24" hidden="false" customHeight="true" outlineLevel="0" collapsed="false">
      <c r="A2314" s="17" t="s">
        <v>4285</v>
      </c>
      <c r="B2314" s="18" t="s">
        <v>4286</v>
      </c>
      <c r="C2314" s="17" t="s">
        <v>32</v>
      </c>
      <c r="D2314" s="22" t="n">
        <v>1836.16</v>
      </c>
      <c r="E2314" s="22"/>
      <c r="F2314" s="12" t="s">
        <v>8</v>
      </c>
    </row>
    <row r="2315" customFormat="false" ht="24" hidden="false" customHeight="true" outlineLevel="0" collapsed="false">
      <c r="A2315" s="17" t="s">
        <v>4287</v>
      </c>
      <c r="B2315" s="18" t="s">
        <v>4288</v>
      </c>
      <c r="C2315" s="17" t="s">
        <v>32</v>
      </c>
      <c r="D2315" s="22" t="n">
        <v>2818.21</v>
      </c>
      <c r="E2315" s="22"/>
      <c r="F2315" s="12" t="s">
        <v>8</v>
      </c>
    </row>
    <row r="2316" customFormat="false" ht="24" hidden="false" customHeight="true" outlineLevel="0" collapsed="false">
      <c r="A2316" s="17" t="s">
        <v>4289</v>
      </c>
      <c r="B2316" s="18" t="s">
        <v>4290</v>
      </c>
      <c r="C2316" s="17" t="s">
        <v>32</v>
      </c>
      <c r="D2316" s="22" t="n">
        <v>3237.46</v>
      </c>
      <c r="E2316" s="22"/>
      <c r="F2316" s="12" t="s">
        <v>8</v>
      </c>
    </row>
    <row r="2317" customFormat="false" ht="24" hidden="false" customHeight="true" outlineLevel="0" collapsed="false">
      <c r="A2317" s="17" t="s">
        <v>4291</v>
      </c>
      <c r="B2317" s="18" t="s">
        <v>4292</v>
      </c>
      <c r="C2317" s="17" t="s">
        <v>32</v>
      </c>
      <c r="D2317" s="22" t="n">
        <v>3644.45</v>
      </c>
      <c r="E2317" s="22"/>
      <c r="F2317" s="12" t="s">
        <v>8</v>
      </c>
    </row>
    <row r="2318" customFormat="false" ht="12" hidden="false" customHeight="true" outlineLevel="0" collapsed="false">
      <c r="A2318" s="13" t="n">
        <v>8686</v>
      </c>
      <c r="B2318" s="14" t="s">
        <v>4293</v>
      </c>
      <c r="C2318" s="15"/>
      <c r="D2318" s="16"/>
      <c r="E2318" s="16"/>
      <c r="F2318" s="12" t="s">
        <v>8</v>
      </c>
    </row>
    <row r="2319" customFormat="false" ht="12" hidden="false" customHeight="true" outlineLevel="0" collapsed="false">
      <c r="A2319" s="13" t="n">
        <v>9000</v>
      </c>
      <c r="B2319" s="14" t="s">
        <v>4294</v>
      </c>
      <c r="C2319" s="15"/>
      <c r="D2319" s="16"/>
      <c r="E2319" s="16"/>
      <c r="F2319" s="12" t="s">
        <v>8</v>
      </c>
    </row>
    <row r="2320" customFormat="false" ht="60.75" hidden="false" customHeight="true" outlineLevel="0" collapsed="false">
      <c r="A2320" s="17" t="s">
        <v>4295</v>
      </c>
      <c r="B2320" s="18" t="s">
        <v>4296</v>
      </c>
      <c r="C2320" s="17" t="s">
        <v>50</v>
      </c>
      <c r="D2320" s="21" t="n">
        <v>84.85</v>
      </c>
      <c r="E2320" s="21"/>
      <c r="F2320" s="12" t="s">
        <v>8</v>
      </c>
    </row>
    <row r="2321" customFormat="false" ht="60.75" hidden="false" customHeight="true" outlineLevel="0" collapsed="false">
      <c r="A2321" s="17" t="s">
        <v>4297</v>
      </c>
      <c r="B2321" s="18" t="s">
        <v>4298</v>
      </c>
      <c r="C2321" s="17" t="s">
        <v>50</v>
      </c>
      <c r="D2321" s="20" t="n">
        <v>118.38</v>
      </c>
      <c r="E2321" s="20"/>
      <c r="F2321" s="12" t="s">
        <v>8</v>
      </c>
    </row>
    <row r="2322" customFormat="false" ht="60.75" hidden="false" customHeight="true" outlineLevel="0" collapsed="false">
      <c r="A2322" s="17" t="s">
        <v>4299</v>
      </c>
      <c r="B2322" s="18" t="s">
        <v>4300</v>
      </c>
      <c r="C2322" s="17" t="s">
        <v>50</v>
      </c>
      <c r="D2322" s="20" t="n">
        <v>168.26</v>
      </c>
      <c r="E2322" s="20"/>
      <c r="F2322" s="12" t="s">
        <v>8</v>
      </c>
    </row>
    <row r="2323" customFormat="false" ht="60.75" hidden="false" customHeight="true" outlineLevel="0" collapsed="false">
      <c r="A2323" s="17" t="s">
        <v>4301</v>
      </c>
      <c r="B2323" s="18" t="s">
        <v>4302</v>
      </c>
      <c r="C2323" s="17" t="s">
        <v>50</v>
      </c>
      <c r="D2323" s="20" t="n">
        <v>214.66</v>
      </c>
      <c r="E2323" s="20"/>
      <c r="F2323" s="12" t="s">
        <v>8</v>
      </c>
    </row>
    <row r="2324" customFormat="false" ht="48.75" hidden="false" customHeight="true" outlineLevel="0" collapsed="false">
      <c r="A2324" s="17" t="s">
        <v>4303</v>
      </c>
      <c r="B2324" s="18" t="s">
        <v>4304</v>
      </c>
      <c r="C2324" s="17" t="s">
        <v>50</v>
      </c>
      <c r="D2324" s="21" t="n">
        <v>29.44</v>
      </c>
      <c r="E2324" s="21"/>
      <c r="F2324" s="12" t="s">
        <v>8</v>
      </c>
    </row>
    <row r="2325" customFormat="false" ht="12" hidden="false" customHeight="true" outlineLevel="0" collapsed="false">
      <c r="A2325" s="13" t="n">
        <v>9001</v>
      </c>
      <c r="B2325" s="14" t="s">
        <v>4305</v>
      </c>
      <c r="C2325" s="15"/>
      <c r="D2325" s="16"/>
      <c r="E2325" s="16"/>
      <c r="F2325" s="12" t="s">
        <v>8</v>
      </c>
    </row>
    <row r="2326" customFormat="false" ht="60.75" hidden="false" customHeight="true" outlineLevel="0" collapsed="false">
      <c r="A2326" s="17" t="s">
        <v>4306</v>
      </c>
      <c r="B2326" s="18" t="s">
        <v>4307</v>
      </c>
      <c r="C2326" s="17" t="s">
        <v>50</v>
      </c>
      <c r="D2326" s="21" t="n">
        <v>65.12</v>
      </c>
      <c r="E2326" s="21"/>
      <c r="F2326" s="12" t="s">
        <v>8</v>
      </c>
    </row>
    <row r="2327" customFormat="false" ht="60.75" hidden="false" customHeight="true" outlineLevel="0" collapsed="false">
      <c r="A2327" s="17" t="s">
        <v>4308</v>
      </c>
      <c r="B2327" s="18" t="s">
        <v>4309</v>
      </c>
      <c r="C2327" s="17" t="s">
        <v>50</v>
      </c>
      <c r="D2327" s="20" t="n">
        <v>111</v>
      </c>
      <c r="E2327" s="20"/>
      <c r="F2327" s="12" t="s">
        <v>8</v>
      </c>
    </row>
    <row r="2328" customFormat="false" ht="60.75" hidden="false" customHeight="true" outlineLevel="0" collapsed="false">
      <c r="A2328" s="17" t="s">
        <v>4310</v>
      </c>
      <c r="B2328" s="18" t="s">
        <v>4311</v>
      </c>
      <c r="C2328" s="17" t="s">
        <v>50</v>
      </c>
      <c r="D2328" s="21" t="n">
        <v>84.33</v>
      </c>
      <c r="E2328" s="21"/>
      <c r="F2328" s="12" t="s">
        <v>8</v>
      </c>
    </row>
    <row r="2329" customFormat="false" ht="60.75" hidden="false" customHeight="true" outlineLevel="0" collapsed="false">
      <c r="A2329" s="17" t="s">
        <v>4312</v>
      </c>
      <c r="B2329" s="18" t="s">
        <v>4313</v>
      </c>
      <c r="C2329" s="17" t="s">
        <v>50</v>
      </c>
      <c r="D2329" s="20" t="n">
        <v>137.56</v>
      </c>
      <c r="E2329" s="20"/>
      <c r="F2329" s="12" t="s">
        <v>8</v>
      </c>
    </row>
    <row r="2330" customFormat="false" ht="97.5" hidden="false" customHeight="true" outlineLevel="0" collapsed="false">
      <c r="A2330" s="17" t="s">
        <v>4314</v>
      </c>
      <c r="B2330" s="18" t="s">
        <v>4315</v>
      </c>
      <c r="C2330" s="17" t="s">
        <v>50</v>
      </c>
      <c r="D2330" s="20" t="n">
        <v>282.09</v>
      </c>
      <c r="E2330" s="20"/>
      <c r="F2330" s="12" t="s">
        <v>8</v>
      </c>
    </row>
    <row r="2331" customFormat="false" ht="72.75" hidden="false" customHeight="true" outlineLevel="0" collapsed="false">
      <c r="A2331" s="17" t="s">
        <v>4316</v>
      </c>
      <c r="B2331" s="18" t="s">
        <v>4317</v>
      </c>
      <c r="C2331" s="17" t="s">
        <v>50</v>
      </c>
      <c r="D2331" s="20" t="n">
        <v>150.76</v>
      </c>
      <c r="E2331" s="20"/>
      <c r="F2331" s="12" t="s">
        <v>8</v>
      </c>
    </row>
    <row r="2332" customFormat="false" ht="60.75" hidden="false" customHeight="true" outlineLevel="0" collapsed="false">
      <c r="A2332" s="17" t="s">
        <v>4318</v>
      </c>
      <c r="B2332" s="18" t="s">
        <v>4319</v>
      </c>
      <c r="C2332" s="17" t="s">
        <v>50</v>
      </c>
      <c r="D2332" s="20" t="n">
        <v>111.65</v>
      </c>
      <c r="E2332" s="20"/>
      <c r="F2332" s="12" t="s">
        <v>8</v>
      </c>
    </row>
    <row r="2333" customFormat="false" ht="84.75" hidden="false" customHeight="true" outlineLevel="0" collapsed="false">
      <c r="A2333" s="17" t="s">
        <v>4320</v>
      </c>
      <c r="B2333" s="18" t="s">
        <v>4321</v>
      </c>
      <c r="C2333" s="17" t="s">
        <v>50</v>
      </c>
      <c r="D2333" s="20" t="n">
        <v>350.03</v>
      </c>
      <c r="E2333" s="20"/>
      <c r="F2333" s="12" t="s">
        <v>8</v>
      </c>
    </row>
    <row r="2334" customFormat="false" ht="60.75" hidden="false" customHeight="true" outlineLevel="0" collapsed="false">
      <c r="A2334" s="17" t="s">
        <v>4322</v>
      </c>
      <c r="B2334" s="18" t="s">
        <v>4323</v>
      </c>
      <c r="C2334" s="17" t="s">
        <v>50</v>
      </c>
      <c r="D2334" s="20" t="n">
        <v>218.7</v>
      </c>
      <c r="E2334" s="20"/>
      <c r="F2334" s="12" t="s">
        <v>8</v>
      </c>
    </row>
    <row r="2335" customFormat="false" ht="60.75" hidden="false" customHeight="true" outlineLevel="0" collapsed="false">
      <c r="A2335" s="17" t="s">
        <v>4324</v>
      </c>
      <c r="B2335" s="18" t="s">
        <v>4325</v>
      </c>
      <c r="C2335" s="17" t="s">
        <v>50</v>
      </c>
      <c r="D2335" s="20" t="n">
        <v>431.72</v>
      </c>
      <c r="E2335" s="20"/>
      <c r="F2335" s="12" t="s">
        <v>8</v>
      </c>
    </row>
    <row r="2336" customFormat="false" ht="97.5" hidden="false" customHeight="true" outlineLevel="0" collapsed="false">
      <c r="A2336" s="17" t="s">
        <v>4326</v>
      </c>
      <c r="B2336" s="18" t="s">
        <v>4327</v>
      </c>
      <c r="C2336" s="17" t="s">
        <v>50</v>
      </c>
      <c r="D2336" s="20" t="n">
        <v>295.85</v>
      </c>
      <c r="E2336" s="20"/>
      <c r="F2336" s="12" t="s">
        <v>8</v>
      </c>
    </row>
    <row r="2337" customFormat="false" ht="72.75" hidden="false" customHeight="true" outlineLevel="0" collapsed="false">
      <c r="A2337" s="17" t="s">
        <v>4328</v>
      </c>
      <c r="B2337" s="18" t="s">
        <v>4329</v>
      </c>
      <c r="C2337" s="17" t="s">
        <v>50</v>
      </c>
      <c r="D2337" s="20" t="n">
        <v>164.52</v>
      </c>
      <c r="E2337" s="20"/>
      <c r="F2337" s="12" t="s">
        <v>8</v>
      </c>
    </row>
    <row r="2338" customFormat="false" ht="60.75" hidden="false" customHeight="true" outlineLevel="0" collapsed="false">
      <c r="A2338" s="17" t="s">
        <v>4330</v>
      </c>
      <c r="B2338" s="18" t="s">
        <v>4331</v>
      </c>
      <c r="C2338" s="17" t="s">
        <v>50</v>
      </c>
      <c r="D2338" s="20" t="n">
        <v>125.41</v>
      </c>
      <c r="E2338" s="20"/>
      <c r="F2338" s="12" t="s">
        <v>8</v>
      </c>
    </row>
    <row r="2339" customFormat="false" ht="84.75" hidden="false" customHeight="true" outlineLevel="0" collapsed="false">
      <c r="A2339" s="17" t="s">
        <v>4332</v>
      </c>
      <c r="B2339" s="18" t="s">
        <v>4333</v>
      </c>
      <c r="C2339" s="17" t="s">
        <v>50</v>
      </c>
      <c r="D2339" s="20" t="n">
        <v>363.79</v>
      </c>
      <c r="E2339" s="20"/>
      <c r="F2339" s="12" t="s">
        <v>8</v>
      </c>
    </row>
    <row r="2340" customFormat="false" ht="60.75" hidden="false" customHeight="true" outlineLevel="0" collapsed="false">
      <c r="A2340" s="17" t="s">
        <v>4334</v>
      </c>
      <c r="B2340" s="18" t="s">
        <v>4335</v>
      </c>
      <c r="C2340" s="17" t="s">
        <v>50</v>
      </c>
      <c r="D2340" s="20" t="n">
        <v>232.46</v>
      </c>
      <c r="E2340" s="20"/>
      <c r="F2340" s="12" t="s">
        <v>8</v>
      </c>
    </row>
    <row r="2341" customFormat="false" ht="60.75" hidden="false" customHeight="true" outlineLevel="0" collapsed="false">
      <c r="A2341" s="17" t="s">
        <v>4336</v>
      </c>
      <c r="B2341" s="18" t="s">
        <v>4337</v>
      </c>
      <c r="C2341" s="17" t="s">
        <v>50</v>
      </c>
      <c r="D2341" s="20" t="n">
        <v>193.35</v>
      </c>
      <c r="E2341" s="20"/>
      <c r="F2341" s="12" t="s">
        <v>8</v>
      </c>
    </row>
    <row r="2342" customFormat="false" ht="60.75" hidden="false" customHeight="true" outlineLevel="0" collapsed="false">
      <c r="A2342" s="17" t="s">
        <v>4338</v>
      </c>
      <c r="B2342" s="18" t="s">
        <v>4339</v>
      </c>
      <c r="C2342" s="17" t="s">
        <v>50</v>
      </c>
      <c r="D2342" s="20" t="n">
        <v>257.51</v>
      </c>
      <c r="E2342" s="20"/>
      <c r="F2342" s="12" t="s">
        <v>8</v>
      </c>
    </row>
    <row r="2343" customFormat="false" ht="60.75" hidden="false" customHeight="true" outlineLevel="0" collapsed="false">
      <c r="A2343" s="17" t="s">
        <v>4340</v>
      </c>
      <c r="B2343" s="18" t="s">
        <v>4341</v>
      </c>
      <c r="C2343" s="17" t="s">
        <v>50</v>
      </c>
      <c r="D2343" s="20" t="n">
        <v>334.4</v>
      </c>
      <c r="E2343" s="20"/>
      <c r="F2343" s="12" t="s">
        <v>8</v>
      </c>
    </row>
    <row r="2344" customFormat="false" ht="60.75" hidden="false" customHeight="true" outlineLevel="0" collapsed="false">
      <c r="A2344" s="17" t="s">
        <v>4342</v>
      </c>
      <c r="B2344" s="18" t="s">
        <v>4343</v>
      </c>
      <c r="C2344" s="17" t="s">
        <v>50</v>
      </c>
      <c r="D2344" s="20" t="n">
        <v>434</v>
      </c>
      <c r="E2344" s="20"/>
      <c r="F2344" s="12" t="s">
        <v>8</v>
      </c>
    </row>
    <row r="2345" customFormat="false" ht="60.75" hidden="false" customHeight="true" outlineLevel="0" collapsed="false">
      <c r="A2345" s="17" t="s">
        <v>4344</v>
      </c>
      <c r="B2345" s="18" t="s">
        <v>4345</v>
      </c>
      <c r="C2345" s="17" t="s">
        <v>50</v>
      </c>
      <c r="D2345" s="20" t="n">
        <v>559.9</v>
      </c>
      <c r="E2345" s="20"/>
      <c r="F2345" s="12" t="s">
        <v>8</v>
      </c>
    </row>
    <row r="2346" customFormat="false" ht="60.75" hidden="false" customHeight="true" outlineLevel="0" collapsed="false">
      <c r="A2346" s="17" t="s">
        <v>4346</v>
      </c>
      <c r="B2346" s="18" t="s">
        <v>4347</v>
      </c>
      <c r="C2346" s="17" t="s">
        <v>50</v>
      </c>
      <c r="D2346" s="20" t="n">
        <v>829.38</v>
      </c>
      <c r="E2346" s="20"/>
      <c r="F2346" s="12" t="s">
        <v>8</v>
      </c>
    </row>
    <row r="2347" customFormat="false" ht="60.75" hidden="false" customHeight="true" outlineLevel="0" collapsed="false">
      <c r="A2347" s="17" t="s">
        <v>4348</v>
      </c>
      <c r="B2347" s="18" t="s">
        <v>4349</v>
      </c>
      <c r="C2347" s="17" t="s">
        <v>50</v>
      </c>
      <c r="D2347" s="22" t="n">
        <v>1007.12</v>
      </c>
      <c r="E2347" s="22"/>
      <c r="F2347" s="12" t="s">
        <v>8</v>
      </c>
    </row>
    <row r="2348" customFormat="false" ht="12" hidden="false" customHeight="true" outlineLevel="0" collapsed="false">
      <c r="A2348" s="13" t="n">
        <v>9002</v>
      </c>
      <c r="B2348" s="14" t="s">
        <v>4350</v>
      </c>
      <c r="C2348" s="15"/>
      <c r="D2348" s="16"/>
      <c r="E2348" s="16"/>
      <c r="F2348" s="12" t="s">
        <v>8</v>
      </c>
    </row>
    <row r="2349" customFormat="false" ht="36" hidden="false" customHeight="true" outlineLevel="0" collapsed="false">
      <c r="A2349" s="17" t="s">
        <v>4351</v>
      </c>
      <c r="B2349" s="18" t="s">
        <v>4352</v>
      </c>
      <c r="C2349" s="17" t="s">
        <v>50</v>
      </c>
      <c r="D2349" s="21" t="n">
        <v>32.31</v>
      </c>
      <c r="E2349" s="21"/>
      <c r="F2349" s="12" t="s">
        <v>8</v>
      </c>
    </row>
    <row r="2350" customFormat="false" ht="36" hidden="false" customHeight="true" outlineLevel="0" collapsed="false">
      <c r="A2350" s="17" t="s">
        <v>4353</v>
      </c>
      <c r="B2350" s="18" t="s">
        <v>4354</v>
      </c>
      <c r="C2350" s="17" t="s">
        <v>50</v>
      </c>
      <c r="D2350" s="21" t="n">
        <v>61.65</v>
      </c>
      <c r="E2350" s="21"/>
      <c r="F2350" s="12" t="s">
        <v>8</v>
      </c>
    </row>
    <row r="2351" customFormat="false" ht="36" hidden="false" customHeight="true" outlineLevel="0" collapsed="false">
      <c r="A2351" s="17" t="s">
        <v>4355</v>
      </c>
      <c r="B2351" s="18" t="s">
        <v>4356</v>
      </c>
      <c r="C2351" s="17" t="s">
        <v>50</v>
      </c>
      <c r="D2351" s="20" t="n">
        <v>125.17</v>
      </c>
      <c r="E2351" s="20"/>
      <c r="F2351" s="12" t="s">
        <v>8</v>
      </c>
    </row>
    <row r="2352" customFormat="false" ht="36" hidden="false" customHeight="true" outlineLevel="0" collapsed="false">
      <c r="A2352" s="17" t="s">
        <v>4357</v>
      </c>
      <c r="B2352" s="18" t="s">
        <v>4358</v>
      </c>
      <c r="C2352" s="17" t="s">
        <v>50</v>
      </c>
      <c r="D2352" s="21" t="n">
        <v>22.82</v>
      </c>
      <c r="E2352" s="21"/>
      <c r="F2352" s="12" t="s">
        <v>8</v>
      </c>
    </row>
    <row r="2353" customFormat="false" ht="36" hidden="false" customHeight="true" outlineLevel="0" collapsed="false">
      <c r="A2353" s="17" t="s">
        <v>4359</v>
      </c>
      <c r="B2353" s="18" t="s">
        <v>4360</v>
      </c>
      <c r="C2353" s="17" t="s">
        <v>50</v>
      </c>
      <c r="D2353" s="21" t="n">
        <v>30.48</v>
      </c>
      <c r="E2353" s="21"/>
      <c r="F2353" s="12" t="s">
        <v>8</v>
      </c>
    </row>
    <row r="2354" customFormat="false" ht="12" hidden="false" customHeight="true" outlineLevel="0" collapsed="false">
      <c r="A2354" s="13" t="n">
        <v>9003</v>
      </c>
      <c r="B2354" s="14" t="s">
        <v>4361</v>
      </c>
      <c r="C2354" s="15"/>
      <c r="D2354" s="16"/>
      <c r="E2354" s="16"/>
      <c r="F2354" s="12" t="s">
        <v>8</v>
      </c>
    </row>
    <row r="2355" customFormat="false" ht="36" hidden="false" customHeight="true" outlineLevel="0" collapsed="false">
      <c r="A2355" s="17" t="s">
        <v>4362</v>
      </c>
      <c r="B2355" s="18" t="s">
        <v>4363</v>
      </c>
      <c r="C2355" s="17" t="s">
        <v>50</v>
      </c>
      <c r="D2355" s="21" t="n">
        <v>13.01</v>
      </c>
      <c r="E2355" s="21"/>
      <c r="F2355" s="12" t="s">
        <v>8</v>
      </c>
    </row>
    <row r="2356" customFormat="false" ht="36" hidden="false" customHeight="true" outlineLevel="0" collapsed="false">
      <c r="A2356" s="17" t="s">
        <v>4364</v>
      </c>
      <c r="B2356" s="18" t="s">
        <v>4365</v>
      </c>
      <c r="C2356" s="17" t="s">
        <v>50</v>
      </c>
      <c r="D2356" s="21" t="n">
        <v>22.29</v>
      </c>
      <c r="E2356" s="21"/>
      <c r="F2356" s="12" t="s">
        <v>8</v>
      </c>
    </row>
    <row r="2357" customFormat="false" ht="36" hidden="false" customHeight="true" outlineLevel="0" collapsed="false">
      <c r="A2357" s="17" t="s">
        <v>4366</v>
      </c>
      <c r="B2357" s="18" t="s">
        <v>4367</v>
      </c>
      <c r="C2357" s="17" t="s">
        <v>50</v>
      </c>
      <c r="D2357" s="21" t="n">
        <v>63.63</v>
      </c>
      <c r="E2357" s="21"/>
      <c r="F2357" s="12" t="s">
        <v>8</v>
      </c>
    </row>
    <row r="2358" customFormat="false" ht="36" hidden="false" customHeight="true" outlineLevel="0" collapsed="false">
      <c r="A2358" s="17" t="s">
        <v>4368</v>
      </c>
      <c r="B2358" s="18" t="s">
        <v>4369</v>
      </c>
      <c r="C2358" s="17" t="s">
        <v>50</v>
      </c>
      <c r="D2358" s="19" t="n">
        <v>8.85</v>
      </c>
      <c r="E2358" s="19"/>
      <c r="F2358" s="12" t="s">
        <v>8</v>
      </c>
    </row>
    <row r="2359" customFormat="false" ht="12" hidden="false" customHeight="true" outlineLevel="0" collapsed="false">
      <c r="A2359" s="13" t="n">
        <v>9004</v>
      </c>
      <c r="B2359" s="14" t="s">
        <v>4370</v>
      </c>
      <c r="C2359" s="15"/>
      <c r="D2359" s="16"/>
      <c r="E2359" s="16"/>
      <c r="F2359" s="12" t="s">
        <v>8</v>
      </c>
    </row>
    <row r="2360" customFormat="false" ht="12" hidden="false" customHeight="true" outlineLevel="0" collapsed="false">
      <c r="A2360" s="17" t="s">
        <v>4371</v>
      </c>
      <c r="B2360" s="18" t="s">
        <v>4372</v>
      </c>
      <c r="C2360" s="17" t="s">
        <v>50</v>
      </c>
      <c r="D2360" s="21" t="n">
        <v>60.5</v>
      </c>
      <c r="E2360" s="21"/>
      <c r="F2360" s="12" t="s">
        <v>8</v>
      </c>
    </row>
    <row r="2361" customFormat="false" ht="36" hidden="false" customHeight="true" outlineLevel="0" collapsed="false">
      <c r="A2361" s="17" t="s">
        <v>4373</v>
      </c>
      <c r="B2361" s="18" t="s">
        <v>4374</v>
      </c>
      <c r="C2361" s="17" t="s">
        <v>50</v>
      </c>
      <c r="D2361" s="21" t="n">
        <v>83.13</v>
      </c>
      <c r="E2361" s="21"/>
      <c r="F2361" s="12" t="s">
        <v>8</v>
      </c>
    </row>
    <row r="2362" customFormat="false" ht="36" hidden="false" customHeight="true" outlineLevel="0" collapsed="false">
      <c r="A2362" s="17" t="s">
        <v>4375</v>
      </c>
      <c r="B2362" s="18" t="s">
        <v>4376</v>
      </c>
      <c r="C2362" s="17" t="s">
        <v>50</v>
      </c>
      <c r="D2362" s="20" t="n">
        <v>115.39</v>
      </c>
      <c r="E2362" s="20"/>
      <c r="F2362" s="12" t="s">
        <v>8</v>
      </c>
    </row>
    <row r="2363" customFormat="false" ht="36" hidden="false" customHeight="true" outlineLevel="0" collapsed="false">
      <c r="A2363" s="17" t="s">
        <v>4377</v>
      </c>
      <c r="B2363" s="18" t="s">
        <v>4378</v>
      </c>
      <c r="C2363" s="17" t="s">
        <v>50</v>
      </c>
      <c r="D2363" s="20" t="n">
        <v>160.84</v>
      </c>
      <c r="E2363" s="20"/>
      <c r="F2363" s="12" t="s">
        <v>8</v>
      </c>
    </row>
    <row r="2364" customFormat="false" ht="36" hidden="false" customHeight="true" outlineLevel="0" collapsed="false">
      <c r="A2364" s="17" t="s">
        <v>4379</v>
      </c>
      <c r="B2364" s="18" t="s">
        <v>4380</v>
      </c>
      <c r="C2364" s="17" t="s">
        <v>50</v>
      </c>
      <c r="D2364" s="20" t="n">
        <v>185.13</v>
      </c>
      <c r="E2364" s="20"/>
      <c r="F2364" s="12" t="s">
        <v>8</v>
      </c>
    </row>
    <row r="2365" customFormat="false" ht="12" hidden="false" customHeight="true" outlineLevel="0" collapsed="false">
      <c r="A2365" s="13" t="n">
        <v>9005</v>
      </c>
      <c r="B2365" s="14" t="s">
        <v>4381</v>
      </c>
      <c r="C2365" s="15"/>
      <c r="D2365" s="16"/>
      <c r="E2365" s="16"/>
      <c r="F2365" s="12" t="s">
        <v>8</v>
      </c>
    </row>
    <row r="2366" customFormat="false" ht="36" hidden="false" customHeight="true" outlineLevel="0" collapsed="false">
      <c r="A2366" s="17" t="s">
        <v>4382</v>
      </c>
      <c r="B2366" s="18" t="s">
        <v>4383</v>
      </c>
      <c r="C2366" s="17" t="s">
        <v>50</v>
      </c>
      <c r="D2366" s="20" t="n">
        <v>610.04</v>
      </c>
      <c r="E2366" s="20"/>
      <c r="F2366" s="12" t="s">
        <v>8</v>
      </c>
    </row>
    <row r="2367" customFormat="false" ht="36" hidden="false" customHeight="true" outlineLevel="0" collapsed="false">
      <c r="A2367" s="17" t="s">
        <v>4384</v>
      </c>
      <c r="B2367" s="18" t="s">
        <v>4385</v>
      </c>
      <c r="C2367" s="17" t="s">
        <v>50</v>
      </c>
      <c r="D2367" s="20" t="n">
        <v>886.94</v>
      </c>
      <c r="E2367" s="20"/>
      <c r="F2367" s="12" t="s">
        <v>8</v>
      </c>
    </row>
    <row r="2368" customFormat="false" ht="36" hidden="false" customHeight="true" outlineLevel="0" collapsed="false">
      <c r="A2368" s="17" t="s">
        <v>4386</v>
      </c>
      <c r="B2368" s="18" t="s">
        <v>4387</v>
      </c>
      <c r="C2368" s="17" t="s">
        <v>50</v>
      </c>
      <c r="D2368" s="22" t="n">
        <v>1277.95</v>
      </c>
      <c r="E2368" s="22"/>
      <c r="F2368" s="12" t="s">
        <v>8</v>
      </c>
    </row>
    <row r="2369" customFormat="false" ht="36" hidden="false" customHeight="true" outlineLevel="0" collapsed="false">
      <c r="A2369" s="17" t="s">
        <v>4388</v>
      </c>
      <c r="B2369" s="18" t="s">
        <v>4389</v>
      </c>
      <c r="C2369" s="17" t="s">
        <v>50</v>
      </c>
      <c r="D2369" s="20" t="n">
        <v>157.08</v>
      </c>
      <c r="E2369" s="20"/>
      <c r="F2369" s="12" t="s">
        <v>8</v>
      </c>
    </row>
    <row r="2370" customFormat="false" ht="36" hidden="false" customHeight="true" outlineLevel="0" collapsed="false">
      <c r="A2370" s="17" t="s">
        <v>4390</v>
      </c>
      <c r="B2370" s="18" t="s">
        <v>4391</v>
      </c>
      <c r="C2370" s="17" t="s">
        <v>50</v>
      </c>
      <c r="D2370" s="20" t="n">
        <v>188.71</v>
      </c>
      <c r="E2370" s="20"/>
      <c r="F2370" s="12" t="s">
        <v>8</v>
      </c>
    </row>
    <row r="2371" customFormat="false" ht="36" hidden="false" customHeight="true" outlineLevel="0" collapsed="false">
      <c r="A2371" s="17" t="s">
        <v>4392</v>
      </c>
      <c r="B2371" s="18" t="s">
        <v>4393</v>
      </c>
      <c r="C2371" s="17" t="s">
        <v>50</v>
      </c>
      <c r="D2371" s="20" t="n">
        <v>268.26</v>
      </c>
      <c r="E2371" s="20"/>
      <c r="F2371" s="12" t="s">
        <v>8</v>
      </c>
    </row>
    <row r="2372" customFormat="false" ht="36" hidden="false" customHeight="true" outlineLevel="0" collapsed="false">
      <c r="A2372" s="17" t="s">
        <v>4394</v>
      </c>
      <c r="B2372" s="18" t="s">
        <v>4395</v>
      </c>
      <c r="C2372" s="17" t="s">
        <v>50</v>
      </c>
      <c r="D2372" s="20" t="n">
        <v>440.24</v>
      </c>
      <c r="E2372" s="20"/>
      <c r="F2372" s="12" t="s">
        <v>8</v>
      </c>
    </row>
    <row r="2373" customFormat="false" ht="12" hidden="false" customHeight="true" outlineLevel="0" collapsed="false">
      <c r="A2373" s="13" t="n">
        <v>9006</v>
      </c>
      <c r="B2373" s="14" t="s">
        <v>4396</v>
      </c>
      <c r="C2373" s="15"/>
      <c r="D2373" s="16"/>
      <c r="E2373" s="16"/>
      <c r="F2373" s="12" t="s">
        <v>8</v>
      </c>
    </row>
    <row r="2374" customFormat="false" ht="12" hidden="false" customHeight="true" outlineLevel="0" collapsed="false">
      <c r="A2374" s="17" t="s">
        <v>4397</v>
      </c>
      <c r="B2374" s="18" t="s">
        <v>4398</v>
      </c>
      <c r="C2374" s="17" t="s">
        <v>50</v>
      </c>
      <c r="D2374" s="22" t="n">
        <v>7573.7</v>
      </c>
      <c r="E2374" s="22"/>
      <c r="F2374" s="12" t="s">
        <v>8</v>
      </c>
    </row>
    <row r="2375" customFormat="false" ht="12" hidden="false" customHeight="true" outlineLevel="0" collapsed="false">
      <c r="A2375" s="17" t="s">
        <v>4399</v>
      </c>
      <c r="B2375" s="18" t="s">
        <v>4400</v>
      </c>
      <c r="C2375" s="17" t="s">
        <v>50</v>
      </c>
      <c r="D2375" s="22" t="n">
        <v>7861.19</v>
      </c>
      <c r="E2375" s="22"/>
      <c r="F2375" s="12" t="s">
        <v>8</v>
      </c>
    </row>
    <row r="2376" customFormat="false" ht="12" hidden="false" customHeight="true" outlineLevel="0" collapsed="false">
      <c r="A2376" s="17" t="s">
        <v>4401</v>
      </c>
      <c r="B2376" s="18" t="s">
        <v>4402</v>
      </c>
      <c r="C2376" s="17" t="s">
        <v>50</v>
      </c>
      <c r="D2376" s="22" t="n">
        <v>8148.12</v>
      </c>
      <c r="E2376" s="22"/>
      <c r="F2376" s="12" t="s">
        <v>8</v>
      </c>
    </row>
    <row r="2377" customFormat="false" ht="12" hidden="false" customHeight="true" outlineLevel="0" collapsed="false">
      <c r="A2377" s="17" t="s">
        <v>4403</v>
      </c>
      <c r="B2377" s="18" t="s">
        <v>4404</v>
      </c>
      <c r="C2377" s="17" t="s">
        <v>50</v>
      </c>
      <c r="D2377" s="22" t="n">
        <v>8442.03</v>
      </c>
      <c r="E2377" s="22"/>
      <c r="F2377" s="12" t="s">
        <v>8</v>
      </c>
    </row>
    <row r="2378" customFormat="false" ht="12" hidden="false" customHeight="true" outlineLevel="0" collapsed="false">
      <c r="A2378" s="17" t="s">
        <v>4405</v>
      </c>
      <c r="B2378" s="18" t="s">
        <v>4406</v>
      </c>
      <c r="C2378" s="17" t="s">
        <v>50</v>
      </c>
      <c r="D2378" s="23" t="n">
        <v>11753.38</v>
      </c>
      <c r="E2378" s="23"/>
      <c r="F2378" s="12" t="s">
        <v>8</v>
      </c>
    </row>
    <row r="2379" customFormat="false" ht="12" hidden="false" customHeight="true" outlineLevel="0" collapsed="false">
      <c r="A2379" s="17" t="s">
        <v>4407</v>
      </c>
      <c r="B2379" s="18" t="s">
        <v>4408</v>
      </c>
      <c r="C2379" s="17" t="s">
        <v>50</v>
      </c>
      <c r="D2379" s="23" t="n">
        <v>12116.25</v>
      </c>
      <c r="E2379" s="23"/>
      <c r="F2379" s="12" t="s">
        <v>8</v>
      </c>
    </row>
    <row r="2380" customFormat="false" ht="12" hidden="false" customHeight="true" outlineLevel="0" collapsed="false">
      <c r="A2380" s="17" t="s">
        <v>4409</v>
      </c>
      <c r="B2380" s="18" t="s">
        <v>4410</v>
      </c>
      <c r="C2380" s="17" t="s">
        <v>50</v>
      </c>
      <c r="D2380" s="23" t="n">
        <v>12467.05</v>
      </c>
      <c r="E2380" s="23"/>
      <c r="F2380" s="12" t="s">
        <v>8</v>
      </c>
    </row>
    <row r="2381" customFormat="false" ht="12" hidden="false" customHeight="true" outlineLevel="0" collapsed="false">
      <c r="A2381" s="17" t="s">
        <v>4411</v>
      </c>
      <c r="B2381" s="18" t="s">
        <v>4412</v>
      </c>
      <c r="C2381" s="17" t="s">
        <v>50</v>
      </c>
      <c r="D2381" s="23" t="n">
        <v>12847.8</v>
      </c>
      <c r="E2381" s="23"/>
      <c r="F2381" s="12" t="s">
        <v>8</v>
      </c>
    </row>
    <row r="2382" customFormat="false" ht="12" hidden="false" customHeight="true" outlineLevel="0" collapsed="false">
      <c r="A2382" s="17" t="s">
        <v>4413</v>
      </c>
      <c r="B2382" s="18" t="s">
        <v>4414</v>
      </c>
      <c r="C2382" s="17" t="s">
        <v>50</v>
      </c>
      <c r="D2382" s="23" t="n">
        <v>13275.07</v>
      </c>
      <c r="E2382" s="23"/>
      <c r="F2382" s="12" t="s">
        <v>8</v>
      </c>
    </row>
    <row r="2383" customFormat="false" ht="12" hidden="false" customHeight="true" outlineLevel="0" collapsed="false">
      <c r="A2383" s="17" t="s">
        <v>4415</v>
      </c>
      <c r="B2383" s="18" t="s">
        <v>4416</v>
      </c>
      <c r="C2383" s="17" t="s">
        <v>50</v>
      </c>
      <c r="D2383" s="23" t="n">
        <v>13720.14</v>
      </c>
      <c r="E2383" s="23"/>
      <c r="F2383" s="12" t="s">
        <v>8</v>
      </c>
    </row>
    <row r="2384" customFormat="false" ht="12" hidden="false" customHeight="true" outlineLevel="0" collapsed="false">
      <c r="A2384" s="17" t="s">
        <v>4417</v>
      </c>
      <c r="B2384" s="18" t="s">
        <v>4418</v>
      </c>
      <c r="C2384" s="17" t="s">
        <v>50</v>
      </c>
      <c r="D2384" s="23" t="n">
        <v>14135.75</v>
      </c>
      <c r="E2384" s="23"/>
      <c r="F2384" s="12" t="s">
        <v>8</v>
      </c>
    </row>
    <row r="2385" customFormat="false" ht="12" hidden="false" customHeight="true" outlineLevel="0" collapsed="false">
      <c r="A2385" s="17" t="s">
        <v>4419</v>
      </c>
      <c r="B2385" s="18" t="s">
        <v>4420</v>
      </c>
      <c r="C2385" s="17" t="s">
        <v>50</v>
      </c>
      <c r="D2385" s="23" t="n">
        <v>14671.27</v>
      </c>
      <c r="E2385" s="23"/>
      <c r="F2385" s="12" t="s">
        <v>8</v>
      </c>
    </row>
    <row r="2386" customFormat="false" ht="12" hidden="false" customHeight="true" outlineLevel="0" collapsed="false">
      <c r="A2386" s="17" t="s">
        <v>4421</v>
      </c>
      <c r="B2386" s="18" t="s">
        <v>4422</v>
      </c>
      <c r="C2386" s="17" t="s">
        <v>50</v>
      </c>
      <c r="D2386" s="23" t="n">
        <v>15075.26</v>
      </c>
      <c r="E2386" s="23"/>
      <c r="F2386" s="12" t="s">
        <v>8</v>
      </c>
    </row>
    <row r="2387" customFormat="false" ht="12" hidden="false" customHeight="true" outlineLevel="0" collapsed="false">
      <c r="A2387" s="17" t="s">
        <v>4423</v>
      </c>
      <c r="B2387" s="18" t="s">
        <v>4424</v>
      </c>
      <c r="C2387" s="17" t="s">
        <v>50</v>
      </c>
      <c r="D2387" s="23" t="n">
        <v>15520.82</v>
      </c>
      <c r="E2387" s="23"/>
      <c r="F2387" s="12" t="s">
        <v>8</v>
      </c>
    </row>
    <row r="2388" customFormat="false" ht="12" hidden="false" customHeight="true" outlineLevel="0" collapsed="false">
      <c r="A2388" s="17" t="s">
        <v>4425</v>
      </c>
      <c r="B2388" s="18" t="s">
        <v>4426</v>
      </c>
      <c r="C2388" s="17" t="s">
        <v>50</v>
      </c>
      <c r="D2388" s="23" t="n">
        <v>15971.93</v>
      </c>
      <c r="E2388" s="23"/>
      <c r="F2388" s="12" t="s">
        <v>8</v>
      </c>
    </row>
    <row r="2389" customFormat="false" ht="12" hidden="false" customHeight="true" outlineLevel="0" collapsed="false">
      <c r="A2389" s="17" t="s">
        <v>4427</v>
      </c>
      <c r="B2389" s="18" t="s">
        <v>4428</v>
      </c>
      <c r="C2389" s="17" t="s">
        <v>50</v>
      </c>
      <c r="D2389" s="23" t="n">
        <v>16352.51</v>
      </c>
      <c r="E2389" s="23"/>
      <c r="F2389" s="12" t="s">
        <v>8</v>
      </c>
    </row>
    <row r="2390" customFormat="false" ht="12" hidden="false" customHeight="true" outlineLevel="0" collapsed="false">
      <c r="A2390" s="17" t="s">
        <v>4429</v>
      </c>
      <c r="B2390" s="18" t="s">
        <v>4430</v>
      </c>
      <c r="C2390" s="17" t="s">
        <v>50</v>
      </c>
      <c r="D2390" s="23" t="n">
        <v>16757.6</v>
      </c>
      <c r="E2390" s="23"/>
      <c r="F2390" s="12" t="s">
        <v>8</v>
      </c>
    </row>
    <row r="2391" customFormat="false" ht="12" hidden="false" customHeight="true" outlineLevel="0" collapsed="false">
      <c r="A2391" s="17" t="s">
        <v>4431</v>
      </c>
      <c r="B2391" s="18" t="s">
        <v>4432</v>
      </c>
      <c r="C2391" s="17" t="s">
        <v>50</v>
      </c>
      <c r="D2391" s="23" t="n">
        <v>17137.82</v>
      </c>
      <c r="E2391" s="23"/>
      <c r="F2391" s="12" t="s">
        <v>8</v>
      </c>
    </row>
    <row r="2392" customFormat="false" ht="12" hidden="false" customHeight="true" outlineLevel="0" collapsed="false">
      <c r="A2392" s="17" t="s">
        <v>4433</v>
      </c>
      <c r="B2392" s="18" t="s">
        <v>4434</v>
      </c>
      <c r="C2392" s="17" t="s">
        <v>50</v>
      </c>
      <c r="D2392" s="23" t="n">
        <v>17520.3</v>
      </c>
      <c r="E2392" s="23"/>
      <c r="F2392" s="12" t="s">
        <v>8</v>
      </c>
    </row>
    <row r="2393" customFormat="false" ht="12" hidden="false" customHeight="true" outlineLevel="0" collapsed="false">
      <c r="A2393" s="17" t="s">
        <v>4435</v>
      </c>
      <c r="B2393" s="18" t="s">
        <v>4436</v>
      </c>
      <c r="C2393" s="17" t="s">
        <v>1888</v>
      </c>
      <c r="D2393" s="22" t="n">
        <v>1752.46</v>
      </c>
      <c r="E2393" s="22"/>
      <c r="F2393" s="12" t="s">
        <v>8</v>
      </c>
    </row>
    <row r="2394" customFormat="false" ht="12" hidden="false" customHeight="true" outlineLevel="0" collapsed="false">
      <c r="A2394" s="17" t="s">
        <v>4437</v>
      </c>
      <c r="B2394" s="18" t="s">
        <v>4438</v>
      </c>
      <c r="C2394" s="17" t="s">
        <v>1888</v>
      </c>
      <c r="D2394" s="22" t="n">
        <v>2369.34</v>
      </c>
      <c r="E2394" s="22"/>
      <c r="F2394" s="12" t="s">
        <v>8</v>
      </c>
    </row>
    <row r="2395" customFormat="false" ht="12" hidden="false" customHeight="true" outlineLevel="0" collapsed="false">
      <c r="A2395" s="17" t="s">
        <v>4439</v>
      </c>
      <c r="B2395" s="18" t="s">
        <v>4440</v>
      </c>
      <c r="C2395" s="17" t="s">
        <v>1888</v>
      </c>
      <c r="D2395" s="22" t="n">
        <v>2519.59</v>
      </c>
      <c r="E2395" s="22"/>
      <c r="F2395" s="12" t="s">
        <v>8</v>
      </c>
    </row>
    <row r="2396" customFormat="false" ht="12" hidden="false" customHeight="true" outlineLevel="0" collapsed="false">
      <c r="A2396" s="17" t="s">
        <v>4441</v>
      </c>
      <c r="B2396" s="18" t="s">
        <v>4442</v>
      </c>
      <c r="C2396" s="17" t="s">
        <v>1888</v>
      </c>
      <c r="D2396" s="22" t="n">
        <v>3138.56</v>
      </c>
      <c r="E2396" s="22"/>
      <c r="F2396" s="12" t="s">
        <v>8</v>
      </c>
    </row>
    <row r="2397" customFormat="false" ht="12" hidden="false" customHeight="true" outlineLevel="0" collapsed="false">
      <c r="A2397" s="17" t="s">
        <v>4443</v>
      </c>
      <c r="B2397" s="18" t="s">
        <v>4444</v>
      </c>
      <c r="C2397" s="17" t="s">
        <v>1888</v>
      </c>
      <c r="D2397" s="22" t="n">
        <v>3497.28</v>
      </c>
      <c r="E2397" s="22"/>
      <c r="F2397" s="12" t="s">
        <v>8</v>
      </c>
    </row>
    <row r="2398" customFormat="false" ht="12" hidden="false" customHeight="true" outlineLevel="0" collapsed="false">
      <c r="A2398" s="17" t="s">
        <v>4445</v>
      </c>
      <c r="B2398" s="18" t="s">
        <v>4446</v>
      </c>
      <c r="C2398" s="17" t="s">
        <v>1888</v>
      </c>
      <c r="D2398" s="22" t="n">
        <v>1125.84</v>
      </c>
      <c r="E2398" s="22"/>
      <c r="F2398" s="12" t="s">
        <v>8</v>
      </c>
    </row>
    <row r="2399" customFormat="false" ht="12" hidden="false" customHeight="true" outlineLevel="0" collapsed="false">
      <c r="A2399" s="17" t="s">
        <v>4447</v>
      </c>
      <c r="B2399" s="18" t="s">
        <v>4448</v>
      </c>
      <c r="C2399" s="17" t="s">
        <v>1888</v>
      </c>
      <c r="D2399" s="22" t="n">
        <v>1252.41</v>
      </c>
      <c r="E2399" s="22"/>
      <c r="F2399" s="12" t="s">
        <v>8</v>
      </c>
    </row>
    <row r="2400" customFormat="false" ht="12" hidden="false" customHeight="true" outlineLevel="0" collapsed="false">
      <c r="A2400" s="17" t="s">
        <v>4449</v>
      </c>
      <c r="B2400" s="18" t="s">
        <v>4450</v>
      </c>
      <c r="C2400" s="17" t="s">
        <v>1888</v>
      </c>
      <c r="D2400" s="22" t="n">
        <v>1364.44</v>
      </c>
      <c r="E2400" s="22"/>
      <c r="F2400" s="12" t="s">
        <v>8</v>
      </c>
    </row>
    <row r="2401" customFormat="false" ht="12" hidden="false" customHeight="true" outlineLevel="0" collapsed="false">
      <c r="A2401" s="17" t="s">
        <v>4451</v>
      </c>
      <c r="B2401" s="18" t="s">
        <v>4452</v>
      </c>
      <c r="C2401" s="17" t="s">
        <v>1888</v>
      </c>
      <c r="D2401" s="22" t="n">
        <v>1480.91</v>
      </c>
      <c r="E2401" s="22"/>
      <c r="F2401" s="12" t="s">
        <v>8</v>
      </c>
    </row>
    <row r="2402" customFormat="false" ht="12" hidden="false" customHeight="true" outlineLevel="0" collapsed="false">
      <c r="A2402" s="17" t="s">
        <v>4453</v>
      </c>
      <c r="B2402" s="18" t="s">
        <v>4454</v>
      </c>
      <c r="C2402" s="17" t="s">
        <v>1888</v>
      </c>
      <c r="D2402" s="22" t="n">
        <v>1610.48</v>
      </c>
      <c r="E2402" s="22"/>
      <c r="F2402" s="12" t="s">
        <v>8</v>
      </c>
    </row>
    <row r="2403" customFormat="false" ht="12" hidden="false" customHeight="true" outlineLevel="0" collapsed="false">
      <c r="A2403" s="13" t="n">
        <v>9007</v>
      </c>
      <c r="B2403" s="14" t="s">
        <v>4455</v>
      </c>
      <c r="C2403" s="15"/>
      <c r="D2403" s="16"/>
      <c r="E2403" s="16"/>
      <c r="F2403" s="12" t="s">
        <v>8</v>
      </c>
    </row>
    <row r="2404" customFormat="false" ht="24" hidden="false" customHeight="true" outlineLevel="0" collapsed="false">
      <c r="A2404" s="17" t="s">
        <v>4456</v>
      </c>
      <c r="B2404" s="18" t="s">
        <v>4457</v>
      </c>
      <c r="C2404" s="17" t="s">
        <v>50</v>
      </c>
      <c r="D2404" s="20" t="n">
        <v>795.44</v>
      </c>
      <c r="E2404" s="20"/>
      <c r="F2404" s="12" t="s">
        <v>8</v>
      </c>
    </row>
    <row r="2405" customFormat="false" ht="24" hidden="false" customHeight="true" outlineLevel="0" collapsed="false">
      <c r="A2405" s="17" t="s">
        <v>4458</v>
      </c>
      <c r="B2405" s="18" t="s">
        <v>4459</v>
      </c>
      <c r="C2405" s="17" t="s">
        <v>50</v>
      </c>
      <c r="D2405" s="20" t="n">
        <v>285.42</v>
      </c>
      <c r="E2405" s="20"/>
      <c r="F2405" s="12" t="s">
        <v>8</v>
      </c>
    </row>
    <row r="2406" customFormat="false" ht="12" hidden="false" customHeight="true" outlineLevel="0" collapsed="false">
      <c r="A2406" s="13" t="n">
        <v>9008</v>
      </c>
      <c r="B2406" s="14" t="s">
        <v>4460</v>
      </c>
      <c r="C2406" s="15"/>
      <c r="D2406" s="16"/>
      <c r="E2406" s="16"/>
      <c r="F2406" s="12" t="s">
        <v>8</v>
      </c>
    </row>
    <row r="2407" customFormat="false" ht="24" hidden="false" customHeight="true" outlineLevel="0" collapsed="false">
      <c r="A2407" s="17" t="s">
        <v>4461</v>
      </c>
      <c r="B2407" s="18" t="s">
        <v>4462</v>
      </c>
      <c r="C2407" s="17" t="s">
        <v>1888</v>
      </c>
      <c r="D2407" s="22" t="n">
        <v>2820.23</v>
      </c>
      <c r="E2407" s="22"/>
      <c r="F2407" s="12" t="s">
        <v>8</v>
      </c>
    </row>
    <row r="2408" customFormat="false" ht="24" hidden="false" customHeight="true" outlineLevel="0" collapsed="false">
      <c r="A2408" s="17" t="s">
        <v>4463</v>
      </c>
      <c r="B2408" s="18" t="s">
        <v>4464</v>
      </c>
      <c r="C2408" s="17" t="s">
        <v>1888</v>
      </c>
      <c r="D2408" s="22" t="n">
        <v>3401.61</v>
      </c>
      <c r="E2408" s="22"/>
      <c r="F2408" s="12" t="s">
        <v>8</v>
      </c>
    </row>
    <row r="2409" customFormat="false" ht="24" hidden="false" customHeight="true" outlineLevel="0" collapsed="false">
      <c r="A2409" s="17" t="s">
        <v>4465</v>
      </c>
      <c r="B2409" s="18" t="s">
        <v>4466</v>
      </c>
      <c r="C2409" s="17" t="s">
        <v>1888</v>
      </c>
      <c r="D2409" s="22" t="n">
        <v>3662.43</v>
      </c>
      <c r="E2409" s="22"/>
      <c r="F2409" s="12" t="s">
        <v>8</v>
      </c>
    </row>
    <row r="2410" customFormat="false" ht="24" hidden="false" customHeight="true" outlineLevel="0" collapsed="false">
      <c r="A2410" s="17" t="s">
        <v>4467</v>
      </c>
      <c r="B2410" s="18" t="s">
        <v>4468</v>
      </c>
      <c r="C2410" s="17" t="s">
        <v>1888</v>
      </c>
      <c r="D2410" s="22" t="n">
        <v>3967.76</v>
      </c>
      <c r="E2410" s="22"/>
      <c r="F2410" s="12" t="s">
        <v>8</v>
      </c>
    </row>
    <row r="2411" customFormat="false" ht="24" hidden="false" customHeight="true" outlineLevel="0" collapsed="false">
      <c r="A2411" s="17" t="s">
        <v>4469</v>
      </c>
      <c r="B2411" s="18" t="s">
        <v>4470</v>
      </c>
      <c r="C2411" s="17" t="s">
        <v>1888</v>
      </c>
      <c r="D2411" s="22" t="n">
        <v>4594.02</v>
      </c>
      <c r="E2411" s="22"/>
      <c r="F2411" s="12" t="s">
        <v>8</v>
      </c>
    </row>
    <row r="2412" customFormat="false" ht="24" hidden="false" customHeight="true" outlineLevel="0" collapsed="false">
      <c r="A2412" s="17" t="s">
        <v>4471</v>
      </c>
      <c r="B2412" s="18" t="s">
        <v>4472</v>
      </c>
      <c r="C2412" s="17" t="s">
        <v>1888</v>
      </c>
      <c r="D2412" s="22" t="n">
        <v>1920.11</v>
      </c>
      <c r="E2412" s="22"/>
      <c r="F2412" s="12" t="s">
        <v>8</v>
      </c>
    </row>
    <row r="2413" customFormat="false" ht="24" hidden="false" customHeight="true" outlineLevel="0" collapsed="false">
      <c r="A2413" s="17" t="s">
        <v>4473</v>
      </c>
      <c r="B2413" s="18" t="s">
        <v>4474</v>
      </c>
      <c r="C2413" s="17" t="s">
        <v>1888</v>
      </c>
      <c r="D2413" s="22" t="n">
        <v>2016.63</v>
      </c>
      <c r="E2413" s="22"/>
      <c r="F2413" s="12" t="s">
        <v>8</v>
      </c>
    </row>
    <row r="2414" customFormat="false" ht="24" hidden="false" customHeight="true" outlineLevel="0" collapsed="false">
      <c r="A2414" s="17" t="s">
        <v>4475</v>
      </c>
      <c r="B2414" s="18" t="s">
        <v>4476</v>
      </c>
      <c r="C2414" s="17" t="s">
        <v>1888</v>
      </c>
      <c r="D2414" s="22" t="n">
        <v>2093.89</v>
      </c>
      <c r="E2414" s="22"/>
      <c r="F2414" s="12" t="s">
        <v>8</v>
      </c>
    </row>
    <row r="2415" customFormat="false" ht="24" hidden="false" customHeight="true" outlineLevel="0" collapsed="false">
      <c r="A2415" s="17" t="s">
        <v>4477</v>
      </c>
      <c r="B2415" s="18" t="s">
        <v>4478</v>
      </c>
      <c r="C2415" s="17" t="s">
        <v>1888</v>
      </c>
      <c r="D2415" s="22" t="n">
        <v>2367.53</v>
      </c>
      <c r="E2415" s="22"/>
      <c r="F2415" s="12" t="s">
        <v>8</v>
      </c>
    </row>
    <row r="2416" customFormat="false" ht="24" hidden="false" customHeight="true" outlineLevel="0" collapsed="false">
      <c r="A2416" s="17" t="s">
        <v>4479</v>
      </c>
      <c r="B2416" s="18" t="s">
        <v>4480</v>
      </c>
      <c r="C2416" s="17" t="s">
        <v>1888</v>
      </c>
      <c r="D2416" s="22" t="n">
        <v>2584.61</v>
      </c>
      <c r="E2416" s="22"/>
      <c r="F2416" s="12" t="s">
        <v>8</v>
      </c>
    </row>
    <row r="2417" customFormat="false" ht="24" hidden="false" customHeight="true" outlineLevel="0" collapsed="false">
      <c r="A2417" s="17" t="s">
        <v>4481</v>
      </c>
      <c r="B2417" s="18" t="s">
        <v>4482</v>
      </c>
      <c r="C2417" s="17" t="s">
        <v>1888</v>
      </c>
      <c r="D2417" s="22" t="n">
        <v>3511.6</v>
      </c>
      <c r="E2417" s="22"/>
      <c r="F2417" s="12" t="s">
        <v>8</v>
      </c>
    </row>
    <row r="2418" customFormat="false" ht="24" hidden="false" customHeight="true" outlineLevel="0" collapsed="false">
      <c r="A2418" s="17" t="s">
        <v>4483</v>
      </c>
      <c r="B2418" s="18" t="s">
        <v>4484</v>
      </c>
      <c r="C2418" s="17" t="s">
        <v>1888</v>
      </c>
      <c r="D2418" s="22" t="n">
        <v>3823.63</v>
      </c>
      <c r="E2418" s="22"/>
      <c r="F2418" s="12" t="s">
        <v>8</v>
      </c>
    </row>
    <row r="2419" customFormat="false" ht="24" hidden="false" customHeight="true" outlineLevel="0" collapsed="false">
      <c r="A2419" s="17" t="s">
        <v>4485</v>
      </c>
      <c r="B2419" s="18" t="s">
        <v>4486</v>
      </c>
      <c r="C2419" s="17" t="s">
        <v>1888</v>
      </c>
      <c r="D2419" s="22" t="n">
        <v>4134.13</v>
      </c>
      <c r="E2419" s="22"/>
      <c r="F2419" s="12" t="s">
        <v>8</v>
      </c>
    </row>
    <row r="2420" customFormat="false" ht="24" hidden="false" customHeight="true" outlineLevel="0" collapsed="false">
      <c r="A2420" s="17" t="s">
        <v>4487</v>
      </c>
      <c r="B2420" s="18" t="s">
        <v>4488</v>
      </c>
      <c r="C2420" s="17" t="s">
        <v>1888</v>
      </c>
      <c r="D2420" s="22" t="n">
        <v>4470.75</v>
      </c>
      <c r="E2420" s="22"/>
      <c r="F2420" s="12" t="s">
        <v>8</v>
      </c>
    </row>
    <row r="2421" customFormat="false" ht="24" hidden="false" customHeight="true" outlineLevel="0" collapsed="false">
      <c r="A2421" s="17" t="s">
        <v>4489</v>
      </c>
      <c r="B2421" s="18" t="s">
        <v>4490</v>
      </c>
      <c r="C2421" s="17" t="s">
        <v>1888</v>
      </c>
      <c r="D2421" s="22" t="n">
        <v>5184.42</v>
      </c>
      <c r="E2421" s="22"/>
      <c r="F2421" s="12" t="s">
        <v>8</v>
      </c>
    </row>
    <row r="2422" customFormat="false" ht="24" hidden="false" customHeight="true" outlineLevel="0" collapsed="false">
      <c r="A2422" s="17" t="s">
        <v>4491</v>
      </c>
      <c r="B2422" s="18" t="s">
        <v>4492</v>
      </c>
      <c r="C2422" s="17" t="s">
        <v>1888</v>
      </c>
      <c r="D2422" s="22" t="n">
        <v>2373.71</v>
      </c>
      <c r="E2422" s="22"/>
      <c r="F2422" s="12" t="s">
        <v>8</v>
      </c>
    </row>
    <row r="2423" customFormat="false" ht="24" hidden="false" customHeight="true" outlineLevel="0" collapsed="false">
      <c r="A2423" s="17" t="s">
        <v>4493</v>
      </c>
      <c r="B2423" s="18" t="s">
        <v>4494</v>
      </c>
      <c r="C2423" s="17" t="s">
        <v>1888</v>
      </c>
      <c r="D2423" s="22" t="n">
        <v>2584.52</v>
      </c>
      <c r="E2423" s="22"/>
      <c r="F2423" s="12" t="s">
        <v>8</v>
      </c>
    </row>
    <row r="2424" customFormat="false" ht="24" hidden="false" customHeight="true" outlineLevel="0" collapsed="false">
      <c r="A2424" s="17" t="s">
        <v>4495</v>
      </c>
      <c r="B2424" s="18" t="s">
        <v>4496</v>
      </c>
      <c r="C2424" s="17" t="s">
        <v>1888</v>
      </c>
      <c r="D2424" s="22" t="n">
        <v>2690.26</v>
      </c>
      <c r="E2424" s="22"/>
      <c r="F2424" s="12" t="s">
        <v>8</v>
      </c>
    </row>
    <row r="2425" customFormat="false" ht="24" hidden="false" customHeight="true" outlineLevel="0" collapsed="false">
      <c r="A2425" s="17" t="s">
        <v>4497</v>
      </c>
      <c r="B2425" s="18" t="s">
        <v>4498</v>
      </c>
      <c r="C2425" s="17" t="s">
        <v>1888</v>
      </c>
      <c r="D2425" s="22" t="n">
        <v>2782.04</v>
      </c>
      <c r="E2425" s="22"/>
      <c r="F2425" s="12" t="s">
        <v>8</v>
      </c>
    </row>
    <row r="2426" customFormat="false" ht="24" hidden="false" customHeight="true" outlineLevel="0" collapsed="false">
      <c r="A2426" s="17" t="s">
        <v>4499</v>
      </c>
      <c r="B2426" s="18" t="s">
        <v>4500</v>
      </c>
      <c r="C2426" s="17" t="s">
        <v>1888</v>
      </c>
      <c r="D2426" s="22" t="n">
        <v>3172.03</v>
      </c>
      <c r="E2426" s="22"/>
      <c r="F2426" s="12" t="s">
        <v>8</v>
      </c>
    </row>
    <row r="2427" customFormat="false" ht="24" hidden="false" customHeight="true" outlineLevel="0" collapsed="false">
      <c r="A2427" s="17" t="s">
        <v>4501</v>
      </c>
      <c r="B2427" s="18" t="s">
        <v>4502</v>
      </c>
      <c r="C2427" s="17" t="s">
        <v>1888</v>
      </c>
      <c r="D2427" s="22" t="n">
        <v>4046.19</v>
      </c>
      <c r="E2427" s="22"/>
      <c r="F2427" s="12" t="s">
        <v>8</v>
      </c>
    </row>
    <row r="2428" customFormat="false" ht="24" hidden="false" customHeight="true" outlineLevel="0" collapsed="false">
      <c r="A2428" s="17" t="s">
        <v>4503</v>
      </c>
      <c r="B2428" s="18" t="s">
        <v>4504</v>
      </c>
      <c r="C2428" s="17" t="s">
        <v>1888</v>
      </c>
      <c r="D2428" s="22" t="n">
        <v>4384.74</v>
      </c>
      <c r="E2428" s="22"/>
      <c r="F2428" s="12" t="s">
        <v>8</v>
      </c>
    </row>
    <row r="2429" customFormat="false" ht="24" hidden="false" customHeight="true" outlineLevel="0" collapsed="false">
      <c r="A2429" s="17" t="s">
        <v>4505</v>
      </c>
      <c r="B2429" s="18" t="s">
        <v>4506</v>
      </c>
      <c r="C2429" s="17" t="s">
        <v>1888</v>
      </c>
      <c r="D2429" s="22" t="n">
        <v>4721.76</v>
      </c>
      <c r="E2429" s="22"/>
      <c r="F2429" s="12" t="s">
        <v>8</v>
      </c>
    </row>
    <row r="2430" customFormat="false" ht="24" hidden="false" customHeight="true" outlineLevel="0" collapsed="false">
      <c r="A2430" s="17" t="s">
        <v>4507</v>
      </c>
      <c r="B2430" s="18" t="s">
        <v>4508</v>
      </c>
      <c r="C2430" s="17" t="s">
        <v>1888</v>
      </c>
      <c r="D2430" s="22" t="n">
        <v>5084.91</v>
      </c>
      <c r="E2430" s="22"/>
      <c r="F2430" s="12" t="s">
        <v>8</v>
      </c>
    </row>
    <row r="2431" customFormat="false" ht="24" hidden="false" customHeight="true" outlineLevel="0" collapsed="false">
      <c r="A2431" s="17" t="s">
        <v>4509</v>
      </c>
      <c r="B2431" s="18" t="s">
        <v>4510</v>
      </c>
      <c r="C2431" s="17" t="s">
        <v>1888</v>
      </c>
      <c r="D2431" s="22" t="n">
        <v>5851.62</v>
      </c>
      <c r="E2431" s="22"/>
      <c r="F2431" s="12" t="s">
        <v>8</v>
      </c>
    </row>
    <row r="2432" customFormat="false" ht="24" hidden="false" customHeight="true" outlineLevel="0" collapsed="false">
      <c r="A2432" s="17" t="s">
        <v>4511</v>
      </c>
      <c r="B2432" s="18" t="s">
        <v>4512</v>
      </c>
      <c r="C2432" s="17" t="s">
        <v>1888</v>
      </c>
      <c r="D2432" s="22" t="n">
        <v>2942.72</v>
      </c>
      <c r="E2432" s="22"/>
      <c r="F2432" s="12" t="s">
        <v>8</v>
      </c>
    </row>
    <row r="2433" customFormat="false" ht="24" hidden="false" customHeight="true" outlineLevel="0" collapsed="false">
      <c r="A2433" s="17" t="s">
        <v>4513</v>
      </c>
      <c r="B2433" s="18" t="s">
        <v>4514</v>
      </c>
      <c r="C2433" s="17" t="s">
        <v>1888</v>
      </c>
      <c r="D2433" s="22" t="n">
        <v>3054.88</v>
      </c>
      <c r="E2433" s="22"/>
      <c r="F2433" s="12" t="s">
        <v>8</v>
      </c>
    </row>
    <row r="2434" customFormat="false" ht="24" hidden="false" customHeight="true" outlineLevel="0" collapsed="false">
      <c r="A2434" s="17" t="s">
        <v>4515</v>
      </c>
      <c r="B2434" s="18" t="s">
        <v>4516</v>
      </c>
      <c r="C2434" s="17" t="s">
        <v>1888</v>
      </c>
      <c r="D2434" s="22" t="n">
        <v>3160.62</v>
      </c>
      <c r="E2434" s="22"/>
      <c r="F2434" s="12" t="s">
        <v>8</v>
      </c>
    </row>
    <row r="2435" customFormat="false" ht="24" hidden="false" customHeight="true" outlineLevel="0" collapsed="false">
      <c r="A2435" s="17" t="s">
        <v>4517</v>
      </c>
      <c r="B2435" s="18" t="s">
        <v>4518</v>
      </c>
      <c r="C2435" s="17" t="s">
        <v>1888</v>
      </c>
      <c r="D2435" s="22" t="n">
        <v>3404.92</v>
      </c>
      <c r="E2435" s="22"/>
      <c r="F2435" s="12" t="s">
        <v>8</v>
      </c>
    </row>
    <row r="2436" customFormat="false" ht="24" hidden="false" customHeight="true" outlineLevel="0" collapsed="false">
      <c r="A2436" s="17" t="s">
        <v>4519</v>
      </c>
      <c r="B2436" s="18" t="s">
        <v>4520</v>
      </c>
      <c r="C2436" s="17" t="s">
        <v>1888</v>
      </c>
      <c r="D2436" s="22" t="n">
        <v>3680.09</v>
      </c>
      <c r="E2436" s="22"/>
      <c r="F2436" s="12" t="s">
        <v>8</v>
      </c>
    </row>
    <row r="2437" customFormat="false" ht="12" hidden="false" customHeight="true" outlineLevel="0" collapsed="false">
      <c r="A2437" s="13" t="n">
        <v>9009</v>
      </c>
      <c r="B2437" s="14" t="s">
        <v>4521</v>
      </c>
      <c r="C2437" s="15"/>
      <c r="D2437" s="16"/>
      <c r="E2437" s="16"/>
      <c r="F2437" s="12" t="s">
        <v>8</v>
      </c>
    </row>
    <row r="2438" customFormat="false" ht="36" hidden="false" customHeight="true" outlineLevel="0" collapsed="false">
      <c r="A2438" s="17" t="s">
        <v>4522</v>
      </c>
      <c r="B2438" s="18" t="s">
        <v>4523</v>
      </c>
      <c r="C2438" s="17" t="s">
        <v>32</v>
      </c>
      <c r="D2438" s="20" t="n">
        <v>470.85</v>
      </c>
      <c r="E2438" s="20"/>
      <c r="F2438" s="12" t="s">
        <v>8</v>
      </c>
    </row>
    <row r="2439" customFormat="false" ht="12" hidden="false" customHeight="true" outlineLevel="0" collapsed="false">
      <c r="A2439" s="13" t="n">
        <v>9011</v>
      </c>
      <c r="B2439" s="14" t="s">
        <v>4524</v>
      </c>
      <c r="C2439" s="15"/>
      <c r="D2439" s="16"/>
      <c r="E2439" s="16"/>
      <c r="F2439" s="12" t="s">
        <v>8</v>
      </c>
    </row>
    <row r="2440" customFormat="false" ht="36" hidden="false" customHeight="true" outlineLevel="0" collapsed="false">
      <c r="A2440" s="17" t="s">
        <v>4525</v>
      </c>
      <c r="B2440" s="18" t="s">
        <v>4526</v>
      </c>
      <c r="C2440" s="17" t="s">
        <v>1888</v>
      </c>
      <c r="D2440" s="22" t="n">
        <v>2393.87</v>
      </c>
      <c r="E2440" s="22"/>
      <c r="F2440" s="12" t="s">
        <v>8</v>
      </c>
    </row>
    <row r="2441" customFormat="false" ht="36" hidden="false" customHeight="true" outlineLevel="0" collapsed="false">
      <c r="A2441" s="17" t="s">
        <v>4527</v>
      </c>
      <c r="B2441" s="18" t="s">
        <v>4528</v>
      </c>
      <c r="C2441" s="17" t="s">
        <v>1888</v>
      </c>
      <c r="D2441" s="22" t="n">
        <v>2753.21</v>
      </c>
      <c r="E2441" s="22"/>
      <c r="F2441" s="12" t="s">
        <v>8</v>
      </c>
    </row>
    <row r="2442" customFormat="false" ht="36" hidden="false" customHeight="true" outlineLevel="0" collapsed="false">
      <c r="A2442" s="17" t="s">
        <v>4529</v>
      </c>
      <c r="B2442" s="18" t="s">
        <v>4530</v>
      </c>
      <c r="C2442" s="17" t="s">
        <v>1888</v>
      </c>
      <c r="D2442" s="22" t="n">
        <v>1379.36</v>
      </c>
      <c r="E2442" s="22"/>
      <c r="F2442" s="12" t="s">
        <v>8</v>
      </c>
    </row>
    <row r="2443" customFormat="false" ht="12" hidden="false" customHeight="true" outlineLevel="0" collapsed="false">
      <c r="A2443" s="13" t="n">
        <v>9012</v>
      </c>
      <c r="B2443" s="14" t="s">
        <v>4531</v>
      </c>
      <c r="C2443" s="15"/>
      <c r="D2443" s="16"/>
      <c r="E2443" s="16"/>
      <c r="F2443" s="12" t="s">
        <v>8</v>
      </c>
    </row>
    <row r="2444" customFormat="false" ht="36" hidden="false" customHeight="true" outlineLevel="0" collapsed="false">
      <c r="A2444" s="17" t="s">
        <v>4532</v>
      </c>
      <c r="B2444" s="18" t="s">
        <v>4533</v>
      </c>
      <c r="C2444" s="17" t="s">
        <v>1888</v>
      </c>
      <c r="D2444" s="22" t="n">
        <v>1754.33</v>
      </c>
      <c r="E2444" s="22"/>
      <c r="F2444" s="12" t="s">
        <v>8</v>
      </c>
    </row>
    <row r="2445" customFormat="false" ht="36" hidden="false" customHeight="true" outlineLevel="0" collapsed="false">
      <c r="A2445" s="17" t="s">
        <v>4534</v>
      </c>
      <c r="B2445" s="18" t="s">
        <v>4535</v>
      </c>
      <c r="C2445" s="17" t="s">
        <v>1888</v>
      </c>
      <c r="D2445" s="22" t="n">
        <v>2429.46</v>
      </c>
      <c r="E2445" s="22"/>
      <c r="F2445" s="12" t="s">
        <v>8</v>
      </c>
    </row>
    <row r="2446" customFormat="false" ht="12" hidden="false" customHeight="true" outlineLevel="0" collapsed="false">
      <c r="A2446" s="17" t="s">
        <v>4536</v>
      </c>
      <c r="B2446" s="18" t="s">
        <v>4537</v>
      </c>
      <c r="C2446" s="17" t="s">
        <v>1888</v>
      </c>
      <c r="D2446" s="22" t="n">
        <v>1711.05</v>
      </c>
      <c r="E2446" s="22"/>
      <c r="F2446" s="12" t="s">
        <v>8</v>
      </c>
    </row>
    <row r="2447" customFormat="false" ht="36" hidden="false" customHeight="true" outlineLevel="0" collapsed="false">
      <c r="A2447" s="17" t="s">
        <v>4538</v>
      </c>
      <c r="B2447" s="18" t="s">
        <v>4539</v>
      </c>
      <c r="C2447" s="17" t="s">
        <v>1888</v>
      </c>
      <c r="D2447" s="22" t="n">
        <v>2217.09</v>
      </c>
      <c r="E2447" s="22"/>
      <c r="F2447" s="12" t="s">
        <v>8</v>
      </c>
    </row>
    <row r="2448" customFormat="false" ht="36" hidden="false" customHeight="true" outlineLevel="0" collapsed="false">
      <c r="A2448" s="17" t="s">
        <v>4540</v>
      </c>
      <c r="B2448" s="18" t="s">
        <v>4541</v>
      </c>
      <c r="C2448" s="17" t="s">
        <v>1888</v>
      </c>
      <c r="D2448" s="22" t="n">
        <v>3064.88</v>
      </c>
      <c r="E2448" s="22"/>
      <c r="F2448" s="12" t="s">
        <v>8</v>
      </c>
    </row>
    <row r="2449" customFormat="false" ht="36" hidden="false" customHeight="true" outlineLevel="0" collapsed="false">
      <c r="A2449" s="17" t="s">
        <v>4542</v>
      </c>
      <c r="B2449" s="18" t="s">
        <v>4543</v>
      </c>
      <c r="C2449" s="17" t="s">
        <v>1888</v>
      </c>
      <c r="D2449" s="22" t="n">
        <v>1786.32</v>
      </c>
      <c r="E2449" s="22"/>
      <c r="F2449" s="12" t="s">
        <v>8</v>
      </c>
    </row>
    <row r="2450" customFormat="false" ht="36" hidden="false" customHeight="true" outlineLevel="0" collapsed="false">
      <c r="A2450" s="17" t="s">
        <v>4544</v>
      </c>
      <c r="B2450" s="18" t="s">
        <v>4545</v>
      </c>
      <c r="C2450" s="17" t="s">
        <v>1888</v>
      </c>
      <c r="D2450" s="22" t="n">
        <v>2618.88</v>
      </c>
      <c r="E2450" s="22"/>
      <c r="F2450" s="12" t="s">
        <v>8</v>
      </c>
    </row>
    <row r="2451" customFormat="false" ht="36" hidden="false" customHeight="true" outlineLevel="0" collapsed="false">
      <c r="A2451" s="17" t="s">
        <v>4546</v>
      </c>
      <c r="B2451" s="18" t="s">
        <v>4547</v>
      </c>
      <c r="C2451" s="17" t="s">
        <v>1888</v>
      </c>
      <c r="D2451" s="22" t="n">
        <v>1678.45</v>
      </c>
      <c r="E2451" s="22"/>
      <c r="F2451" s="12" t="s">
        <v>8</v>
      </c>
    </row>
    <row r="2452" customFormat="false" ht="36" hidden="false" customHeight="true" outlineLevel="0" collapsed="false">
      <c r="A2452" s="17" t="s">
        <v>4548</v>
      </c>
      <c r="B2452" s="18" t="s">
        <v>4549</v>
      </c>
      <c r="C2452" s="17" t="s">
        <v>1888</v>
      </c>
      <c r="D2452" s="22" t="n">
        <v>2405.65</v>
      </c>
      <c r="E2452" s="22"/>
      <c r="F2452" s="12" t="s">
        <v>8</v>
      </c>
    </row>
    <row r="2453" customFormat="false" ht="36" hidden="false" customHeight="true" outlineLevel="0" collapsed="false">
      <c r="A2453" s="17" t="s">
        <v>4550</v>
      </c>
      <c r="B2453" s="18" t="s">
        <v>4551</v>
      </c>
      <c r="C2453" s="17" t="s">
        <v>1888</v>
      </c>
      <c r="D2453" s="22" t="n">
        <v>2127.27</v>
      </c>
      <c r="E2453" s="22"/>
      <c r="F2453" s="12" t="s">
        <v>8</v>
      </c>
    </row>
    <row r="2454" customFormat="false" ht="36" hidden="false" customHeight="true" outlineLevel="0" collapsed="false">
      <c r="A2454" s="17" t="s">
        <v>4552</v>
      </c>
      <c r="B2454" s="18" t="s">
        <v>4553</v>
      </c>
      <c r="C2454" s="17" t="s">
        <v>1888</v>
      </c>
      <c r="D2454" s="22" t="n">
        <v>3027.13</v>
      </c>
      <c r="E2454" s="22"/>
      <c r="F2454" s="12" t="s">
        <v>8</v>
      </c>
    </row>
    <row r="2455" customFormat="false" ht="12" hidden="false" customHeight="true" outlineLevel="0" collapsed="false">
      <c r="A2455" s="17" t="s">
        <v>4554</v>
      </c>
      <c r="B2455" s="18" t="s">
        <v>4555</v>
      </c>
      <c r="C2455" s="17" t="s">
        <v>1888</v>
      </c>
      <c r="D2455" s="22" t="n">
        <v>1326.41</v>
      </c>
      <c r="E2455" s="22"/>
      <c r="F2455" s="12" t="s">
        <v>8</v>
      </c>
    </row>
    <row r="2456" customFormat="false" ht="12" hidden="false" customHeight="true" outlineLevel="0" collapsed="false">
      <c r="A2456" s="17" t="s">
        <v>4556</v>
      </c>
      <c r="B2456" s="18" t="s">
        <v>4557</v>
      </c>
      <c r="C2456" s="17" t="s">
        <v>1888</v>
      </c>
      <c r="D2456" s="22" t="n">
        <v>2132.66</v>
      </c>
      <c r="E2456" s="22"/>
      <c r="F2456" s="12" t="s">
        <v>8</v>
      </c>
    </row>
    <row r="2457" customFormat="false" ht="12" hidden="false" customHeight="true" outlineLevel="0" collapsed="false">
      <c r="A2457" s="13" t="n">
        <v>9013</v>
      </c>
      <c r="B2457" s="14" t="s">
        <v>4558</v>
      </c>
      <c r="C2457" s="15"/>
      <c r="D2457" s="16"/>
      <c r="E2457" s="16"/>
      <c r="F2457" s="12" t="s">
        <v>8</v>
      </c>
    </row>
    <row r="2458" customFormat="false" ht="12" hidden="false" customHeight="true" outlineLevel="0" collapsed="false">
      <c r="A2458" s="17" t="s">
        <v>4559</v>
      </c>
      <c r="B2458" s="18" t="s">
        <v>4560</v>
      </c>
      <c r="C2458" s="17" t="s">
        <v>1888</v>
      </c>
      <c r="D2458" s="22" t="n">
        <v>1499.74</v>
      </c>
      <c r="E2458" s="22"/>
      <c r="F2458" s="12" t="s">
        <v>8</v>
      </c>
    </row>
    <row r="2459" customFormat="false" ht="12" hidden="false" customHeight="true" outlineLevel="0" collapsed="false">
      <c r="A2459" s="17" t="s">
        <v>4561</v>
      </c>
      <c r="B2459" s="18" t="s">
        <v>4562</v>
      </c>
      <c r="C2459" s="17" t="s">
        <v>1888</v>
      </c>
      <c r="D2459" s="20" t="n">
        <v>639.12</v>
      </c>
      <c r="E2459" s="20"/>
      <c r="F2459" s="12" t="s">
        <v>8</v>
      </c>
    </row>
    <row r="2460" customFormat="false" ht="12" hidden="false" customHeight="true" outlineLevel="0" collapsed="false">
      <c r="A2460" s="13" t="n">
        <v>9014</v>
      </c>
      <c r="B2460" s="14" t="s">
        <v>4563</v>
      </c>
      <c r="C2460" s="15"/>
      <c r="D2460" s="16"/>
      <c r="E2460" s="16"/>
      <c r="F2460" s="12" t="s">
        <v>8</v>
      </c>
    </row>
    <row r="2461" customFormat="false" ht="12" hidden="false" customHeight="true" outlineLevel="0" collapsed="false">
      <c r="A2461" s="17" t="s">
        <v>4564</v>
      </c>
      <c r="B2461" s="18" t="s">
        <v>4565</v>
      </c>
      <c r="C2461" s="17" t="s">
        <v>50</v>
      </c>
      <c r="D2461" s="20" t="n">
        <v>875.74</v>
      </c>
      <c r="E2461" s="20"/>
      <c r="F2461" s="12" t="s">
        <v>8</v>
      </c>
    </row>
    <row r="2462" customFormat="false" ht="12" hidden="false" customHeight="true" outlineLevel="0" collapsed="false">
      <c r="A2462" s="17" t="s">
        <v>4566</v>
      </c>
      <c r="B2462" s="18" t="s">
        <v>4567</v>
      </c>
      <c r="C2462" s="17" t="s">
        <v>50</v>
      </c>
      <c r="D2462" s="22" t="n">
        <v>1158.73</v>
      </c>
      <c r="E2462" s="22"/>
      <c r="F2462" s="12" t="s">
        <v>8</v>
      </c>
    </row>
    <row r="2463" customFormat="false" ht="12" hidden="false" customHeight="true" outlineLevel="0" collapsed="false">
      <c r="A2463" s="17" t="s">
        <v>4568</v>
      </c>
      <c r="B2463" s="18" t="s">
        <v>4569</v>
      </c>
      <c r="C2463" s="17" t="s">
        <v>50</v>
      </c>
      <c r="D2463" s="22" t="n">
        <v>1266.63</v>
      </c>
      <c r="E2463" s="22"/>
      <c r="F2463" s="12" t="s">
        <v>8</v>
      </c>
    </row>
    <row r="2464" customFormat="false" ht="12" hidden="false" customHeight="true" outlineLevel="0" collapsed="false">
      <c r="A2464" s="17" t="s">
        <v>4570</v>
      </c>
      <c r="B2464" s="18" t="s">
        <v>4571</v>
      </c>
      <c r="C2464" s="17" t="s">
        <v>50</v>
      </c>
      <c r="D2464" s="22" t="n">
        <v>1377.03</v>
      </c>
      <c r="E2464" s="22"/>
      <c r="F2464" s="12" t="s">
        <v>8</v>
      </c>
    </row>
    <row r="2465" customFormat="false" ht="12" hidden="false" customHeight="true" outlineLevel="0" collapsed="false">
      <c r="A2465" s="17" t="s">
        <v>4572</v>
      </c>
      <c r="B2465" s="18" t="s">
        <v>4573</v>
      </c>
      <c r="C2465" s="17" t="s">
        <v>50</v>
      </c>
      <c r="D2465" s="22" t="n">
        <v>1997.01</v>
      </c>
      <c r="E2465" s="22"/>
      <c r="F2465" s="12" t="s">
        <v>8</v>
      </c>
    </row>
    <row r="2466" customFormat="false" ht="12" hidden="false" customHeight="true" outlineLevel="0" collapsed="false">
      <c r="A2466" s="17" t="s">
        <v>4574</v>
      </c>
      <c r="B2466" s="18" t="s">
        <v>4575</v>
      </c>
      <c r="C2466" s="17" t="s">
        <v>50</v>
      </c>
      <c r="D2466" s="20" t="n">
        <v>441.27</v>
      </c>
      <c r="E2466" s="20"/>
      <c r="F2466" s="12" t="s">
        <v>8</v>
      </c>
    </row>
    <row r="2467" customFormat="false" ht="12" hidden="false" customHeight="true" outlineLevel="0" collapsed="false">
      <c r="A2467" s="17" t="s">
        <v>4576</v>
      </c>
      <c r="B2467" s="18" t="s">
        <v>4577</v>
      </c>
      <c r="C2467" s="17" t="s">
        <v>50</v>
      </c>
      <c r="D2467" s="20" t="n">
        <v>528.02</v>
      </c>
      <c r="E2467" s="20"/>
      <c r="F2467" s="12" t="s">
        <v>8</v>
      </c>
    </row>
    <row r="2468" customFormat="false" ht="12" hidden="false" customHeight="true" outlineLevel="0" collapsed="false">
      <c r="A2468" s="17" t="s">
        <v>4578</v>
      </c>
      <c r="B2468" s="18" t="s">
        <v>4579</v>
      </c>
      <c r="C2468" s="17" t="s">
        <v>50</v>
      </c>
      <c r="D2468" s="20" t="n">
        <v>609.45</v>
      </c>
      <c r="E2468" s="20"/>
      <c r="F2468" s="12" t="s">
        <v>8</v>
      </c>
    </row>
    <row r="2469" customFormat="false" ht="12" hidden="false" customHeight="true" outlineLevel="0" collapsed="false">
      <c r="A2469" s="17" t="s">
        <v>4580</v>
      </c>
      <c r="B2469" s="18" t="s">
        <v>4581</v>
      </c>
      <c r="C2469" s="17" t="s">
        <v>50</v>
      </c>
      <c r="D2469" s="20" t="n">
        <v>701.2</v>
      </c>
      <c r="E2469" s="20"/>
      <c r="F2469" s="12" t="s">
        <v>8</v>
      </c>
    </row>
    <row r="2470" customFormat="false" ht="12" hidden="false" customHeight="true" outlineLevel="0" collapsed="false">
      <c r="A2470" s="17" t="s">
        <v>4582</v>
      </c>
      <c r="B2470" s="18" t="s">
        <v>4583</v>
      </c>
      <c r="C2470" s="17" t="s">
        <v>50</v>
      </c>
      <c r="D2470" s="20" t="n">
        <v>786.8</v>
      </c>
      <c r="E2470" s="20"/>
      <c r="F2470" s="12" t="s">
        <v>8</v>
      </c>
    </row>
    <row r="2471" customFormat="false" ht="12" hidden="false" customHeight="true" outlineLevel="0" collapsed="false">
      <c r="A2471" s="13" t="n">
        <v>9015</v>
      </c>
      <c r="B2471" s="14" t="s">
        <v>4584</v>
      </c>
      <c r="C2471" s="15"/>
      <c r="D2471" s="16"/>
      <c r="E2471" s="16"/>
      <c r="F2471" s="12" t="s">
        <v>8</v>
      </c>
    </row>
    <row r="2472" customFormat="false" ht="12" hidden="false" customHeight="true" outlineLevel="0" collapsed="false">
      <c r="A2472" s="17" t="s">
        <v>4585</v>
      </c>
      <c r="B2472" s="18" t="s">
        <v>4586</v>
      </c>
      <c r="C2472" s="17" t="s">
        <v>50</v>
      </c>
      <c r="D2472" s="22" t="n">
        <v>1137.56</v>
      </c>
      <c r="E2472" s="22"/>
      <c r="F2472" s="12" t="s">
        <v>8</v>
      </c>
    </row>
    <row r="2473" customFormat="false" ht="12" hidden="false" customHeight="true" outlineLevel="0" collapsed="false">
      <c r="A2473" s="17" t="s">
        <v>4587</v>
      </c>
      <c r="B2473" s="18" t="s">
        <v>4588</v>
      </c>
      <c r="C2473" s="17" t="s">
        <v>50</v>
      </c>
      <c r="D2473" s="22" t="n">
        <v>1442.9</v>
      </c>
      <c r="E2473" s="22"/>
      <c r="F2473" s="12" t="s">
        <v>8</v>
      </c>
    </row>
    <row r="2474" customFormat="false" ht="12" hidden="false" customHeight="true" outlineLevel="0" collapsed="false">
      <c r="A2474" s="17" t="s">
        <v>4589</v>
      </c>
      <c r="B2474" s="18" t="s">
        <v>4590</v>
      </c>
      <c r="C2474" s="17" t="s">
        <v>50</v>
      </c>
      <c r="D2474" s="22" t="n">
        <v>1555.29</v>
      </c>
      <c r="E2474" s="22"/>
      <c r="F2474" s="12" t="s">
        <v>8</v>
      </c>
    </row>
    <row r="2475" customFormat="false" ht="12" hidden="false" customHeight="true" outlineLevel="0" collapsed="false">
      <c r="A2475" s="17" t="s">
        <v>4591</v>
      </c>
      <c r="B2475" s="18" t="s">
        <v>4592</v>
      </c>
      <c r="C2475" s="17" t="s">
        <v>50</v>
      </c>
      <c r="D2475" s="22" t="n">
        <v>1670.74</v>
      </c>
      <c r="E2475" s="22"/>
      <c r="F2475" s="12" t="s">
        <v>8</v>
      </c>
    </row>
    <row r="2476" customFormat="false" ht="12" hidden="false" customHeight="true" outlineLevel="0" collapsed="false">
      <c r="A2476" s="17" t="s">
        <v>4593</v>
      </c>
      <c r="B2476" s="18" t="s">
        <v>4594</v>
      </c>
      <c r="C2476" s="17" t="s">
        <v>50</v>
      </c>
      <c r="D2476" s="22" t="n">
        <v>2209.67</v>
      </c>
      <c r="E2476" s="22"/>
      <c r="F2476" s="12" t="s">
        <v>8</v>
      </c>
    </row>
    <row r="2477" customFormat="false" ht="12" hidden="false" customHeight="true" outlineLevel="0" collapsed="false">
      <c r="A2477" s="17" t="s">
        <v>4595</v>
      </c>
      <c r="B2477" s="18" t="s">
        <v>4596</v>
      </c>
      <c r="C2477" s="17" t="s">
        <v>50</v>
      </c>
      <c r="D2477" s="20" t="n">
        <v>670.33</v>
      </c>
      <c r="E2477" s="20"/>
      <c r="F2477" s="12" t="s">
        <v>8</v>
      </c>
    </row>
    <row r="2478" customFormat="false" ht="12" hidden="false" customHeight="true" outlineLevel="0" collapsed="false">
      <c r="A2478" s="17" t="s">
        <v>4597</v>
      </c>
      <c r="B2478" s="18" t="s">
        <v>4598</v>
      </c>
      <c r="C2478" s="17" t="s">
        <v>50</v>
      </c>
      <c r="D2478" s="20" t="n">
        <v>762.13</v>
      </c>
      <c r="E2478" s="20"/>
      <c r="F2478" s="12" t="s">
        <v>8</v>
      </c>
    </row>
    <row r="2479" customFormat="false" ht="12" hidden="false" customHeight="true" outlineLevel="0" collapsed="false">
      <c r="A2479" s="17" t="s">
        <v>4599</v>
      </c>
      <c r="B2479" s="18" t="s">
        <v>4600</v>
      </c>
      <c r="C2479" s="17" t="s">
        <v>50</v>
      </c>
      <c r="D2479" s="20" t="n">
        <v>849.71</v>
      </c>
      <c r="E2479" s="20"/>
      <c r="F2479" s="12" t="s">
        <v>8</v>
      </c>
    </row>
    <row r="2480" customFormat="false" ht="12" hidden="false" customHeight="true" outlineLevel="0" collapsed="false">
      <c r="A2480" s="17" t="s">
        <v>4601</v>
      </c>
      <c r="B2480" s="18" t="s">
        <v>4602</v>
      </c>
      <c r="C2480" s="17" t="s">
        <v>50</v>
      </c>
      <c r="D2480" s="20" t="n">
        <v>945.68</v>
      </c>
      <c r="E2480" s="20"/>
      <c r="F2480" s="12" t="s">
        <v>8</v>
      </c>
    </row>
    <row r="2481" customFormat="false" ht="12" hidden="false" customHeight="true" outlineLevel="0" collapsed="false">
      <c r="A2481" s="17" t="s">
        <v>4603</v>
      </c>
      <c r="B2481" s="18" t="s">
        <v>4604</v>
      </c>
      <c r="C2481" s="17" t="s">
        <v>50</v>
      </c>
      <c r="D2481" s="22" t="n">
        <v>1037.43</v>
      </c>
      <c r="E2481" s="22"/>
      <c r="F2481" s="12" t="s">
        <v>8</v>
      </c>
    </row>
    <row r="2482" customFormat="false" ht="12" hidden="false" customHeight="true" outlineLevel="0" collapsed="false">
      <c r="A2482" s="13" t="n">
        <v>9016</v>
      </c>
      <c r="B2482" s="14" t="s">
        <v>4605</v>
      </c>
      <c r="C2482" s="15"/>
      <c r="D2482" s="16"/>
      <c r="E2482" s="16"/>
      <c r="F2482" s="12" t="s">
        <v>8</v>
      </c>
    </row>
    <row r="2483" customFormat="false" ht="24" hidden="false" customHeight="true" outlineLevel="0" collapsed="false">
      <c r="A2483" s="17" t="s">
        <v>4606</v>
      </c>
      <c r="B2483" s="18" t="s">
        <v>4607</v>
      </c>
      <c r="C2483" s="17" t="s">
        <v>1888</v>
      </c>
      <c r="D2483" s="20" t="n">
        <v>858.4</v>
      </c>
      <c r="E2483" s="20"/>
      <c r="F2483" s="12" t="s">
        <v>8</v>
      </c>
    </row>
    <row r="2484" customFormat="false" ht="24" hidden="false" customHeight="true" outlineLevel="0" collapsed="false">
      <c r="A2484" s="17" t="s">
        <v>4608</v>
      </c>
      <c r="B2484" s="18" t="s">
        <v>4609</v>
      </c>
      <c r="C2484" s="17" t="s">
        <v>1888</v>
      </c>
      <c r="D2484" s="20" t="n">
        <v>217.75</v>
      </c>
      <c r="E2484" s="20"/>
      <c r="F2484" s="12" t="s">
        <v>8</v>
      </c>
    </row>
    <row r="2485" customFormat="false" ht="24" hidden="false" customHeight="true" outlineLevel="0" collapsed="false">
      <c r="A2485" s="17" t="s">
        <v>4610</v>
      </c>
      <c r="B2485" s="18" t="s">
        <v>4611</v>
      </c>
      <c r="C2485" s="17" t="s">
        <v>1888</v>
      </c>
      <c r="D2485" s="20" t="n">
        <v>297.55</v>
      </c>
      <c r="E2485" s="20"/>
      <c r="F2485" s="12" t="s">
        <v>8</v>
      </c>
    </row>
    <row r="2486" customFormat="false" ht="24" hidden="false" customHeight="true" outlineLevel="0" collapsed="false">
      <c r="A2486" s="17" t="s">
        <v>4612</v>
      </c>
      <c r="B2486" s="18" t="s">
        <v>4613</v>
      </c>
      <c r="C2486" s="17" t="s">
        <v>1888</v>
      </c>
      <c r="D2486" s="20" t="n">
        <v>388.14</v>
      </c>
      <c r="E2486" s="20"/>
      <c r="F2486" s="12" t="s">
        <v>8</v>
      </c>
    </row>
    <row r="2487" customFormat="false" ht="24" hidden="false" customHeight="true" outlineLevel="0" collapsed="false">
      <c r="A2487" s="17" t="s">
        <v>4614</v>
      </c>
      <c r="B2487" s="18" t="s">
        <v>4615</v>
      </c>
      <c r="C2487" s="17" t="s">
        <v>1888</v>
      </c>
      <c r="D2487" s="20" t="n">
        <v>489.52</v>
      </c>
      <c r="E2487" s="20"/>
      <c r="F2487" s="12" t="s">
        <v>8</v>
      </c>
    </row>
    <row r="2488" customFormat="false" ht="24" hidden="false" customHeight="true" outlineLevel="0" collapsed="false">
      <c r="A2488" s="17" t="s">
        <v>4616</v>
      </c>
      <c r="B2488" s="18" t="s">
        <v>4617</v>
      </c>
      <c r="C2488" s="17" t="s">
        <v>1888</v>
      </c>
      <c r="D2488" s="20" t="n">
        <v>601.69</v>
      </c>
      <c r="E2488" s="20"/>
      <c r="F2488" s="12" t="s">
        <v>8</v>
      </c>
    </row>
    <row r="2489" customFormat="false" ht="24" hidden="false" customHeight="true" outlineLevel="0" collapsed="false">
      <c r="A2489" s="17" t="s">
        <v>4618</v>
      </c>
      <c r="B2489" s="18" t="s">
        <v>4619</v>
      </c>
      <c r="C2489" s="17" t="s">
        <v>1888</v>
      </c>
      <c r="D2489" s="20" t="n">
        <v>724.65</v>
      </c>
      <c r="E2489" s="20"/>
      <c r="F2489" s="12" t="s">
        <v>8</v>
      </c>
    </row>
    <row r="2490" customFormat="false" ht="12" hidden="false" customHeight="true" outlineLevel="0" collapsed="false">
      <c r="A2490" s="13" t="n">
        <v>9017</v>
      </c>
      <c r="B2490" s="14" t="s">
        <v>4620</v>
      </c>
      <c r="C2490" s="15"/>
      <c r="D2490" s="16"/>
      <c r="E2490" s="16"/>
      <c r="F2490" s="12" t="s">
        <v>8</v>
      </c>
    </row>
    <row r="2491" customFormat="false" ht="60.75" hidden="false" customHeight="true" outlineLevel="0" collapsed="false">
      <c r="A2491" s="17" t="s">
        <v>4621</v>
      </c>
      <c r="B2491" s="18" t="s">
        <v>4622</v>
      </c>
      <c r="C2491" s="17" t="s">
        <v>50</v>
      </c>
      <c r="D2491" s="21" t="n">
        <v>40.89</v>
      </c>
      <c r="E2491" s="21"/>
      <c r="F2491" s="12" t="s">
        <v>8</v>
      </c>
    </row>
    <row r="2492" customFormat="false" ht="60.75" hidden="false" customHeight="true" outlineLevel="0" collapsed="false">
      <c r="A2492" s="17" t="s">
        <v>4623</v>
      </c>
      <c r="B2492" s="18" t="s">
        <v>4624</v>
      </c>
      <c r="C2492" s="17" t="s">
        <v>50</v>
      </c>
      <c r="D2492" s="21" t="n">
        <v>43.8</v>
      </c>
      <c r="E2492" s="21"/>
      <c r="F2492" s="12" t="s">
        <v>8</v>
      </c>
    </row>
    <row r="2493" customFormat="false" ht="60.75" hidden="false" customHeight="true" outlineLevel="0" collapsed="false">
      <c r="A2493" s="17" t="s">
        <v>4625</v>
      </c>
      <c r="B2493" s="18" t="s">
        <v>4626</v>
      </c>
      <c r="C2493" s="17" t="s">
        <v>50</v>
      </c>
      <c r="D2493" s="21" t="n">
        <v>46.48</v>
      </c>
      <c r="E2493" s="21"/>
      <c r="F2493" s="12" t="s">
        <v>8</v>
      </c>
    </row>
    <row r="2494" customFormat="false" ht="12" hidden="false" customHeight="true" outlineLevel="0" collapsed="false">
      <c r="A2494" s="13" t="n">
        <v>8687</v>
      </c>
      <c r="B2494" s="14" t="s">
        <v>4627</v>
      </c>
      <c r="C2494" s="15"/>
      <c r="D2494" s="16"/>
      <c r="E2494" s="16"/>
      <c r="F2494" s="12" t="s">
        <v>8</v>
      </c>
    </row>
    <row r="2495" customFormat="false" ht="12" hidden="false" customHeight="true" outlineLevel="0" collapsed="false">
      <c r="A2495" s="13" t="n">
        <v>9018</v>
      </c>
      <c r="B2495" s="14" t="s">
        <v>4628</v>
      </c>
      <c r="C2495" s="15"/>
      <c r="D2495" s="16"/>
      <c r="E2495" s="16"/>
      <c r="F2495" s="12" t="s">
        <v>8</v>
      </c>
    </row>
    <row r="2496" customFormat="false" ht="36" hidden="false" customHeight="true" outlineLevel="0" collapsed="false">
      <c r="A2496" s="17" t="s">
        <v>4629</v>
      </c>
      <c r="B2496" s="18" t="s">
        <v>4630</v>
      </c>
      <c r="C2496" s="17" t="s">
        <v>1888</v>
      </c>
      <c r="D2496" s="20" t="n">
        <v>432.07</v>
      </c>
      <c r="E2496" s="20"/>
      <c r="F2496" s="12" t="s">
        <v>8</v>
      </c>
    </row>
    <row r="2497" customFormat="false" ht="24" hidden="false" customHeight="true" outlineLevel="0" collapsed="false">
      <c r="A2497" s="17" t="s">
        <v>4631</v>
      </c>
      <c r="B2497" s="18" t="s">
        <v>4632</v>
      </c>
      <c r="C2497" s="17" t="s">
        <v>1888</v>
      </c>
      <c r="D2497" s="21" t="n">
        <v>71.03</v>
      </c>
      <c r="E2497" s="21"/>
      <c r="F2497" s="12" t="s">
        <v>8</v>
      </c>
    </row>
    <row r="2498" customFormat="false" ht="24" hidden="false" customHeight="true" outlineLevel="0" collapsed="false">
      <c r="A2498" s="17" t="s">
        <v>4633</v>
      </c>
      <c r="B2498" s="18" t="s">
        <v>4634</v>
      </c>
      <c r="C2498" s="17" t="s">
        <v>1888</v>
      </c>
      <c r="D2498" s="22" t="n">
        <v>1012.09</v>
      </c>
      <c r="E2498" s="22"/>
      <c r="F2498" s="12" t="s">
        <v>8</v>
      </c>
    </row>
    <row r="2499" customFormat="false" ht="12" hidden="false" customHeight="true" outlineLevel="0" collapsed="false">
      <c r="A2499" s="17" t="s">
        <v>4635</v>
      </c>
      <c r="B2499" s="18" t="s">
        <v>4636</v>
      </c>
      <c r="C2499" s="17" t="s">
        <v>1888</v>
      </c>
      <c r="D2499" s="21" t="n">
        <v>64.76</v>
      </c>
      <c r="E2499" s="21"/>
      <c r="F2499" s="12" t="s">
        <v>8</v>
      </c>
    </row>
    <row r="2500" customFormat="false" ht="12" hidden="false" customHeight="true" outlineLevel="0" collapsed="false">
      <c r="A2500" s="13" t="n">
        <v>9019</v>
      </c>
      <c r="B2500" s="14" t="s">
        <v>4637</v>
      </c>
      <c r="C2500" s="15"/>
      <c r="D2500" s="16"/>
      <c r="E2500" s="16"/>
      <c r="F2500" s="12" t="s">
        <v>8</v>
      </c>
    </row>
    <row r="2501" customFormat="false" ht="60.75" hidden="false" customHeight="true" outlineLevel="0" collapsed="false">
      <c r="A2501" s="17" t="s">
        <v>4638</v>
      </c>
      <c r="B2501" s="18" t="s">
        <v>4639</v>
      </c>
      <c r="C2501" s="17" t="s">
        <v>32</v>
      </c>
      <c r="D2501" s="20" t="n">
        <v>277.07</v>
      </c>
      <c r="E2501" s="20"/>
      <c r="F2501" s="12" t="s">
        <v>8</v>
      </c>
    </row>
    <row r="2502" customFormat="false" ht="72.75" hidden="false" customHeight="true" outlineLevel="0" collapsed="false">
      <c r="A2502" s="17" t="s">
        <v>4640</v>
      </c>
      <c r="B2502" s="18" t="s">
        <v>4641</v>
      </c>
      <c r="C2502" s="17" t="s">
        <v>32</v>
      </c>
      <c r="D2502" s="20" t="n">
        <v>365.78</v>
      </c>
      <c r="E2502" s="20"/>
      <c r="F2502" s="12" t="s">
        <v>8</v>
      </c>
    </row>
    <row r="2503" customFormat="false" ht="72.75" hidden="false" customHeight="true" outlineLevel="0" collapsed="false">
      <c r="A2503" s="17" t="s">
        <v>4642</v>
      </c>
      <c r="B2503" s="18" t="s">
        <v>4643</v>
      </c>
      <c r="C2503" s="17" t="s">
        <v>32</v>
      </c>
      <c r="D2503" s="22" t="n">
        <v>1128.38</v>
      </c>
      <c r="E2503" s="22"/>
      <c r="F2503" s="12" t="s">
        <v>8</v>
      </c>
    </row>
    <row r="2504" customFormat="false" ht="72.75" hidden="false" customHeight="true" outlineLevel="0" collapsed="false">
      <c r="A2504" s="17" t="s">
        <v>4644</v>
      </c>
      <c r="B2504" s="18" t="s">
        <v>4645</v>
      </c>
      <c r="C2504" s="17" t="s">
        <v>32</v>
      </c>
      <c r="D2504" s="22" t="n">
        <v>1253.27</v>
      </c>
      <c r="E2504" s="22"/>
      <c r="F2504" s="12" t="s">
        <v>8</v>
      </c>
    </row>
    <row r="2505" customFormat="false" ht="36" hidden="false" customHeight="true" outlineLevel="0" collapsed="false">
      <c r="A2505" s="17" t="s">
        <v>4646</v>
      </c>
      <c r="B2505" s="18" t="s">
        <v>4647</v>
      </c>
      <c r="C2505" s="17" t="s">
        <v>32</v>
      </c>
      <c r="D2505" s="21" t="n">
        <v>76.24</v>
      </c>
      <c r="E2505" s="21"/>
      <c r="F2505" s="12" t="s">
        <v>8</v>
      </c>
    </row>
    <row r="2506" customFormat="false" ht="36" hidden="false" customHeight="true" outlineLevel="0" collapsed="false">
      <c r="A2506" s="17" t="s">
        <v>4648</v>
      </c>
      <c r="B2506" s="18" t="s">
        <v>4649</v>
      </c>
      <c r="C2506" s="17" t="s">
        <v>32</v>
      </c>
      <c r="D2506" s="20" t="n">
        <v>111.98</v>
      </c>
      <c r="E2506" s="20"/>
      <c r="F2506" s="12" t="s">
        <v>8</v>
      </c>
    </row>
    <row r="2507" customFormat="false" ht="12" hidden="false" customHeight="true" outlineLevel="0" collapsed="false">
      <c r="A2507" s="17" t="s">
        <v>4650</v>
      </c>
      <c r="B2507" s="18" t="s">
        <v>4651</v>
      </c>
      <c r="C2507" s="17" t="s">
        <v>1888</v>
      </c>
      <c r="D2507" s="21" t="n">
        <v>32.29</v>
      </c>
      <c r="E2507" s="21"/>
      <c r="F2507" s="12" t="s">
        <v>8</v>
      </c>
    </row>
    <row r="2508" customFormat="false" ht="24" hidden="false" customHeight="true" outlineLevel="0" collapsed="false">
      <c r="A2508" s="17" t="s">
        <v>4652</v>
      </c>
      <c r="B2508" s="18" t="s">
        <v>4653</v>
      </c>
      <c r="C2508" s="17" t="s">
        <v>32</v>
      </c>
      <c r="D2508" s="21" t="n">
        <v>15.67</v>
      </c>
      <c r="E2508" s="21"/>
      <c r="F2508" s="12" t="s">
        <v>8</v>
      </c>
    </row>
    <row r="2509" customFormat="false" ht="24" hidden="false" customHeight="true" outlineLevel="0" collapsed="false">
      <c r="A2509" s="17" t="s">
        <v>4654</v>
      </c>
      <c r="B2509" s="18" t="s">
        <v>4655</v>
      </c>
      <c r="C2509" s="17" t="s">
        <v>32</v>
      </c>
      <c r="D2509" s="20" t="n">
        <v>106.89</v>
      </c>
      <c r="E2509" s="20"/>
      <c r="F2509" s="12" t="s">
        <v>8</v>
      </c>
    </row>
    <row r="2510" customFormat="false" ht="12" hidden="false" customHeight="true" outlineLevel="0" collapsed="false">
      <c r="A2510" s="17" t="s">
        <v>4656</v>
      </c>
      <c r="B2510" s="18" t="s">
        <v>4657</v>
      </c>
      <c r="C2510" s="17" t="s">
        <v>1888</v>
      </c>
      <c r="D2510" s="20" t="n">
        <v>707.2</v>
      </c>
      <c r="E2510" s="20"/>
      <c r="F2510" s="12" t="s">
        <v>8</v>
      </c>
    </row>
    <row r="2511" customFormat="false" ht="24" hidden="false" customHeight="true" outlineLevel="0" collapsed="false">
      <c r="A2511" s="17" t="s">
        <v>4658</v>
      </c>
      <c r="B2511" s="18" t="s">
        <v>4659</v>
      </c>
      <c r="C2511" s="17" t="s">
        <v>1888</v>
      </c>
      <c r="D2511" s="20" t="n">
        <v>222.87</v>
      </c>
      <c r="E2511" s="20"/>
      <c r="F2511" s="12" t="s">
        <v>8</v>
      </c>
    </row>
    <row r="2512" customFormat="false" ht="24" hidden="false" customHeight="true" outlineLevel="0" collapsed="false">
      <c r="A2512" s="17" t="s">
        <v>4660</v>
      </c>
      <c r="B2512" s="18" t="s">
        <v>4661</v>
      </c>
      <c r="C2512" s="17" t="s">
        <v>1888</v>
      </c>
      <c r="D2512" s="20" t="n">
        <v>214.54</v>
      </c>
      <c r="E2512" s="20"/>
      <c r="F2512" s="12" t="s">
        <v>8</v>
      </c>
    </row>
    <row r="2513" customFormat="false" ht="24" hidden="false" customHeight="true" outlineLevel="0" collapsed="false">
      <c r="A2513" s="17" t="s">
        <v>4662</v>
      </c>
      <c r="B2513" s="18" t="s">
        <v>4663</v>
      </c>
      <c r="C2513" s="17" t="s">
        <v>1888</v>
      </c>
      <c r="D2513" s="20" t="n">
        <v>204.91</v>
      </c>
      <c r="E2513" s="20"/>
      <c r="F2513" s="12" t="s">
        <v>8</v>
      </c>
    </row>
    <row r="2514" customFormat="false" ht="12" hidden="false" customHeight="true" outlineLevel="0" collapsed="false">
      <c r="A2514" s="17" t="s">
        <v>4664</v>
      </c>
      <c r="B2514" s="18" t="s">
        <v>4665</v>
      </c>
      <c r="C2514" s="17" t="s">
        <v>1888</v>
      </c>
      <c r="D2514" s="20" t="n">
        <v>840.25</v>
      </c>
      <c r="E2514" s="20"/>
      <c r="F2514" s="12" t="s">
        <v>8</v>
      </c>
    </row>
    <row r="2515" customFormat="false" ht="36" hidden="false" customHeight="true" outlineLevel="0" collapsed="false">
      <c r="A2515" s="17" t="s">
        <v>4666</v>
      </c>
      <c r="B2515" s="18" t="s">
        <v>4667</v>
      </c>
      <c r="C2515" s="17" t="s">
        <v>32</v>
      </c>
      <c r="D2515" s="20" t="n">
        <v>347.97</v>
      </c>
      <c r="E2515" s="20"/>
      <c r="F2515" s="12" t="s">
        <v>8</v>
      </c>
    </row>
    <row r="2516" customFormat="false" ht="36" hidden="false" customHeight="true" outlineLevel="0" collapsed="false">
      <c r="A2516" s="17" t="s">
        <v>4668</v>
      </c>
      <c r="B2516" s="18" t="s">
        <v>4669</v>
      </c>
      <c r="C2516" s="17" t="s">
        <v>32</v>
      </c>
      <c r="D2516" s="20" t="n">
        <v>472.86</v>
      </c>
      <c r="E2516" s="20"/>
      <c r="F2516" s="12" t="s">
        <v>8</v>
      </c>
    </row>
    <row r="2517" customFormat="false" ht="12" hidden="false" customHeight="true" outlineLevel="0" collapsed="false">
      <c r="A2517" s="13" t="n">
        <v>9020</v>
      </c>
      <c r="B2517" s="14" t="s">
        <v>4670</v>
      </c>
      <c r="C2517" s="15"/>
      <c r="D2517" s="16"/>
      <c r="E2517" s="16"/>
      <c r="F2517" s="12" t="s">
        <v>8</v>
      </c>
    </row>
    <row r="2518" customFormat="false" ht="36" hidden="false" customHeight="true" outlineLevel="0" collapsed="false">
      <c r="A2518" s="17" t="s">
        <v>4671</v>
      </c>
      <c r="B2518" s="18" t="s">
        <v>4672</v>
      </c>
      <c r="C2518" s="17" t="s">
        <v>32</v>
      </c>
      <c r="D2518" s="20" t="n">
        <v>215.83</v>
      </c>
      <c r="E2518" s="20"/>
      <c r="F2518" s="12" t="s">
        <v>8</v>
      </c>
    </row>
    <row r="2519" customFormat="false" ht="36" hidden="false" customHeight="true" outlineLevel="0" collapsed="false">
      <c r="A2519" s="17" t="s">
        <v>4673</v>
      </c>
      <c r="B2519" s="18" t="s">
        <v>4674</v>
      </c>
      <c r="C2519" s="17" t="s">
        <v>32</v>
      </c>
      <c r="D2519" s="20" t="n">
        <v>178.96</v>
      </c>
      <c r="E2519" s="20"/>
      <c r="F2519" s="12" t="s">
        <v>8</v>
      </c>
    </row>
    <row r="2520" customFormat="false" ht="36" hidden="false" customHeight="true" outlineLevel="0" collapsed="false">
      <c r="A2520" s="17" t="s">
        <v>4675</v>
      </c>
      <c r="B2520" s="18" t="s">
        <v>4676</v>
      </c>
      <c r="C2520" s="17" t="s">
        <v>32</v>
      </c>
      <c r="D2520" s="20" t="n">
        <v>319.49</v>
      </c>
      <c r="E2520" s="20"/>
      <c r="F2520" s="12" t="s">
        <v>8</v>
      </c>
    </row>
    <row r="2521" customFormat="false" ht="36" hidden="false" customHeight="true" outlineLevel="0" collapsed="false">
      <c r="A2521" s="17" t="s">
        <v>4677</v>
      </c>
      <c r="B2521" s="18" t="s">
        <v>4678</v>
      </c>
      <c r="C2521" s="17" t="s">
        <v>32</v>
      </c>
      <c r="D2521" s="20" t="n">
        <v>751.16</v>
      </c>
      <c r="E2521" s="20"/>
      <c r="F2521" s="12" t="s">
        <v>8</v>
      </c>
    </row>
    <row r="2522" customFormat="false" ht="12" hidden="false" customHeight="true" outlineLevel="0" collapsed="false">
      <c r="A2522" s="13" t="n">
        <v>9022</v>
      </c>
      <c r="B2522" s="14" t="s">
        <v>4679</v>
      </c>
      <c r="C2522" s="15"/>
      <c r="D2522" s="16"/>
      <c r="E2522" s="16"/>
      <c r="F2522" s="12" t="s">
        <v>8</v>
      </c>
    </row>
    <row r="2523" customFormat="false" ht="36" hidden="false" customHeight="true" outlineLevel="0" collapsed="false">
      <c r="A2523" s="17" t="s">
        <v>4680</v>
      </c>
      <c r="B2523" s="18" t="s">
        <v>4681</v>
      </c>
      <c r="C2523" s="17" t="s">
        <v>32</v>
      </c>
      <c r="D2523" s="20" t="n">
        <v>231.08</v>
      </c>
      <c r="E2523" s="20"/>
      <c r="F2523" s="12" t="s">
        <v>8</v>
      </c>
    </row>
    <row r="2524" customFormat="false" ht="24" hidden="false" customHeight="true" outlineLevel="0" collapsed="false">
      <c r="A2524" s="17" t="s">
        <v>4682</v>
      </c>
      <c r="B2524" s="18" t="s">
        <v>4683</v>
      </c>
      <c r="C2524" s="17" t="s">
        <v>32</v>
      </c>
      <c r="D2524" s="21" t="n">
        <v>29.66</v>
      </c>
      <c r="E2524" s="21"/>
      <c r="F2524" s="12" t="s">
        <v>8</v>
      </c>
    </row>
    <row r="2525" customFormat="false" ht="12" hidden="false" customHeight="true" outlineLevel="0" collapsed="false">
      <c r="A2525" s="13" t="n">
        <v>9023</v>
      </c>
      <c r="B2525" s="14" t="s">
        <v>4684</v>
      </c>
      <c r="C2525" s="15"/>
      <c r="D2525" s="16"/>
      <c r="E2525" s="16"/>
      <c r="F2525" s="12" t="s">
        <v>8</v>
      </c>
    </row>
    <row r="2526" customFormat="false" ht="36" hidden="false" customHeight="true" outlineLevel="0" collapsed="false">
      <c r="A2526" s="17" t="s">
        <v>4685</v>
      </c>
      <c r="B2526" s="18" t="s">
        <v>4686</v>
      </c>
      <c r="C2526" s="17" t="s">
        <v>32</v>
      </c>
      <c r="D2526" s="21" t="n">
        <v>16.24</v>
      </c>
      <c r="E2526" s="21"/>
      <c r="F2526" s="12" t="s">
        <v>8</v>
      </c>
    </row>
    <row r="2527" customFormat="false" ht="36" hidden="false" customHeight="true" outlineLevel="0" collapsed="false">
      <c r="A2527" s="17" t="s">
        <v>4687</v>
      </c>
      <c r="B2527" s="18" t="s">
        <v>4688</v>
      </c>
      <c r="C2527" s="17" t="s">
        <v>32</v>
      </c>
      <c r="D2527" s="21" t="n">
        <v>16.24</v>
      </c>
      <c r="E2527" s="21"/>
      <c r="F2527" s="12" t="s">
        <v>8</v>
      </c>
    </row>
    <row r="2528" customFormat="false" ht="36" hidden="false" customHeight="true" outlineLevel="0" collapsed="false">
      <c r="A2528" s="17" t="s">
        <v>4689</v>
      </c>
      <c r="B2528" s="18" t="s">
        <v>4690</v>
      </c>
      <c r="C2528" s="17" t="s">
        <v>32</v>
      </c>
      <c r="D2528" s="21" t="n">
        <v>16.24</v>
      </c>
      <c r="E2528" s="21"/>
      <c r="F2528" s="12" t="s">
        <v>8</v>
      </c>
    </row>
    <row r="2529" customFormat="false" ht="36" hidden="false" customHeight="true" outlineLevel="0" collapsed="false">
      <c r="A2529" s="17" t="s">
        <v>4691</v>
      </c>
      <c r="B2529" s="18" t="s">
        <v>4692</v>
      </c>
      <c r="C2529" s="17" t="s">
        <v>32</v>
      </c>
      <c r="D2529" s="21" t="n">
        <v>16.42</v>
      </c>
      <c r="E2529" s="21"/>
      <c r="F2529" s="12" t="s">
        <v>8</v>
      </c>
    </row>
    <row r="2530" customFormat="false" ht="36" hidden="false" customHeight="true" outlineLevel="0" collapsed="false">
      <c r="A2530" s="17" t="s">
        <v>4693</v>
      </c>
      <c r="B2530" s="18" t="s">
        <v>4694</v>
      </c>
      <c r="C2530" s="17" t="s">
        <v>32</v>
      </c>
      <c r="D2530" s="21" t="n">
        <v>16.42</v>
      </c>
      <c r="E2530" s="21"/>
      <c r="F2530" s="12" t="s">
        <v>8</v>
      </c>
    </row>
    <row r="2531" customFormat="false" ht="36" hidden="false" customHeight="true" outlineLevel="0" collapsed="false">
      <c r="A2531" s="17" t="s">
        <v>4695</v>
      </c>
      <c r="B2531" s="18" t="s">
        <v>4696</v>
      </c>
      <c r="C2531" s="17" t="s">
        <v>32</v>
      </c>
      <c r="D2531" s="21" t="n">
        <v>16.42</v>
      </c>
      <c r="E2531" s="21"/>
      <c r="F2531" s="12" t="s">
        <v>8</v>
      </c>
    </row>
    <row r="2532" customFormat="false" ht="36" hidden="false" customHeight="true" outlineLevel="0" collapsed="false">
      <c r="A2532" s="17" t="s">
        <v>4697</v>
      </c>
      <c r="B2532" s="18" t="s">
        <v>4698</v>
      </c>
      <c r="C2532" s="17" t="s">
        <v>32</v>
      </c>
      <c r="D2532" s="21" t="n">
        <v>67.49</v>
      </c>
      <c r="E2532" s="21"/>
      <c r="F2532" s="12" t="s">
        <v>8</v>
      </c>
    </row>
    <row r="2533" customFormat="false" ht="36" hidden="false" customHeight="true" outlineLevel="0" collapsed="false">
      <c r="A2533" s="17" t="s">
        <v>4699</v>
      </c>
      <c r="B2533" s="18" t="s">
        <v>4700</v>
      </c>
      <c r="C2533" s="17" t="s">
        <v>32</v>
      </c>
      <c r="D2533" s="21" t="n">
        <v>16.42</v>
      </c>
      <c r="E2533" s="21"/>
      <c r="F2533" s="12" t="s">
        <v>8</v>
      </c>
    </row>
    <row r="2534" customFormat="false" ht="36" hidden="false" customHeight="true" outlineLevel="0" collapsed="false">
      <c r="A2534" s="17" t="s">
        <v>4701</v>
      </c>
      <c r="B2534" s="18" t="s">
        <v>4702</v>
      </c>
      <c r="C2534" s="17" t="s">
        <v>32</v>
      </c>
      <c r="D2534" s="21" t="n">
        <v>16.42</v>
      </c>
      <c r="E2534" s="21"/>
      <c r="F2534" s="12" t="s">
        <v>8</v>
      </c>
    </row>
    <row r="2535" customFormat="false" ht="36" hidden="false" customHeight="true" outlineLevel="0" collapsed="false">
      <c r="A2535" s="17" t="s">
        <v>4703</v>
      </c>
      <c r="B2535" s="18" t="s">
        <v>4704</v>
      </c>
      <c r="C2535" s="17" t="s">
        <v>32</v>
      </c>
      <c r="D2535" s="21" t="n">
        <v>16.42</v>
      </c>
      <c r="E2535" s="21"/>
      <c r="F2535" s="12" t="s">
        <v>8</v>
      </c>
    </row>
    <row r="2536" customFormat="false" ht="36" hidden="false" customHeight="true" outlineLevel="0" collapsed="false">
      <c r="A2536" s="17" t="s">
        <v>4705</v>
      </c>
      <c r="B2536" s="18" t="s">
        <v>4706</v>
      </c>
      <c r="C2536" s="17" t="s">
        <v>32</v>
      </c>
      <c r="D2536" s="21" t="n">
        <v>16.42</v>
      </c>
      <c r="E2536" s="21"/>
      <c r="F2536" s="12" t="s">
        <v>8</v>
      </c>
    </row>
    <row r="2537" customFormat="false" ht="36" hidden="false" customHeight="true" outlineLevel="0" collapsed="false">
      <c r="A2537" s="17" t="s">
        <v>4707</v>
      </c>
      <c r="B2537" s="18" t="s">
        <v>4708</v>
      </c>
      <c r="C2537" s="17" t="s">
        <v>32</v>
      </c>
      <c r="D2537" s="19" t="n">
        <v>9.42</v>
      </c>
      <c r="E2537" s="19"/>
      <c r="F2537" s="12" t="s">
        <v>8</v>
      </c>
    </row>
    <row r="2538" customFormat="false" ht="36" hidden="false" customHeight="true" outlineLevel="0" collapsed="false">
      <c r="A2538" s="17" t="s">
        <v>4709</v>
      </c>
      <c r="B2538" s="18" t="s">
        <v>4710</v>
      </c>
      <c r="C2538" s="17" t="s">
        <v>32</v>
      </c>
      <c r="D2538" s="19" t="n">
        <v>9.42</v>
      </c>
      <c r="E2538" s="19"/>
      <c r="F2538" s="12" t="s">
        <v>8</v>
      </c>
    </row>
    <row r="2539" customFormat="false" ht="36" hidden="false" customHeight="true" outlineLevel="0" collapsed="false">
      <c r="A2539" s="17" t="s">
        <v>4711</v>
      </c>
      <c r="B2539" s="18" t="s">
        <v>4712</v>
      </c>
      <c r="C2539" s="17" t="s">
        <v>32</v>
      </c>
      <c r="D2539" s="21" t="n">
        <v>16.42</v>
      </c>
      <c r="E2539" s="21"/>
      <c r="F2539" s="12" t="s">
        <v>8</v>
      </c>
    </row>
    <row r="2540" customFormat="false" ht="36" hidden="false" customHeight="true" outlineLevel="0" collapsed="false">
      <c r="A2540" s="17" t="s">
        <v>4713</v>
      </c>
      <c r="B2540" s="18" t="s">
        <v>4714</v>
      </c>
      <c r="C2540" s="17" t="s">
        <v>32</v>
      </c>
      <c r="D2540" s="21" t="n">
        <v>16.42</v>
      </c>
      <c r="E2540" s="21"/>
      <c r="F2540" s="12" t="s">
        <v>8</v>
      </c>
    </row>
    <row r="2541" customFormat="false" ht="36" hidden="false" customHeight="true" outlineLevel="0" collapsed="false">
      <c r="A2541" s="17" t="s">
        <v>4715</v>
      </c>
      <c r="B2541" s="18" t="s">
        <v>4716</v>
      </c>
      <c r="C2541" s="17" t="s">
        <v>32</v>
      </c>
      <c r="D2541" s="21" t="n">
        <v>16.42</v>
      </c>
      <c r="E2541" s="21"/>
      <c r="F2541" s="12" t="s">
        <v>8</v>
      </c>
    </row>
    <row r="2542" customFormat="false" ht="36" hidden="false" customHeight="true" outlineLevel="0" collapsed="false">
      <c r="A2542" s="17" t="s">
        <v>4717</v>
      </c>
      <c r="B2542" s="18" t="s">
        <v>4718</v>
      </c>
      <c r="C2542" s="17" t="s">
        <v>32</v>
      </c>
      <c r="D2542" s="21" t="n">
        <v>16.42</v>
      </c>
      <c r="E2542" s="21"/>
      <c r="F2542" s="12" t="s">
        <v>8</v>
      </c>
    </row>
    <row r="2543" customFormat="false" ht="36" hidden="false" customHeight="true" outlineLevel="0" collapsed="false">
      <c r="A2543" s="17" t="s">
        <v>4719</v>
      </c>
      <c r="B2543" s="18" t="s">
        <v>4720</v>
      </c>
      <c r="C2543" s="17" t="s">
        <v>32</v>
      </c>
      <c r="D2543" s="20" t="n">
        <v>105.82</v>
      </c>
      <c r="E2543" s="20"/>
      <c r="F2543" s="12" t="s">
        <v>8</v>
      </c>
    </row>
    <row r="2544" customFormat="false" ht="36" hidden="false" customHeight="true" outlineLevel="0" collapsed="false">
      <c r="A2544" s="17" t="s">
        <v>4721</v>
      </c>
      <c r="B2544" s="18" t="s">
        <v>4722</v>
      </c>
      <c r="C2544" s="17" t="s">
        <v>32</v>
      </c>
      <c r="D2544" s="21" t="n">
        <v>37.44</v>
      </c>
      <c r="E2544" s="21"/>
      <c r="F2544" s="12" t="s">
        <v>8</v>
      </c>
    </row>
    <row r="2545" customFormat="false" ht="36" hidden="false" customHeight="true" outlineLevel="0" collapsed="false">
      <c r="A2545" s="17" t="s">
        <v>4723</v>
      </c>
      <c r="B2545" s="18" t="s">
        <v>4724</v>
      </c>
      <c r="C2545" s="17" t="s">
        <v>32</v>
      </c>
      <c r="D2545" s="21" t="n">
        <v>37.44</v>
      </c>
      <c r="E2545" s="21"/>
      <c r="F2545" s="12" t="s">
        <v>8</v>
      </c>
    </row>
    <row r="2546" customFormat="false" ht="36" hidden="false" customHeight="true" outlineLevel="0" collapsed="false">
      <c r="A2546" s="17" t="s">
        <v>4725</v>
      </c>
      <c r="B2546" s="18" t="s">
        <v>4726</v>
      </c>
      <c r="C2546" s="17" t="s">
        <v>32</v>
      </c>
      <c r="D2546" s="21" t="n">
        <v>37.44</v>
      </c>
      <c r="E2546" s="21"/>
      <c r="F2546" s="12" t="s">
        <v>8</v>
      </c>
    </row>
    <row r="2547" customFormat="false" ht="36" hidden="false" customHeight="true" outlineLevel="0" collapsed="false">
      <c r="A2547" s="17" t="s">
        <v>4727</v>
      </c>
      <c r="B2547" s="18" t="s">
        <v>4728</v>
      </c>
      <c r="C2547" s="17" t="s">
        <v>32</v>
      </c>
      <c r="D2547" s="21" t="n">
        <v>37.44</v>
      </c>
      <c r="E2547" s="21"/>
      <c r="F2547" s="12" t="s">
        <v>8</v>
      </c>
    </row>
    <row r="2548" customFormat="false" ht="36" hidden="false" customHeight="true" outlineLevel="0" collapsed="false">
      <c r="A2548" s="17" t="s">
        <v>4729</v>
      </c>
      <c r="B2548" s="18" t="s">
        <v>4730</v>
      </c>
      <c r="C2548" s="17" t="s">
        <v>32</v>
      </c>
      <c r="D2548" s="21" t="n">
        <v>23.13</v>
      </c>
      <c r="E2548" s="21"/>
      <c r="F2548" s="12" t="s">
        <v>8</v>
      </c>
    </row>
    <row r="2549" customFormat="false" ht="36" hidden="false" customHeight="true" outlineLevel="0" collapsed="false">
      <c r="A2549" s="17" t="s">
        <v>4731</v>
      </c>
      <c r="B2549" s="18" t="s">
        <v>4732</v>
      </c>
      <c r="C2549" s="17" t="s">
        <v>32</v>
      </c>
      <c r="D2549" s="21" t="n">
        <v>19.41</v>
      </c>
      <c r="E2549" s="21"/>
      <c r="F2549" s="12" t="s">
        <v>8</v>
      </c>
    </row>
    <row r="2550" customFormat="false" ht="36" hidden="false" customHeight="true" outlineLevel="0" collapsed="false">
      <c r="A2550" s="17" t="s">
        <v>4733</v>
      </c>
      <c r="B2550" s="18" t="s">
        <v>4734</v>
      </c>
      <c r="C2550" s="17" t="s">
        <v>32</v>
      </c>
      <c r="D2550" s="21" t="n">
        <v>19.41</v>
      </c>
      <c r="E2550" s="21"/>
      <c r="F2550" s="12" t="s">
        <v>8</v>
      </c>
    </row>
    <row r="2551" customFormat="false" ht="36" hidden="false" customHeight="true" outlineLevel="0" collapsed="false">
      <c r="A2551" s="17" t="s">
        <v>4735</v>
      </c>
      <c r="B2551" s="18" t="s">
        <v>4736</v>
      </c>
      <c r="C2551" s="17" t="s">
        <v>32</v>
      </c>
      <c r="D2551" s="21" t="n">
        <v>19.41</v>
      </c>
      <c r="E2551" s="21"/>
      <c r="F2551" s="12" t="s">
        <v>8</v>
      </c>
    </row>
    <row r="2552" customFormat="false" ht="36" hidden="false" customHeight="true" outlineLevel="0" collapsed="false">
      <c r="A2552" s="17" t="s">
        <v>4737</v>
      </c>
      <c r="B2552" s="18" t="s">
        <v>4738</v>
      </c>
      <c r="C2552" s="17" t="s">
        <v>32</v>
      </c>
      <c r="D2552" s="21" t="n">
        <v>19.41</v>
      </c>
      <c r="E2552" s="21"/>
      <c r="F2552" s="12" t="s">
        <v>8</v>
      </c>
    </row>
    <row r="2553" customFormat="false" ht="36" hidden="false" customHeight="true" outlineLevel="0" collapsed="false">
      <c r="A2553" s="17" t="s">
        <v>4739</v>
      </c>
      <c r="B2553" s="18" t="s">
        <v>4740</v>
      </c>
      <c r="C2553" s="17" t="s">
        <v>32</v>
      </c>
      <c r="D2553" s="21" t="n">
        <v>19.41</v>
      </c>
      <c r="E2553" s="21"/>
      <c r="F2553" s="12" t="s">
        <v>8</v>
      </c>
    </row>
    <row r="2554" customFormat="false" ht="36" hidden="false" customHeight="true" outlineLevel="0" collapsed="false">
      <c r="A2554" s="17" t="s">
        <v>4741</v>
      </c>
      <c r="B2554" s="18" t="s">
        <v>4742</v>
      </c>
      <c r="C2554" s="17" t="s">
        <v>32</v>
      </c>
      <c r="D2554" s="21" t="n">
        <v>19.41</v>
      </c>
      <c r="E2554" s="21"/>
      <c r="F2554" s="12" t="s">
        <v>8</v>
      </c>
    </row>
    <row r="2555" customFormat="false" ht="36" hidden="false" customHeight="true" outlineLevel="0" collapsed="false">
      <c r="A2555" s="17" t="s">
        <v>4743</v>
      </c>
      <c r="B2555" s="18" t="s">
        <v>4744</v>
      </c>
      <c r="C2555" s="17" t="s">
        <v>32</v>
      </c>
      <c r="D2555" s="21" t="n">
        <v>19.41</v>
      </c>
      <c r="E2555" s="21"/>
      <c r="F2555" s="12" t="s">
        <v>8</v>
      </c>
    </row>
    <row r="2556" customFormat="false" ht="36" hidden="false" customHeight="true" outlineLevel="0" collapsed="false">
      <c r="A2556" s="17" t="s">
        <v>4745</v>
      </c>
      <c r="B2556" s="18" t="s">
        <v>4746</v>
      </c>
      <c r="C2556" s="17" t="s">
        <v>32</v>
      </c>
      <c r="D2556" s="21" t="n">
        <v>14.33</v>
      </c>
      <c r="E2556" s="21"/>
      <c r="F2556" s="12" t="s">
        <v>8</v>
      </c>
    </row>
    <row r="2557" customFormat="false" ht="36" hidden="false" customHeight="true" outlineLevel="0" collapsed="false">
      <c r="A2557" s="17" t="s">
        <v>4747</v>
      </c>
      <c r="B2557" s="18" t="s">
        <v>4748</v>
      </c>
      <c r="C2557" s="17" t="s">
        <v>32</v>
      </c>
      <c r="D2557" s="21" t="n">
        <v>11.57</v>
      </c>
      <c r="E2557" s="21"/>
      <c r="F2557" s="12" t="s">
        <v>8</v>
      </c>
    </row>
    <row r="2558" customFormat="false" ht="36" hidden="false" customHeight="true" outlineLevel="0" collapsed="false">
      <c r="A2558" s="17" t="s">
        <v>4749</v>
      </c>
      <c r="B2558" s="18" t="s">
        <v>4750</v>
      </c>
      <c r="C2558" s="17" t="s">
        <v>32</v>
      </c>
      <c r="D2558" s="21" t="n">
        <v>15.59</v>
      </c>
      <c r="E2558" s="21"/>
      <c r="F2558" s="12" t="s">
        <v>8</v>
      </c>
    </row>
    <row r="2559" customFormat="false" ht="36" hidden="false" customHeight="true" outlineLevel="0" collapsed="false">
      <c r="A2559" s="17" t="s">
        <v>4751</v>
      </c>
      <c r="B2559" s="18" t="s">
        <v>4752</v>
      </c>
      <c r="C2559" s="17" t="s">
        <v>32</v>
      </c>
      <c r="D2559" s="21" t="n">
        <v>11.57</v>
      </c>
      <c r="E2559" s="21"/>
      <c r="F2559" s="12" t="s">
        <v>8</v>
      </c>
    </row>
    <row r="2560" customFormat="false" ht="36" hidden="false" customHeight="true" outlineLevel="0" collapsed="false">
      <c r="A2560" s="17" t="s">
        <v>4753</v>
      </c>
      <c r="B2560" s="18" t="s">
        <v>4754</v>
      </c>
      <c r="C2560" s="17" t="s">
        <v>32</v>
      </c>
      <c r="D2560" s="21" t="n">
        <v>19.41</v>
      </c>
      <c r="E2560" s="21"/>
      <c r="F2560" s="12" t="s">
        <v>8</v>
      </c>
    </row>
    <row r="2561" customFormat="false" ht="36" hidden="false" customHeight="true" outlineLevel="0" collapsed="false">
      <c r="A2561" s="17" t="s">
        <v>4755</v>
      </c>
      <c r="B2561" s="18" t="s">
        <v>4756</v>
      </c>
      <c r="C2561" s="17" t="s">
        <v>32</v>
      </c>
      <c r="D2561" s="21" t="n">
        <v>11.57</v>
      </c>
      <c r="E2561" s="21"/>
      <c r="F2561" s="12" t="s">
        <v>8</v>
      </c>
    </row>
    <row r="2562" customFormat="false" ht="36" hidden="false" customHeight="true" outlineLevel="0" collapsed="false">
      <c r="A2562" s="17" t="s">
        <v>4757</v>
      </c>
      <c r="B2562" s="18" t="s">
        <v>4758</v>
      </c>
      <c r="C2562" s="17" t="s">
        <v>32</v>
      </c>
      <c r="D2562" s="21" t="n">
        <v>11.57</v>
      </c>
      <c r="E2562" s="21"/>
      <c r="F2562" s="12" t="s">
        <v>8</v>
      </c>
    </row>
    <row r="2563" customFormat="false" ht="36" hidden="false" customHeight="true" outlineLevel="0" collapsed="false">
      <c r="A2563" s="17" t="s">
        <v>4759</v>
      </c>
      <c r="B2563" s="18" t="s">
        <v>4760</v>
      </c>
      <c r="C2563" s="17" t="s">
        <v>32</v>
      </c>
      <c r="D2563" s="21" t="n">
        <v>19.41</v>
      </c>
      <c r="E2563" s="21"/>
      <c r="F2563" s="12" t="s">
        <v>8</v>
      </c>
    </row>
    <row r="2564" customFormat="false" ht="36" hidden="false" customHeight="true" outlineLevel="0" collapsed="false">
      <c r="A2564" s="17" t="s">
        <v>4761</v>
      </c>
      <c r="B2564" s="18" t="s">
        <v>4762</v>
      </c>
      <c r="C2564" s="17" t="s">
        <v>32</v>
      </c>
      <c r="D2564" s="21" t="n">
        <v>19.41</v>
      </c>
      <c r="E2564" s="21"/>
      <c r="F2564" s="12" t="s">
        <v>8</v>
      </c>
    </row>
    <row r="2565" customFormat="false" ht="36" hidden="false" customHeight="true" outlineLevel="0" collapsed="false">
      <c r="A2565" s="17" t="s">
        <v>4763</v>
      </c>
      <c r="B2565" s="18" t="s">
        <v>4764</v>
      </c>
      <c r="C2565" s="17" t="s">
        <v>32</v>
      </c>
      <c r="D2565" s="21" t="n">
        <v>19.41</v>
      </c>
      <c r="E2565" s="21"/>
      <c r="F2565" s="12" t="s">
        <v>8</v>
      </c>
    </row>
    <row r="2566" customFormat="false" ht="36" hidden="false" customHeight="true" outlineLevel="0" collapsed="false">
      <c r="A2566" s="17" t="s">
        <v>4765</v>
      </c>
      <c r="B2566" s="18" t="s">
        <v>4766</v>
      </c>
      <c r="C2566" s="17" t="s">
        <v>32</v>
      </c>
      <c r="D2566" s="21" t="n">
        <v>19.41</v>
      </c>
      <c r="E2566" s="21"/>
      <c r="F2566" s="12" t="s">
        <v>8</v>
      </c>
    </row>
    <row r="2567" customFormat="false" ht="36" hidden="false" customHeight="true" outlineLevel="0" collapsed="false">
      <c r="A2567" s="17" t="s">
        <v>4767</v>
      </c>
      <c r="B2567" s="18" t="s">
        <v>4768</v>
      </c>
      <c r="C2567" s="17" t="s">
        <v>32</v>
      </c>
      <c r="D2567" s="21" t="n">
        <v>19.41</v>
      </c>
      <c r="E2567" s="21"/>
      <c r="F2567" s="12" t="s">
        <v>8</v>
      </c>
    </row>
    <row r="2568" customFormat="false" ht="36" hidden="false" customHeight="true" outlineLevel="0" collapsed="false">
      <c r="A2568" s="17" t="s">
        <v>4769</v>
      </c>
      <c r="B2568" s="18" t="s">
        <v>4770</v>
      </c>
      <c r="C2568" s="17" t="s">
        <v>32</v>
      </c>
      <c r="D2568" s="21" t="n">
        <v>19.41</v>
      </c>
      <c r="E2568" s="21"/>
      <c r="F2568" s="12" t="s">
        <v>8</v>
      </c>
    </row>
    <row r="2569" customFormat="false" ht="36" hidden="false" customHeight="true" outlineLevel="0" collapsed="false">
      <c r="A2569" s="17" t="s">
        <v>4771</v>
      </c>
      <c r="B2569" s="18" t="s">
        <v>4772</v>
      </c>
      <c r="C2569" s="17" t="s">
        <v>32</v>
      </c>
      <c r="D2569" s="21" t="n">
        <v>19.41</v>
      </c>
      <c r="E2569" s="21"/>
      <c r="F2569" s="12" t="s">
        <v>8</v>
      </c>
    </row>
    <row r="2570" customFormat="false" ht="12" hidden="false" customHeight="true" outlineLevel="0" collapsed="false">
      <c r="A2570" s="13" t="n">
        <v>9024</v>
      </c>
      <c r="B2570" s="14" t="s">
        <v>4773</v>
      </c>
      <c r="C2570" s="15"/>
      <c r="D2570" s="16"/>
      <c r="E2570" s="16"/>
      <c r="F2570" s="12" t="s">
        <v>8</v>
      </c>
    </row>
    <row r="2571" customFormat="false" ht="36" hidden="false" customHeight="true" outlineLevel="0" collapsed="false">
      <c r="A2571" s="17" t="s">
        <v>4774</v>
      </c>
      <c r="B2571" s="18" t="s">
        <v>4775</v>
      </c>
      <c r="C2571" s="17" t="s">
        <v>32</v>
      </c>
      <c r="D2571" s="20" t="n">
        <v>122.29</v>
      </c>
      <c r="E2571" s="20"/>
      <c r="F2571" s="12" t="s">
        <v>8</v>
      </c>
    </row>
    <row r="2572" customFormat="false" ht="12" hidden="false" customHeight="true" outlineLevel="0" collapsed="false">
      <c r="A2572" s="17" t="s">
        <v>4776</v>
      </c>
      <c r="B2572" s="18" t="s">
        <v>4777</v>
      </c>
      <c r="C2572" s="17" t="s">
        <v>1888</v>
      </c>
      <c r="D2572" s="21" t="n">
        <v>10</v>
      </c>
      <c r="E2572" s="21"/>
      <c r="F2572" s="12" t="s">
        <v>8</v>
      </c>
    </row>
    <row r="2573" customFormat="false" ht="36" hidden="false" customHeight="true" outlineLevel="0" collapsed="false">
      <c r="A2573" s="17" t="s">
        <v>4778</v>
      </c>
      <c r="B2573" s="18" t="s">
        <v>4779</v>
      </c>
      <c r="C2573" s="17" t="s">
        <v>32</v>
      </c>
      <c r="D2573" s="22" t="n">
        <v>1014.91</v>
      </c>
      <c r="E2573" s="22"/>
      <c r="F2573" s="12" t="s">
        <v>8</v>
      </c>
    </row>
    <row r="2574" customFormat="false" ht="24" hidden="false" customHeight="true" outlineLevel="0" collapsed="false">
      <c r="A2574" s="17" t="s">
        <v>4780</v>
      </c>
      <c r="B2574" s="18" t="s">
        <v>4781</v>
      </c>
      <c r="C2574" s="17" t="s">
        <v>32</v>
      </c>
      <c r="D2574" s="20" t="n">
        <v>109.28</v>
      </c>
      <c r="E2574" s="20"/>
      <c r="F2574" s="12" t="s">
        <v>8</v>
      </c>
    </row>
    <row r="2575" customFormat="false" ht="24" hidden="false" customHeight="true" outlineLevel="0" collapsed="false">
      <c r="A2575" s="17" t="s">
        <v>4782</v>
      </c>
      <c r="B2575" s="18" t="s">
        <v>4783</v>
      </c>
      <c r="C2575" s="17" t="s">
        <v>32</v>
      </c>
      <c r="D2575" s="20" t="n">
        <v>145.67</v>
      </c>
      <c r="E2575" s="20"/>
      <c r="F2575" s="12" t="s">
        <v>8</v>
      </c>
    </row>
    <row r="2576" customFormat="false" ht="36" hidden="false" customHeight="true" outlineLevel="0" collapsed="false">
      <c r="A2576" s="17" t="s">
        <v>4784</v>
      </c>
      <c r="B2576" s="18" t="s">
        <v>4785</v>
      </c>
      <c r="C2576" s="17" t="s">
        <v>32</v>
      </c>
      <c r="D2576" s="20" t="n">
        <v>206.88</v>
      </c>
      <c r="E2576" s="20"/>
      <c r="F2576" s="12" t="s">
        <v>8</v>
      </c>
    </row>
    <row r="2577" customFormat="false" ht="12" hidden="false" customHeight="true" outlineLevel="0" collapsed="false">
      <c r="A2577" s="17" t="s">
        <v>4786</v>
      </c>
      <c r="B2577" s="18" t="s">
        <v>4787</v>
      </c>
      <c r="C2577" s="17" t="s">
        <v>1888</v>
      </c>
      <c r="D2577" s="20" t="n">
        <v>127.79</v>
      </c>
      <c r="E2577" s="20"/>
      <c r="F2577" s="12" t="s">
        <v>8</v>
      </c>
    </row>
    <row r="2578" customFormat="false" ht="12" hidden="false" customHeight="true" outlineLevel="0" collapsed="false">
      <c r="A2578" s="17" t="s">
        <v>4788</v>
      </c>
      <c r="B2578" s="18" t="s">
        <v>4789</v>
      </c>
      <c r="C2578" s="17" t="s">
        <v>1888</v>
      </c>
      <c r="D2578" s="20" t="n">
        <v>118.23</v>
      </c>
      <c r="E2578" s="20"/>
      <c r="F2578" s="12" t="s">
        <v>8</v>
      </c>
    </row>
    <row r="2579" customFormat="false" ht="12" hidden="false" customHeight="true" outlineLevel="0" collapsed="false">
      <c r="A2579" s="17" t="s">
        <v>4790</v>
      </c>
      <c r="B2579" s="18" t="s">
        <v>4791</v>
      </c>
      <c r="C2579" s="17" t="s">
        <v>1888</v>
      </c>
      <c r="D2579" s="20" t="n">
        <v>120.33</v>
      </c>
      <c r="E2579" s="20"/>
      <c r="F2579" s="12" t="s">
        <v>8</v>
      </c>
    </row>
    <row r="2580" customFormat="false" ht="12" hidden="false" customHeight="true" outlineLevel="0" collapsed="false">
      <c r="A2580" s="17" t="s">
        <v>4792</v>
      </c>
      <c r="B2580" s="18" t="s">
        <v>4793</v>
      </c>
      <c r="C2580" s="17" t="s">
        <v>1888</v>
      </c>
      <c r="D2580" s="20" t="n">
        <v>121.57</v>
      </c>
      <c r="E2580" s="20"/>
      <c r="F2580" s="12" t="s">
        <v>8</v>
      </c>
    </row>
    <row r="2581" customFormat="false" ht="12" hidden="false" customHeight="true" outlineLevel="0" collapsed="false">
      <c r="A2581" s="13" t="n">
        <v>8688</v>
      </c>
      <c r="B2581" s="14" t="s">
        <v>4794</v>
      </c>
      <c r="C2581" s="15"/>
      <c r="D2581" s="16"/>
      <c r="E2581" s="16"/>
      <c r="F2581" s="12" t="s">
        <v>8</v>
      </c>
    </row>
    <row r="2582" customFormat="false" ht="12" hidden="false" customHeight="true" outlineLevel="0" collapsed="false">
      <c r="A2582" s="13" t="n">
        <v>9026</v>
      </c>
      <c r="B2582" s="14" t="s">
        <v>4795</v>
      </c>
      <c r="C2582" s="15"/>
      <c r="D2582" s="16"/>
      <c r="E2582" s="16"/>
      <c r="F2582" s="12" t="s">
        <v>8</v>
      </c>
    </row>
    <row r="2583" customFormat="false" ht="12" hidden="false" customHeight="true" outlineLevel="0" collapsed="false">
      <c r="A2583" s="17" t="s">
        <v>4796</v>
      </c>
      <c r="B2583" s="18" t="s">
        <v>4797</v>
      </c>
      <c r="C2583" s="17" t="s">
        <v>50</v>
      </c>
      <c r="D2583" s="21" t="n">
        <v>40.31</v>
      </c>
      <c r="E2583" s="21"/>
      <c r="F2583" s="12" t="s">
        <v>8</v>
      </c>
    </row>
    <row r="2584" customFormat="false" ht="12" hidden="false" customHeight="true" outlineLevel="0" collapsed="false">
      <c r="A2584" s="17" t="s">
        <v>4798</v>
      </c>
      <c r="B2584" s="18" t="s">
        <v>4799</v>
      </c>
      <c r="C2584" s="17" t="s">
        <v>50</v>
      </c>
      <c r="D2584" s="21" t="n">
        <v>49.57</v>
      </c>
      <c r="E2584" s="21"/>
      <c r="F2584" s="12" t="s">
        <v>8</v>
      </c>
    </row>
    <row r="2585" customFormat="false" ht="12" hidden="false" customHeight="true" outlineLevel="0" collapsed="false">
      <c r="A2585" s="17" t="s">
        <v>4800</v>
      </c>
      <c r="B2585" s="18" t="s">
        <v>4801</v>
      </c>
      <c r="C2585" s="17" t="s">
        <v>50</v>
      </c>
      <c r="D2585" s="21" t="n">
        <v>34.35</v>
      </c>
      <c r="E2585" s="21"/>
      <c r="F2585" s="12" t="s">
        <v>8</v>
      </c>
    </row>
    <row r="2586" customFormat="false" ht="12" hidden="false" customHeight="true" outlineLevel="0" collapsed="false">
      <c r="A2586" s="13" t="n">
        <v>9027</v>
      </c>
      <c r="B2586" s="14" t="s">
        <v>4802</v>
      </c>
      <c r="C2586" s="15"/>
      <c r="D2586" s="16"/>
      <c r="E2586" s="16"/>
      <c r="F2586" s="12" t="s">
        <v>8</v>
      </c>
    </row>
    <row r="2587" customFormat="false" ht="36" hidden="false" customHeight="true" outlineLevel="0" collapsed="false">
      <c r="A2587" s="17" t="s">
        <v>4803</v>
      </c>
      <c r="B2587" s="18" t="s">
        <v>4804</v>
      </c>
      <c r="C2587" s="17" t="s">
        <v>32</v>
      </c>
      <c r="D2587" s="21" t="n">
        <v>48.96</v>
      </c>
      <c r="E2587" s="21"/>
      <c r="F2587" s="12" t="s">
        <v>8</v>
      </c>
    </row>
    <row r="2588" customFormat="false" ht="36" hidden="false" customHeight="true" outlineLevel="0" collapsed="false">
      <c r="A2588" s="17" t="s">
        <v>4805</v>
      </c>
      <c r="B2588" s="18" t="s">
        <v>4806</v>
      </c>
      <c r="C2588" s="17" t="s">
        <v>32</v>
      </c>
      <c r="D2588" s="21" t="n">
        <v>44.16</v>
      </c>
      <c r="E2588" s="21"/>
      <c r="F2588" s="12" t="s">
        <v>8</v>
      </c>
    </row>
    <row r="2589" customFormat="false" ht="12" hidden="false" customHeight="true" outlineLevel="0" collapsed="false">
      <c r="A2589" s="13" t="n">
        <v>9029</v>
      </c>
      <c r="B2589" s="14" t="s">
        <v>2177</v>
      </c>
      <c r="C2589" s="15"/>
      <c r="D2589" s="16"/>
      <c r="E2589" s="16"/>
      <c r="F2589" s="12" t="s">
        <v>8</v>
      </c>
    </row>
    <row r="2590" customFormat="false" ht="24" hidden="false" customHeight="true" outlineLevel="0" collapsed="false">
      <c r="A2590" s="17" t="s">
        <v>4807</v>
      </c>
      <c r="B2590" s="18" t="s">
        <v>4808</v>
      </c>
      <c r="C2590" s="17" t="s">
        <v>1888</v>
      </c>
      <c r="D2590" s="20" t="n">
        <v>117.06</v>
      </c>
      <c r="E2590" s="20"/>
      <c r="F2590" s="12" t="s">
        <v>8</v>
      </c>
    </row>
    <row r="2591" customFormat="false" ht="24" hidden="false" customHeight="true" outlineLevel="0" collapsed="false">
      <c r="A2591" s="17" t="s">
        <v>4809</v>
      </c>
      <c r="B2591" s="18" t="s">
        <v>4810</v>
      </c>
      <c r="C2591" s="17" t="s">
        <v>1888</v>
      </c>
      <c r="D2591" s="20" t="n">
        <v>138.5</v>
      </c>
      <c r="E2591" s="20"/>
      <c r="F2591" s="12" t="s">
        <v>8</v>
      </c>
    </row>
    <row r="2592" customFormat="false" ht="12" hidden="false" customHeight="true" outlineLevel="0" collapsed="false">
      <c r="A2592" s="13" t="n">
        <v>9031</v>
      </c>
      <c r="B2592" s="14" t="s">
        <v>4811</v>
      </c>
      <c r="C2592" s="15"/>
      <c r="D2592" s="16"/>
      <c r="E2592" s="16"/>
      <c r="F2592" s="12" t="s">
        <v>8</v>
      </c>
    </row>
    <row r="2593" customFormat="false" ht="12" hidden="false" customHeight="true" outlineLevel="0" collapsed="false">
      <c r="A2593" s="17" t="s">
        <v>4812</v>
      </c>
      <c r="B2593" s="18" t="s">
        <v>4813</v>
      </c>
      <c r="C2593" s="17" t="s">
        <v>1888</v>
      </c>
      <c r="D2593" s="20" t="n">
        <v>101.27</v>
      </c>
      <c r="E2593" s="20"/>
      <c r="F2593" s="12" t="s">
        <v>8</v>
      </c>
    </row>
    <row r="2594" customFormat="false" ht="12" hidden="false" customHeight="true" outlineLevel="0" collapsed="false">
      <c r="A2594" s="17" t="s">
        <v>4814</v>
      </c>
      <c r="B2594" s="18" t="s">
        <v>4815</v>
      </c>
      <c r="C2594" s="17" t="s">
        <v>1888</v>
      </c>
      <c r="D2594" s="20" t="n">
        <v>198.19</v>
      </c>
      <c r="E2594" s="20"/>
      <c r="F2594" s="12" t="s">
        <v>8</v>
      </c>
    </row>
    <row r="2595" customFormat="false" ht="12" hidden="false" customHeight="true" outlineLevel="0" collapsed="false">
      <c r="A2595" s="17" t="s">
        <v>4816</v>
      </c>
      <c r="B2595" s="18" t="s">
        <v>4817</v>
      </c>
      <c r="C2595" s="17" t="s">
        <v>1888</v>
      </c>
      <c r="D2595" s="20" t="n">
        <v>140.51</v>
      </c>
      <c r="E2595" s="20"/>
      <c r="F2595" s="12" t="s">
        <v>8</v>
      </c>
    </row>
    <row r="2596" customFormat="false" ht="12" hidden="false" customHeight="true" outlineLevel="0" collapsed="false">
      <c r="A2596" s="17" t="s">
        <v>4818</v>
      </c>
      <c r="B2596" s="18" t="s">
        <v>4819</v>
      </c>
      <c r="C2596" s="17" t="s">
        <v>1888</v>
      </c>
      <c r="D2596" s="21" t="n">
        <v>64.19</v>
      </c>
      <c r="E2596" s="21"/>
      <c r="F2596" s="12" t="s">
        <v>8</v>
      </c>
    </row>
    <row r="2597" customFormat="false" ht="12" hidden="false" customHeight="true" outlineLevel="0" collapsed="false">
      <c r="A2597" s="17" t="s">
        <v>4820</v>
      </c>
      <c r="B2597" s="18" t="s">
        <v>4821</v>
      </c>
      <c r="C2597" s="17" t="s">
        <v>1888</v>
      </c>
      <c r="D2597" s="20" t="n">
        <v>316.43</v>
      </c>
      <c r="E2597" s="20"/>
      <c r="F2597" s="12" t="s">
        <v>8</v>
      </c>
    </row>
    <row r="2598" customFormat="false" ht="12" hidden="false" customHeight="true" outlineLevel="0" collapsed="false">
      <c r="A2598" s="17" t="s">
        <v>4822</v>
      </c>
      <c r="B2598" s="18" t="s">
        <v>4823</v>
      </c>
      <c r="C2598" s="17" t="s">
        <v>1888</v>
      </c>
      <c r="D2598" s="20" t="n">
        <v>460.6</v>
      </c>
      <c r="E2598" s="20"/>
      <c r="F2598" s="12" t="s">
        <v>8</v>
      </c>
    </row>
    <row r="2599" customFormat="false" ht="12" hidden="false" customHeight="true" outlineLevel="0" collapsed="false">
      <c r="A2599" s="17" t="s">
        <v>4824</v>
      </c>
      <c r="B2599" s="18" t="s">
        <v>4825</v>
      </c>
      <c r="C2599" s="17" t="s">
        <v>1888</v>
      </c>
      <c r="D2599" s="21" t="n">
        <v>77.25</v>
      </c>
      <c r="E2599" s="21"/>
      <c r="F2599" s="12" t="s">
        <v>8</v>
      </c>
    </row>
    <row r="2600" customFormat="false" ht="12" hidden="false" customHeight="true" outlineLevel="0" collapsed="false">
      <c r="A2600" s="13" t="n">
        <v>9032</v>
      </c>
      <c r="B2600" s="14" t="s">
        <v>4826</v>
      </c>
      <c r="C2600" s="15"/>
      <c r="D2600" s="16"/>
      <c r="E2600" s="16"/>
      <c r="F2600" s="12" t="s">
        <v>8</v>
      </c>
    </row>
    <row r="2601" customFormat="false" ht="12" hidden="false" customHeight="true" outlineLevel="0" collapsed="false">
      <c r="A2601" s="17" t="s">
        <v>4827</v>
      </c>
      <c r="B2601" s="18" t="s">
        <v>4828</v>
      </c>
      <c r="C2601" s="17" t="s">
        <v>1888</v>
      </c>
      <c r="D2601" s="21" t="n">
        <v>83.3</v>
      </c>
      <c r="E2601" s="21"/>
      <c r="F2601" s="12" t="s">
        <v>8</v>
      </c>
    </row>
    <row r="2602" customFormat="false" ht="12" hidden="false" customHeight="true" outlineLevel="0" collapsed="false">
      <c r="A2602" s="17" t="s">
        <v>4829</v>
      </c>
      <c r="B2602" s="18" t="s">
        <v>4830</v>
      </c>
      <c r="C2602" s="17" t="s">
        <v>1888</v>
      </c>
      <c r="D2602" s="20" t="n">
        <v>169.93</v>
      </c>
      <c r="E2602" s="20"/>
      <c r="F2602" s="12" t="s">
        <v>8</v>
      </c>
    </row>
    <row r="2603" customFormat="false" ht="12" hidden="false" customHeight="true" outlineLevel="0" collapsed="false">
      <c r="A2603" s="17" t="s">
        <v>4831</v>
      </c>
      <c r="B2603" s="18" t="s">
        <v>4832</v>
      </c>
      <c r="C2603" s="17" t="s">
        <v>1888</v>
      </c>
      <c r="D2603" s="20" t="n">
        <v>142.32</v>
      </c>
      <c r="E2603" s="20"/>
      <c r="F2603" s="12" t="s">
        <v>8</v>
      </c>
    </row>
    <row r="2604" customFormat="false" ht="12" hidden="false" customHeight="true" outlineLevel="0" collapsed="false">
      <c r="A2604" s="17" t="s">
        <v>4833</v>
      </c>
      <c r="B2604" s="18" t="s">
        <v>4834</v>
      </c>
      <c r="C2604" s="17" t="s">
        <v>1888</v>
      </c>
      <c r="D2604" s="21" t="n">
        <v>64.05</v>
      </c>
      <c r="E2604" s="21"/>
      <c r="F2604" s="12" t="s">
        <v>8</v>
      </c>
    </row>
    <row r="2605" customFormat="false" ht="12" hidden="false" customHeight="true" outlineLevel="0" collapsed="false">
      <c r="A2605" s="17" t="s">
        <v>4835</v>
      </c>
      <c r="B2605" s="18" t="s">
        <v>4836</v>
      </c>
      <c r="C2605" s="17" t="s">
        <v>1888</v>
      </c>
      <c r="D2605" s="20" t="n">
        <v>236.12</v>
      </c>
      <c r="E2605" s="20"/>
      <c r="F2605" s="12" t="s">
        <v>8</v>
      </c>
    </row>
    <row r="2606" customFormat="false" ht="12" hidden="false" customHeight="true" outlineLevel="0" collapsed="false">
      <c r="A2606" s="17" t="s">
        <v>4837</v>
      </c>
      <c r="B2606" s="18" t="s">
        <v>4838</v>
      </c>
      <c r="C2606" s="17" t="s">
        <v>1888</v>
      </c>
      <c r="D2606" s="20" t="n">
        <v>380.57</v>
      </c>
      <c r="E2606" s="20"/>
      <c r="F2606" s="12" t="s">
        <v>8</v>
      </c>
    </row>
    <row r="2607" customFormat="false" ht="12" hidden="false" customHeight="true" outlineLevel="0" collapsed="false">
      <c r="A2607" s="17" t="s">
        <v>4839</v>
      </c>
      <c r="B2607" s="18" t="s">
        <v>4840</v>
      </c>
      <c r="C2607" s="17" t="s">
        <v>1888</v>
      </c>
      <c r="D2607" s="21" t="n">
        <v>68.02</v>
      </c>
      <c r="E2607" s="21"/>
      <c r="F2607" s="12" t="s">
        <v>8</v>
      </c>
    </row>
    <row r="2608" customFormat="false" ht="12" hidden="false" customHeight="true" outlineLevel="0" collapsed="false">
      <c r="A2608" s="13" t="n">
        <v>9034</v>
      </c>
      <c r="B2608" s="14" t="s">
        <v>4841</v>
      </c>
      <c r="C2608" s="15"/>
      <c r="D2608" s="16"/>
      <c r="E2608" s="16"/>
      <c r="F2608" s="12" t="s">
        <v>8</v>
      </c>
    </row>
    <row r="2609" customFormat="false" ht="24" hidden="false" customHeight="true" outlineLevel="0" collapsed="false">
      <c r="A2609" s="17" t="s">
        <v>4842</v>
      </c>
      <c r="B2609" s="18" t="s">
        <v>4843</v>
      </c>
      <c r="C2609" s="17" t="s">
        <v>1888</v>
      </c>
      <c r="D2609" s="20" t="n">
        <v>493.77</v>
      </c>
      <c r="E2609" s="20"/>
      <c r="F2609" s="12" t="s">
        <v>8</v>
      </c>
    </row>
    <row r="2610" customFormat="false" ht="24" hidden="false" customHeight="true" outlineLevel="0" collapsed="false">
      <c r="A2610" s="17" t="s">
        <v>4844</v>
      </c>
      <c r="B2610" s="18" t="s">
        <v>4845</v>
      </c>
      <c r="C2610" s="17" t="s">
        <v>1888</v>
      </c>
      <c r="D2610" s="20" t="n">
        <v>392.33</v>
      </c>
      <c r="E2610" s="20"/>
      <c r="F2610" s="12" t="s">
        <v>8</v>
      </c>
    </row>
    <row r="2611" customFormat="false" ht="12" hidden="false" customHeight="true" outlineLevel="0" collapsed="false">
      <c r="A2611" s="17" t="s">
        <v>4846</v>
      </c>
      <c r="B2611" s="18" t="s">
        <v>4847</v>
      </c>
      <c r="C2611" s="17" t="s">
        <v>1888</v>
      </c>
      <c r="D2611" s="20" t="n">
        <v>113.2</v>
      </c>
      <c r="E2611" s="20"/>
      <c r="F2611" s="12" t="s">
        <v>8</v>
      </c>
    </row>
    <row r="2612" customFormat="false" ht="12" hidden="false" customHeight="true" outlineLevel="0" collapsed="false">
      <c r="A2612" s="17" t="s">
        <v>4848</v>
      </c>
      <c r="B2612" s="18" t="s">
        <v>4849</v>
      </c>
      <c r="C2612" s="17" t="s">
        <v>1888</v>
      </c>
      <c r="D2612" s="20" t="n">
        <v>112.88</v>
      </c>
      <c r="E2612" s="20"/>
      <c r="F2612" s="12" t="s">
        <v>8</v>
      </c>
    </row>
    <row r="2613" customFormat="false" ht="12" hidden="false" customHeight="true" outlineLevel="0" collapsed="false">
      <c r="A2613" s="13" t="n">
        <v>9036</v>
      </c>
      <c r="B2613" s="14" t="s">
        <v>4850</v>
      </c>
      <c r="C2613" s="15"/>
      <c r="D2613" s="16"/>
      <c r="E2613" s="16"/>
      <c r="F2613" s="12" t="s">
        <v>8</v>
      </c>
    </row>
    <row r="2614" customFormat="false" ht="12" hidden="false" customHeight="true" outlineLevel="0" collapsed="false">
      <c r="A2614" s="17" t="s">
        <v>4851</v>
      </c>
      <c r="B2614" s="18" t="s">
        <v>4852</v>
      </c>
      <c r="C2614" s="17" t="s">
        <v>1888</v>
      </c>
      <c r="D2614" s="20" t="n">
        <v>793</v>
      </c>
      <c r="E2614" s="20"/>
      <c r="F2614" s="12" t="s">
        <v>8</v>
      </c>
    </row>
    <row r="2615" customFormat="false" ht="12" hidden="false" customHeight="true" outlineLevel="0" collapsed="false">
      <c r="A2615" s="13" t="n">
        <v>9037</v>
      </c>
      <c r="B2615" s="14" t="s">
        <v>4853</v>
      </c>
      <c r="C2615" s="15"/>
      <c r="D2615" s="16"/>
      <c r="E2615" s="16"/>
      <c r="F2615" s="12" t="s">
        <v>8</v>
      </c>
    </row>
    <row r="2616" customFormat="false" ht="72.75" hidden="false" customHeight="true" outlineLevel="0" collapsed="false">
      <c r="A2616" s="17" t="s">
        <v>4854</v>
      </c>
      <c r="B2616" s="18" t="s">
        <v>4855</v>
      </c>
      <c r="C2616" s="17" t="s">
        <v>32</v>
      </c>
      <c r="D2616" s="22" t="n">
        <v>3003.73</v>
      </c>
      <c r="E2616" s="22"/>
      <c r="F2616" s="12" t="s">
        <v>8</v>
      </c>
    </row>
    <row r="2617" customFormat="false" ht="12" hidden="false" customHeight="true" outlineLevel="0" collapsed="false">
      <c r="A2617" s="13" t="n">
        <v>9038</v>
      </c>
      <c r="B2617" s="14" t="s">
        <v>4856</v>
      </c>
      <c r="C2617" s="15"/>
      <c r="D2617" s="16"/>
      <c r="E2617" s="16"/>
      <c r="F2617" s="12" t="s">
        <v>8</v>
      </c>
    </row>
    <row r="2618" customFormat="false" ht="48.75" hidden="false" customHeight="true" outlineLevel="0" collapsed="false">
      <c r="A2618" s="17" t="s">
        <v>4857</v>
      </c>
      <c r="B2618" s="18" t="s">
        <v>4858</v>
      </c>
      <c r="C2618" s="17" t="s">
        <v>32</v>
      </c>
      <c r="D2618" s="20" t="n">
        <v>118.71</v>
      </c>
      <c r="E2618" s="20"/>
      <c r="F2618" s="12" t="s">
        <v>8</v>
      </c>
    </row>
    <row r="2619" customFormat="false" ht="48.75" hidden="false" customHeight="true" outlineLevel="0" collapsed="false">
      <c r="A2619" s="17" t="s">
        <v>4859</v>
      </c>
      <c r="B2619" s="18" t="s">
        <v>4860</v>
      </c>
      <c r="C2619" s="17" t="s">
        <v>32</v>
      </c>
      <c r="D2619" s="20" t="n">
        <v>178.48</v>
      </c>
      <c r="E2619" s="20"/>
      <c r="F2619" s="12" t="s">
        <v>8</v>
      </c>
    </row>
    <row r="2620" customFormat="false" ht="12" hidden="false" customHeight="true" outlineLevel="0" collapsed="false">
      <c r="A2620" s="17" t="s">
        <v>4861</v>
      </c>
      <c r="B2620" s="18" t="s">
        <v>4862</v>
      </c>
      <c r="C2620" s="17" t="s">
        <v>1888</v>
      </c>
      <c r="D2620" s="20" t="n">
        <v>135.01</v>
      </c>
      <c r="E2620" s="20"/>
      <c r="F2620" s="12" t="s">
        <v>8</v>
      </c>
    </row>
    <row r="2621" customFormat="false" ht="12" hidden="false" customHeight="true" outlineLevel="0" collapsed="false">
      <c r="A2621" s="17" t="s">
        <v>4863</v>
      </c>
      <c r="B2621" s="18" t="s">
        <v>4864</v>
      </c>
      <c r="C2621" s="17" t="s">
        <v>1888</v>
      </c>
      <c r="D2621" s="20" t="n">
        <v>245.62</v>
      </c>
      <c r="E2621" s="20"/>
      <c r="F2621" s="12" t="s">
        <v>8</v>
      </c>
    </row>
    <row r="2622" customFormat="false" ht="12" hidden="false" customHeight="true" outlineLevel="0" collapsed="false">
      <c r="A2622" s="17" t="s">
        <v>4865</v>
      </c>
      <c r="B2622" s="18" t="s">
        <v>4866</v>
      </c>
      <c r="C2622" s="17" t="s">
        <v>1888</v>
      </c>
      <c r="D2622" s="20" t="n">
        <v>194.71</v>
      </c>
      <c r="E2622" s="20"/>
      <c r="F2622" s="12" t="s">
        <v>8</v>
      </c>
    </row>
    <row r="2623" customFormat="false" ht="12" hidden="false" customHeight="true" outlineLevel="0" collapsed="false">
      <c r="A2623" s="17" t="s">
        <v>4867</v>
      </c>
      <c r="B2623" s="18" t="s">
        <v>4868</v>
      </c>
      <c r="C2623" s="17" t="s">
        <v>1888</v>
      </c>
      <c r="D2623" s="20" t="n">
        <v>100.55</v>
      </c>
      <c r="E2623" s="20"/>
      <c r="F2623" s="12" t="s">
        <v>8</v>
      </c>
    </row>
    <row r="2624" customFormat="false" ht="12" hidden="false" customHeight="true" outlineLevel="0" collapsed="false">
      <c r="A2624" s="17" t="s">
        <v>4869</v>
      </c>
      <c r="B2624" s="18" t="s">
        <v>4870</v>
      </c>
      <c r="C2624" s="17" t="s">
        <v>1888</v>
      </c>
      <c r="D2624" s="20" t="n">
        <v>356.3</v>
      </c>
      <c r="E2624" s="20"/>
      <c r="F2624" s="12" t="s">
        <v>8</v>
      </c>
    </row>
    <row r="2625" customFormat="false" ht="12" hidden="false" customHeight="true" outlineLevel="0" collapsed="false">
      <c r="A2625" s="17" t="s">
        <v>4871</v>
      </c>
      <c r="B2625" s="18" t="s">
        <v>4872</v>
      </c>
      <c r="C2625" s="17" t="s">
        <v>1888</v>
      </c>
      <c r="D2625" s="20" t="n">
        <v>119.52</v>
      </c>
      <c r="E2625" s="20"/>
      <c r="F2625" s="12" t="s">
        <v>8</v>
      </c>
    </row>
    <row r="2626" customFormat="false" ht="12" hidden="false" customHeight="true" outlineLevel="0" collapsed="false">
      <c r="A2626" s="17" t="s">
        <v>4873</v>
      </c>
      <c r="B2626" s="18" t="s">
        <v>4874</v>
      </c>
      <c r="C2626" s="17" t="s">
        <v>1888</v>
      </c>
      <c r="D2626" s="21" t="n">
        <v>30.88</v>
      </c>
      <c r="E2626" s="21"/>
      <c r="F2626" s="12" t="s">
        <v>8</v>
      </c>
    </row>
    <row r="2627" customFormat="false" ht="24" hidden="false" customHeight="true" outlineLevel="0" collapsed="false">
      <c r="A2627" s="17" t="s">
        <v>4875</v>
      </c>
      <c r="B2627" s="18" t="s">
        <v>4876</v>
      </c>
      <c r="C2627" s="17" t="s">
        <v>32</v>
      </c>
      <c r="D2627" s="21" t="n">
        <v>19.75</v>
      </c>
      <c r="E2627" s="21"/>
      <c r="F2627" s="12" t="s">
        <v>8</v>
      </c>
    </row>
    <row r="2628" customFormat="false" ht="24" hidden="false" customHeight="true" outlineLevel="0" collapsed="false">
      <c r="A2628" s="17" t="s">
        <v>4877</v>
      </c>
      <c r="B2628" s="18" t="s">
        <v>4878</v>
      </c>
      <c r="C2628" s="17" t="s">
        <v>32</v>
      </c>
      <c r="D2628" s="21" t="n">
        <v>22.36</v>
      </c>
      <c r="E2628" s="21"/>
      <c r="F2628" s="12" t="s">
        <v>8</v>
      </c>
    </row>
    <row r="2629" customFormat="false" ht="36" hidden="false" customHeight="true" outlineLevel="0" collapsed="false">
      <c r="A2629" s="17" t="s">
        <v>4879</v>
      </c>
      <c r="B2629" s="18" t="s">
        <v>4880</v>
      </c>
      <c r="C2629" s="17" t="s">
        <v>32</v>
      </c>
      <c r="D2629" s="21" t="n">
        <v>18.58</v>
      </c>
      <c r="E2629" s="21"/>
      <c r="F2629" s="12" t="s">
        <v>8</v>
      </c>
    </row>
    <row r="2630" customFormat="false" ht="36" hidden="false" customHeight="true" outlineLevel="0" collapsed="false">
      <c r="A2630" s="17" t="s">
        <v>4881</v>
      </c>
      <c r="B2630" s="18" t="s">
        <v>4882</v>
      </c>
      <c r="C2630" s="17" t="s">
        <v>32</v>
      </c>
      <c r="D2630" s="21" t="n">
        <v>37.57</v>
      </c>
      <c r="E2630" s="21"/>
      <c r="F2630" s="12" t="s">
        <v>8</v>
      </c>
    </row>
    <row r="2631" customFormat="false" ht="12" hidden="false" customHeight="true" outlineLevel="0" collapsed="false">
      <c r="A2631" s="13" t="n">
        <v>8689</v>
      </c>
      <c r="B2631" s="14" t="s">
        <v>4883</v>
      </c>
      <c r="C2631" s="15"/>
      <c r="D2631" s="16"/>
      <c r="E2631" s="16"/>
      <c r="F2631" s="12" t="s">
        <v>8</v>
      </c>
    </row>
    <row r="2632" customFormat="false" ht="12" hidden="false" customHeight="true" outlineLevel="0" collapsed="false">
      <c r="A2632" s="13" t="n">
        <v>9039</v>
      </c>
      <c r="B2632" s="14" t="s">
        <v>4884</v>
      </c>
      <c r="C2632" s="15"/>
      <c r="D2632" s="16"/>
      <c r="E2632" s="16"/>
      <c r="F2632" s="12" t="s">
        <v>8</v>
      </c>
    </row>
    <row r="2633" customFormat="false" ht="48.75" hidden="false" customHeight="true" outlineLevel="0" collapsed="false">
      <c r="A2633" s="17" t="s">
        <v>4885</v>
      </c>
      <c r="B2633" s="18" t="s">
        <v>4886</v>
      </c>
      <c r="C2633" s="17" t="s">
        <v>32</v>
      </c>
      <c r="D2633" s="20" t="n">
        <v>238.4</v>
      </c>
      <c r="E2633" s="20"/>
      <c r="F2633" s="12" t="s">
        <v>8</v>
      </c>
    </row>
    <row r="2634" customFormat="false" ht="36" hidden="false" customHeight="true" outlineLevel="0" collapsed="false">
      <c r="A2634" s="17" t="s">
        <v>4887</v>
      </c>
      <c r="B2634" s="18" t="s">
        <v>4888</v>
      </c>
      <c r="C2634" s="17" t="s">
        <v>32</v>
      </c>
      <c r="D2634" s="20" t="n">
        <v>124.02</v>
      </c>
      <c r="E2634" s="20"/>
      <c r="F2634" s="12" t="s">
        <v>8</v>
      </c>
    </row>
    <row r="2635" customFormat="false" ht="36" hidden="false" customHeight="true" outlineLevel="0" collapsed="false">
      <c r="A2635" s="17" t="s">
        <v>4889</v>
      </c>
      <c r="B2635" s="18" t="s">
        <v>4890</v>
      </c>
      <c r="C2635" s="17" t="s">
        <v>32</v>
      </c>
      <c r="D2635" s="20" t="n">
        <v>232.97</v>
      </c>
      <c r="E2635" s="20"/>
      <c r="F2635" s="12" t="s">
        <v>8</v>
      </c>
    </row>
    <row r="2636" customFormat="false" ht="12" hidden="false" customHeight="true" outlineLevel="0" collapsed="false">
      <c r="A2636" s="13" t="n">
        <v>9040</v>
      </c>
      <c r="B2636" s="14" t="s">
        <v>4891</v>
      </c>
      <c r="C2636" s="15"/>
      <c r="D2636" s="16"/>
      <c r="E2636" s="16"/>
      <c r="F2636" s="12" t="s">
        <v>8</v>
      </c>
    </row>
    <row r="2637" customFormat="false" ht="48.75" hidden="false" customHeight="true" outlineLevel="0" collapsed="false">
      <c r="A2637" s="17" t="s">
        <v>4892</v>
      </c>
      <c r="B2637" s="18" t="s">
        <v>4893</v>
      </c>
      <c r="C2637" s="17" t="s">
        <v>29</v>
      </c>
      <c r="D2637" s="20" t="n">
        <v>399.06</v>
      </c>
      <c r="E2637" s="20"/>
      <c r="F2637" s="12" t="s">
        <v>8</v>
      </c>
    </row>
    <row r="2638" customFormat="false" ht="12" hidden="false" customHeight="true" outlineLevel="0" collapsed="false">
      <c r="A2638" s="13" t="n">
        <v>9041</v>
      </c>
      <c r="B2638" s="14" t="s">
        <v>4894</v>
      </c>
      <c r="C2638" s="15"/>
      <c r="D2638" s="16"/>
      <c r="E2638" s="16"/>
      <c r="F2638" s="12" t="s">
        <v>8</v>
      </c>
    </row>
    <row r="2639" customFormat="false" ht="48.75" hidden="false" customHeight="true" outlineLevel="0" collapsed="false">
      <c r="A2639" s="17" t="s">
        <v>4895</v>
      </c>
      <c r="B2639" s="18" t="s">
        <v>4896</v>
      </c>
      <c r="C2639" s="17" t="s">
        <v>29</v>
      </c>
      <c r="D2639" s="20" t="n">
        <v>134.74</v>
      </c>
      <c r="E2639" s="20"/>
      <c r="F2639" s="12" t="s">
        <v>8</v>
      </c>
    </row>
    <row r="2640" customFormat="false" ht="48.75" hidden="false" customHeight="true" outlineLevel="0" collapsed="false">
      <c r="A2640" s="17" t="s">
        <v>4897</v>
      </c>
      <c r="B2640" s="18" t="s">
        <v>4898</v>
      </c>
      <c r="C2640" s="17" t="s">
        <v>29</v>
      </c>
      <c r="D2640" s="20" t="n">
        <v>170.02</v>
      </c>
      <c r="E2640" s="20"/>
      <c r="F2640" s="12" t="s">
        <v>8</v>
      </c>
    </row>
    <row r="2641" customFormat="false" ht="48.75" hidden="false" customHeight="true" outlineLevel="0" collapsed="false">
      <c r="A2641" s="17" t="s">
        <v>4899</v>
      </c>
      <c r="B2641" s="18" t="s">
        <v>4900</v>
      </c>
      <c r="C2641" s="17" t="s">
        <v>29</v>
      </c>
      <c r="D2641" s="20" t="n">
        <v>227.07</v>
      </c>
      <c r="E2641" s="20"/>
      <c r="F2641" s="12" t="s">
        <v>8</v>
      </c>
    </row>
    <row r="2642" customFormat="false" ht="12" hidden="false" customHeight="true" outlineLevel="0" collapsed="false">
      <c r="A2642" s="13" t="n">
        <v>9042</v>
      </c>
      <c r="B2642" s="14" t="s">
        <v>4901</v>
      </c>
      <c r="C2642" s="15"/>
      <c r="D2642" s="16"/>
      <c r="E2642" s="16"/>
      <c r="F2642" s="12" t="s">
        <v>8</v>
      </c>
    </row>
    <row r="2643" customFormat="false" ht="48.75" hidden="false" customHeight="true" outlineLevel="0" collapsed="false">
      <c r="A2643" s="17" t="s">
        <v>4902</v>
      </c>
      <c r="B2643" s="18" t="s">
        <v>4903</v>
      </c>
      <c r="C2643" s="17" t="s">
        <v>29</v>
      </c>
      <c r="D2643" s="20" t="n">
        <v>151.87</v>
      </c>
      <c r="E2643" s="20"/>
      <c r="F2643" s="12" t="s">
        <v>8</v>
      </c>
    </row>
    <row r="2644" customFormat="false" ht="48.75" hidden="false" customHeight="true" outlineLevel="0" collapsed="false">
      <c r="A2644" s="17" t="s">
        <v>4904</v>
      </c>
      <c r="B2644" s="18" t="s">
        <v>4905</v>
      </c>
      <c r="C2644" s="17" t="s">
        <v>29</v>
      </c>
      <c r="D2644" s="20" t="n">
        <v>189.95</v>
      </c>
      <c r="E2644" s="20"/>
      <c r="F2644" s="12" t="s">
        <v>8</v>
      </c>
    </row>
    <row r="2645" customFormat="false" ht="12" hidden="false" customHeight="true" outlineLevel="0" collapsed="false">
      <c r="A2645" s="13" t="n">
        <v>9043</v>
      </c>
      <c r="B2645" s="14" t="s">
        <v>4906</v>
      </c>
      <c r="C2645" s="15"/>
      <c r="D2645" s="16"/>
      <c r="E2645" s="16"/>
      <c r="F2645" s="12" t="s">
        <v>8</v>
      </c>
    </row>
    <row r="2646" customFormat="false" ht="48.75" hidden="false" customHeight="true" outlineLevel="0" collapsed="false">
      <c r="A2646" s="17" t="s">
        <v>4907</v>
      </c>
      <c r="B2646" s="18" t="s">
        <v>4908</v>
      </c>
      <c r="C2646" s="17" t="s">
        <v>29</v>
      </c>
      <c r="D2646" s="20" t="n">
        <v>312.97</v>
      </c>
      <c r="E2646" s="20"/>
      <c r="F2646" s="12" t="s">
        <v>8</v>
      </c>
    </row>
    <row r="2647" customFormat="false" ht="48.75" hidden="false" customHeight="true" outlineLevel="0" collapsed="false">
      <c r="A2647" s="17" t="s">
        <v>4909</v>
      </c>
      <c r="B2647" s="18" t="s">
        <v>4910</v>
      </c>
      <c r="C2647" s="17" t="s">
        <v>29</v>
      </c>
      <c r="D2647" s="20" t="n">
        <v>233.15</v>
      </c>
      <c r="E2647" s="20"/>
      <c r="F2647" s="12" t="s">
        <v>8</v>
      </c>
    </row>
    <row r="2648" customFormat="false" ht="48.75" hidden="false" customHeight="true" outlineLevel="0" collapsed="false">
      <c r="A2648" s="17" t="s">
        <v>4911</v>
      </c>
      <c r="B2648" s="18" t="s">
        <v>4912</v>
      </c>
      <c r="C2648" s="17" t="s">
        <v>29</v>
      </c>
      <c r="D2648" s="20" t="n">
        <v>272.74</v>
      </c>
      <c r="E2648" s="20"/>
      <c r="F2648" s="12" t="s">
        <v>8</v>
      </c>
    </row>
    <row r="2649" customFormat="false" ht="12" hidden="false" customHeight="true" outlineLevel="0" collapsed="false">
      <c r="A2649" s="13" t="n">
        <v>8690</v>
      </c>
      <c r="B2649" s="14" t="s">
        <v>4913</v>
      </c>
      <c r="C2649" s="15"/>
      <c r="D2649" s="16"/>
      <c r="E2649" s="16"/>
      <c r="F2649" s="12" t="s">
        <v>8</v>
      </c>
    </row>
    <row r="2650" customFormat="false" ht="12" hidden="false" customHeight="true" outlineLevel="0" collapsed="false">
      <c r="A2650" s="13" t="n">
        <v>9045</v>
      </c>
      <c r="B2650" s="14" t="s">
        <v>4914</v>
      </c>
      <c r="C2650" s="15"/>
      <c r="D2650" s="16"/>
      <c r="E2650" s="16"/>
      <c r="F2650" s="12" t="s">
        <v>8</v>
      </c>
    </row>
    <row r="2651" customFormat="false" ht="24" hidden="false" customHeight="true" outlineLevel="0" collapsed="false">
      <c r="A2651" s="17" t="s">
        <v>4915</v>
      </c>
      <c r="B2651" s="18" t="s">
        <v>4916</v>
      </c>
      <c r="C2651" s="17" t="s">
        <v>32</v>
      </c>
      <c r="D2651" s="20" t="n">
        <v>721.29</v>
      </c>
      <c r="E2651" s="20"/>
      <c r="F2651" s="12" t="s">
        <v>8</v>
      </c>
    </row>
    <row r="2652" customFormat="false" ht="24" hidden="false" customHeight="true" outlineLevel="0" collapsed="false">
      <c r="A2652" s="17" t="s">
        <v>4917</v>
      </c>
      <c r="B2652" s="18" t="s">
        <v>4918</v>
      </c>
      <c r="C2652" s="17" t="s">
        <v>32</v>
      </c>
      <c r="D2652" s="20" t="n">
        <v>999.16</v>
      </c>
      <c r="E2652" s="20"/>
      <c r="F2652" s="12" t="s">
        <v>8</v>
      </c>
    </row>
    <row r="2653" customFormat="false" ht="12" hidden="false" customHeight="true" outlineLevel="0" collapsed="false">
      <c r="A2653" s="13" t="n">
        <v>9046</v>
      </c>
      <c r="B2653" s="14" t="s">
        <v>4919</v>
      </c>
      <c r="C2653" s="15"/>
      <c r="D2653" s="16"/>
      <c r="E2653" s="16"/>
      <c r="F2653" s="12" t="s">
        <v>8</v>
      </c>
    </row>
    <row r="2654" customFormat="false" ht="24" hidden="false" customHeight="true" outlineLevel="0" collapsed="false">
      <c r="A2654" s="17" t="s">
        <v>4920</v>
      </c>
      <c r="B2654" s="18" t="s">
        <v>4921</v>
      </c>
      <c r="C2654" s="17" t="s">
        <v>32</v>
      </c>
      <c r="D2654" s="21" t="n">
        <v>45.86</v>
      </c>
      <c r="E2654" s="21"/>
      <c r="F2654" s="12" t="s">
        <v>8</v>
      </c>
    </row>
    <row r="2655" customFormat="false" ht="24" hidden="false" customHeight="true" outlineLevel="0" collapsed="false">
      <c r="A2655" s="17" t="s">
        <v>4922</v>
      </c>
      <c r="B2655" s="18" t="s">
        <v>4923</v>
      </c>
      <c r="C2655" s="17" t="s">
        <v>32</v>
      </c>
      <c r="D2655" s="20" t="n">
        <v>227.49</v>
      </c>
      <c r="E2655" s="20"/>
      <c r="F2655" s="12" t="s">
        <v>8</v>
      </c>
    </row>
    <row r="2656" customFormat="false" ht="24" hidden="false" customHeight="true" outlineLevel="0" collapsed="false">
      <c r="A2656" s="17" t="s">
        <v>4924</v>
      </c>
      <c r="B2656" s="18" t="s">
        <v>4925</v>
      </c>
      <c r="C2656" s="17" t="s">
        <v>32</v>
      </c>
      <c r="D2656" s="21" t="n">
        <v>58.89</v>
      </c>
      <c r="E2656" s="21"/>
      <c r="F2656" s="12" t="s">
        <v>8</v>
      </c>
    </row>
    <row r="2657" customFormat="false" ht="24" hidden="false" customHeight="true" outlineLevel="0" collapsed="false">
      <c r="A2657" s="17" t="s">
        <v>4926</v>
      </c>
      <c r="B2657" s="18" t="s">
        <v>4927</v>
      </c>
      <c r="C2657" s="17" t="s">
        <v>32</v>
      </c>
      <c r="D2657" s="21" t="n">
        <v>53.42</v>
      </c>
      <c r="E2657" s="21"/>
      <c r="F2657" s="12" t="s">
        <v>8</v>
      </c>
    </row>
    <row r="2658" customFormat="false" ht="24" hidden="false" customHeight="true" outlineLevel="0" collapsed="false">
      <c r="A2658" s="17" t="s">
        <v>4928</v>
      </c>
      <c r="B2658" s="18" t="s">
        <v>4929</v>
      </c>
      <c r="C2658" s="17" t="s">
        <v>32</v>
      </c>
      <c r="D2658" s="21" t="n">
        <v>54.28</v>
      </c>
      <c r="E2658" s="21"/>
      <c r="F2658" s="12" t="s">
        <v>8</v>
      </c>
    </row>
    <row r="2659" customFormat="false" ht="24" hidden="false" customHeight="true" outlineLevel="0" collapsed="false">
      <c r="A2659" s="17" t="s">
        <v>4930</v>
      </c>
      <c r="B2659" s="18" t="s">
        <v>4931</v>
      </c>
      <c r="C2659" s="17" t="s">
        <v>32</v>
      </c>
      <c r="D2659" s="21" t="n">
        <v>16.36</v>
      </c>
      <c r="E2659" s="21"/>
      <c r="F2659" s="12" t="s">
        <v>8</v>
      </c>
    </row>
    <row r="2660" customFormat="false" ht="24" hidden="false" customHeight="true" outlineLevel="0" collapsed="false">
      <c r="A2660" s="17" t="s">
        <v>4932</v>
      </c>
      <c r="B2660" s="18" t="s">
        <v>4933</v>
      </c>
      <c r="C2660" s="17" t="s">
        <v>32</v>
      </c>
      <c r="D2660" s="21" t="n">
        <v>16.58</v>
      </c>
      <c r="E2660" s="21"/>
      <c r="F2660" s="12" t="s">
        <v>8</v>
      </c>
    </row>
    <row r="2661" customFormat="false" ht="12" hidden="false" customHeight="true" outlineLevel="0" collapsed="false">
      <c r="A2661" s="13" t="n">
        <v>9047</v>
      </c>
      <c r="B2661" s="14" t="s">
        <v>4934</v>
      </c>
      <c r="C2661" s="15"/>
      <c r="D2661" s="16"/>
      <c r="E2661" s="16"/>
      <c r="F2661" s="12" t="s">
        <v>8</v>
      </c>
    </row>
    <row r="2662" customFormat="false" ht="24" hidden="false" customHeight="true" outlineLevel="0" collapsed="false">
      <c r="A2662" s="17" t="s">
        <v>4935</v>
      </c>
      <c r="B2662" s="18" t="s">
        <v>4936</v>
      </c>
      <c r="C2662" s="17" t="s">
        <v>32</v>
      </c>
      <c r="D2662" s="21" t="n">
        <v>55.98</v>
      </c>
      <c r="E2662" s="21"/>
      <c r="F2662" s="12" t="s">
        <v>8</v>
      </c>
    </row>
    <row r="2663" customFormat="false" ht="12" hidden="false" customHeight="true" outlineLevel="0" collapsed="false">
      <c r="A2663" s="13" t="n">
        <v>8691</v>
      </c>
      <c r="B2663" s="14" t="s">
        <v>4937</v>
      </c>
      <c r="C2663" s="15"/>
      <c r="D2663" s="16"/>
      <c r="E2663" s="16"/>
      <c r="F2663" s="12" t="s">
        <v>8</v>
      </c>
    </row>
    <row r="2664" customFormat="false" ht="12" hidden="false" customHeight="true" outlineLevel="0" collapsed="false">
      <c r="A2664" s="13" t="n">
        <v>9050</v>
      </c>
      <c r="B2664" s="14" t="s">
        <v>4938</v>
      </c>
      <c r="C2664" s="15"/>
      <c r="D2664" s="16"/>
      <c r="E2664" s="16"/>
      <c r="F2664" s="12" t="s">
        <v>8</v>
      </c>
    </row>
    <row r="2665" customFormat="false" ht="84.75" hidden="false" customHeight="true" outlineLevel="0" collapsed="false">
      <c r="A2665" s="17" t="s">
        <v>4939</v>
      </c>
      <c r="B2665" s="18" t="s">
        <v>4940</v>
      </c>
      <c r="C2665" s="17" t="s">
        <v>32</v>
      </c>
      <c r="D2665" s="20" t="n">
        <v>145.53</v>
      </c>
      <c r="E2665" s="20"/>
      <c r="F2665" s="12" t="s">
        <v>8</v>
      </c>
    </row>
    <row r="2666" customFormat="false" ht="60.75" hidden="false" customHeight="true" outlineLevel="0" collapsed="false">
      <c r="A2666" s="17" t="s">
        <v>4941</v>
      </c>
      <c r="B2666" s="18" t="s">
        <v>4942</v>
      </c>
      <c r="C2666" s="17" t="s">
        <v>32</v>
      </c>
      <c r="D2666" s="20" t="n">
        <v>281.25</v>
      </c>
      <c r="E2666" s="20"/>
      <c r="F2666" s="12" t="s">
        <v>8</v>
      </c>
    </row>
    <row r="2667" customFormat="false" ht="72.75" hidden="false" customHeight="true" outlineLevel="0" collapsed="false">
      <c r="A2667" s="17" t="s">
        <v>4943</v>
      </c>
      <c r="B2667" s="18" t="s">
        <v>4944</v>
      </c>
      <c r="C2667" s="17" t="s">
        <v>32</v>
      </c>
      <c r="D2667" s="20" t="n">
        <v>200.95</v>
      </c>
      <c r="E2667" s="20"/>
      <c r="F2667" s="12" t="s">
        <v>8</v>
      </c>
    </row>
    <row r="2668" customFormat="false" ht="12" hidden="false" customHeight="true" outlineLevel="0" collapsed="false">
      <c r="A2668" s="13" t="n">
        <v>9051</v>
      </c>
      <c r="B2668" s="14" t="s">
        <v>4945</v>
      </c>
      <c r="C2668" s="15"/>
      <c r="D2668" s="16"/>
      <c r="E2668" s="16"/>
      <c r="F2668" s="12" t="s">
        <v>8</v>
      </c>
    </row>
    <row r="2669" customFormat="false" ht="60.75" hidden="false" customHeight="true" outlineLevel="0" collapsed="false">
      <c r="A2669" s="17" t="s">
        <v>4946</v>
      </c>
      <c r="B2669" s="18" t="s">
        <v>4947</v>
      </c>
      <c r="C2669" s="17" t="s">
        <v>32</v>
      </c>
      <c r="D2669" s="20" t="n">
        <v>124.95</v>
      </c>
      <c r="E2669" s="20"/>
      <c r="F2669" s="12" t="s">
        <v>8</v>
      </c>
    </row>
    <row r="2670" customFormat="false" ht="60.75" hidden="false" customHeight="true" outlineLevel="0" collapsed="false">
      <c r="A2670" s="17" t="s">
        <v>4948</v>
      </c>
      <c r="B2670" s="18" t="s">
        <v>4949</v>
      </c>
      <c r="C2670" s="17" t="s">
        <v>32</v>
      </c>
      <c r="D2670" s="20" t="n">
        <v>175.85</v>
      </c>
      <c r="E2670" s="20"/>
      <c r="F2670" s="12" t="s">
        <v>8</v>
      </c>
    </row>
    <row r="2671" customFormat="false" ht="12" hidden="false" customHeight="true" outlineLevel="0" collapsed="false">
      <c r="A2671" s="13" t="n">
        <v>9052</v>
      </c>
      <c r="B2671" s="14" t="s">
        <v>4950</v>
      </c>
      <c r="C2671" s="15"/>
      <c r="D2671" s="16"/>
      <c r="E2671" s="16"/>
      <c r="F2671" s="12" t="s">
        <v>8</v>
      </c>
    </row>
    <row r="2672" customFormat="false" ht="109.5" hidden="false" customHeight="true" outlineLevel="0" collapsed="false">
      <c r="A2672" s="17" t="s">
        <v>4951</v>
      </c>
      <c r="B2672" s="18" t="s">
        <v>4952</v>
      </c>
      <c r="C2672" s="17" t="s">
        <v>32</v>
      </c>
      <c r="D2672" s="20" t="n">
        <v>227.03</v>
      </c>
      <c r="E2672" s="20"/>
      <c r="F2672" s="12" t="s">
        <v>8</v>
      </c>
    </row>
    <row r="2673" customFormat="false" ht="84.75" hidden="false" customHeight="true" outlineLevel="0" collapsed="false">
      <c r="A2673" s="17" t="s">
        <v>4953</v>
      </c>
      <c r="B2673" s="18" t="s">
        <v>4954</v>
      </c>
      <c r="C2673" s="17" t="s">
        <v>32</v>
      </c>
      <c r="D2673" s="20" t="n">
        <v>138.58</v>
      </c>
      <c r="E2673" s="20"/>
      <c r="F2673" s="12" t="s">
        <v>8</v>
      </c>
    </row>
    <row r="2674" customFormat="false" ht="109.5" hidden="false" customHeight="true" outlineLevel="0" collapsed="false">
      <c r="A2674" s="17" t="s">
        <v>4955</v>
      </c>
      <c r="B2674" s="18" t="s">
        <v>4956</v>
      </c>
      <c r="C2674" s="17" t="s">
        <v>32</v>
      </c>
      <c r="D2674" s="20" t="n">
        <v>372.3</v>
      </c>
      <c r="E2674" s="20"/>
      <c r="F2674" s="12" t="s">
        <v>8</v>
      </c>
    </row>
    <row r="2675" customFormat="false" ht="121.5" hidden="false" customHeight="true" outlineLevel="0" collapsed="false">
      <c r="A2675" s="17" t="s">
        <v>4957</v>
      </c>
      <c r="B2675" s="18" t="s">
        <v>4958</v>
      </c>
      <c r="C2675" s="17" t="s">
        <v>32</v>
      </c>
      <c r="D2675" s="20" t="n">
        <v>258.7</v>
      </c>
      <c r="E2675" s="20"/>
      <c r="F2675" s="12" t="s">
        <v>8</v>
      </c>
    </row>
    <row r="2676" customFormat="false" ht="109.5" hidden="false" customHeight="true" outlineLevel="0" collapsed="false">
      <c r="A2676" s="17" t="s">
        <v>4959</v>
      </c>
      <c r="B2676" s="18" t="s">
        <v>4960</v>
      </c>
      <c r="C2676" s="17" t="s">
        <v>32</v>
      </c>
      <c r="D2676" s="20" t="n">
        <v>374.81</v>
      </c>
      <c r="E2676" s="20"/>
      <c r="F2676" s="12" t="s">
        <v>8</v>
      </c>
    </row>
    <row r="2677" customFormat="false" ht="109.5" hidden="false" customHeight="true" outlineLevel="0" collapsed="false">
      <c r="A2677" s="17" t="s">
        <v>4961</v>
      </c>
      <c r="B2677" s="18" t="s">
        <v>4962</v>
      </c>
      <c r="C2677" s="17" t="s">
        <v>32</v>
      </c>
      <c r="D2677" s="20" t="n">
        <v>376.71</v>
      </c>
      <c r="E2677" s="20"/>
      <c r="F2677" s="12" t="s">
        <v>8</v>
      </c>
    </row>
    <row r="2678" customFormat="false" ht="109.5" hidden="false" customHeight="true" outlineLevel="0" collapsed="false">
      <c r="A2678" s="17" t="s">
        <v>4963</v>
      </c>
      <c r="B2678" s="18" t="s">
        <v>4964</v>
      </c>
      <c r="C2678" s="17" t="s">
        <v>32</v>
      </c>
      <c r="D2678" s="20" t="n">
        <v>315.92</v>
      </c>
      <c r="E2678" s="20"/>
      <c r="F2678" s="12" t="s">
        <v>8</v>
      </c>
    </row>
    <row r="2679" customFormat="false" ht="12" hidden="false" customHeight="true" outlineLevel="0" collapsed="false">
      <c r="A2679" s="13" t="n">
        <v>9053</v>
      </c>
      <c r="B2679" s="14" t="s">
        <v>4965</v>
      </c>
      <c r="C2679" s="15"/>
      <c r="D2679" s="16"/>
      <c r="E2679" s="16"/>
      <c r="F2679" s="12" t="s">
        <v>8</v>
      </c>
    </row>
    <row r="2680" customFormat="false" ht="97.5" hidden="false" customHeight="true" outlineLevel="0" collapsed="false">
      <c r="A2680" s="17" t="s">
        <v>4966</v>
      </c>
      <c r="B2680" s="18" t="s">
        <v>4967</v>
      </c>
      <c r="C2680" s="17" t="s">
        <v>32</v>
      </c>
      <c r="D2680" s="20" t="n">
        <v>258.25</v>
      </c>
      <c r="E2680" s="20"/>
      <c r="F2680" s="12" t="s">
        <v>8</v>
      </c>
    </row>
    <row r="2681" customFormat="false" ht="97.5" hidden="false" customHeight="true" outlineLevel="0" collapsed="false">
      <c r="A2681" s="17" t="s">
        <v>4968</v>
      </c>
      <c r="B2681" s="18" t="s">
        <v>4969</v>
      </c>
      <c r="C2681" s="17" t="s">
        <v>32</v>
      </c>
      <c r="D2681" s="20" t="n">
        <v>144.65</v>
      </c>
      <c r="E2681" s="20"/>
      <c r="F2681" s="12" t="s">
        <v>8</v>
      </c>
    </row>
    <row r="2682" customFormat="false" ht="12" hidden="false" customHeight="true" outlineLevel="0" collapsed="false">
      <c r="A2682" s="13" t="n">
        <v>9054</v>
      </c>
      <c r="B2682" s="14" t="s">
        <v>4970</v>
      </c>
      <c r="C2682" s="15"/>
      <c r="D2682" s="16"/>
      <c r="E2682" s="16"/>
      <c r="F2682" s="12" t="s">
        <v>8</v>
      </c>
    </row>
    <row r="2683" customFormat="false" ht="109.5" hidden="false" customHeight="true" outlineLevel="0" collapsed="false">
      <c r="A2683" s="17" t="s">
        <v>4971</v>
      </c>
      <c r="B2683" s="18" t="s">
        <v>4972</v>
      </c>
      <c r="C2683" s="17" t="s">
        <v>32</v>
      </c>
      <c r="D2683" s="20" t="n">
        <v>183.26</v>
      </c>
      <c r="E2683" s="20"/>
      <c r="F2683" s="12" t="s">
        <v>8</v>
      </c>
    </row>
    <row r="2684" customFormat="false" ht="12" hidden="false" customHeight="true" outlineLevel="0" collapsed="false">
      <c r="A2684" s="13" t="n">
        <v>9055</v>
      </c>
      <c r="B2684" s="14" t="s">
        <v>4973</v>
      </c>
      <c r="C2684" s="15"/>
      <c r="D2684" s="16"/>
      <c r="E2684" s="16"/>
      <c r="F2684" s="12" t="s">
        <v>8</v>
      </c>
    </row>
    <row r="2685" customFormat="false" ht="72.75" hidden="false" customHeight="true" outlineLevel="0" collapsed="false">
      <c r="A2685" s="17" t="s">
        <v>4974</v>
      </c>
      <c r="B2685" s="18" t="s">
        <v>4975</v>
      </c>
      <c r="C2685" s="17" t="s">
        <v>32</v>
      </c>
      <c r="D2685" s="20" t="n">
        <v>319.5</v>
      </c>
      <c r="E2685" s="20"/>
      <c r="F2685" s="12" t="s">
        <v>8</v>
      </c>
    </row>
    <row r="2686" customFormat="false" ht="72.75" hidden="false" customHeight="true" outlineLevel="0" collapsed="false">
      <c r="A2686" s="17" t="s">
        <v>4976</v>
      </c>
      <c r="B2686" s="18" t="s">
        <v>4977</v>
      </c>
      <c r="C2686" s="17" t="s">
        <v>32</v>
      </c>
      <c r="D2686" s="20" t="n">
        <v>511.5</v>
      </c>
      <c r="E2686" s="20"/>
      <c r="F2686" s="12" t="s">
        <v>8</v>
      </c>
    </row>
    <row r="2687" customFormat="false" ht="12" hidden="false" customHeight="true" outlineLevel="0" collapsed="false">
      <c r="A2687" s="13" t="n">
        <v>8692</v>
      </c>
      <c r="B2687" s="14" t="s">
        <v>4978</v>
      </c>
      <c r="C2687" s="15"/>
      <c r="D2687" s="16"/>
      <c r="E2687" s="16"/>
      <c r="F2687" s="12" t="s">
        <v>8</v>
      </c>
    </row>
    <row r="2688" customFormat="false" ht="12" hidden="false" customHeight="true" outlineLevel="0" collapsed="false">
      <c r="A2688" s="13" t="n">
        <v>9056</v>
      </c>
      <c r="B2688" s="14" t="s">
        <v>4979</v>
      </c>
      <c r="C2688" s="15"/>
      <c r="D2688" s="16"/>
      <c r="E2688" s="16"/>
      <c r="F2688" s="12" t="s">
        <v>8</v>
      </c>
    </row>
    <row r="2689" customFormat="false" ht="24" hidden="false" customHeight="true" outlineLevel="0" collapsed="false">
      <c r="A2689" s="17" t="s">
        <v>4980</v>
      </c>
      <c r="B2689" s="18" t="s">
        <v>4981</v>
      </c>
      <c r="C2689" s="17" t="s">
        <v>29</v>
      </c>
      <c r="D2689" s="21" t="n">
        <v>26.92</v>
      </c>
      <c r="E2689" s="21"/>
      <c r="F2689" s="12" t="s">
        <v>8</v>
      </c>
    </row>
    <row r="2690" customFormat="false" ht="24" hidden="false" customHeight="true" outlineLevel="0" collapsed="false">
      <c r="A2690" s="17" t="s">
        <v>4982</v>
      </c>
      <c r="B2690" s="18" t="s">
        <v>4983</v>
      </c>
      <c r="C2690" s="17" t="s">
        <v>29</v>
      </c>
      <c r="D2690" s="21" t="n">
        <v>29.73</v>
      </c>
      <c r="E2690" s="21"/>
      <c r="F2690" s="12" t="s">
        <v>8</v>
      </c>
    </row>
    <row r="2691" customFormat="false" ht="24" hidden="false" customHeight="true" outlineLevel="0" collapsed="false">
      <c r="A2691" s="17" t="s">
        <v>4984</v>
      </c>
      <c r="B2691" s="18" t="s">
        <v>4985</v>
      </c>
      <c r="C2691" s="17" t="s">
        <v>29</v>
      </c>
      <c r="D2691" s="21" t="n">
        <v>36.64</v>
      </c>
      <c r="E2691" s="21"/>
      <c r="F2691" s="12" t="s">
        <v>8</v>
      </c>
    </row>
    <row r="2692" customFormat="false" ht="12" hidden="false" customHeight="true" outlineLevel="0" collapsed="false">
      <c r="A2692" s="13" t="n">
        <v>9057</v>
      </c>
      <c r="B2692" s="14" t="s">
        <v>4986</v>
      </c>
      <c r="C2692" s="15"/>
      <c r="D2692" s="16"/>
      <c r="E2692" s="16"/>
      <c r="F2692" s="12" t="s">
        <v>8</v>
      </c>
    </row>
    <row r="2693" customFormat="false" ht="24" hidden="false" customHeight="true" outlineLevel="0" collapsed="false">
      <c r="A2693" s="17" t="s">
        <v>4987</v>
      </c>
      <c r="B2693" s="18" t="s">
        <v>4988</v>
      </c>
      <c r="C2693" s="17" t="s">
        <v>32</v>
      </c>
      <c r="D2693" s="21" t="n">
        <v>10.02</v>
      </c>
      <c r="E2693" s="21"/>
      <c r="F2693" s="12" t="s">
        <v>8</v>
      </c>
    </row>
    <row r="2694" customFormat="false" ht="24" hidden="false" customHeight="true" outlineLevel="0" collapsed="false">
      <c r="A2694" s="17" t="s">
        <v>4989</v>
      </c>
      <c r="B2694" s="18" t="s">
        <v>4990</v>
      </c>
      <c r="C2694" s="17" t="s">
        <v>29</v>
      </c>
      <c r="D2694" s="21" t="n">
        <v>25.65</v>
      </c>
      <c r="E2694" s="21"/>
      <c r="F2694" s="12" t="s">
        <v>8</v>
      </c>
    </row>
    <row r="2695" customFormat="false" ht="36" hidden="false" customHeight="true" outlineLevel="0" collapsed="false">
      <c r="A2695" s="17" t="s">
        <v>4991</v>
      </c>
      <c r="B2695" s="18" t="s">
        <v>4992</v>
      </c>
      <c r="C2695" s="17" t="s">
        <v>32</v>
      </c>
      <c r="D2695" s="21" t="n">
        <v>13.35</v>
      </c>
      <c r="E2695" s="21"/>
      <c r="F2695" s="12" t="s">
        <v>8</v>
      </c>
    </row>
    <row r="2696" customFormat="false" ht="12" hidden="false" customHeight="true" outlineLevel="0" collapsed="false">
      <c r="A2696" s="13" t="n">
        <v>9058</v>
      </c>
      <c r="B2696" s="14" t="s">
        <v>4993</v>
      </c>
      <c r="C2696" s="15"/>
      <c r="D2696" s="16"/>
      <c r="E2696" s="16"/>
      <c r="F2696" s="12" t="s">
        <v>8</v>
      </c>
    </row>
    <row r="2697" customFormat="false" ht="24" hidden="false" customHeight="true" outlineLevel="0" collapsed="false">
      <c r="A2697" s="17" t="s">
        <v>4994</v>
      </c>
      <c r="B2697" s="18" t="s">
        <v>4995</v>
      </c>
      <c r="C2697" s="17" t="s">
        <v>32</v>
      </c>
      <c r="D2697" s="19" t="n">
        <v>3.92</v>
      </c>
      <c r="E2697" s="19"/>
      <c r="F2697" s="12" t="s">
        <v>8</v>
      </c>
    </row>
    <row r="2698" customFormat="false" ht="24" hidden="false" customHeight="true" outlineLevel="0" collapsed="false">
      <c r="A2698" s="17" t="s">
        <v>4996</v>
      </c>
      <c r="B2698" s="18" t="s">
        <v>4997</v>
      </c>
      <c r="C2698" s="17" t="s">
        <v>32</v>
      </c>
      <c r="D2698" s="19" t="n">
        <v>2.49</v>
      </c>
      <c r="E2698" s="19"/>
      <c r="F2698" s="12" t="s">
        <v>8</v>
      </c>
    </row>
    <row r="2699" customFormat="false" ht="24" hidden="false" customHeight="true" outlineLevel="0" collapsed="false">
      <c r="A2699" s="17" t="s">
        <v>4998</v>
      </c>
      <c r="B2699" s="18" t="s">
        <v>4999</v>
      </c>
      <c r="C2699" s="17" t="s">
        <v>32</v>
      </c>
      <c r="D2699" s="20" t="n">
        <v>166.41</v>
      </c>
      <c r="E2699" s="20"/>
      <c r="F2699" s="12" t="s">
        <v>8</v>
      </c>
    </row>
    <row r="2700" customFormat="false" ht="24" hidden="false" customHeight="true" outlineLevel="0" collapsed="false">
      <c r="A2700" s="17" t="s">
        <v>5000</v>
      </c>
      <c r="B2700" s="18" t="s">
        <v>5001</v>
      </c>
      <c r="C2700" s="17" t="s">
        <v>32</v>
      </c>
      <c r="D2700" s="21" t="n">
        <v>82.88</v>
      </c>
      <c r="E2700" s="21"/>
      <c r="F2700" s="12" t="s">
        <v>8</v>
      </c>
    </row>
    <row r="2701" customFormat="false" ht="24" hidden="false" customHeight="true" outlineLevel="0" collapsed="false">
      <c r="A2701" s="17" t="s">
        <v>5002</v>
      </c>
      <c r="B2701" s="18" t="s">
        <v>5003</v>
      </c>
      <c r="C2701" s="17" t="s">
        <v>32</v>
      </c>
      <c r="D2701" s="21" t="n">
        <v>82.88</v>
      </c>
      <c r="E2701" s="21"/>
      <c r="F2701" s="12" t="s">
        <v>8</v>
      </c>
    </row>
    <row r="2702" customFormat="false" ht="24" hidden="false" customHeight="true" outlineLevel="0" collapsed="false">
      <c r="A2702" s="17" t="s">
        <v>5004</v>
      </c>
      <c r="B2702" s="18" t="s">
        <v>5005</v>
      </c>
      <c r="C2702" s="17" t="s">
        <v>32</v>
      </c>
      <c r="D2702" s="20" t="n">
        <v>105.3</v>
      </c>
      <c r="E2702" s="20"/>
      <c r="F2702" s="12" t="s">
        <v>8</v>
      </c>
    </row>
    <row r="2703" customFormat="false" ht="24" hidden="false" customHeight="true" outlineLevel="0" collapsed="false">
      <c r="A2703" s="17" t="s">
        <v>5006</v>
      </c>
      <c r="B2703" s="18" t="s">
        <v>5007</v>
      </c>
      <c r="C2703" s="17" t="s">
        <v>32</v>
      </c>
      <c r="D2703" s="20" t="n">
        <v>105.3</v>
      </c>
      <c r="E2703" s="20"/>
      <c r="F2703" s="12" t="s">
        <v>8</v>
      </c>
    </row>
    <row r="2704" customFormat="false" ht="24" hidden="false" customHeight="true" outlineLevel="0" collapsed="false">
      <c r="A2704" s="17" t="s">
        <v>5008</v>
      </c>
      <c r="B2704" s="18" t="s">
        <v>5009</v>
      </c>
      <c r="C2704" s="17" t="s">
        <v>32</v>
      </c>
      <c r="D2704" s="20" t="n">
        <v>105.3</v>
      </c>
      <c r="E2704" s="20"/>
      <c r="F2704" s="12" t="s">
        <v>8</v>
      </c>
    </row>
    <row r="2705" customFormat="false" ht="24" hidden="false" customHeight="true" outlineLevel="0" collapsed="false">
      <c r="A2705" s="17" t="s">
        <v>5010</v>
      </c>
      <c r="B2705" s="18" t="s">
        <v>5011</v>
      </c>
      <c r="C2705" s="17" t="s">
        <v>32</v>
      </c>
      <c r="D2705" s="20" t="n">
        <v>105.3</v>
      </c>
      <c r="E2705" s="20"/>
      <c r="F2705" s="12" t="s">
        <v>8</v>
      </c>
    </row>
    <row r="2706" customFormat="false" ht="24" hidden="false" customHeight="true" outlineLevel="0" collapsed="false">
      <c r="A2706" s="17" t="s">
        <v>5012</v>
      </c>
      <c r="B2706" s="18" t="s">
        <v>5013</v>
      </c>
      <c r="C2706" s="17" t="s">
        <v>32</v>
      </c>
      <c r="D2706" s="20" t="n">
        <v>101.26</v>
      </c>
      <c r="E2706" s="20"/>
      <c r="F2706" s="12" t="s">
        <v>8</v>
      </c>
    </row>
    <row r="2707" customFormat="false" ht="24" hidden="false" customHeight="true" outlineLevel="0" collapsed="false">
      <c r="A2707" s="17" t="s">
        <v>5014</v>
      </c>
      <c r="B2707" s="18" t="s">
        <v>5015</v>
      </c>
      <c r="C2707" s="17" t="s">
        <v>32</v>
      </c>
      <c r="D2707" s="21" t="n">
        <v>96.12</v>
      </c>
      <c r="E2707" s="21"/>
      <c r="F2707" s="12" t="s">
        <v>8</v>
      </c>
    </row>
    <row r="2708" customFormat="false" ht="24" hidden="false" customHeight="true" outlineLevel="0" collapsed="false">
      <c r="A2708" s="17" t="s">
        <v>5016</v>
      </c>
      <c r="B2708" s="18" t="s">
        <v>5017</v>
      </c>
      <c r="C2708" s="17" t="s">
        <v>32</v>
      </c>
      <c r="D2708" s="21" t="n">
        <v>97.41</v>
      </c>
      <c r="E2708" s="21"/>
      <c r="F2708" s="12" t="s">
        <v>8</v>
      </c>
    </row>
    <row r="2709" customFormat="false" ht="24" hidden="false" customHeight="true" outlineLevel="0" collapsed="false">
      <c r="A2709" s="17" t="s">
        <v>5018</v>
      </c>
      <c r="B2709" s="18" t="s">
        <v>5019</v>
      </c>
      <c r="C2709" s="17" t="s">
        <v>32</v>
      </c>
      <c r="D2709" s="21" t="n">
        <v>74.71</v>
      </c>
      <c r="E2709" s="21"/>
      <c r="F2709" s="12" t="s">
        <v>8</v>
      </c>
    </row>
    <row r="2710" customFormat="false" ht="24" hidden="false" customHeight="true" outlineLevel="0" collapsed="false">
      <c r="A2710" s="17" t="s">
        <v>5020</v>
      </c>
      <c r="B2710" s="18" t="s">
        <v>5021</v>
      </c>
      <c r="C2710" s="17" t="s">
        <v>32</v>
      </c>
      <c r="D2710" s="21" t="n">
        <v>82.42</v>
      </c>
      <c r="E2710" s="21"/>
      <c r="F2710" s="12" t="s">
        <v>8</v>
      </c>
    </row>
    <row r="2711" customFormat="false" ht="24" hidden="false" customHeight="true" outlineLevel="0" collapsed="false">
      <c r="A2711" s="17" t="s">
        <v>5022</v>
      </c>
      <c r="B2711" s="18" t="s">
        <v>5023</v>
      </c>
      <c r="C2711" s="17" t="s">
        <v>32</v>
      </c>
      <c r="D2711" s="21" t="n">
        <v>76.49</v>
      </c>
      <c r="E2711" s="21"/>
      <c r="F2711" s="12" t="s">
        <v>8</v>
      </c>
    </row>
    <row r="2712" customFormat="false" ht="24" hidden="false" customHeight="true" outlineLevel="0" collapsed="false">
      <c r="A2712" s="17" t="s">
        <v>5024</v>
      </c>
      <c r="B2712" s="18" t="s">
        <v>5025</v>
      </c>
      <c r="C2712" s="17" t="s">
        <v>32</v>
      </c>
      <c r="D2712" s="20" t="n">
        <v>101.54</v>
      </c>
      <c r="E2712" s="20"/>
      <c r="F2712" s="12" t="s">
        <v>8</v>
      </c>
    </row>
    <row r="2713" customFormat="false" ht="24" hidden="false" customHeight="true" outlineLevel="0" collapsed="false">
      <c r="A2713" s="17" t="s">
        <v>5026</v>
      </c>
      <c r="B2713" s="18" t="s">
        <v>5027</v>
      </c>
      <c r="C2713" s="17" t="s">
        <v>32</v>
      </c>
      <c r="D2713" s="21" t="n">
        <v>82.89</v>
      </c>
      <c r="E2713" s="21"/>
      <c r="F2713" s="12" t="s">
        <v>8</v>
      </c>
    </row>
    <row r="2714" customFormat="false" ht="24" hidden="false" customHeight="true" outlineLevel="0" collapsed="false">
      <c r="A2714" s="17" t="s">
        <v>5028</v>
      </c>
      <c r="B2714" s="18" t="s">
        <v>5029</v>
      </c>
      <c r="C2714" s="17" t="s">
        <v>32</v>
      </c>
      <c r="D2714" s="21" t="n">
        <v>97.41</v>
      </c>
      <c r="E2714" s="21"/>
      <c r="F2714" s="12" t="s">
        <v>8</v>
      </c>
    </row>
    <row r="2715" customFormat="false" ht="24" hidden="false" customHeight="true" outlineLevel="0" collapsed="false">
      <c r="A2715" s="17" t="s">
        <v>5030</v>
      </c>
      <c r="B2715" s="18" t="s">
        <v>5031</v>
      </c>
      <c r="C2715" s="17" t="s">
        <v>32</v>
      </c>
      <c r="D2715" s="21" t="n">
        <v>97.4</v>
      </c>
      <c r="E2715" s="21"/>
      <c r="F2715" s="12" t="s">
        <v>8</v>
      </c>
    </row>
    <row r="2716" customFormat="false" ht="24" hidden="false" customHeight="true" outlineLevel="0" collapsed="false">
      <c r="A2716" s="17" t="s">
        <v>5032</v>
      </c>
      <c r="B2716" s="18" t="s">
        <v>5033</v>
      </c>
      <c r="C2716" s="17" t="s">
        <v>32</v>
      </c>
      <c r="D2716" s="20" t="n">
        <v>102.03</v>
      </c>
      <c r="E2716" s="20"/>
      <c r="F2716" s="12" t="s">
        <v>8</v>
      </c>
    </row>
    <row r="2717" customFormat="false" ht="24" hidden="false" customHeight="true" outlineLevel="0" collapsed="false">
      <c r="A2717" s="17" t="s">
        <v>5034</v>
      </c>
      <c r="B2717" s="18" t="s">
        <v>5035</v>
      </c>
      <c r="C2717" s="17" t="s">
        <v>32</v>
      </c>
      <c r="D2717" s="21" t="n">
        <v>78.52</v>
      </c>
      <c r="E2717" s="21"/>
      <c r="F2717" s="12" t="s">
        <v>8</v>
      </c>
    </row>
    <row r="2718" customFormat="false" ht="24" hidden="false" customHeight="true" outlineLevel="0" collapsed="false">
      <c r="A2718" s="17" t="s">
        <v>5036</v>
      </c>
      <c r="B2718" s="18" t="s">
        <v>5037</v>
      </c>
      <c r="C2718" s="17" t="s">
        <v>29</v>
      </c>
      <c r="D2718" s="21" t="n">
        <v>56.44</v>
      </c>
      <c r="E2718" s="21"/>
      <c r="F2718" s="12" t="s">
        <v>8</v>
      </c>
    </row>
    <row r="2719" customFormat="false" ht="24" hidden="false" customHeight="true" outlineLevel="0" collapsed="false">
      <c r="A2719" s="17" t="s">
        <v>5038</v>
      </c>
      <c r="B2719" s="18" t="s">
        <v>5039</v>
      </c>
      <c r="C2719" s="17" t="s">
        <v>29</v>
      </c>
      <c r="D2719" s="21" t="n">
        <v>44.1</v>
      </c>
      <c r="E2719" s="21"/>
      <c r="F2719" s="12" t="s">
        <v>8</v>
      </c>
    </row>
    <row r="2720" customFormat="false" ht="24" hidden="false" customHeight="true" outlineLevel="0" collapsed="false">
      <c r="A2720" s="17" t="s">
        <v>5040</v>
      </c>
      <c r="B2720" s="18" t="s">
        <v>5041</v>
      </c>
      <c r="C2720" s="17" t="s">
        <v>29</v>
      </c>
      <c r="D2720" s="21" t="n">
        <v>18.39</v>
      </c>
      <c r="E2720" s="21"/>
      <c r="F2720" s="12" t="s">
        <v>8</v>
      </c>
    </row>
    <row r="2721" customFormat="false" ht="24" hidden="false" customHeight="true" outlineLevel="0" collapsed="false">
      <c r="A2721" s="17" t="s">
        <v>5042</v>
      </c>
      <c r="B2721" s="18" t="s">
        <v>5043</v>
      </c>
      <c r="C2721" s="17" t="s">
        <v>29</v>
      </c>
      <c r="D2721" s="21" t="n">
        <v>65.01</v>
      </c>
      <c r="E2721" s="21"/>
      <c r="F2721" s="12" t="s">
        <v>8</v>
      </c>
    </row>
    <row r="2722" customFormat="false" ht="24" hidden="false" customHeight="true" outlineLevel="0" collapsed="false">
      <c r="A2722" s="17" t="s">
        <v>5044</v>
      </c>
      <c r="B2722" s="18" t="s">
        <v>5045</v>
      </c>
      <c r="C2722" s="17" t="s">
        <v>32</v>
      </c>
      <c r="D2722" s="21" t="n">
        <v>24.63</v>
      </c>
      <c r="E2722" s="21"/>
      <c r="F2722" s="12" t="s">
        <v>8</v>
      </c>
    </row>
    <row r="2723" customFormat="false" ht="24" hidden="false" customHeight="true" outlineLevel="0" collapsed="false">
      <c r="A2723" s="17" t="s">
        <v>5046</v>
      </c>
      <c r="B2723" s="18" t="s">
        <v>5047</v>
      </c>
      <c r="C2723" s="17" t="s">
        <v>32</v>
      </c>
      <c r="D2723" s="20" t="n">
        <v>177.39</v>
      </c>
      <c r="E2723" s="20"/>
      <c r="F2723" s="12" t="s">
        <v>8</v>
      </c>
    </row>
    <row r="2724" customFormat="false" ht="24" hidden="false" customHeight="true" outlineLevel="0" collapsed="false">
      <c r="A2724" s="17" t="s">
        <v>5048</v>
      </c>
      <c r="B2724" s="18" t="s">
        <v>5049</v>
      </c>
      <c r="C2724" s="17" t="s">
        <v>32</v>
      </c>
      <c r="D2724" s="20" t="n">
        <v>177.39</v>
      </c>
      <c r="E2724" s="20"/>
      <c r="F2724" s="12" t="s">
        <v>8</v>
      </c>
    </row>
    <row r="2725" customFormat="false" ht="12" hidden="false" customHeight="true" outlineLevel="0" collapsed="false">
      <c r="A2725" s="13" t="n">
        <v>9060</v>
      </c>
      <c r="B2725" s="14" t="s">
        <v>5050</v>
      </c>
      <c r="C2725" s="15"/>
      <c r="D2725" s="16"/>
      <c r="E2725" s="16"/>
      <c r="F2725" s="12" t="s">
        <v>8</v>
      </c>
    </row>
    <row r="2726" customFormat="false" ht="24" hidden="false" customHeight="true" outlineLevel="0" collapsed="false">
      <c r="A2726" s="17" t="s">
        <v>5051</v>
      </c>
      <c r="B2726" s="18" t="s">
        <v>5052</v>
      </c>
      <c r="C2726" s="17" t="s">
        <v>132</v>
      </c>
      <c r="D2726" s="20" t="n">
        <v>798.68</v>
      </c>
      <c r="E2726" s="20"/>
      <c r="F2726" s="12" t="s">
        <v>8</v>
      </c>
    </row>
    <row r="2727" customFormat="false" ht="24" hidden="false" customHeight="true" outlineLevel="0" collapsed="false">
      <c r="A2727" s="17" t="s">
        <v>5053</v>
      </c>
      <c r="B2727" s="18" t="s">
        <v>5054</v>
      </c>
      <c r="C2727" s="17" t="s">
        <v>32</v>
      </c>
      <c r="D2727" s="20" t="n">
        <v>237.45</v>
      </c>
      <c r="E2727" s="20"/>
      <c r="F2727" s="12" t="s">
        <v>8</v>
      </c>
    </row>
    <row r="2728" customFormat="false" ht="24" hidden="false" customHeight="true" outlineLevel="0" collapsed="false">
      <c r="A2728" s="17" t="s">
        <v>5055</v>
      </c>
      <c r="B2728" s="18" t="s">
        <v>5056</v>
      </c>
      <c r="C2728" s="17" t="s">
        <v>32</v>
      </c>
      <c r="D2728" s="21" t="n">
        <v>64.54</v>
      </c>
      <c r="E2728" s="21"/>
      <c r="F2728" s="12" t="s">
        <v>8</v>
      </c>
    </row>
    <row r="2729" customFormat="false" ht="12" hidden="false" customHeight="true" outlineLevel="0" collapsed="false">
      <c r="A2729" s="13" t="n">
        <v>8693</v>
      </c>
      <c r="B2729" s="14" t="s">
        <v>5057</v>
      </c>
      <c r="C2729" s="15"/>
      <c r="D2729" s="16"/>
      <c r="E2729" s="16"/>
      <c r="F2729" s="12" t="s">
        <v>8</v>
      </c>
    </row>
    <row r="2730" customFormat="false" ht="12" hidden="false" customHeight="true" outlineLevel="0" collapsed="false">
      <c r="A2730" s="13" t="n">
        <v>9061</v>
      </c>
      <c r="B2730" s="14" t="s">
        <v>5058</v>
      </c>
      <c r="C2730" s="15"/>
      <c r="D2730" s="16"/>
      <c r="E2730" s="16"/>
      <c r="F2730" s="12" t="s">
        <v>8</v>
      </c>
    </row>
    <row r="2731" customFormat="false" ht="48.75" hidden="false" customHeight="true" outlineLevel="0" collapsed="false">
      <c r="A2731" s="17" t="s">
        <v>5059</v>
      </c>
      <c r="B2731" s="18" t="s">
        <v>5060</v>
      </c>
      <c r="C2731" s="17" t="s">
        <v>50</v>
      </c>
      <c r="D2731" s="19" t="n">
        <v>2.43</v>
      </c>
      <c r="E2731" s="19"/>
      <c r="F2731" s="12" t="s">
        <v>8</v>
      </c>
    </row>
    <row r="2732" customFormat="false" ht="48.75" hidden="false" customHeight="true" outlineLevel="0" collapsed="false">
      <c r="A2732" s="17" t="s">
        <v>5061</v>
      </c>
      <c r="B2732" s="18" t="s">
        <v>5062</v>
      </c>
      <c r="C2732" s="17" t="s">
        <v>50</v>
      </c>
      <c r="D2732" s="19" t="n">
        <v>3.17</v>
      </c>
      <c r="E2732" s="19"/>
      <c r="F2732" s="12" t="s">
        <v>8</v>
      </c>
    </row>
    <row r="2733" customFormat="false" ht="48.75" hidden="false" customHeight="true" outlineLevel="0" collapsed="false">
      <c r="A2733" s="17" t="s">
        <v>5063</v>
      </c>
      <c r="B2733" s="18" t="s">
        <v>5064</v>
      </c>
      <c r="C2733" s="17" t="s">
        <v>50</v>
      </c>
      <c r="D2733" s="19" t="n">
        <v>5.28</v>
      </c>
      <c r="E2733" s="19"/>
      <c r="F2733" s="12" t="s">
        <v>8</v>
      </c>
    </row>
    <row r="2734" customFormat="false" ht="36" hidden="false" customHeight="true" outlineLevel="0" collapsed="false">
      <c r="A2734" s="17" t="s">
        <v>5065</v>
      </c>
      <c r="B2734" s="18" t="s">
        <v>5066</v>
      </c>
      <c r="C2734" s="17" t="s">
        <v>50</v>
      </c>
      <c r="D2734" s="19" t="n">
        <v>3.27</v>
      </c>
      <c r="E2734" s="19"/>
      <c r="F2734" s="12" t="s">
        <v>8</v>
      </c>
    </row>
    <row r="2735" customFormat="false" ht="36" hidden="false" customHeight="true" outlineLevel="0" collapsed="false">
      <c r="A2735" s="17" t="s">
        <v>5067</v>
      </c>
      <c r="B2735" s="18" t="s">
        <v>5068</v>
      </c>
      <c r="C2735" s="17" t="s">
        <v>50</v>
      </c>
      <c r="D2735" s="19" t="n">
        <v>5.08</v>
      </c>
      <c r="E2735" s="19"/>
      <c r="F2735" s="12" t="s">
        <v>8</v>
      </c>
    </row>
    <row r="2736" customFormat="false" ht="36" hidden="false" customHeight="true" outlineLevel="0" collapsed="false">
      <c r="A2736" s="17" t="s">
        <v>5069</v>
      </c>
      <c r="B2736" s="18" t="s">
        <v>5070</v>
      </c>
      <c r="C2736" s="17" t="s">
        <v>50</v>
      </c>
      <c r="D2736" s="19" t="n">
        <v>6.53</v>
      </c>
      <c r="E2736" s="19"/>
      <c r="F2736" s="12" t="s">
        <v>8</v>
      </c>
    </row>
    <row r="2737" customFormat="false" ht="36" hidden="false" customHeight="true" outlineLevel="0" collapsed="false">
      <c r="A2737" s="17" t="s">
        <v>5071</v>
      </c>
      <c r="B2737" s="18" t="s">
        <v>5072</v>
      </c>
      <c r="C2737" s="17" t="s">
        <v>50</v>
      </c>
      <c r="D2737" s="19" t="n">
        <v>9.14</v>
      </c>
      <c r="E2737" s="19"/>
      <c r="F2737" s="12" t="s">
        <v>8</v>
      </c>
    </row>
    <row r="2738" customFormat="false" ht="36" hidden="false" customHeight="true" outlineLevel="0" collapsed="false">
      <c r="A2738" s="17" t="s">
        <v>5073</v>
      </c>
      <c r="B2738" s="18" t="s">
        <v>5074</v>
      </c>
      <c r="C2738" s="17" t="s">
        <v>50</v>
      </c>
      <c r="D2738" s="19" t="n">
        <v>9.94</v>
      </c>
      <c r="E2738" s="19"/>
      <c r="F2738" s="12" t="s">
        <v>8</v>
      </c>
    </row>
    <row r="2739" customFormat="false" ht="36" hidden="false" customHeight="true" outlineLevel="0" collapsed="false">
      <c r="A2739" s="17" t="s">
        <v>5075</v>
      </c>
      <c r="B2739" s="18" t="s">
        <v>5076</v>
      </c>
      <c r="C2739" s="17" t="s">
        <v>50</v>
      </c>
      <c r="D2739" s="21" t="n">
        <v>12.7</v>
      </c>
      <c r="E2739" s="21"/>
      <c r="F2739" s="12" t="s">
        <v>8</v>
      </c>
    </row>
    <row r="2740" customFormat="false" ht="12" hidden="false" customHeight="true" outlineLevel="0" collapsed="false">
      <c r="A2740" s="13" t="n">
        <v>9062</v>
      </c>
      <c r="B2740" s="14" t="s">
        <v>5077</v>
      </c>
      <c r="C2740" s="15"/>
      <c r="D2740" s="16"/>
      <c r="E2740" s="16"/>
      <c r="F2740" s="12" t="s">
        <v>8</v>
      </c>
    </row>
    <row r="2741" customFormat="false" ht="48.75" hidden="false" customHeight="true" outlineLevel="0" collapsed="false">
      <c r="A2741" s="17" t="s">
        <v>5078</v>
      </c>
      <c r="B2741" s="18" t="s">
        <v>5079</v>
      </c>
      <c r="C2741" s="17" t="s">
        <v>50</v>
      </c>
      <c r="D2741" s="21" t="n">
        <v>38.52</v>
      </c>
      <c r="E2741" s="21"/>
      <c r="F2741" s="12" t="s">
        <v>8</v>
      </c>
    </row>
    <row r="2742" customFormat="false" ht="48.75" hidden="false" customHeight="true" outlineLevel="0" collapsed="false">
      <c r="A2742" s="17" t="s">
        <v>5080</v>
      </c>
      <c r="B2742" s="18" t="s">
        <v>5081</v>
      </c>
      <c r="C2742" s="17" t="s">
        <v>50</v>
      </c>
      <c r="D2742" s="21" t="n">
        <v>25.68</v>
      </c>
      <c r="E2742" s="21"/>
      <c r="F2742" s="12" t="s">
        <v>8</v>
      </c>
    </row>
    <row r="2743" customFormat="false" ht="48.75" hidden="false" customHeight="true" outlineLevel="0" collapsed="false">
      <c r="A2743" s="17" t="s">
        <v>5082</v>
      </c>
      <c r="B2743" s="18" t="s">
        <v>5083</v>
      </c>
      <c r="C2743" s="17" t="s">
        <v>50</v>
      </c>
      <c r="D2743" s="21" t="n">
        <v>21.04</v>
      </c>
      <c r="E2743" s="21"/>
      <c r="F2743" s="12" t="s">
        <v>8</v>
      </c>
    </row>
    <row r="2744" customFormat="false" ht="48.75" hidden="false" customHeight="true" outlineLevel="0" collapsed="false">
      <c r="A2744" s="17" t="s">
        <v>5084</v>
      </c>
      <c r="B2744" s="18" t="s">
        <v>5085</v>
      </c>
      <c r="C2744" s="17" t="s">
        <v>50</v>
      </c>
      <c r="D2744" s="21" t="n">
        <v>14.98</v>
      </c>
      <c r="E2744" s="21"/>
      <c r="F2744" s="12" t="s">
        <v>8</v>
      </c>
    </row>
    <row r="2745" customFormat="false" ht="60.75" hidden="false" customHeight="true" outlineLevel="0" collapsed="false">
      <c r="A2745" s="17" t="s">
        <v>5086</v>
      </c>
      <c r="B2745" s="18" t="s">
        <v>5087</v>
      </c>
      <c r="C2745" s="17" t="s">
        <v>50</v>
      </c>
      <c r="D2745" s="19" t="n">
        <v>6.5</v>
      </c>
      <c r="E2745" s="19"/>
      <c r="F2745" s="12" t="s">
        <v>8</v>
      </c>
    </row>
    <row r="2746" customFormat="false" ht="36" hidden="false" customHeight="true" outlineLevel="0" collapsed="false">
      <c r="A2746" s="17" t="s">
        <v>5088</v>
      </c>
      <c r="B2746" s="18" t="s">
        <v>5089</v>
      </c>
      <c r="C2746" s="17" t="s">
        <v>50</v>
      </c>
      <c r="D2746" s="19" t="n">
        <v>9.02</v>
      </c>
      <c r="E2746" s="19"/>
      <c r="F2746" s="12" t="s">
        <v>8</v>
      </c>
    </row>
    <row r="2747" customFormat="false" ht="36" hidden="false" customHeight="true" outlineLevel="0" collapsed="false">
      <c r="A2747" s="17" t="s">
        <v>5090</v>
      </c>
      <c r="B2747" s="18" t="s">
        <v>5091</v>
      </c>
      <c r="C2747" s="17" t="s">
        <v>29</v>
      </c>
      <c r="D2747" s="21" t="n">
        <v>36.06</v>
      </c>
      <c r="E2747" s="21"/>
      <c r="F2747" s="12" t="s">
        <v>8</v>
      </c>
    </row>
    <row r="2748" customFormat="false" ht="12" hidden="false" customHeight="true" outlineLevel="0" collapsed="false">
      <c r="A2748" s="17" t="s">
        <v>5092</v>
      </c>
      <c r="B2748" s="18" t="s">
        <v>5093</v>
      </c>
      <c r="C2748" s="17" t="s">
        <v>29</v>
      </c>
      <c r="D2748" s="19" t="n">
        <v>8.32</v>
      </c>
      <c r="E2748" s="19"/>
      <c r="F2748" s="12" t="s">
        <v>8</v>
      </c>
    </row>
    <row r="2749" customFormat="false" ht="36" hidden="false" customHeight="true" outlineLevel="0" collapsed="false">
      <c r="A2749" s="17" t="s">
        <v>5094</v>
      </c>
      <c r="B2749" s="18" t="s">
        <v>5095</v>
      </c>
      <c r="C2749" s="17" t="s">
        <v>32</v>
      </c>
      <c r="D2749" s="19" t="n">
        <v>5.76</v>
      </c>
      <c r="E2749" s="19"/>
      <c r="F2749" s="12" t="s">
        <v>8</v>
      </c>
    </row>
    <row r="2750" customFormat="false" ht="36" hidden="false" customHeight="true" outlineLevel="0" collapsed="false">
      <c r="A2750" s="17" t="s">
        <v>5096</v>
      </c>
      <c r="B2750" s="18" t="s">
        <v>5097</v>
      </c>
      <c r="C2750" s="17" t="s">
        <v>32</v>
      </c>
      <c r="D2750" s="19" t="n">
        <v>7.16</v>
      </c>
      <c r="E2750" s="19"/>
      <c r="F2750" s="12" t="s">
        <v>8</v>
      </c>
    </row>
    <row r="2751" customFormat="false" ht="36" hidden="false" customHeight="true" outlineLevel="0" collapsed="false">
      <c r="A2751" s="17" t="s">
        <v>5098</v>
      </c>
      <c r="B2751" s="18" t="s">
        <v>5099</v>
      </c>
      <c r="C2751" s="17" t="s">
        <v>32</v>
      </c>
      <c r="D2751" s="19" t="n">
        <v>6.59</v>
      </c>
      <c r="E2751" s="19"/>
      <c r="F2751" s="12" t="s">
        <v>8</v>
      </c>
    </row>
    <row r="2752" customFormat="false" ht="36" hidden="false" customHeight="true" outlineLevel="0" collapsed="false">
      <c r="A2752" s="17" t="s">
        <v>5100</v>
      </c>
      <c r="B2752" s="18" t="s">
        <v>5101</v>
      </c>
      <c r="C2752" s="17" t="s">
        <v>32</v>
      </c>
      <c r="D2752" s="19" t="n">
        <v>6.74</v>
      </c>
      <c r="E2752" s="19"/>
      <c r="F2752" s="12" t="s">
        <v>8</v>
      </c>
    </row>
    <row r="2753" customFormat="false" ht="36" hidden="false" customHeight="true" outlineLevel="0" collapsed="false">
      <c r="A2753" s="17" t="s">
        <v>5102</v>
      </c>
      <c r="B2753" s="18" t="s">
        <v>5103</v>
      </c>
      <c r="C2753" s="17" t="s">
        <v>29</v>
      </c>
      <c r="D2753" s="21" t="n">
        <v>30.7</v>
      </c>
      <c r="E2753" s="21"/>
      <c r="F2753" s="12" t="s">
        <v>8</v>
      </c>
    </row>
    <row r="2754" customFormat="false" ht="24" hidden="false" customHeight="true" outlineLevel="0" collapsed="false">
      <c r="A2754" s="17" t="s">
        <v>5104</v>
      </c>
      <c r="B2754" s="18" t="s">
        <v>5105</v>
      </c>
      <c r="C2754" s="17" t="s">
        <v>50</v>
      </c>
      <c r="D2754" s="19" t="n">
        <v>1.06</v>
      </c>
      <c r="E2754" s="19"/>
      <c r="F2754" s="12" t="s">
        <v>8</v>
      </c>
    </row>
    <row r="2755" customFormat="false" ht="12" hidden="false" customHeight="true" outlineLevel="0" collapsed="false">
      <c r="A2755" s="13" t="n">
        <v>9063</v>
      </c>
      <c r="B2755" s="14" t="s">
        <v>5106</v>
      </c>
      <c r="C2755" s="15"/>
      <c r="D2755" s="16"/>
      <c r="E2755" s="16"/>
      <c r="F2755" s="12" t="s">
        <v>8</v>
      </c>
    </row>
    <row r="2756" customFormat="false" ht="24" hidden="false" customHeight="true" outlineLevel="0" collapsed="false">
      <c r="A2756" s="17" t="s">
        <v>5107</v>
      </c>
      <c r="B2756" s="18" t="s">
        <v>5108</v>
      </c>
      <c r="C2756" s="17" t="s">
        <v>1888</v>
      </c>
      <c r="D2756" s="20" t="n">
        <v>163.04</v>
      </c>
      <c r="E2756" s="20"/>
      <c r="F2756" s="12" t="s">
        <v>8</v>
      </c>
    </row>
    <row r="2757" customFormat="false" ht="24" hidden="false" customHeight="true" outlineLevel="0" collapsed="false">
      <c r="A2757" s="17" t="s">
        <v>5109</v>
      </c>
      <c r="B2757" s="18" t="s">
        <v>5110</v>
      </c>
      <c r="C2757" s="17" t="s">
        <v>1888</v>
      </c>
      <c r="D2757" s="20" t="n">
        <v>207.45</v>
      </c>
      <c r="E2757" s="20"/>
      <c r="F2757" s="12" t="s">
        <v>8</v>
      </c>
    </row>
    <row r="2758" customFormat="false" ht="24" hidden="false" customHeight="true" outlineLevel="0" collapsed="false">
      <c r="A2758" s="17" t="s">
        <v>5111</v>
      </c>
      <c r="B2758" s="18" t="s">
        <v>5112</v>
      </c>
      <c r="C2758" s="17" t="s">
        <v>1888</v>
      </c>
      <c r="D2758" s="20" t="n">
        <v>118.22</v>
      </c>
      <c r="E2758" s="20"/>
      <c r="F2758" s="12" t="s">
        <v>8</v>
      </c>
    </row>
    <row r="2759" customFormat="false" ht="12" hidden="false" customHeight="true" outlineLevel="0" collapsed="false">
      <c r="A2759" s="17" t="s">
        <v>5113</v>
      </c>
      <c r="B2759" s="18" t="s">
        <v>5114</v>
      </c>
      <c r="C2759" s="17" t="s">
        <v>1888</v>
      </c>
      <c r="D2759" s="20" t="n">
        <v>112.99</v>
      </c>
      <c r="E2759" s="20"/>
      <c r="F2759" s="12" t="s">
        <v>8</v>
      </c>
    </row>
    <row r="2760" customFormat="false" ht="12" hidden="false" customHeight="true" outlineLevel="0" collapsed="false">
      <c r="A2760" s="17" t="s">
        <v>5115</v>
      </c>
      <c r="B2760" s="18" t="s">
        <v>5116</v>
      </c>
      <c r="C2760" s="17" t="s">
        <v>1888</v>
      </c>
      <c r="D2760" s="21" t="n">
        <v>50.08</v>
      </c>
      <c r="E2760" s="21"/>
      <c r="F2760" s="12" t="s">
        <v>8</v>
      </c>
    </row>
    <row r="2761" customFormat="false" ht="12" hidden="false" customHeight="true" outlineLevel="0" collapsed="false">
      <c r="A2761" s="17" t="s">
        <v>5117</v>
      </c>
      <c r="B2761" s="18" t="s">
        <v>5118</v>
      </c>
      <c r="C2761" s="17" t="s">
        <v>1888</v>
      </c>
      <c r="D2761" s="21" t="n">
        <v>81.91</v>
      </c>
      <c r="E2761" s="21"/>
      <c r="F2761" s="12" t="s">
        <v>8</v>
      </c>
    </row>
    <row r="2762" customFormat="false" ht="12" hidden="false" customHeight="true" outlineLevel="0" collapsed="false">
      <c r="A2762" s="17" t="s">
        <v>5119</v>
      </c>
      <c r="B2762" s="18" t="s">
        <v>5120</v>
      </c>
      <c r="C2762" s="17" t="s">
        <v>1888</v>
      </c>
      <c r="D2762" s="21" t="n">
        <v>94.85</v>
      </c>
      <c r="E2762" s="21"/>
      <c r="F2762" s="12" t="s">
        <v>8</v>
      </c>
    </row>
    <row r="2763" customFormat="false" ht="24" hidden="false" customHeight="true" outlineLevel="0" collapsed="false">
      <c r="A2763" s="17" t="s">
        <v>5121</v>
      </c>
      <c r="B2763" s="18" t="s">
        <v>5122</v>
      </c>
      <c r="C2763" s="17" t="s">
        <v>1888</v>
      </c>
      <c r="D2763" s="20" t="n">
        <v>150.69</v>
      </c>
      <c r="E2763" s="20"/>
      <c r="F2763" s="12" t="s">
        <v>8</v>
      </c>
    </row>
    <row r="2764" customFormat="false" ht="12" hidden="false" customHeight="true" outlineLevel="0" collapsed="false">
      <c r="A2764" s="17" t="s">
        <v>5123</v>
      </c>
      <c r="B2764" s="18" t="s">
        <v>5124</v>
      </c>
      <c r="C2764" s="17" t="s">
        <v>1888</v>
      </c>
      <c r="D2764" s="21" t="n">
        <v>79.81</v>
      </c>
      <c r="E2764" s="21"/>
      <c r="F2764" s="12" t="s">
        <v>8</v>
      </c>
    </row>
    <row r="2765" customFormat="false" ht="12" hidden="false" customHeight="true" outlineLevel="0" collapsed="false">
      <c r="A2765" s="17" t="s">
        <v>5125</v>
      </c>
      <c r="B2765" s="18" t="s">
        <v>5126</v>
      </c>
      <c r="C2765" s="17" t="s">
        <v>1888</v>
      </c>
      <c r="D2765" s="21" t="n">
        <v>79.82</v>
      </c>
      <c r="E2765" s="21"/>
      <c r="F2765" s="12" t="s">
        <v>8</v>
      </c>
    </row>
    <row r="2766" customFormat="false" ht="24" hidden="false" customHeight="true" outlineLevel="0" collapsed="false">
      <c r="A2766" s="17" t="s">
        <v>5127</v>
      </c>
      <c r="B2766" s="18" t="s">
        <v>5128</v>
      </c>
      <c r="C2766" s="17" t="s">
        <v>1888</v>
      </c>
      <c r="D2766" s="21" t="n">
        <v>61.82</v>
      </c>
      <c r="E2766" s="21"/>
      <c r="F2766" s="12" t="s">
        <v>8</v>
      </c>
    </row>
    <row r="2767" customFormat="false" ht="24" hidden="false" customHeight="true" outlineLevel="0" collapsed="false">
      <c r="A2767" s="17" t="s">
        <v>5129</v>
      </c>
      <c r="B2767" s="18" t="s">
        <v>5130</v>
      </c>
      <c r="C2767" s="17" t="s">
        <v>1888</v>
      </c>
      <c r="D2767" s="21" t="n">
        <v>44.95</v>
      </c>
      <c r="E2767" s="21"/>
      <c r="F2767" s="12" t="s">
        <v>8</v>
      </c>
    </row>
    <row r="2768" customFormat="false" ht="24" hidden="false" customHeight="true" outlineLevel="0" collapsed="false">
      <c r="A2768" s="17" t="s">
        <v>5131</v>
      </c>
      <c r="B2768" s="18" t="s">
        <v>5132</v>
      </c>
      <c r="C2768" s="17" t="s">
        <v>1888</v>
      </c>
      <c r="D2768" s="21" t="n">
        <v>38.97</v>
      </c>
      <c r="E2768" s="21"/>
      <c r="F2768" s="12" t="s">
        <v>8</v>
      </c>
    </row>
    <row r="2769" customFormat="false" ht="12" hidden="false" customHeight="true" outlineLevel="0" collapsed="false">
      <c r="A2769" s="17" t="s">
        <v>5133</v>
      </c>
      <c r="B2769" s="18" t="s">
        <v>5134</v>
      </c>
      <c r="C2769" s="17" t="s">
        <v>1888</v>
      </c>
      <c r="D2769" s="20" t="n">
        <v>718.29</v>
      </c>
      <c r="E2769" s="20"/>
      <c r="F2769" s="12" t="s">
        <v>8</v>
      </c>
    </row>
    <row r="2770" customFormat="false" ht="12" hidden="false" customHeight="true" outlineLevel="0" collapsed="false">
      <c r="A2770" s="17" t="s">
        <v>5135</v>
      </c>
      <c r="B2770" s="18" t="s">
        <v>5136</v>
      </c>
      <c r="C2770" s="17" t="s">
        <v>1888</v>
      </c>
      <c r="D2770" s="21" t="n">
        <v>44.53</v>
      </c>
      <c r="E2770" s="21"/>
      <c r="F2770" s="12" t="s">
        <v>8</v>
      </c>
    </row>
    <row r="2771" customFormat="false" ht="24" hidden="false" customHeight="true" outlineLevel="0" collapsed="false">
      <c r="A2771" s="17" t="s">
        <v>5137</v>
      </c>
      <c r="B2771" s="18" t="s">
        <v>5138</v>
      </c>
      <c r="C2771" s="17" t="s">
        <v>1888</v>
      </c>
      <c r="D2771" s="21" t="n">
        <v>33.54</v>
      </c>
      <c r="E2771" s="21"/>
      <c r="F2771" s="12" t="s">
        <v>8</v>
      </c>
    </row>
    <row r="2772" customFormat="false" ht="24" hidden="false" customHeight="true" outlineLevel="0" collapsed="false">
      <c r="A2772" s="17" t="s">
        <v>5139</v>
      </c>
      <c r="B2772" s="18" t="s">
        <v>5140</v>
      </c>
      <c r="C2772" s="17" t="s">
        <v>1888</v>
      </c>
      <c r="D2772" s="21" t="n">
        <v>33.38</v>
      </c>
      <c r="E2772" s="21"/>
      <c r="F2772" s="12" t="s">
        <v>8</v>
      </c>
    </row>
    <row r="2773" customFormat="false" ht="12" hidden="false" customHeight="true" outlineLevel="0" collapsed="false">
      <c r="A2773" s="17" t="s">
        <v>5141</v>
      </c>
      <c r="B2773" s="18" t="s">
        <v>5142</v>
      </c>
      <c r="C2773" s="17" t="s">
        <v>132</v>
      </c>
      <c r="D2773" s="19" t="n">
        <v>1.27</v>
      </c>
      <c r="E2773" s="19"/>
      <c r="F2773" s="12" t="s">
        <v>8</v>
      </c>
    </row>
    <row r="2774" customFormat="false" ht="12" hidden="false" customHeight="true" outlineLevel="0" collapsed="false">
      <c r="A2774" s="17" t="s">
        <v>5143</v>
      </c>
      <c r="B2774" s="18" t="s">
        <v>5144</v>
      </c>
      <c r="C2774" s="17" t="s">
        <v>132</v>
      </c>
      <c r="D2774" s="19" t="n">
        <v>0.38</v>
      </c>
      <c r="E2774" s="19"/>
      <c r="F2774" s="12" t="s">
        <v>8</v>
      </c>
    </row>
    <row r="2775" customFormat="false" ht="24" hidden="false" customHeight="true" outlineLevel="0" collapsed="false">
      <c r="A2775" s="17" t="s">
        <v>5145</v>
      </c>
      <c r="B2775" s="18" t="s">
        <v>5146</v>
      </c>
      <c r="C2775" s="17" t="s">
        <v>1888</v>
      </c>
      <c r="D2775" s="21" t="n">
        <v>62.13</v>
      </c>
      <c r="E2775" s="21"/>
      <c r="F2775" s="12" t="s">
        <v>8</v>
      </c>
    </row>
    <row r="2776" customFormat="false" ht="12" hidden="false" customHeight="true" outlineLevel="0" collapsed="false">
      <c r="A2776" s="13" t="n">
        <v>9064</v>
      </c>
      <c r="B2776" s="14" t="s">
        <v>5147</v>
      </c>
      <c r="C2776" s="15"/>
      <c r="D2776" s="16"/>
      <c r="E2776" s="16"/>
      <c r="F2776" s="12" t="s">
        <v>8</v>
      </c>
    </row>
    <row r="2777" customFormat="false" ht="24" hidden="false" customHeight="true" outlineLevel="0" collapsed="false">
      <c r="A2777" s="17" t="s">
        <v>5148</v>
      </c>
      <c r="B2777" s="18" t="s">
        <v>5149</v>
      </c>
      <c r="C2777" s="17" t="s">
        <v>1888</v>
      </c>
      <c r="D2777" s="20" t="n">
        <v>180.66</v>
      </c>
      <c r="E2777" s="20"/>
      <c r="F2777" s="12" t="s">
        <v>8</v>
      </c>
    </row>
    <row r="2778" customFormat="false" ht="24" hidden="false" customHeight="true" outlineLevel="0" collapsed="false">
      <c r="A2778" s="17" t="s">
        <v>5150</v>
      </c>
      <c r="B2778" s="18" t="s">
        <v>5151</v>
      </c>
      <c r="C2778" s="17" t="s">
        <v>1888</v>
      </c>
      <c r="D2778" s="20" t="n">
        <v>115.5</v>
      </c>
      <c r="E2778" s="20"/>
      <c r="F2778" s="12" t="s">
        <v>8</v>
      </c>
    </row>
    <row r="2779" customFormat="false" ht="12" hidden="false" customHeight="true" outlineLevel="0" collapsed="false">
      <c r="A2779" s="17" t="s">
        <v>5152</v>
      </c>
      <c r="B2779" s="18" t="s">
        <v>5153</v>
      </c>
      <c r="C2779" s="17" t="s">
        <v>1888</v>
      </c>
      <c r="D2779" s="20" t="n">
        <v>100.21</v>
      </c>
      <c r="E2779" s="20"/>
      <c r="F2779" s="12" t="s">
        <v>8</v>
      </c>
    </row>
    <row r="2780" customFormat="false" ht="12" hidden="false" customHeight="true" outlineLevel="0" collapsed="false">
      <c r="A2780" s="17" t="s">
        <v>5154</v>
      </c>
      <c r="B2780" s="18" t="s">
        <v>5155</v>
      </c>
      <c r="C2780" s="17" t="s">
        <v>1888</v>
      </c>
      <c r="D2780" s="20" t="n">
        <v>108.1</v>
      </c>
      <c r="E2780" s="20"/>
      <c r="F2780" s="12" t="s">
        <v>8</v>
      </c>
    </row>
    <row r="2781" customFormat="false" ht="24" hidden="false" customHeight="true" outlineLevel="0" collapsed="false">
      <c r="A2781" s="17" t="s">
        <v>5156</v>
      </c>
      <c r="B2781" s="18" t="s">
        <v>5157</v>
      </c>
      <c r="C2781" s="17" t="s">
        <v>1888</v>
      </c>
      <c r="D2781" s="20" t="n">
        <v>100.69</v>
      </c>
      <c r="E2781" s="20"/>
      <c r="F2781" s="12" t="s">
        <v>8</v>
      </c>
    </row>
    <row r="2782" customFormat="false" ht="24" hidden="false" customHeight="true" outlineLevel="0" collapsed="false">
      <c r="A2782" s="17" t="s">
        <v>5158</v>
      </c>
      <c r="B2782" s="18" t="s">
        <v>5159</v>
      </c>
      <c r="C2782" s="17" t="s">
        <v>32</v>
      </c>
      <c r="D2782" s="21" t="n">
        <v>69.73</v>
      </c>
      <c r="E2782" s="21"/>
      <c r="F2782" s="12" t="s">
        <v>8</v>
      </c>
    </row>
    <row r="2783" customFormat="false" ht="24" hidden="false" customHeight="true" outlineLevel="0" collapsed="false">
      <c r="A2783" s="17" t="s">
        <v>5160</v>
      </c>
      <c r="B2783" s="18" t="s">
        <v>5161</v>
      </c>
      <c r="C2783" s="17" t="s">
        <v>32</v>
      </c>
      <c r="D2783" s="21" t="n">
        <v>69.5</v>
      </c>
      <c r="E2783" s="21"/>
      <c r="F2783" s="12" t="s">
        <v>8</v>
      </c>
    </row>
    <row r="2784" customFormat="false" ht="12" hidden="false" customHeight="true" outlineLevel="0" collapsed="false">
      <c r="A2784" s="24" t="n">
        <v>10582</v>
      </c>
      <c r="B2784" s="14" t="s">
        <v>5162</v>
      </c>
      <c r="C2784" s="15"/>
      <c r="D2784" s="16"/>
      <c r="E2784" s="16"/>
      <c r="F2784" s="12" t="s">
        <v>8</v>
      </c>
    </row>
    <row r="2785" customFormat="false" ht="48.75" hidden="false" customHeight="true" outlineLevel="0" collapsed="false">
      <c r="A2785" s="17" t="s">
        <v>5163</v>
      </c>
      <c r="B2785" s="18" t="s">
        <v>5164</v>
      </c>
      <c r="C2785" s="17" t="s">
        <v>50</v>
      </c>
      <c r="D2785" s="20" t="n">
        <v>190</v>
      </c>
      <c r="E2785" s="20"/>
      <c r="F2785" s="12" t="s">
        <v>8</v>
      </c>
    </row>
    <row r="2786" customFormat="false" ht="48.75" hidden="false" customHeight="true" outlineLevel="0" collapsed="false">
      <c r="A2786" s="17" t="s">
        <v>5165</v>
      </c>
      <c r="B2786" s="18" t="s">
        <v>5166</v>
      </c>
      <c r="C2786" s="17" t="s">
        <v>50</v>
      </c>
      <c r="D2786" s="20" t="n">
        <v>222</v>
      </c>
      <c r="E2786" s="20"/>
      <c r="F2786" s="12" t="s">
        <v>8</v>
      </c>
    </row>
    <row r="2787" customFormat="false" ht="48.75" hidden="false" customHeight="true" outlineLevel="0" collapsed="false">
      <c r="A2787" s="17" t="s">
        <v>5167</v>
      </c>
      <c r="B2787" s="18" t="s">
        <v>5168</v>
      </c>
      <c r="C2787" s="17" t="s">
        <v>50</v>
      </c>
      <c r="D2787" s="20" t="n">
        <v>110</v>
      </c>
      <c r="E2787" s="20"/>
      <c r="F2787" s="12" t="s">
        <v>8</v>
      </c>
    </row>
    <row r="2788" customFormat="false" ht="48.75" hidden="false" customHeight="true" outlineLevel="0" collapsed="false">
      <c r="A2788" s="17" t="s">
        <v>5169</v>
      </c>
      <c r="B2788" s="18" t="s">
        <v>5170</v>
      </c>
      <c r="C2788" s="17" t="s">
        <v>50</v>
      </c>
      <c r="D2788" s="20" t="n">
        <v>128</v>
      </c>
      <c r="E2788" s="20"/>
      <c r="F2788" s="12" t="s">
        <v>8</v>
      </c>
    </row>
    <row r="2789" customFormat="false" ht="48.75" hidden="false" customHeight="true" outlineLevel="0" collapsed="false">
      <c r="A2789" s="17" t="s">
        <v>5171</v>
      </c>
      <c r="B2789" s="18" t="s">
        <v>5172</v>
      </c>
      <c r="C2789" s="17" t="s">
        <v>50</v>
      </c>
      <c r="D2789" s="20" t="n">
        <v>136</v>
      </c>
      <c r="E2789" s="20"/>
      <c r="F2789" s="12" t="s">
        <v>8</v>
      </c>
    </row>
    <row r="2790" customFormat="false" ht="48.75" hidden="false" customHeight="true" outlineLevel="0" collapsed="false">
      <c r="A2790" s="17" t="s">
        <v>5173</v>
      </c>
      <c r="B2790" s="18" t="s">
        <v>5174</v>
      </c>
      <c r="C2790" s="17" t="s">
        <v>50</v>
      </c>
      <c r="D2790" s="20" t="n">
        <v>152</v>
      </c>
      <c r="E2790" s="20"/>
      <c r="F2790" s="12" t="s">
        <v>8</v>
      </c>
    </row>
    <row r="2791" customFormat="false" ht="48.75" hidden="false" customHeight="true" outlineLevel="0" collapsed="false">
      <c r="A2791" s="17" t="s">
        <v>5175</v>
      </c>
      <c r="B2791" s="18" t="s">
        <v>5176</v>
      </c>
      <c r="C2791" s="17" t="s">
        <v>50</v>
      </c>
      <c r="D2791" s="20" t="n">
        <v>274</v>
      </c>
      <c r="E2791" s="20"/>
      <c r="F2791" s="12" t="s">
        <v>8</v>
      </c>
    </row>
    <row r="2792" customFormat="false" ht="48.75" hidden="false" customHeight="true" outlineLevel="0" collapsed="false">
      <c r="A2792" s="17" t="s">
        <v>5177</v>
      </c>
      <c r="B2792" s="18" t="s">
        <v>5178</v>
      </c>
      <c r="C2792" s="17" t="s">
        <v>50</v>
      </c>
      <c r="D2792" s="20" t="n">
        <v>321</v>
      </c>
      <c r="E2792" s="20"/>
      <c r="F2792" s="12" t="s">
        <v>8</v>
      </c>
    </row>
    <row r="2793" customFormat="false" ht="48.75" hidden="false" customHeight="true" outlineLevel="0" collapsed="false">
      <c r="A2793" s="17" t="s">
        <v>5179</v>
      </c>
      <c r="B2793" s="18" t="s">
        <v>5180</v>
      </c>
      <c r="C2793" s="17" t="s">
        <v>50</v>
      </c>
      <c r="D2793" s="20" t="n">
        <v>137</v>
      </c>
      <c r="E2793" s="20"/>
      <c r="F2793" s="12" t="s">
        <v>8</v>
      </c>
    </row>
    <row r="2794" customFormat="false" ht="48.75" hidden="false" customHeight="true" outlineLevel="0" collapsed="false">
      <c r="A2794" s="17" t="s">
        <v>5181</v>
      </c>
      <c r="B2794" s="18" t="s">
        <v>5182</v>
      </c>
      <c r="C2794" s="17" t="s">
        <v>50</v>
      </c>
      <c r="D2794" s="20" t="n">
        <v>161</v>
      </c>
      <c r="E2794" s="20"/>
      <c r="F2794" s="12" t="s">
        <v>8</v>
      </c>
    </row>
    <row r="2795" customFormat="false" ht="48.75" hidden="false" customHeight="true" outlineLevel="0" collapsed="false">
      <c r="A2795" s="17" t="s">
        <v>5183</v>
      </c>
      <c r="B2795" s="18" t="s">
        <v>5184</v>
      </c>
      <c r="C2795" s="17" t="s">
        <v>50</v>
      </c>
      <c r="D2795" s="20" t="n">
        <v>170</v>
      </c>
      <c r="E2795" s="20"/>
      <c r="F2795" s="12" t="s">
        <v>8</v>
      </c>
    </row>
    <row r="2796" customFormat="false" ht="48.75" hidden="false" customHeight="true" outlineLevel="0" collapsed="false">
      <c r="A2796" s="17" t="s">
        <v>5185</v>
      </c>
      <c r="B2796" s="18" t="s">
        <v>5186</v>
      </c>
      <c r="C2796" s="17" t="s">
        <v>50</v>
      </c>
      <c r="D2796" s="20" t="n">
        <v>190</v>
      </c>
      <c r="E2796" s="20"/>
      <c r="F2796" s="12" t="s">
        <v>8</v>
      </c>
    </row>
    <row r="2797" customFormat="false" ht="12" hidden="false" customHeight="true" outlineLevel="0" collapsed="false">
      <c r="A2797" s="24" t="n">
        <v>10961</v>
      </c>
      <c r="B2797" s="14" t="s">
        <v>5187</v>
      </c>
      <c r="C2797" s="15"/>
      <c r="D2797" s="16"/>
      <c r="E2797" s="16"/>
      <c r="F2797" s="12" t="s">
        <v>8</v>
      </c>
    </row>
    <row r="2798" customFormat="false" ht="36" hidden="false" customHeight="true" outlineLevel="0" collapsed="false">
      <c r="A2798" s="17" t="s">
        <v>5188</v>
      </c>
      <c r="B2798" s="18" t="s">
        <v>5189</v>
      </c>
      <c r="C2798" s="17" t="s">
        <v>5190</v>
      </c>
      <c r="D2798" s="21" t="n">
        <v>74.82</v>
      </c>
      <c r="E2798" s="21"/>
      <c r="F2798" s="12" t="s">
        <v>8</v>
      </c>
    </row>
    <row r="2799" customFormat="false" ht="24" hidden="false" customHeight="true" outlineLevel="0" collapsed="false">
      <c r="A2799" s="17" t="s">
        <v>5191</v>
      </c>
      <c r="B2799" s="18" t="s">
        <v>5192</v>
      </c>
      <c r="C2799" s="17" t="s">
        <v>32</v>
      </c>
      <c r="D2799" s="21" t="n">
        <v>33.65</v>
      </c>
      <c r="E2799" s="21"/>
      <c r="F2799" s="12" t="s">
        <v>8</v>
      </c>
    </row>
    <row r="2800" customFormat="false" ht="12" hidden="false" customHeight="true" outlineLevel="0" collapsed="false">
      <c r="A2800" s="13" t="n">
        <v>8694</v>
      </c>
      <c r="B2800" s="14" t="s">
        <v>5193</v>
      </c>
      <c r="C2800" s="15"/>
      <c r="D2800" s="16"/>
      <c r="E2800" s="16"/>
      <c r="F2800" s="12" t="s">
        <v>8</v>
      </c>
    </row>
    <row r="2801" customFormat="false" ht="12" hidden="false" customHeight="true" outlineLevel="0" collapsed="false">
      <c r="A2801" s="13" t="n">
        <v>9065</v>
      </c>
      <c r="B2801" s="14" t="s">
        <v>5194</v>
      </c>
      <c r="C2801" s="15"/>
      <c r="D2801" s="16"/>
      <c r="E2801" s="16"/>
      <c r="F2801" s="12" t="s">
        <v>8</v>
      </c>
    </row>
    <row r="2802" customFormat="false" ht="24" hidden="false" customHeight="true" outlineLevel="0" collapsed="false">
      <c r="A2802" s="17" t="s">
        <v>5195</v>
      </c>
      <c r="B2802" s="18" t="s">
        <v>5196</v>
      </c>
      <c r="C2802" s="17" t="s">
        <v>132</v>
      </c>
      <c r="D2802" s="21" t="n">
        <v>21.31</v>
      </c>
      <c r="E2802" s="21"/>
      <c r="F2802" s="12" t="s">
        <v>8</v>
      </c>
    </row>
    <row r="2803" customFormat="false" ht="12" hidden="false" customHeight="true" outlineLevel="0" collapsed="false">
      <c r="A2803" s="17" t="s">
        <v>5197</v>
      </c>
      <c r="B2803" s="18" t="s">
        <v>5198</v>
      </c>
      <c r="C2803" s="17" t="s">
        <v>29</v>
      </c>
      <c r="D2803" s="21" t="n">
        <v>59.55</v>
      </c>
      <c r="E2803" s="21"/>
      <c r="F2803" s="12" t="s">
        <v>8</v>
      </c>
    </row>
    <row r="2804" customFormat="false" ht="24" hidden="false" customHeight="true" outlineLevel="0" collapsed="false">
      <c r="A2804" s="17" t="s">
        <v>5199</v>
      </c>
      <c r="B2804" s="18" t="s">
        <v>5200</v>
      </c>
      <c r="C2804" s="17" t="s">
        <v>29</v>
      </c>
      <c r="D2804" s="21" t="n">
        <v>70.56</v>
      </c>
      <c r="E2804" s="21"/>
      <c r="F2804" s="12" t="s">
        <v>8</v>
      </c>
    </row>
    <row r="2805" customFormat="false" ht="48.75" hidden="false" customHeight="true" outlineLevel="0" collapsed="false">
      <c r="A2805" s="17" t="s">
        <v>5201</v>
      </c>
      <c r="B2805" s="18" t="s">
        <v>5202</v>
      </c>
      <c r="C2805" s="17" t="s">
        <v>29</v>
      </c>
      <c r="D2805" s="20" t="n">
        <v>123.43</v>
      </c>
      <c r="E2805" s="20"/>
      <c r="F2805" s="12" t="s">
        <v>8</v>
      </c>
    </row>
    <row r="2806" customFormat="false" ht="12" hidden="false" customHeight="true" outlineLevel="0" collapsed="false">
      <c r="A2806" s="13" t="n">
        <v>9066</v>
      </c>
      <c r="B2806" s="14" t="s">
        <v>5203</v>
      </c>
      <c r="C2806" s="15"/>
      <c r="D2806" s="16"/>
      <c r="E2806" s="16"/>
      <c r="F2806" s="12" t="s">
        <v>8</v>
      </c>
    </row>
    <row r="2807" customFormat="false" ht="36" hidden="false" customHeight="true" outlineLevel="0" collapsed="false">
      <c r="A2807" s="17" t="s">
        <v>5204</v>
      </c>
      <c r="B2807" s="18" t="s">
        <v>5205</v>
      </c>
      <c r="C2807" s="17" t="s">
        <v>1888</v>
      </c>
      <c r="D2807" s="20" t="n">
        <v>405.95</v>
      </c>
      <c r="E2807" s="20"/>
      <c r="F2807" s="12" t="s">
        <v>8</v>
      </c>
    </row>
    <row r="2808" customFormat="false" ht="12" hidden="false" customHeight="true" outlineLevel="0" collapsed="false">
      <c r="A2808" s="13" t="n">
        <v>9068</v>
      </c>
      <c r="B2808" s="14" t="s">
        <v>5206</v>
      </c>
      <c r="C2808" s="15"/>
      <c r="D2808" s="16"/>
      <c r="E2808" s="16"/>
      <c r="F2808" s="12" t="s">
        <v>8</v>
      </c>
    </row>
    <row r="2809" customFormat="false" ht="24" hidden="false" customHeight="true" outlineLevel="0" collapsed="false">
      <c r="A2809" s="17" t="s">
        <v>5207</v>
      </c>
      <c r="B2809" s="18" t="s">
        <v>5208</v>
      </c>
      <c r="C2809" s="17" t="s">
        <v>50</v>
      </c>
      <c r="D2809" s="20" t="n">
        <v>457.44</v>
      </c>
      <c r="E2809" s="20"/>
      <c r="F2809" s="12" t="s">
        <v>8</v>
      </c>
    </row>
    <row r="2810" customFormat="false" ht="72.75" hidden="false" customHeight="true" outlineLevel="0" collapsed="false">
      <c r="A2810" s="17" t="s">
        <v>5209</v>
      </c>
      <c r="B2810" s="18" t="s">
        <v>5210</v>
      </c>
      <c r="C2810" s="17" t="s">
        <v>50</v>
      </c>
      <c r="D2810" s="20" t="n">
        <v>440.33</v>
      </c>
      <c r="E2810" s="20"/>
      <c r="F2810" s="12" t="s">
        <v>8</v>
      </c>
    </row>
    <row r="2811" customFormat="false" ht="72.75" hidden="false" customHeight="true" outlineLevel="0" collapsed="false">
      <c r="A2811" s="17" t="s">
        <v>5211</v>
      </c>
      <c r="B2811" s="18" t="s">
        <v>5212</v>
      </c>
      <c r="C2811" s="17" t="s">
        <v>50</v>
      </c>
      <c r="D2811" s="20" t="n">
        <v>481.64</v>
      </c>
      <c r="E2811" s="20"/>
      <c r="F2811" s="12" t="s">
        <v>8</v>
      </c>
    </row>
    <row r="2812" customFormat="false" ht="97.5" hidden="false" customHeight="true" outlineLevel="0" collapsed="false">
      <c r="A2812" s="17" t="s">
        <v>5213</v>
      </c>
      <c r="B2812" s="18" t="s">
        <v>5214</v>
      </c>
      <c r="C2812" s="17" t="s">
        <v>50</v>
      </c>
      <c r="D2812" s="20" t="n">
        <v>739.57</v>
      </c>
      <c r="E2812" s="20"/>
      <c r="F2812" s="12" t="s">
        <v>8</v>
      </c>
    </row>
    <row r="2813" customFormat="false" ht="36" hidden="false" customHeight="true" outlineLevel="0" collapsed="false">
      <c r="A2813" s="17" t="s">
        <v>5215</v>
      </c>
      <c r="B2813" s="18" t="s">
        <v>5216</v>
      </c>
      <c r="C2813" s="17" t="s">
        <v>50</v>
      </c>
      <c r="D2813" s="20" t="n">
        <v>700.47</v>
      </c>
      <c r="E2813" s="20"/>
      <c r="F2813" s="12" t="s">
        <v>8</v>
      </c>
    </row>
    <row r="2814" customFormat="false" ht="36" hidden="false" customHeight="true" outlineLevel="0" collapsed="false">
      <c r="A2814" s="17" t="s">
        <v>5217</v>
      </c>
      <c r="B2814" s="18" t="s">
        <v>5218</v>
      </c>
      <c r="C2814" s="17" t="s">
        <v>50</v>
      </c>
      <c r="D2814" s="20" t="n">
        <v>959.27</v>
      </c>
      <c r="E2814" s="20"/>
      <c r="F2814" s="12" t="s">
        <v>8</v>
      </c>
    </row>
    <row r="2815" customFormat="false" ht="36" hidden="false" customHeight="true" outlineLevel="0" collapsed="false">
      <c r="A2815" s="17" t="s">
        <v>5219</v>
      </c>
      <c r="B2815" s="18" t="s">
        <v>5220</v>
      </c>
      <c r="C2815" s="17" t="s">
        <v>50</v>
      </c>
      <c r="D2815" s="20" t="n">
        <v>760.62</v>
      </c>
      <c r="E2815" s="20"/>
      <c r="F2815" s="12" t="s">
        <v>8</v>
      </c>
    </row>
    <row r="2816" customFormat="false" ht="12" hidden="false" customHeight="true" outlineLevel="0" collapsed="false">
      <c r="A2816" s="13" t="n">
        <v>9069</v>
      </c>
      <c r="B2816" s="14" t="s">
        <v>5221</v>
      </c>
      <c r="C2816" s="15"/>
      <c r="D2816" s="16"/>
      <c r="E2816" s="16"/>
      <c r="F2816" s="12" t="s">
        <v>8</v>
      </c>
    </row>
    <row r="2817" customFormat="false" ht="24" hidden="false" customHeight="true" outlineLevel="0" collapsed="false">
      <c r="A2817" s="17" t="s">
        <v>5222</v>
      </c>
      <c r="B2817" s="18" t="s">
        <v>5223</v>
      </c>
      <c r="C2817" s="17" t="s">
        <v>50</v>
      </c>
      <c r="D2817" s="21" t="n">
        <v>69.89</v>
      </c>
      <c r="E2817" s="21"/>
      <c r="F2817" s="12" t="s">
        <v>8</v>
      </c>
    </row>
    <row r="2818" customFormat="false" ht="24" hidden="false" customHeight="true" outlineLevel="0" collapsed="false">
      <c r="A2818" s="17" t="s">
        <v>5224</v>
      </c>
      <c r="B2818" s="18" t="s">
        <v>5225</v>
      </c>
      <c r="C2818" s="17" t="s">
        <v>50</v>
      </c>
      <c r="D2818" s="21" t="n">
        <v>74.49</v>
      </c>
      <c r="E2818" s="21"/>
      <c r="F2818" s="12" t="s">
        <v>8</v>
      </c>
    </row>
    <row r="2819" customFormat="false" ht="24" hidden="false" customHeight="true" outlineLevel="0" collapsed="false">
      <c r="A2819" s="17" t="s">
        <v>5226</v>
      </c>
      <c r="B2819" s="18" t="s">
        <v>5227</v>
      </c>
      <c r="C2819" s="17" t="s">
        <v>50</v>
      </c>
      <c r="D2819" s="21" t="n">
        <v>77.82</v>
      </c>
      <c r="E2819" s="21"/>
      <c r="F2819" s="12" t="s">
        <v>8</v>
      </c>
    </row>
    <row r="2820" customFormat="false" ht="12" hidden="false" customHeight="true" outlineLevel="0" collapsed="false">
      <c r="A2820" s="13" t="n">
        <v>9070</v>
      </c>
      <c r="B2820" s="14" t="s">
        <v>5228</v>
      </c>
      <c r="C2820" s="15"/>
      <c r="D2820" s="16"/>
      <c r="E2820" s="16"/>
      <c r="F2820" s="12" t="s">
        <v>8</v>
      </c>
    </row>
    <row r="2821" customFormat="false" ht="36" hidden="false" customHeight="true" outlineLevel="0" collapsed="false">
      <c r="A2821" s="17" t="s">
        <v>5229</v>
      </c>
      <c r="B2821" s="18" t="s">
        <v>5230</v>
      </c>
      <c r="C2821" s="17" t="s">
        <v>50</v>
      </c>
      <c r="D2821" s="21" t="n">
        <v>26.54</v>
      </c>
      <c r="E2821" s="21"/>
      <c r="F2821" s="12" t="s">
        <v>8</v>
      </c>
    </row>
    <row r="2822" customFormat="false" ht="36" hidden="false" customHeight="true" outlineLevel="0" collapsed="false">
      <c r="A2822" s="17" t="s">
        <v>5231</v>
      </c>
      <c r="B2822" s="18" t="s">
        <v>5232</v>
      </c>
      <c r="C2822" s="17" t="s">
        <v>50</v>
      </c>
      <c r="D2822" s="21" t="n">
        <v>28.26</v>
      </c>
      <c r="E2822" s="21"/>
      <c r="F2822" s="12" t="s">
        <v>8</v>
      </c>
    </row>
    <row r="2823" customFormat="false" ht="12" hidden="false" customHeight="true" outlineLevel="0" collapsed="false">
      <c r="A2823" s="13" t="n">
        <v>9071</v>
      </c>
      <c r="B2823" s="14" t="s">
        <v>5233</v>
      </c>
      <c r="C2823" s="15"/>
      <c r="D2823" s="16"/>
      <c r="E2823" s="16"/>
      <c r="F2823" s="12" t="s">
        <v>8</v>
      </c>
    </row>
    <row r="2824" customFormat="false" ht="60.75" hidden="false" customHeight="true" outlineLevel="0" collapsed="false">
      <c r="A2824" s="17" t="s">
        <v>5234</v>
      </c>
      <c r="B2824" s="18" t="s">
        <v>5235</v>
      </c>
      <c r="C2824" s="17" t="s">
        <v>50</v>
      </c>
      <c r="D2824" s="20" t="n">
        <v>111.35</v>
      </c>
      <c r="E2824" s="20"/>
      <c r="F2824" s="12" t="s">
        <v>8</v>
      </c>
    </row>
    <row r="2825" customFormat="false" ht="60.75" hidden="false" customHeight="true" outlineLevel="0" collapsed="false">
      <c r="A2825" s="17" t="s">
        <v>5236</v>
      </c>
      <c r="B2825" s="18" t="s">
        <v>5237</v>
      </c>
      <c r="C2825" s="17" t="s">
        <v>50</v>
      </c>
      <c r="D2825" s="21" t="n">
        <v>57.89</v>
      </c>
      <c r="E2825" s="21"/>
      <c r="F2825" s="12" t="s">
        <v>8</v>
      </c>
    </row>
    <row r="2826" customFormat="false" ht="60.75" hidden="false" customHeight="true" outlineLevel="0" collapsed="false">
      <c r="A2826" s="17" t="s">
        <v>5238</v>
      </c>
      <c r="B2826" s="18" t="s">
        <v>5239</v>
      </c>
      <c r="C2826" s="17" t="s">
        <v>50</v>
      </c>
      <c r="D2826" s="21" t="n">
        <v>74.89</v>
      </c>
      <c r="E2826" s="21"/>
      <c r="F2826" s="12" t="s">
        <v>8</v>
      </c>
    </row>
    <row r="2827" customFormat="false" ht="60.75" hidden="false" customHeight="true" outlineLevel="0" collapsed="false">
      <c r="A2827" s="17" t="s">
        <v>5240</v>
      </c>
      <c r="B2827" s="18" t="s">
        <v>5241</v>
      </c>
      <c r="C2827" s="17" t="s">
        <v>50</v>
      </c>
      <c r="D2827" s="21" t="n">
        <v>98.91</v>
      </c>
      <c r="E2827" s="21"/>
      <c r="F2827" s="12" t="s">
        <v>8</v>
      </c>
    </row>
    <row r="2828" customFormat="false" ht="24" hidden="false" customHeight="true" outlineLevel="0" collapsed="false">
      <c r="A2828" s="17" t="s">
        <v>5242</v>
      </c>
      <c r="B2828" s="18" t="s">
        <v>5243</v>
      </c>
      <c r="C2828" s="17" t="s">
        <v>50</v>
      </c>
      <c r="D2828" s="21" t="n">
        <v>53.4</v>
      </c>
      <c r="E2828" s="21"/>
      <c r="F2828" s="12" t="s">
        <v>8</v>
      </c>
    </row>
    <row r="2829" customFormat="false" ht="24" hidden="false" customHeight="true" outlineLevel="0" collapsed="false">
      <c r="A2829" s="17" t="s">
        <v>5244</v>
      </c>
      <c r="B2829" s="18" t="s">
        <v>5245</v>
      </c>
      <c r="C2829" s="17" t="s">
        <v>50</v>
      </c>
      <c r="D2829" s="21" t="n">
        <v>35.96</v>
      </c>
      <c r="E2829" s="21"/>
      <c r="F2829" s="12" t="s">
        <v>8</v>
      </c>
    </row>
    <row r="2830" customFormat="false" ht="84.75" hidden="false" customHeight="true" outlineLevel="0" collapsed="false">
      <c r="A2830" s="17" t="s">
        <v>5246</v>
      </c>
      <c r="B2830" s="18" t="s">
        <v>5247</v>
      </c>
      <c r="C2830" s="17" t="s">
        <v>29</v>
      </c>
      <c r="D2830" s="21" t="n">
        <v>75.58</v>
      </c>
      <c r="E2830" s="21"/>
      <c r="F2830" s="12" t="s">
        <v>8</v>
      </c>
    </row>
    <row r="2831" customFormat="false" ht="12" hidden="false" customHeight="true" outlineLevel="0" collapsed="false">
      <c r="A2831" s="13" t="n">
        <v>9072</v>
      </c>
      <c r="B2831" s="14" t="s">
        <v>5248</v>
      </c>
      <c r="C2831" s="15"/>
      <c r="D2831" s="16"/>
      <c r="E2831" s="16"/>
      <c r="F2831" s="12" t="s">
        <v>8</v>
      </c>
    </row>
    <row r="2832" customFormat="false" ht="60.75" hidden="false" customHeight="true" outlineLevel="0" collapsed="false">
      <c r="A2832" s="17" t="s">
        <v>5249</v>
      </c>
      <c r="B2832" s="18" t="s">
        <v>5250</v>
      </c>
      <c r="C2832" s="17" t="s">
        <v>50</v>
      </c>
      <c r="D2832" s="21" t="n">
        <v>40.65</v>
      </c>
      <c r="E2832" s="21"/>
      <c r="F2832" s="12" t="s">
        <v>8</v>
      </c>
    </row>
    <row r="2833" customFormat="false" ht="12" hidden="false" customHeight="true" outlineLevel="0" collapsed="false">
      <c r="A2833" s="13" t="n">
        <v>9073</v>
      </c>
      <c r="B2833" s="14" t="s">
        <v>5251</v>
      </c>
      <c r="C2833" s="15"/>
      <c r="D2833" s="16"/>
      <c r="E2833" s="16"/>
      <c r="F2833" s="12" t="s">
        <v>8</v>
      </c>
    </row>
    <row r="2834" customFormat="false" ht="48.75" hidden="false" customHeight="true" outlineLevel="0" collapsed="false">
      <c r="A2834" s="17" t="s">
        <v>5252</v>
      </c>
      <c r="B2834" s="18" t="s">
        <v>5253</v>
      </c>
      <c r="C2834" s="17" t="s">
        <v>50</v>
      </c>
      <c r="D2834" s="21" t="n">
        <v>37.1</v>
      </c>
      <c r="E2834" s="21"/>
      <c r="F2834" s="12" t="s">
        <v>8</v>
      </c>
    </row>
    <row r="2835" customFormat="false" ht="36" hidden="false" customHeight="true" outlineLevel="0" collapsed="false">
      <c r="A2835" s="17" t="s">
        <v>5254</v>
      </c>
      <c r="B2835" s="18" t="s">
        <v>5255</v>
      </c>
      <c r="C2835" s="17" t="s">
        <v>50</v>
      </c>
      <c r="D2835" s="21" t="n">
        <v>52.58</v>
      </c>
      <c r="E2835" s="21"/>
      <c r="F2835" s="12" t="s">
        <v>8</v>
      </c>
    </row>
    <row r="2836" customFormat="false" ht="36" hidden="false" customHeight="true" outlineLevel="0" collapsed="false">
      <c r="A2836" s="17" t="s">
        <v>5256</v>
      </c>
      <c r="B2836" s="18" t="s">
        <v>5257</v>
      </c>
      <c r="C2836" s="17" t="s">
        <v>50</v>
      </c>
      <c r="D2836" s="20" t="n">
        <v>102.38</v>
      </c>
      <c r="E2836" s="20"/>
      <c r="F2836" s="12" t="s">
        <v>8</v>
      </c>
    </row>
    <row r="2837" customFormat="false" ht="48.75" hidden="false" customHeight="true" outlineLevel="0" collapsed="false">
      <c r="A2837" s="17" t="s">
        <v>5258</v>
      </c>
      <c r="B2837" s="18" t="s">
        <v>5259</v>
      </c>
      <c r="C2837" s="17" t="s">
        <v>50</v>
      </c>
      <c r="D2837" s="20" t="n">
        <v>312.17</v>
      </c>
      <c r="E2837" s="20"/>
      <c r="F2837" s="12" t="s">
        <v>8</v>
      </c>
    </row>
    <row r="2838" customFormat="false" ht="12" hidden="false" customHeight="true" outlineLevel="0" collapsed="false">
      <c r="A2838" s="13" t="n">
        <v>9074</v>
      </c>
      <c r="B2838" s="14" t="s">
        <v>5260</v>
      </c>
      <c r="C2838" s="15"/>
      <c r="D2838" s="16"/>
      <c r="E2838" s="16"/>
      <c r="F2838" s="12" t="s">
        <v>8</v>
      </c>
    </row>
    <row r="2839" customFormat="false" ht="36" hidden="false" customHeight="true" outlineLevel="0" collapsed="false">
      <c r="A2839" s="17" t="s">
        <v>5261</v>
      </c>
      <c r="B2839" s="18" t="s">
        <v>5262</v>
      </c>
      <c r="C2839" s="17" t="s">
        <v>32</v>
      </c>
      <c r="D2839" s="20" t="n">
        <v>304.22</v>
      </c>
      <c r="E2839" s="20"/>
      <c r="F2839" s="12" t="s">
        <v>8</v>
      </c>
    </row>
    <row r="2840" customFormat="false" ht="60.75" hidden="false" customHeight="true" outlineLevel="0" collapsed="false">
      <c r="A2840" s="17" t="s">
        <v>5263</v>
      </c>
      <c r="B2840" s="18" t="s">
        <v>5264</v>
      </c>
      <c r="C2840" s="17" t="s">
        <v>32</v>
      </c>
      <c r="D2840" s="20" t="n">
        <v>328.81</v>
      </c>
      <c r="E2840" s="20"/>
      <c r="F2840" s="12" t="s">
        <v>8</v>
      </c>
    </row>
    <row r="2841" customFormat="false" ht="48.75" hidden="false" customHeight="true" outlineLevel="0" collapsed="false">
      <c r="A2841" s="17" t="s">
        <v>5265</v>
      </c>
      <c r="B2841" s="18" t="s">
        <v>5266</v>
      </c>
      <c r="C2841" s="17" t="s">
        <v>32</v>
      </c>
      <c r="D2841" s="20" t="n">
        <v>177.07</v>
      </c>
      <c r="E2841" s="20"/>
      <c r="F2841" s="12" t="s">
        <v>8</v>
      </c>
    </row>
    <row r="2842" customFormat="false" ht="72.75" hidden="false" customHeight="true" outlineLevel="0" collapsed="false">
      <c r="A2842" s="17" t="s">
        <v>5267</v>
      </c>
      <c r="B2842" s="18" t="s">
        <v>5268</v>
      </c>
      <c r="C2842" s="17" t="s">
        <v>32</v>
      </c>
      <c r="D2842" s="20" t="n">
        <v>200.66</v>
      </c>
      <c r="E2842" s="20"/>
      <c r="F2842" s="12" t="s">
        <v>8</v>
      </c>
    </row>
    <row r="2843" customFormat="false" ht="48.75" hidden="false" customHeight="true" outlineLevel="0" collapsed="false">
      <c r="A2843" s="17" t="s">
        <v>5269</v>
      </c>
      <c r="B2843" s="18" t="s">
        <v>5270</v>
      </c>
      <c r="C2843" s="17" t="s">
        <v>32</v>
      </c>
      <c r="D2843" s="20" t="n">
        <v>199.81</v>
      </c>
      <c r="E2843" s="20"/>
      <c r="F2843" s="12" t="s">
        <v>8</v>
      </c>
    </row>
    <row r="2844" customFormat="false" ht="72.75" hidden="false" customHeight="true" outlineLevel="0" collapsed="false">
      <c r="A2844" s="17" t="s">
        <v>5271</v>
      </c>
      <c r="B2844" s="18" t="s">
        <v>5272</v>
      </c>
      <c r="C2844" s="17" t="s">
        <v>32</v>
      </c>
      <c r="D2844" s="20" t="n">
        <v>223.4</v>
      </c>
      <c r="E2844" s="20"/>
      <c r="F2844" s="12" t="s">
        <v>8</v>
      </c>
    </row>
    <row r="2845" customFormat="false" ht="12" hidden="false" customHeight="true" outlineLevel="0" collapsed="false">
      <c r="A2845" s="17" t="s">
        <v>5273</v>
      </c>
      <c r="B2845" s="18" t="s">
        <v>5274</v>
      </c>
      <c r="C2845" s="17" t="s">
        <v>1888</v>
      </c>
      <c r="D2845" s="21" t="n">
        <v>38.99</v>
      </c>
      <c r="E2845" s="21"/>
      <c r="F2845" s="12" t="s">
        <v>8</v>
      </c>
    </row>
    <row r="2846" customFormat="false" ht="24" hidden="false" customHeight="true" outlineLevel="0" collapsed="false">
      <c r="A2846" s="17" t="s">
        <v>5275</v>
      </c>
      <c r="B2846" s="18" t="s">
        <v>5276</v>
      </c>
      <c r="C2846" s="17" t="s">
        <v>50</v>
      </c>
      <c r="D2846" s="20" t="n">
        <v>133.87</v>
      </c>
      <c r="E2846" s="20"/>
      <c r="F2846" s="12" t="s">
        <v>8</v>
      </c>
    </row>
    <row r="2847" customFormat="false" ht="24" hidden="false" customHeight="true" outlineLevel="0" collapsed="false">
      <c r="A2847" s="17" t="s">
        <v>5277</v>
      </c>
      <c r="B2847" s="18" t="s">
        <v>5278</v>
      </c>
      <c r="C2847" s="17" t="s">
        <v>50</v>
      </c>
      <c r="D2847" s="20" t="n">
        <v>197.54</v>
      </c>
      <c r="E2847" s="20"/>
      <c r="F2847" s="12" t="s">
        <v>8</v>
      </c>
    </row>
    <row r="2848" customFormat="false" ht="12" hidden="false" customHeight="true" outlineLevel="0" collapsed="false">
      <c r="A2848" s="17" t="s">
        <v>5279</v>
      </c>
      <c r="B2848" s="18" t="s">
        <v>5280</v>
      </c>
      <c r="C2848" s="17" t="s">
        <v>97</v>
      </c>
      <c r="D2848" s="22" t="n">
        <v>1298.39</v>
      </c>
      <c r="E2848" s="22"/>
      <c r="F2848" s="12" t="s">
        <v>8</v>
      </c>
    </row>
    <row r="2849" customFormat="false" ht="36" hidden="false" customHeight="true" outlineLevel="0" collapsed="false">
      <c r="A2849" s="17" t="s">
        <v>5281</v>
      </c>
      <c r="B2849" s="18" t="s">
        <v>5282</v>
      </c>
      <c r="C2849" s="17" t="s">
        <v>97</v>
      </c>
      <c r="D2849" s="20" t="n">
        <v>864.4</v>
      </c>
      <c r="E2849" s="20"/>
      <c r="F2849" s="12" t="s">
        <v>8</v>
      </c>
    </row>
    <row r="2850" customFormat="false" ht="12" hidden="false" customHeight="true" outlineLevel="0" collapsed="false">
      <c r="A2850" s="13" t="n">
        <v>9075</v>
      </c>
      <c r="B2850" s="14" t="s">
        <v>5283</v>
      </c>
      <c r="C2850" s="15"/>
      <c r="D2850" s="16"/>
      <c r="E2850" s="16"/>
      <c r="F2850" s="12" t="s">
        <v>8</v>
      </c>
    </row>
    <row r="2851" customFormat="false" ht="36" hidden="false" customHeight="true" outlineLevel="0" collapsed="false">
      <c r="A2851" s="17" t="s">
        <v>5284</v>
      </c>
      <c r="B2851" s="18" t="s">
        <v>5285</v>
      </c>
      <c r="C2851" s="17" t="s">
        <v>32</v>
      </c>
      <c r="D2851" s="20" t="n">
        <v>766.91</v>
      </c>
      <c r="E2851" s="20"/>
      <c r="F2851" s="12" t="s">
        <v>8</v>
      </c>
    </row>
    <row r="2852" customFormat="false" ht="36" hidden="false" customHeight="true" outlineLevel="0" collapsed="false">
      <c r="A2852" s="17" t="s">
        <v>5286</v>
      </c>
      <c r="B2852" s="18" t="s">
        <v>5287</v>
      </c>
      <c r="C2852" s="17" t="s">
        <v>32</v>
      </c>
      <c r="D2852" s="22" t="n">
        <v>2233.97</v>
      </c>
      <c r="E2852" s="22"/>
      <c r="F2852" s="12" t="s">
        <v>8</v>
      </c>
    </row>
    <row r="2853" customFormat="false" ht="36" hidden="false" customHeight="true" outlineLevel="0" collapsed="false">
      <c r="A2853" s="17" t="s">
        <v>5288</v>
      </c>
      <c r="B2853" s="18" t="s">
        <v>5289</v>
      </c>
      <c r="C2853" s="17" t="s">
        <v>32</v>
      </c>
      <c r="D2853" s="22" t="n">
        <v>3679.35</v>
      </c>
      <c r="E2853" s="22"/>
      <c r="F2853" s="12" t="s">
        <v>8</v>
      </c>
    </row>
    <row r="2854" customFormat="false" ht="36" hidden="false" customHeight="true" outlineLevel="0" collapsed="false">
      <c r="A2854" s="17" t="s">
        <v>5290</v>
      </c>
      <c r="B2854" s="18" t="s">
        <v>5291</v>
      </c>
      <c r="C2854" s="17" t="s">
        <v>32</v>
      </c>
      <c r="D2854" s="22" t="n">
        <v>4558.82</v>
      </c>
      <c r="E2854" s="22"/>
      <c r="F2854" s="12" t="s">
        <v>8</v>
      </c>
    </row>
    <row r="2855" customFormat="false" ht="12" hidden="false" customHeight="true" outlineLevel="0" collapsed="false">
      <c r="A2855" s="13" t="n">
        <v>9076</v>
      </c>
      <c r="B2855" s="14" t="s">
        <v>5292</v>
      </c>
      <c r="C2855" s="15"/>
      <c r="D2855" s="16"/>
      <c r="E2855" s="16"/>
      <c r="F2855" s="12" t="s">
        <v>8</v>
      </c>
    </row>
    <row r="2856" customFormat="false" ht="72.75" hidden="false" customHeight="true" outlineLevel="0" collapsed="false">
      <c r="A2856" s="17" t="s">
        <v>5293</v>
      </c>
      <c r="B2856" s="18" t="s">
        <v>5294</v>
      </c>
      <c r="C2856" s="17" t="s">
        <v>32</v>
      </c>
      <c r="D2856" s="22" t="n">
        <v>2625.33</v>
      </c>
      <c r="E2856" s="22"/>
      <c r="F2856" s="12" t="s">
        <v>8</v>
      </c>
    </row>
    <row r="2857" customFormat="false" ht="72.75" hidden="false" customHeight="true" outlineLevel="0" collapsed="false">
      <c r="A2857" s="17" t="s">
        <v>5295</v>
      </c>
      <c r="B2857" s="18" t="s">
        <v>5296</v>
      </c>
      <c r="C2857" s="17" t="s">
        <v>32</v>
      </c>
      <c r="D2857" s="20" t="n">
        <v>709.28</v>
      </c>
      <c r="E2857" s="20"/>
      <c r="F2857" s="12" t="s">
        <v>8</v>
      </c>
    </row>
    <row r="2858" customFormat="false" ht="60.75" hidden="false" customHeight="true" outlineLevel="0" collapsed="false">
      <c r="A2858" s="17" t="s">
        <v>5297</v>
      </c>
      <c r="B2858" s="18" t="s">
        <v>5298</v>
      </c>
      <c r="C2858" s="17" t="s">
        <v>32</v>
      </c>
      <c r="D2858" s="22" t="n">
        <v>1140.01</v>
      </c>
      <c r="E2858" s="22"/>
      <c r="F2858" s="12" t="s">
        <v>8</v>
      </c>
    </row>
    <row r="2859" customFormat="false" ht="60.75" hidden="false" customHeight="true" outlineLevel="0" collapsed="false">
      <c r="A2859" s="17" t="s">
        <v>5299</v>
      </c>
      <c r="B2859" s="18" t="s">
        <v>5300</v>
      </c>
      <c r="C2859" s="17" t="s">
        <v>32</v>
      </c>
      <c r="D2859" s="22" t="n">
        <v>1454.46</v>
      </c>
      <c r="E2859" s="22"/>
      <c r="F2859" s="12" t="s">
        <v>8</v>
      </c>
    </row>
    <row r="2860" customFormat="false" ht="72.75" hidden="false" customHeight="true" outlineLevel="0" collapsed="false">
      <c r="A2860" s="17" t="s">
        <v>5301</v>
      </c>
      <c r="B2860" s="18" t="s">
        <v>5302</v>
      </c>
      <c r="C2860" s="17" t="s">
        <v>32</v>
      </c>
      <c r="D2860" s="22" t="n">
        <v>1642.27</v>
      </c>
      <c r="E2860" s="22"/>
      <c r="F2860" s="12" t="s">
        <v>8</v>
      </c>
    </row>
    <row r="2861" customFormat="false" ht="72.75" hidden="false" customHeight="true" outlineLevel="0" collapsed="false">
      <c r="A2861" s="17" t="s">
        <v>5303</v>
      </c>
      <c r="B2861" s="18" t="s">
        <v>5304</v>
      </c>
      <c r="C2861" s="17" t="s">
        <v>32</v>
      </c>
      <c r="D2861" s="22" t="n">
        <v>1443.7</v>
      </c>
      <c r="E2861" s="22"/>
      <c r="F2861" s="12" t="s">
        <v>8</v>
      </c>
    </row>
    <row r="2862" customFormat="false" ht="72.75" hidden="false" customHeight="true" outlineLevel="0" collapsed="false">
      <c r="A2862" s="17" t="s">
        <v>5305</v>
      </c>
      <c r="B2862" s="18" t="s">
        <v>5306</v>
      </c>
      <c r="C2862" s="17" t="s">
        <v>32</v>
      </c>
      <c r="D2862" s="22" t="n">
        <v>1379.57</v>
      </c>
      <c r="E2862" s="22"/>
      <c r="F2862" s="12" t="s">
        <v>8</v>
      </c>
    </row>
    <row r="2863" customFormat="false" ht="12" hidden="false" customHeight="true" outlineLevel="0" collapsed="false">
      <c r="A2863" s="13" t="n">
        <v>8937</v>
      </c>
      <c r="B2863" s="14" t="s">
        <v>5307</v>
      </c>
      <c r="C2863" s="15"/>
      <c r="D2863" s="16"/>
      <c r="E2863" s="16"/>
      <c r="F2863" s="12" t="s">
        <v>8</v>
      </c>
    </row>
    <row r="2864" customFormat="false" ht="24" hidden="false" customHeight="true" outlineLevel="0" collapsed="false">
      <c r="A2864" s="17" t="s">
        <v>5308</v>
      </c>
      <c r="B2864" s="18" t="s">
        <v>5309</v>
      </c>
      <c r="C2864" s="17" t="s">
        <v>132</v>
      </c>
      <c r="D2864" s="20" t="n">
        <v>640.4</v>
      </c>
      <c r="E2864" s="20"/>
      <c r="F2864" s="12" t="s">
        <v>8</v>
      </c>
    </row>
    <row r="2865" customFormat="false" ht="12" hidden="false" customHeight="true" outlineLevel="0" collapsed="false">
      <c r="A2865" s="13" t="n">
        <v>8695</v>
      </c>
      <c r="B2865" s="14" t="s">
        <v>5310</v>
      </c>
      <c r="C2865" s="15"/>
      <c r="D2865" s="16"/>
      <c r="E2865" s="16"/>
      <c r="F2865" s="12" t="s">
        <v>8</v>
      </c>
    </row>
    <row r="2866" customFormat="false" ht="12" hidden="false" customHeight="true" outlineLevel="0" collapsed="false">
      <c r="A2866" s="13" t="n">
        <v>9078</v>
      </c>
      <c r="B2866" s="14" t="s">
        <v>5311</v>
      </c>
      <c r="C2866" s="15"/>
      <c r="D2866" s="16"/>
      <c r="E2866" s="16"/>
      <c r="F2866" s="12" t="s">
        <v>8</v>
      </c>
    </row>
    <row r="2867" customFormat="false" ht="36" hidden="false" customHeight="true" outlineLevel="0" collapsed="false">
      <c r="A2867" s="17" t="s">
        <v>5312</v>
      </c>
      <c r="B2867" s="18" t="s">
        <v>5313</v>
      </c>
      <c r="C2867" s="17" t="s">
        <v>29</v>
      </c>
      <c r="D2867" s="19" t="n">
        <v>5.34</v>
      </c>
      <c r="E2867" s="19"/>
      <c r="F2867" s="12" t="s">
        <v>8</v>
      </c>
    </row>
    <row r="2868" customFormat="false" ht="24" hidden="false" customHeight="true" outlineLevel="0" collapsed="false">
      <c r="A2868" s="17" t="s">
        <v>5314</v>
      </c>
      <c r="B2868" s="18" t="s">
        <v>5315</v>
      </c>
      <c r="C2868" s="17" t="s">
        <v>50</v>
      </c>
      <c r="D2868" s="19" t="n">
        <v>2.43</v>
      </c>
      <c r="E2868" s="19"/>
      <c r="F2868" s="12" t="s">
        <v>8</v>
      </c>
    </row>
    <row r="2869" customFormat="false" ht="12" hidden="false" customHeight="true" outlineLevel="0" collapsed="false">
      <c r="A2869" s="17" t="s">
        <v>5316</v>
      </c>
      <c r="B2869" s="18" t="s">
        <v>5317</v>
      </c>
      <c r="C2869" s="17" t="s">
        <v>29</v>
      </c>
      <c r="D2869" s="21" t="n">
        <v>10.23</v>
      </c>
      <c r="E2869" s="21"/>
      <c r="F2869" s="12" t="s">
        <v>8</v>
      </c>
    </row>
    <row r="2870" customFormat="false" ht="12" hidden="false" customHeight="true" outlineLevel="0" collapsed="false">
      <c r="A2870" s="17" t="s">
        <v>5318</v>
      </c>
      <c r="B2870" s="18" t="s">
        <v>5319</v>
      </c>
      <c r="C2870" s="17" t="s">
        <v>29</v>
      </c>
      <c r="D2870" s="19" t="n">
        <v>1.85</v>
      </c>
      <c r="E2870" s="19"/>
      <c r="F2870" s="12" t="s">
        <v>8</v>
      </c>
    </row>
    <row r="2871" customFormat="false" ht="12" hidden="false" customHeight="true" outlineLevel="0" collapsed="false">
      <c r="A2871" s="17" t="s">
        <v>5320</v>
      </c>
      <c r="B2871" s="18" t="s">
        <v>5321</v>
      </c>
      <c r="C2871" s="17" t="s">
        <v>29</v>
      </c>
      <c r="D2871" s="19" t="n">
        <v>6.49</v>
      </c>
      <c r="E2871" s="19"/>
      <c r="F2871" s="12" t="s">
        <v>8</v>
      </c>
    </row>
    <row r="2872" customFormat="false" ht="24" hidden="false" customHeight="true" outlineLevel="0" collapsed="false">
      <c r="A2872" s="17" t="s">
        <v>5322</v>
      </c>
      <c r="B2872" s="18" t="s">
        <v>5323</v>
      </c>
      <c r="C2872" s="17" t="s">
        <v>293</v>
      </c>
      <c r="D2872" s="22" t="n">
        <v>2038.3</v>
      </c>
      <c r="E2872" s="22"/>
      <c r="F2872" s="12" t="s">
        <v>8</v>
      </c>
    </row>
    <row r="2873" customFormat="false" ht="24" hidden="false" customHeight="true" outlineLevel="0" collapsed="false">
      <c r="A2873" s="17" t="s">
        <v>5324</v>
      </c>
      <c r="B2873" s="18" t="s">
        <v>5325</v>
      </c>
      <c r="C2873" s="17" t="s">
        <v>293</v>
      </c>
      <c r="D2873" s="22" t="n">
        <v>4076.6</v>
      </c>
      <c r="E2873" s="22"/>
      <c r="F2873" s="12" t="s">
        <v>8</v>
      </c>
    </row>
    <row r="2874" customFormat="false" ht="12" hidden="false" customHeight="true" outlineLevel="0" collapsed="false">
      <c r="A2874" s="13" t="n">
        <v>9079</v>
      </c>
      <c r="B2874" s="14" t="s">
        <v>5326</v>
      </c>
      <c r="C2874" s="15"/>
      <c r="D2874" s="16"/>
      <c r="E2874" s="16"/>
      <c r="F2874" s="12" t="s">
        <v>8</v>
      </c>
    </row>
    <row r="2875" customFormat="false" ht="12" hidden="false" customHeight="true" outlineLevel="0" collapsed="false">
      <c r="A2875" s="17" t="s">
        <v>5327</v>
      </c>
      <c r="B2875" s="18" t="s">
        <v>5326</v>
      </c>
      <c r="C2875" s="17" t="s">
        <v>29</v>
      </c>
      <c r="D2875" s="19" t="n">
        <v>6.95</v>
      </c>
      <c r="E2875" s="19"/>
      <c r="F2875" s="12" t="s">
        <v>8</v>
      </c>
    </row>
    <row r="2876" customFormat="false" ht="12" hidden="false" customHeight="true" outlineLevel="0" collapsed="false">
      <c r="A2876" s="13" t="n">
        <v>8696</v>
      </c>
      <c r="B2876" s="14" t="s">
        <v>5328</v>
      </c>
      <c r="C2876" s="15"/>
      <c r="D2876" s="16"/>
      <c r="E2876" s="16"/>
      <c r="F2876" s="12" t="s">
        <v>8</v>
      </c>
    </row>
    <row r="2877" customFormat="false" ht="12" hidden="false" customHeight="true" outlineLevel="0" collapsed="false">
      <c r="A2877" s="13" t="n">
        <v>9080</v>
      </c>
      <c r="B2877" s="14" t="s">
        <v>5329</v>
      </c>
      <c r="C2877" s="15"/>
      <c r="D2877" s="16"/>
      <c r="E2877" s="16"/>
      <c r="F2877" s="12" t="s">
        <v>8</v>
      </c>
    </row>
    <row r="2878" customFormat="false" ht="12" hidden="false" customHeight="true" outlineLevel="0" collapsed="false">
      <c r="A2878" s="17" t="s">
        <v>5330</v>
      </c>
      <c r="B2878" s="18" t="s">
        <v>5331</v>
      </c>
      <c r="C2878" s="17" t="s">
        <v>29</v>
      </c>
      <c r="D2878" s="19" t="n">
        <v>8.38</v>
      </c>
      <c r="E2878" s="19"/>
      <c r="F2878" s="12" t="s">
        <v>8</v>
      </c>
    </row>
    <row r="2879" customFormat="false" ht="12" hidden="false" customHeight="true" outlineLevel="0" collapsed="false">
      <c r="A2879" s="13" t="n">
        <v>9081</v>
      </c>
      <c r="B2879" s="14" t="s">
        <v>5332</v>
      </c>
      <c r="C2879" s="15"/>
      <c r="D2879" s="16"/>
      <c r="E2879" s="16"/>
      <c r="F2879" s="12" t="s">
        <v>8</v>
      </c>
    </row>
    <row r="2880" customFormat="false" ht="12" hidden="false" customHeight="true" outlineLevel="0" collapsed="false">
      <c r="A2880" s="17" t="s">
        <v>5333</v>
      </c>
      <c r="B2880" s="18" t="s">
        <v>5334</v>
      </c>
      <c r="C2880" s="17" t="s">
        <v>132</v>
      </c>
      <c r="D2880" s="20" t="n">
        <v>182.04</v>
      </c>
      <c r="E2880" s="20"/>
      <c r="F2880" s="12" t="s">
        <v>8</v>
      </c>
    </row>
    <row r="2881" customFormat="false" ht="48.75" hidden="false" customHeight="true" outlineLevel="0" collapsed="false">
      <c r="A2881" s="17" t="s">
        <v>5335</v>
      </c>
      <c r="B2881" s="18" t="s">
        <v>5336</v>
      </c>
      <c r="C2881" s="17" t="s">
        <v>29</v>
      </c>
      <c r="D2881" s="21" t="n">
        <v>76.95</v>
      </c>
      <c r="E2881" s="21"/>
      <c r="F2881" s="12" t="s">
        <v>8</v>
      </c>
    </row>
    <row r="2882" customFormat="false" ht="48.75" hidden="false" customHeight="true" outlineLevel="0" collapsed="false">
      <c r="A2882" s="17" t="s">
        <v>5337</v>
      </c>
      <c r="B2882" s="18" t="s">
        <v>5338</v>
      </c>
      <c r="C2882" s="17" t="s">
        <v>29</v>
      </c>
      <c r="D2882" s="21" t="n">
        <v>74.73</v>
      </c>
      <c r="E2882" s="21"/>
      <c r="F2882" s="12" t="s">
        <v>8</v>
      </c>
    </row>
    <row r="2883" customFormat="false" ht="48.75" hidden="false" customHeight="true" outlineLevel="0" collapsed="false">
      <c r="A2883" s="17" t="s">
        <v>5339</v>
      </c>
      <c r="B2883" s="18" t="s">
        <v>5340</v>
      </c>
      <c r="C2883" s="17" t="s">
        <v>29</v>
      </c>
      <c r="D2883" s="21" t="n">
        <v>94.78</v>
      </c>
      <c r="E2883" s="21"/>
      <c r="F2883" s="12" t="s">
        <v>8</v>
      </c>
    </row>
    <row r="2884" customFormat="false" ht="48.75" hidden="false" customHeight="true" outlineLevel="0" collapsed="false">
      <c r="A2884" s="17" t="s">
        <v>5341</v>
      </c>
      <c r="B2884" s="18" t="s">
        <v>5342</v>
      </c>
      <c r="C2884" s="17" t="s">
        <v>29</v>
      </c>
      <c r="D2884" s="20" t="n">
        <v>100.8</v>
      </c>
      <c r="E2884" s="20"/>
      <c r="F2884" s="12" t="s">
        <v>8</v>
      </c>
    </row>
    <row r="2885" customFormat="false" ht="48.75" hidden="false" customHeight="true" outlineLevel="0" collapsed="false">
      <c r="A2885" s="17" t="s">
        <v>5343</v>
      </c>
      <c r="B2885" s="18" t="s">
        <v>5344</v>
      </c>
      <c r="C2885" s="17" t="s">
        <v>29</v>
      </c>
      <c r="D2885" s="21" t="n">
        <v>67.45</v>
      </c>
      <c r="E2885" s="21"/>
      <c r="F2885" s="12" t="s">
        <v>8</v>
      </c>
    </row>
    <row r="2886" customFormat="false" ht="48.75" hidden="false" customHeight="true" outlineLevel="0" collapsed="false">
      <c r="A2886" s="17" t="s">
        <v>5345</v>
      </c>
      <c r="B2886" s="18" t="s">
        <v>5346</v>
      </c>
      <c r="C2886" s="17" t="s">
        <v>29</v>
      </c>
      <c r="D2886" s="21" t="n">
        <v>85.27</v>
      </c>
      <c r="E2886" s="21"/>
      <c r="F2886" s="12" t="s">
        <v>8</v>
      </c>
    </row>
    <row r="2887" customFormat="false" ht="12" hidden="false" customHeight="true" outlineLevel="0" collapsed="false">
      <c r="A2887" s="13" t="n">
        <v>9082</v>
      </c>
      <c r="B2887" s="14" t="s">
        <v>5347</v>
      </c>
      <c r="C2887" s="15"/>
      <c r="D2887" s="16"/>
      <c r="E2887" s="16"/>
      <c r="F2887" s="12" t="s">
        <v>8</v>
      </c>
    </row>
    <row r="2888" customFormat="false" ht="24" hidden="false" customHeight="true" outlineLevel="0" collapsed="false">
      <c r="A2888" s="17" t="s">
        <v>5348</v>
      </c>
      <c r="B2888" s="18" t="s">
        <v>5349</v>
      </c>
      <c r="C2888" s="17" t="s">
        <v>29</v>
      </c>
      <c r="D2888" s="21" t="n">
        <v>27.7</v>
      </c>
      <c r="E2888" s="21"/>
      <c r="F2888" s="12" t="s">
        <v>8</v>
      </c>
    </row>
    <row r="2889" customFormat="false" ht="12" hidden="false" customHeight="true" outlineLevel="0" collapsed="false">
      <c r="A2889" s="17" t="s">
        <v>5350</v>
      </c>
      <c r="B2889" s="18" t="s">
        <v>5351</v>
      </c>
      <c r="C2889" s="17" t="s">
        <v>1888</v>
      </c>
      <c r="D2889" s="20" t="n">
        <v>943.85</v>
      </c>
      <c r="E2889" s="20"/>
      <c r="F2889" s="12" t="s">
        <v>8</v>
      </c>
    </row>
    <row r="2890" customFormat="false" ht="48.75" hidden="false" customHeight="true" outlineLevel="0" collapsed="false">
      <c r="A2890" s="17" t="s">
        <v>5352</v>
      </c>
      <c r="B2890" s="18" t="s">
        <v>5353</v>
      </c>
      <c r="C2890" s="17" t="s">
        <v>29</v>
      </c>
      <c r="D2890" s="21" t="n">
        <v>79.8</v>
      </c>
      <c r="E2890" s="21"/>
      <c r="F2890" s="12" t="s">
        <v>8</v>
      </c>
    </row>
    <row r="2891" customFormat="false" ht="60.75" hidden="false" customHeight="true" outlineLevel="0" collapsed="false">
      <c r="A2891" s="17" t="s">
        <v>5354</v>
      </c>
      <c r="B2891" s="18" t="s">
        <v>5355</v>
      </c>
      <c r="C2891" s="17" t="s">
        <v>132</v>
      </c>
      <c r="D2891" s="20" t="n">
        <v>901.99</v>
      </c>
      <c r="E2891" s="20"/>
      <c r="F2891" s="12" t="s">
        <v>8</v>
      </c>
    </row>
    <row r="2892" customFormat="false" ht="60.75" hidden="false" customHeight="true" outlineLevel="0" collapsed="false">
      <c r="A2892" s="17" t="s">
        <v>5356</v>
      </c>
      <c r="B2892" s="18" t="s">
        <v>5357</v>
      </c>
      <c r="C2892" s="17" t="s">
        <v>132</v>
      </c>
      <c r="D2892" s="22" t="n">
        <v>1666.61</v>
      </c>
      <c r="E2892" s="22"/>
      <c r="F2892" s="12" t="s">
        <v>8</v>
      </c>
    </row>
    <row r="2893" customFormat="false" ht="24" hidden="false" customHeight="true" outlineLevel="0" collapsed="false">
      <c r="A2893" s="17" t="s">
        <v>5358</v>
      </c>
      <c r="B2893" s="18" t="s">
        <v>5359</v>
      </c>
      <c r="C2893" s="17" t="s">
        <v>29</v>
      </c>
      <c r="D2893" s="21" t="n">
        <v>38.29</v>
      </c>
      <c r="E2893" s="21"/>
      <c r="F2893" s="12" t="s">
        <v>8</v>
      </c>
    </row>
    <row r="2894" customFormat="false" ht="60.75" hidden="false" customHeight="true" outlineLevel="0" collapsed="false">
      <c r="A2894" s="17" t="s">
        <v>5360</v>
      </c>
      <c r="B2894" s="18" t="s">
        <v>5361</v>
      </c>
      <c r="C2894" s="17" t="s">
        <v>29</v>
      </c>
      <c r="D2894" s="21" t="n">
        <v>35.04</v>
      </c>
      <c r="E2894" s="21"/>
      <c r="F2894" s="12" t="s">
        <v>8</v>
      </c>
    </row>
    <row r="2895" customFormat="false" ht="12" hidden="false" customHeight="true" outlineLevel="0" collapsed="false">
      <c r="A2895" s="13" t="n">
        <v>9084</v>
      </c>
      <c r="B2895" s="14" t="s">
        <v>5362</v>
      </c>
      <c r="C2895" s="15"/>
      <c r="D2895" s="16"/>
      <c r="E2895" s="16"/>
      <c r="F2895" s="12" t="s">
        <v>8</v>
      </c>
    </row>
    <row r="2896" customFormat="false" ht="24" hidden="false" customHeight="true" outlineLevel="0" collapsed="false">
      <c r="A2896" s="17" t="s">
        <v>5363</v>
      </c>
      <c r="B2896" s="18" t="s">
        <v>5364</v>
      </c>
      <c r="C2896" s="17" t="s">
        <v>29</v>
      </c>
      <c r="D2896" s="20" t="n">
        <v>238.26</v>
      </c>
      <c r="E2896" s="20"/>
      <c r="F2896" s="12" t="s">
        <v>8</v>
      </c>
    </row>
    <row r="2897" customFormat="false" ht="12" hidden="false" customHeight="true" outlineLevel="0" collapsed="false">
      <c r="A2897" s="13" t="n">
        <v>9085</v>
      </c>
      <c r="B2897" s="14" t="s">
        <v>5365</v>
      </c>
      <c r="C2897" s="15"/>
      <c r="D2897" s="16"/>
      <c r="E2897" s="16"/>
      <c r="F2897" s="12" t="s">
        <v>8</v>
      </c>
    </row>
    <row r="2898" customFormat="false" ht="48.75" hidden="false" customHeight="true" outlineLevel="0" collapsed="false">
      <c r="A2898" s="17" t="s">
        <v>5366</v>
      </c>
      <c r="B2898" s="18" t="s">
        <v>5367</v>
      </c>
      <c r="C2898" s="17" t="s">
        <v>32</v>
      </c>
      <c r="D2898" s="22" t="n">
        <v>3469.69</v>
      </c>
      <c r="E2898" s="22"/>
      <c r="F2898" s="12" t="s">
        <v>8</v>
      </c>
    </row>
    <row r="2899" customFormat="false" ht="36" hidden="false" customHeight="true" outlineLevel="0" collapsed="false">
      <c r="A2899" s="17" t="s">
        <v>5368</v>
      </c>
      <c r="B2899" s="18" t="s">
        <v>5369</v>
      </c>
      <c r="C2899" s="17" t="s">
        <v>635</v>
      </c>
      <c r="D2899" s="21" t="n">
        <v>14.34</v>
      </c>
      <c r="E2899" s="21"/>
      <c r="F2899" s="12" t="s">
        <v>8</v>
      </c>
    </row>
    <row r="2900" customFormat="false" ht="36" hidden="false" customHeight="true" outlineLevel="0" collapsed="false">
      <c r="A2900" s="17" t="s">
        <v>5370</v>
      </c>
      <c r="B2900" s="18" t="s">
        <v>5371</v>
      </c>
      <c r="C2900" s="17" t="s">
        <v>635</v>
      </c>
      <c r="D2900" s="19" t="n">
        <v>1.36</v>
      </c>
      <c r="E2900" s="19"/>
      <c r="F2900" s="12" t="s">
        <v>8</v>
      </c>
    </row>
    <row r="2901" customFormat="false" ht="36" hidden="false" customHeight="true" outlineLevel="0" collapsed="false">
      <c r="A2901" s="17" t="s">
        <v>5372</v>
      </c>
      <c r="B2901" s="18" t="s">
        <v>5373</v>
      </c>
      <c r="C2901" s="17" t="s">
        <v>32</v>
      </c>
      <c r="D2901" s="22" t="n">
        <v>2204.41</v>
      </c>
      <c r="E2901" s="22"/>
      <c r="F2901" s="12" t="s">
        <v>8</v>
      </c>
    </row>
    <row r="2902" customFormat="false" ht="36" hidden="false" customHeight="true" outlineLevel="0" collapsed="false">
      <c r="A2902" s="17" t="s">
        <v>5374</v>
      </c>
      <c r="B2902" s="18" t="s">
        <v>5375</v>
      </c>
      <c r="C2902" s="17" t="s">
        <v>5376</v>
      </c>
      <c r="D2902" s="19" t="n">
        <v>0.68</v>
      </c>
      <c r="E2902" s="19"/>
      <c r="F2902" s="12" t="s">
        <v>8</v>
      </c>
    </row>
    <row r="2903" customFormat="false" ht="12" hidden="false" customHeight="true" outlineLevel="0" collapsed="false">
      <c r="A2903" s="13" t="n">
        <v>8697</v>
      </c>
      <c r="B2903" s="14" t="s">
        <v>5377</v>
      </c>
      <c r="C2903" s="15"/>
      <c r="D2903" s="16"/>
      <c r="E2903" s="16"/>
      <c r="F2903" s="12" t="s">
        <v>8</v>
      </c>
    </row>
    <row r="2904" customFormat="false" ht="12" hidden="false" customHeight="true" outlineLevel="0" collapsed="false">
      <c r="A2904" s="13" t="n">
        <v>9086</v>
      </c>
      <c r="B2904" s="14" t="s">
        <v>5378</v>
      </c>
      <c r="C2904" s="15"/>
      <c r="D2904" s="16"/>
      <c r="E2904" s="16"/>
      <c r="F2904" s="12" t="s">
        <v>8</v>
      </c>
    </row>
    <row r="2905" customFormat="false" ht="24" hidden="false" customHeight="true" outlineLevel="0" collapsed="false">
      <c r="A2905" s="17" t="s">
        <v>5379</v>
      </c>
      <c r="B2905" s="18" t="s">
        <v>5380</v>
      </c>
      <c r="C2905" s="17" t="s">
        <v>132</v>
      </c>
      <c r="D2905" s="21" t="n">
        <v>37.06</v>
      </c>
      <c r="E2905" s="21"/>
      <c r="F2905" s="12" t="s">
        <v>8</v>
      </c>
    </row>
    <row r="2906" customFormat="false" ht="24" hidden="false" customHeight="true" outlineLevel="0" collapsed="false">
      <c r="A2906" s="17" t="s">
        <v>5381</v>
      </c>
      <c r="B2906" s="18" t="s">
        <v>5382</v>
      </c>
      <c r="C2906" s="17" t="s">
        <v>132</v>
      </c>
      <c r="D2906" s="19" t="n">
        <v>2.92</v>
      </c>
      <c r="E2906" s="19"/>
      <c r="F2906" s="12" t="s">
        <v>8</v>
      </c>
    </row>
    <row r="2907" customFormat="false" ht="12" hidden="false" customHeight="true" outlineLevel="0" collapsed="false">
      <c r="A2907" s="13" t="n">
        <v>9087</v>
      </c>
      <c r="B2907" s="14" t="s">
        <v>5383</v>
      </c>
      <c r="C2907" s="15"/>
      <c r="D2907" s="16"/>
      <c r="E2907" s="16"/>
      <c r="F2907" s="12" t="s">
        <v>8</v>
      </c>
    </row>
    <row r="2908" customFormat="false" ht="36" hidden="false" customHeight="true" outlineLevel="0" collapsed="false">
      <c r="A2908" s="17" t="s">
        <v>5384</v>
      </c>
      <c r="B2908" s="18" t="s">
        <v>5385</v>
      </c>
      <c r="C2908" s="17" t="s">
        <v>132</v>
      </c>
      <c r="D2908" s="21" t="n">
        <v>36.73</v>
      </c>
      <c r="E2908" s="21"/>
      <c r="F2908" s="12" t="s">
        <v>8</v>
      </c>
    </row>
    <row r="2909" customFormat="false" ht="36" hidden="false" customHeight="true" outlineLevel="0" collapsed="false">
      <c r="A2909" s="17" t="s">
        <v>5386</v>
      </c>
      <c r="B2909" s="18" t="s">
        <v>5387</v>
      </c>
      <c r="C2909" s="17" t="s">
        <v>132</v>
      </c>
      <c r="D2909" s="21" t="n">
        <v>21.92</v>
      </c>
      <c r="E2909" s="21"/>
      <c r="F2909" s="12" t="s">
        <v>8</v>
      </c>
    </row>
    <row r="2910" customFormat="false" ht="48.75" hidden="false" customHeight="true" outlineLevel="0" collapsed="false">
      <c r="A2910" s="17" t="s">
        <v>5388</v>
      </c>
      <c r="B2910" s="18" t="s">
        <v>5389</v>
      </c>
      <c r="C2910" s="17" t="s">
        <v>5390</v>
      </c>
      <c r="D2910" s="19" t="n">
        <v>3.82</v>
      </c>
      <c r="E2910" s="19"/>
      <c r="F2910" s="12" t="s">
        <v>8</v>
      </c>
    </row>
    <row r="2911" customFormat="false" ht="48.75" hidden="false" customHeight="true" outlineLevel="0" collapsed="false">
      <c r="A2911" s="17" t="s">
        <v>5391</v>
      </c>
      <c r="B2911" s="18" t="s">
        <v>5392</v>
      </c>
      <c r="C2911" s="17" t="s">
        <v>5390</v>
      </c>
      <c r="D2911" s="19" t="n">
        <v>1.74</v>
      </c>
      <c r="E2911" s="19"/>
      <c r="F2911" s="12" t="s">
        <v>8</v>
      </c>
    </row>
    <row r="2912" customFormat="false" ht="48.75" hidden="false" customHeight="true" outlineLevel="0" collapsed="false">
      <c r="A2912" s="17" t="s">
        <v>5393</v>
      </c>
      <c r="B2912" s="18" t="s">
        <v>5394</v>
      </c>
      <c r="C2912" s="17" t="s">
        <v>5390</v>
      </c>
      <c r="D2912" s="19" t="n">
        <v>2.55</v>
      </c>
      <c r="E2912" s="19"/>
      <c r="F2912" s="12" t="s">
        <v>8</v>
      </c>
    </row>
    <row r="2913" customFormat="false" ht="48.75" hidden="false" customHeight="true" outlineLevel="0" collapsed="false">
      <c r="A2913" s="17" t="s">
        <v>5395</v>
      </c>
      <c r="B2913" s="18" t="s">
        <v>5396</v>
      </c>
      <c r="C2913" s="17" t="s">
        <v>5390</v>
      </c>
      <c r="D2913" s="19" t="n">
        <v>1.65</v>
      </c>
      <c r="E2913" s="19"/>
      <c r="F2913" s="12" t="s">
        <v>8</v>
      </c>
    </row>
    <row r="2914" customFormat="false" ht="48.75" hidden="false" customHeight="true" outlineLevel="0" collapsed="false">
      <c r="A2914" s="17" t="s">
        <v>5397</v>
      </c>
      <c r="B2914" s="18" t="s">
        <v>5398</v>
      </c>
      <c r="C2914" s="17" t="s">
        <v>5390</v>
      </c>
      <c r="D2914" s="19" t="n">
        <v>1.97</v>
      </c>
      <c r="E2914" s="19"/>
      <c r="F2914" s="12" t="s">
        <v>8</v>
      </c>
    </row>
    <row r="2915" customFormat="false" ht="36" hidden="false" customHeight="true" outlineLevel="0" collapsed="false">
      <c r="A2915" s="17" t="s">
        <v>5399</v>
      </c>
      <c r="B2915" s="18" t="s">
        <v>5400</v>
      </c>
      <c r="C2915" s="17" t="s">
        <v>5390</v>
      </c>
      <c r="D2915" s="19" t="n">
        <v>1.57</v>
      </c>
      <c r="E2915" s="19"/>
      <c r="F2915" s="12" t="s">
        <v>8</v>
      </c>
    </row>
    <row r="2916" customFormat="false" ht="36" hidden="false" customHeight="true" outlineLevel="0" collapsed="false">
      <c r="A2916" s="17" t="s">
        <v>5401</v>
      </c>
      <c r="B2916" s="18" t="s">
        <v>5402</v>
      </c>
      <c r="C2916" s="17" t="s">
        <v>132</v>
      </c>
      <c r="D2916" s="19" t="n">
        <v>5.88</v>
      </c>
      <c r="E2916" s="19"/>
      <c r="F2916" s="12" t="s">
        <v>8</v>
      </c>
    </row>
    <row r="2917" customFormat="false" ht="24" hidden="false" customHeight="true" outlineLevel="0" collapsed="false">
      <c r="A2917" s="17" t="s">
        <v>5403</v>
      </c>
      <c r="B2917" s="18" t="s">
        <v>5404</v>
      </c>
      <c r="C2917" s="17" t="s">
        <v>132</v>
      </c>
      <c r="D2917" s="21" t="n">
        <v>66</v>
      </c>
      <c r="E2917" s="21"/>
      <c r="F2917" s="12" t="s">
        <v>8</v>
      </c>
    </row>
    <row r="2918" customFormat="false" ht="24" hidden="false" customHeight="true" outlineLevel="0" collapsed="false">
      <c r="A2918" s="17" t="s">
        <v>5405</v>
      </c>
      <c r="B2918" s="18" t="s">
        <v>5406</v>
      </c>
      <c r="C2918" s="17" t="s">
        <v>132</v>
      </c>
      <c r="D2918" s="21" t="n">
        <v>66</v>
      </c>
      <c r="E2918" s="21"/>
      <c r="F2918" s="12" t="s">
        <v>8</v>
      </c>
    </row>
    <row r="2919" customFormat="false" ht="12" hidden="false" customHeight="true" outlineLevel="0" collapsed="false">
      <c r="A2919" s="13" t="n">
        <v>8698</v>
      </c>
      <c r="B2919" s="14" t="s">
        <v>5407</v>
      </c>
      <c r="C2919" s="15"/>
      <c r="D2919" s="16"/>
      <c r="E2919" s="16"/>
      <c r="F2919" s="12" t="s">
        <v>8</v>
      </c>
    </row>
    <row r="2920" customFormat="false" ht="12" hidden="false" customHeight="true" outlineLevel="0" collapsed="false">
      <c r="A2920" s="13" t="n">
        <v>9088</v>
      </c>
      <c r="B2920" s="14" t="s">
        <v>5408</v>
      </c>
      <c r="C2920" s="15"/>
      <c r="D2920" s="16"/>
      <c r="E2920" s="16"/>
      <c r="F2920" s="12" t="s">
        <v>8</v>
      </c>
    </row>
    <row r="2921" customFormat="false" ht="36" hidden="false" customHeight="true" outlineLevel="0" collapsed="false">
      <c r="A2921" s="17" t="s">
        <v>5409</v>
      </c>
      <c r="B2921" s="18" t="s">
        <v>5410</v>
      </c>
      <c r="C2921" s="17" t="s">
        <v>1888</v>
      </c>
      <c r="D2921" s="22" t="n">
        <v>1310.54</v>
      </c>
      <c r="E2921" s="22"/>
      <c r="F2921" s="12" t="s">
        <v>8</v>
      </c>
    </row>
    <row r="2922" customFormat="false" ht="24" hidden="false" customHeight="true" outlineLevel="0" collapsed="false">
      <c r="A2922" s="17" t="s">
        <v>5411</v>
      </c>
      <c r="B2922" s="18" t="s">
        <v>5412</v>
      </c>
      <c r="C2922" s="17" t="s">
        <v>50</v>
      </c>
      <c r="D2922" s="20" t="n">
        <v>332.78</v>
      </c>
      <c r="E2922" s="20"/>
      <c r="F2922" s="12" t="s">
        <v>8</v>
      </c>
    </row>
    <row r="2923" customFormat="false" ht="24" hidden="false" customHeight="true" outlineLevel="0" collapsed="false">
      <c r="A2923" s="17" t="s">
        <v>5413</v>
      </c>
      <c r="B2923" s="18" t="s">
        <v>5414</v>
      </c>
      <c r="C2923" s="17" t="s">
        <v>50</v>
      </c>
      <c r="D2923" s="20" t="n">
        <v>380.4</v>
      </c>
      <c r="E2923" s="20"/>
      <c r="F2923" s="12" t="s">
        <v>8</v>
      </c>
    </row>
    <row r="2924" customFormat="false" ht="12" hidden="false" customHeight="true" outlineLevel="0" collapsed="false">
      <c r="A2924" s="13" t="n">
        <v>9089</v>
      </c>
      <c r="B2924" s="14" t="s">
        <v>5415</v>
      </c>
      <c r="C2924" s="15"/>
      <c r="D2924" s="16"/>
      <c r="E2924" s="16"/>
      <c r="F2924" s="12" t="s">
        <v>8</v>
      </c>
    </row>
    <row r="2925" customFormat="false" ht="48.75" hidden="false" customHeight="true" outlineLevel="0" collapsed="false">
      <c r="A2925" s="17" t="s">
        <v>5416</v>
      </c>
      <c r="B2925" s="18" t="s">
        <v>5417</v>
      </c>
      <c r="C2925" s="17" t="s">
        <v>32</v>
      </c>
      <c r="D2925" s="20" t="n">
        <v>527.19</v>
      </c>
      <c r="E2925" s="20"/>
      <c r="F2925" s="12" t="s">
        <v>8</v>
      </c>
    </row>
    <row r="2926" customFormat="false" ht="48.75" hidden="false" customHeight="true" outlineLevel="0" collapsed="false">
      <c r="A2926" s="17" t="s">
        <v>5418</v>
      </c>
      <c r="B2926" s="18" t="s">
        <v>5419</v>
      </c>
      <c r="C2926" s="17" t="s">
        <v>32</v>
      </c>
      <c r="D2926" s="20" t="n">
        <v>426.92</v>
      </c>
      <c r="E2926" s="20"/>
      <c r="F2926" s="12" t="s">
        <v>8</v>
      </c>
    </row>
    <row r="2927" customFormat="false" ht="48.75" hidden="false" customHeight="true" outlineLevel="0" collapsed="false">
      <c r="A2927" s="17" t="s">
        <v>5420</v>
      </c>
      <c r="B2927" s="18" t="s">
        <v>5421</v>
      </c>
      <c r="C2927" s="17" t="s">
        <v>29</v>
      </c>
      <c r="D2927" s="20" t="n">
        <v>107.93</v>
      </c>
      <c r="E2927" s="20"/>
      <c r="F2927" s="12" t="s">
        <v>8</v>
      </c>
    </row>
    <row r="2928" customFormat="false" ht="48.75" hidden="false" customHeight="true" outlineLevel="0" collapsed="false">
      <c r="A2928" s="17" t="s">
        <v>5422</v>
      </c>
      <c r="B2928" s="18" t="s">
        <v>5423</v>
      </c>
      <c r="C2928" s="17" t="s">
        <v>29</v>
      </c>
      <c r="D2928" s="20" t="n">
        <v>228.95</v>
      </c>
      <c r="E2928" s="20"/>
      <c r="F2928" s="12" t="s">
        <v>8</v>
      </c>
    </row>
    <row r="2929" customFormat="false" ht="24" hidden="false" customHeight="true" outlineLevel="0" collapsed="false">
      <c r="A2929" s="17" t="s">
        <v>5424</v>
      </c>
      <c r="B2929" s="18" t="s">
        <v>5425</v>
      </c>
      <c r="C2929" s="17" t="s">
        <v>29</v>
      </c>
      <c r="D2929" s="20" t="n">
        <v>459.74</v>
      </c>
      <c r="E2929" s="20"/>
      <c r="F2929" s="12" t="s">
        <v>8</v>
      </c>
    </row>
    <row r="2930" customFormat="false" ht="24" hidden="false" customHeight="true" outlineLevel="0" collapsed="false">
      <c r="A2930" s="17" t="s">
        <v>5426</v>
      </c>
      <c r="B2930" s="18" t="s">
        <v>5427</v>
      </c>
      <c r="C2930" s="17" t="s">
        <v>29</v>
      </c>
      <c r="D2930" s="20" t="n">
        <v>482.44</v>
      </c>
      <c r="E2930" s="20"/>
      <c r="F2930" s="12" t="s">
        <v>8</v>
      </c>
    </row>
    <row r="2931" customFormat="false" ht="24" hidden="false" customHeight="true" outlineLevel="0" collapsed="false">
      <c r="A2931" s="17" t="s">
        <v>5428</v>
      </c>
      <c r="B2931" s="18" t="s">
        <v>5429</v>
      </c>
      <c r="C2931" s="17" t="s">
        <v>29</v>
      </c>
      <c r="D2931" s="20" t="n">
        <v>518.7</v>
      </c>
      <c r="E2931" s="20"/>
      <c r="F2931" s="12" t="s">
        <v>8</v>
      </c>
    </row>
    <row r="2932" customFormat="false" ht="24" hidden="false" customHeight="true" outlineLevel="0" collapsed="false">
      <c r="A2932" s="17" t="s">
        <v>5430</v>
      </c>
      <c r="B2932" s="18" t="s">
        <v>5431</v>
      </c>
      <c r="C2932" s="17" t="s">
        <v>29</v>
      </c>
      <c r="D2932" s="20" t="n">
        <v>524.68</v>
      </c>
      <c r="E2932" s="20"/>
      <c r="F2932" s="12" t="s">
        <v>8</v>
      </c>
    </row>
    <row r="2933" customFormat="false" ht="24" hidden="false" customHeight="true" outlineLevel="0" collapsed="false">
      <c r="A2933" s="17" t="s">
        <v>5432</v>
      </c>
      <c r="B2933" s="18" t="s">
        <v>5433</v>
      </c>
      <c r="C2933" s="17" t="s">
        <v>29</v>
      </c>
      <c r="D2933" s="20" t="n">
        <v>352.96</v>
      </c>
      <c r="E2933" s="20"/>
      <c r="F2933" s="12" t="s">
        <v>8</v>
      </c>
    </row>
    <row r="2934" customFormat="false" ht="24" hidden="false" customHeight="true" outlineLevel="0" collapsed="false">
      <c r="A2934" s="17" t="s">
        <v>5434</v>
      </c>
      <c r="B2934" s="18" t="s">
        <v>5435</v>
      </c>
      <c r="C2934" s="17" t="s">
        <v>29</v>
      </c>
      <c r="D2934" s="20" t="n">
        <v>349.47</v>
      </c>
      <c r="E2934" s="20"/>
      <c r="F2934" s="12" t="s">
        <v>8</v>
      </c>
    </row>
    <row r="2935" customFormat="false" ht="24" hidden="false" customHeight="true" outlineLevel="0" collapsed="false">
      <c r="A2935" s="17" t="s">
        <v>5436</v>
      </c>
      <c r="B2935" s="18" t="s">
        <v>5437</v>
      </c>
      <c r="C2935" s="17" t="s">
        <v>29</v>
      </c>
      <c r="D2935" s="20" t="n">
        <v>632.8</v>
      </c>
      <c r="E2935" s="20"/>
      <c r="F2935" s="12" t="s">
        <v>8</v>
      </c>
    </row>
    <row r="2936" customFormat="false" ht="24" hidden="false" customHeight="true" outlineLevel="0" collapsed="false">
      <c r="A2936" s="17" t="s">
        <v>5438</v>
      </c>
      <c r="B2936" s="18" t="s">
        <v>5439</v>
      </c>
      <c r="C2936" s="17" t="s">
        <v>32</v>
      </c>
      <c r="D2936" s="20" t="n">
        <v>446.99</v>
      </c>
      <c r="E2936" s="20"/>
      <c r="F2936" s="12" t="s">
        <v>8</v>
      </c>
    </row>
    <row r="2937" customFormat="false" ht="36" hidden="false" customHeight="true" outlineLevel="0" collapsed="false">
      <c r="A2937" s="17" t="s">
        <v>5440</v>
      </c>
      <c r="B2937" s="18" t="s">
        <v>5441</v>
      </c>
      <c r="C2937" s="17" t="s">
        <v>1888</v>
      </c>
      <c r="D2937" s="22" t="n">
        <v>1733.24</v>
      </c>
      <c r="E2937" s="22"/>
      <c r="F2937" s="12" t="s">
        <v>8</v>
      </c>
    </row>
    <row r="2938" customFormat="false" ht="36" hidden="false" customHeight="true" outlineLevel="0" collapsed="false">
      <c r="A2938" s="17" t="s">
        <v>5442</v>
      </c>
      <c r="B2938" s="18" t="s">
        <v>5443</v>
      </c>
      <c r="C2938" s="17" t="s">
        <v>1888</v>
      </c>
      <c r="D2938" s="22" t="n">
        <v>1972.31</v>
      </c>
      <c r="E2938" s="22"/>
      <c r="F2938" s="12" t="s">
        <v>8</v>
      </c>
    </row>
    <row r="2939" customFormat="false" ht="36" hidden="false" customHeight="true" outlineLevel="0" collapsed="false">
      <c r="A2939" s="17" t="s">
        <v>5444</v>
      </c>
      <c r="B2939" s="18" t="s">
        <v>5445</v>
      </c>
      <c r="C2939" s="17" t="s">
        <v>1888</v>
      </c>
      <c r="D2939" s="22" t="n">
        <v>1255.1</v>
      </c>
      <c r="E2939" s="22"/>
      <c r="F2939" s="12" t="s">
        <v>8</v>
      </c>
    </row>
    <row r="2940" customFormat="false" ht="36" hidden="false" customHeight="true" outlineLevel="0" collapsed="false">
      <c r="A2940" s="17" t="s">
        <v>5446</v>
      </c>
      <c r="B2940" s="18" t="s">
        <v>5447</v>
      </c>
      <c r="C2940" s="17" t="s">
        <v>1888</v>
      </c>
      <c r="D2940" s="22" t="n">
        <v>1972.31</v>
      </c>
      <c r="E2940" s="22"/>
      <c r="F2940" s="12" t="s">
        <v>8</v>
      </c>
    </row>
    <row r="2941" customFormat="false" ht="36" hidden="false" customHeight="true" outlineLevel="0" collapsed="false">
      <c r="A2941" s="17" t="s">
        <v>5448</v>
      </c>
      <c r="B2941" s="18" t="s">
        <v>5449</v>
      </c>
      <c r="C2941" s="17" t="s">
        <v>1888</v>
      </c>
      <c r="D2941" s="20" t="n">
        <v>717.2</v>
      </c>
      <c r="E2941" s="20"/>
      <c r="F2941" s="12" t="s">
        <v>8</v>
      </c>
    </row>
    <row r="2942" customFormat="false" ht="36" hidden="false" customHeight="true" outlineLevel="0" collapsed="false">
      <c r="A2942" s="17" t="s">
        <v>5450</v>
      </c>
      <c r="B2942" s="18" t="s">
        <v>5451</v>
      </c>
      <c r="C2942" s="17" t="s">
        <v>1888</v>
      </c>
      <c r="D2942" s="20" t="n">
        <v>956.27</v>
      </c>
      <c r="E2942" s="20"/>
      <c r="F2942" s="12" t="s">
        <v>8</v>
      </c>
    </row>
    <row r="2943" customFormat="false" ht="36" hidden="false" customHeight="true" outlineLevel="0" collapsed="false">
      <c r="A2943" s="17" t="s">
        <v>5452</v>
      </c>
      <c r="B2943" s="18" t="s">
        <v>5453</v>
      </c>
      <c r="C2943" s="17" t="s">
        <v>1888</v>
      </c>
      <c r="D2943" s="20" t="n">
        <v>457.04</v>
      </c>
      <c r="E2943" s="20"/>
      <c r="F2943" s="12" t="s">
        <v>8</v>
      </c>
    </row>
    <row r="2944" customFormat="false" ht="36" hidden="false" customHeight="true" outlineLevel="0" collapsed="false">
      <c r="A2944" s="17" t="s">
        <v>5454</v>
      </c>
      <c r="B2944" s="18" t="s">
        <v>5455</v>
      </c>
      <c r="C2944" s="17" t="s">
        <v>1888</v>
      </c>
      <c r="D2944" s="22" t="n">
        <v>2211.38</v>
      </c>
      <c r="E2944" s="22"/>
      <c r="F2944" s="12" t="s">
        <v>8</v>
      </c>
    </row>
    <row r="2945" customFormat="false" ht="36" hidden="false" customHeight="true" outlineLevel="0" collapsed="false">
      <c r="A2945" s="17" t="s">
        <v>5456</v>
      </c>
      <c r="B2945" s="18" t="s">
        <v>5457</v>
      </c>
      <c r="C2945" s="17" t="s">
        <v>1888</v>
      </c>
      <c r="D2945" s="20" t="n">
        <v>478.14</v>
      </c>
      <c r="E2945" s="20"/>
      <c r="F2945" s="12" t="s">
        <v>8</v>
      </c>
    </row>
    <row r="2946" customFormat="false" ht="12" hidden="false" customHeight="true" outlineLevel="0" collapsed="false">
      <c r="A2946" s="17" t="s">
        <v>5458</v>
      </c>
      <c r="B2946" s="18" t="s">
        <v>5459</v>
      </c>
      <c r="C2946" s="17" t="s">
        <v>1888</v>
      </c>
      <c r="D2946" s="20" t="n">
        <v>999.87</v>
      </c>
      <c r="E2946" s="20"/>
      <c r="F2946" s="12" t="s">
        <v>8</v>
      </c>
    </row>
    <row r="2947" customFormat="false" ht="24" hidden="false" customHeight="true" outlineLevel="0" collapsed="false">
      <c r="A2947" s="17" t="s">
        <v>5460</v>
      </c>
      <c r="B2947" s="18" t="s">
        <v>5461</v>
      </c>
      <c r="C2947" s="17" t="s">
        <v>1888</v>
      </c>
      <c r="D2947" s="20" t="n">
        <v>173.68</v>
      </c>
      <c r="E2947" s="20"/>
      <c r="F2947" s="12" t="s">
        <v>8</v>
      </c>
    </row>
    <row r="2948" customFormat="false" ht="24" hidden="false" customHeight="true" outlineLevel="0" collapsed="false">
      <c r="A2948" s="17" t="s">
        <v>5462</v>
      </c>
      <c r="B2948" s="18" t="s">
        <v>5463</v>
      </c>
      <c r="C2948" s="17" t="s">
        <v>1888</v>
      </c>
      <c r="D2948" s="20" t="n">
        <v>347.36</v>
      </c>
      <c r="E2948" s="20"/>
      <c r="F2948" s="12" t="s">
        <v>8</v>
      </c>
    </row>
    <row r="2949" customFormat="false" ht="24" hidden="false" customHeight="true" outlineLevel="0" collapsed="false">
      <c r="A2949" s="17" t="s">
        <v>5464</v>
      </c>
      <c r="B2949" s="18" t="s">
        <v>5465</v>
      </c>
      <c r="C2949" s="17" t="s">
        <v>1888</v>
      </c>
      <c r="D2949" s="20" t="n">
        <v>625.25</v>
      </c>
      <c r="E2949" s="20"/>
      <c r="F2949" s="12" t="s">
        <v>8</v>
      </c>
    </row>
    <row r="2950" customFormat="false" ht="24" hidden="false" customHeight="true" outlineLevel="0" collapsed="false">
      <c r="A2950" s="17" t="s">
        <v>5466</v>
      </c>
      <c r="B2950" s="18" t="s">
        <v>5467</v>
      </c>
      <c r="C2950" s="17" t="s">
        <v>1888</v>
      </c>
      <c r="D2950" s="20" t="n">
        <v>634.44</v>
      </c>
      <c r="E2950" s="20"/>
      <c r="F2950" s="12" t="s">
        <v>8</v>
      </c>
    </row>
    <row r="2951" customFormat="false" ht="24" hidden="false" customHeight="true" outlineLevel="0" collapsed="false">
      <c r="A2951" s="17" t="s">
        <v>5468</v>
      </c>
      <c r="B2951" s="18" t="s">
        <v>5469</v>
      </c>
      <c r="C2951" s="17" t="s">
        <v>1888</v>
      </c>
      <c r="D2951" s="20" t="n">
        <v>937.87</v>
      </c>
      <c r="E2951" s="20"/>
      <c r="F2951" s="12" t="s">
        <v>8</v>
      </c>
    </row>
    <row r="2952" customFormat="false" ht="24" hidden="false" customHeight="true" outlineLevel="0" collapsed="false">
      <c r="A2952" s="17" t="s">
        <v>5470</v>
      </c>
      <c r="B2952" s="18" t="s">
        <v>5471</v>
      </c>
      <c r="C2952" s="17" t="s">
        <v>1888</v>
      </c>
      <c r="D2952" s="20" t="n">
        <v>951.66</v>
      </c>
      <c r="E2952" s="20"/>
      <c r="F2952" s="12" t="s">
        <v>8</v>
      </c>
    </row>
    <row r="2953" customFormat="false" ht="24" hidden="false" customHeight="true" outlineLevel="0" collapsed="false">
      <c r="A2953" s="17" t="s">
        <v>5472</v>
      </c>
      <c r="B2953" s="18" t="s">
        <v>5473</v>
      </c>
      <c r="C2953" s="17" t="s">
        <v>1888</v>
      </c>
      <c r="D2953" s="22" t="n">
        <v>1250.49</v>
      </c>
      <c r="E2953" s="22"/>
      <c r="F2953" s="12" t="s">
        <v>8</v>
      </c>
    </row>
    <row r="2954" customFormat="false" ht="24" hidden="false" customHeight="true" outlineLevel="0" collapsed="false">
      <c r="A2954" s="17" t="s">
        <v>5474</v>
      </c>
      <c r="B2954" s="18" t="s">
        <v>5475</v>
      </c>
      <c r="C2954" s="17" t="s">
        <v>1888</v>
      </c>
      <c r="D2954" s="22" t="n">
        <v>1268.88</v>
      </c>
      <c r="E2954" s="22"/>
      <c r="F2954" s="12" t="s">
        <v>8</v>
      </c>
    </row>
    <row r="2955" customFormat="false" ht="24" hidden="false" customHeight="true" outlineLevel="0" collapsed="false">
      <c r="A2955" s="17" t="s">
        <v>5476</v>
      </c>
      <c r="B2955" s="18" t="s">
        <v>5477</v>
      </c>
      <c r="C2955" s="17" t="s">
        <v>1888</v>
      </c>
      <c r="D2955" s="20" t="n">
        <v>620.65</v>
      </c>
      <c r="E2955" s="20"/>
      <c r="F2955" s="12" t="s">
        <v>8</v>
      </c>
    </row>
    <row r="2956" customFormat="false" ht="24" hidden="false" customHeight="true" outlineLevel="0" collapsed="false">
      <c r="A2956" s="17" t="s">
        <v>5478</v>
      </c>
      <c r="B2956" s="18" t="s">
        <v>5479</v>
      </c>
      <c r="C2956" s="17" t="s">
        <v>1888</v>
      </c>
      <c r="D2956" s="20" t="n">
        <v>317.22</v>
      </c>
      <c r="E2956" s="20"/>
      <c r="F2956" s="12" t="s">
        <v>8</v>
      </c>
    </row>
    <row r="2957" customFormat="false" ht="24" hidden="false" customHeight="true" outlineLevel="0" collapsed="false">
      <c r="A2957" s="17" t="s">
        <v>5480</v>
      </c>
      <c r="B2957" s="18" t="s">
        <v>5481</v>
      </c>
      <c r="C2957" s="17" t="s">
        <v>1888</v>
      </c>
      <c r="D2957" s="20" t="n">
        <v>358.6</v>
      </c>
      <c r="E2957" s="20"/>
      <c r="F2957" s="12" t="s">
        <v>8</v>
      </c>
    </row>
    <row r="2958" customFormat="false" ht="24" hidden="false" customHeight="true" outlineLevel="0" collapsed="false">
      <c r="A2958" s="17" t="s">
        <v>5482</v>
      </c>
      <c r="B2958" s="18" t="s">
        <v>5483</v>
      </c>
      <c r="C2958" s="17" t="s">
        <v>1888</v>
      </c>
      <c r="D2958" s="20" t="n">
        <v>404.57</v>
      </c>
      <c r="E2958" s="20"/>
      <c r="F2958" s="12" t="s">
        <v>8</v>
      </c>
    </row>
    <row r="2959" customFormat="false" ht="24" hidden="false" customHeight="true" outlineLevel="0" collapsed="false">
      <c r="A2959" s="17" t="s">
        <v>5484</v>
      </c>
      <c r="B2959" s="18" t="s">
        <v>5485</v>
      </c>
      <c r="C2959" s="17" t="s">
        <v>1888</v>
      </c>
      <c r="D2959" s="20" t="n">
        <v>151.25</v>
      </c>
      <c r="E2959" s="20"/>
      <c r="F2959" s="12" t="s">
        <v>8</v>
      </c>
    </row>
    <row r="2960" customFormat="false" ht="24" hidden="false" customHeight="true" outlineLevel="0" collapsed="false">
      <c r="A2960" s="17" t="s">
        <v>5486</v>
      </c>
      <c r="B2960" s="18" t="s">
        <v>5487</v>
      </c>
      <c r="C2960" s="17" t="s">
        <v>1888</v>
      </c>
      <c r="D2960" s="20" t="n">
        <v>298.83</v>
      </c>
      <c r="E2960" s="20"/>
      <c r="F2960" s="12" t="s">
        <v>8</v>
      </c>
    </row>
    <row r="2961" customFormat="false" ht="24" hidden="false" customHeight="true" outlineLevel="0" collapsed="false">
      <c r="A2961" s="17" t="s">
        <v>5488</v>
      </c>
      <c r="B2961" s="18" t="s">
        <v>5489</v>
      </c>
      <c r="C2961" s="17" t="s">
        <v>1888</v>
      </c>
      <c r="D2961" s="20" t="n">
        <v>303.43</v>
      </c>
      <c r="E2961" s="20"/>
      <c r="F2961" s="12" t="s">
        <v>8</v>
      </c>
    </row>
    <row r="2962" customFormat="false" ht="24" hidden="false" customHeight="true" outlineLevel="0" collapsed="false">
      <c r="A2962" s="17" t="s">
        <v>5490</v>
      </c>
      <c r="B2962" s="18" t="s">
        <v>5491</v>
      </c>
      <c r="C2962" s="17" t="s">
        <v>1888</v>
      </c>
      <c r="D2962" s="20" t="n">
        <v>239.06</v>
      </c>
      <c r="E2962" s="20"/>
      <c r="F2962" s="12" t="s">
        <v>8</v>
      </c>
    </row>
    <row r="2963" customFormat="false" ht="24" hidden="false" customHeight="true" outlineLevel="0" collapsed="false">
      <c r="A2963" s="17" t="s">
        <v>5492</v>
      </c>
      <c r="B2963" s="18" t="s">
        <v>5493</v>
      </c>
      <c r="C2963" s="17" t="s">
        <v>1888</v>
      </c>
      <c r="D2963" s="20" t="n">
        <v>248.26</v>
      </c>
      <c r="E2963" s="20"/>
      <c r="F2963" s="12" t="s">
        <v>8</v>
      </c>
    </row>
    <row r="2964" customFormat="false" ht="24" hidden="false" customHeight="true" outlineLevel="0" collapsed="false">
      <c r="A2964" s="17" t="s">
        <v>5494</v>
      </c>
      <c r="B2964" s="18" t="s">
        <v>5495</v>
      </c>
      <c r="C2964" s="17" t="s">
        <v>1888</v>
      </c>
      <c r="D2964" s="22" t="n">
        <v>2266.52</v>
      </c>
      <c r="E2964" s="22"/>
      <c r="F2964" s="12" t="s">
        <v>8</v>
      </c>
    </row>
    <row r="2965" customFormat="false" ht="24" hidden="false" customHeight="true" outlineLevel="0" collapsed="false">
      <c r="A2965" s="17" t="s">
        <v>5496</v>
      </c>
      <c r="B2965" s="18" t="s">
        <v>5497</v>
      </c>
      <c r="C2965" s="17" t="s">
        <v>1888</v>
      </c>
      <c r="D2965" s="22" t="n">
        <v>2299.85</v>
      </c>
      <c r="E2965" s="22"/>
      <c r="F2965" s="12" t="s">
        <v>8</v>
      </c>
    </row>
    <row r="2966" customFormat="false" ht="24" hidden="false" customHeight="true" outlineLevel="0" collapsed="false">
      <c r="A2966" s="17" t="s">
        <v>5498</v>
      </c>
      <c r="B2966" s="18" t="s">
        <v>5499</v>
      </c>
      <c r="C2966" s="17" t="s">
        <v>1888</v>
      </c>
      <c r="D2966" s="22" t="n">
        <v>2579.14</v>
      </c>
      <c r="E2966" s="22"/>
      <c r="F2966" s="12" t="s">
        <v>8</v>
      </c>
    </row>
    <row r="2967" customFormat="false" ht="24" hidden="false" customHeight="true" outlineLevel="0" collapsed="false">
      <c r="A2967" s="17" t="s">
        <v>5500</v>
      </c>
      <c r="B2967" s="18" t="s">
        <v>5501</v>
      </c>
      <c r="C2967" s="17" t="s">
        <v>1888</v>
      </c>
      <c r="D2967" s="22" t="n">
        <v>2617.07</v>
      </c>
      <c r="E2967" s="22"/>
      <c r="F2967" s="12" t="s">
        <v>8</v>
      </c>
    </row>
    <row r="2968" customFormat="false" ht="12" hidden="false" customHeight="true" outlineLevel="0" collapsed="false">
      <c r="A2968" s="17" t="s">
        <v>5502</v>
      </c>
      <c r="B2968" s="18" t="s">
        <v>5503</v>
      </c>
      <c r="C2968" s="17" t="s">
        <v>1888</v>
      </c>
      <c r="D2968" s="20" t="n">
        <v>296.94</v>
      </c>
      <c r="E2968" s="20"/>
      <c r="F2968" s="12" t="s">
        <v>8</v>
      </c>
    </row>
    <row r="2969" customFormat="false" ht="12" hidden="false" customHeight="true" outlineLevel="0" collapsed="false">
      <c r="A2969" s="17" t="s">
        <v>5504</v>
      </c>
      <c r="B2969" s="18" t="s">
        <v>5505</v>
      </c>
      <c r="C2969" s="17" t="s">
        <v>1888</v>
      </c>
      <c r="D2969" s="20" t="n">
        <v>316.74</v>
      </c>
      <c r="E2969" s="20"/>
      <c r="F2969" s="12" t="s">
        <v>8</v>
      </c>
    </row>
    <row r="2970" customFormat="false" ht="24" hidden="false" customHeight="true" outlineLevel="0" collapsed="false">
      <c r="A2970" s="17" t="s">
        <v>5506</v>
      </c>
      <c r="B2970" s="18" t="s">
        <v>5507</v>
      </c>
      <c r="C2970" s="17" t="s">
        <v>1888</v>
      </c>
      <c r="D2970" s="20" t="n">
        <v>689.08</v>
      </c>
      <c r="E2970" s="20"/>
      <c r="F2970" s="12" t="s">
        <v>8</v>
      </c>
    </row>
    <row r="2971" customFormat="false" ht="36" hidden="false" customHeight="true" outlineLevel="0" collapsed="false">
      <c r="A2971" s="17" t="s">
        <v>5508</v>
      </c>
      <c r="B2971" s="18" t="s">
        <v>5509</v>
      </c>
      <c r="C2971" s="17" t="s">
        <v>1888</v>
      </c>
      <c r="D2971" s="22" t="n">
        <v>1019.05</v>
      </c>
      <c r="E2971" s="22"/>
      <c r="F2971" s="12" t="s">
        <v>8</v>
      </c>
    </row>
    <row r="2972" customFormat="false" ht="24" hidden="false" customHeight="true" outlineLevel="0" collapsed="false">
      <c r="A2972" s="17" t="s">
        <v>5510</v>
      </c>
      <c r="B2972" s="18" t="s">
        <v>5511</v>
      </c>
      <c r="C2972" s="17" t="s">
        <v>1888</v>
      </c>
      <c r="D2972" s="20" t="n">
        <v>265.98</v>
      </c>
      <c r="E2972" s="20"/>
      <c r="F2972" s="12" t="s">
        <v>8</v>
      </c>
    </row>
    <row r="2973" customFormat="false" ht="60.75" hidden="false" customHeight="true" outlineLevel="0" collapsed="false">
      <c r="A2973" s="17" t="s">
        <v>5512</v>
      </c>
      <c r="B2973" s="18" t="s">
        <v>5513</v>
      </c>
      <c r="C2973" s="17" t="s">
        <v>32</v>
      </c>
      <c r="D2973" s="20" t="n">
        <v>545.05</v>
      </c>
      <c r="E2973" s="20"/>
      <c r="F2973" s="12" t="s">
        <v>8</v>
      </c>
    </row>
    <row r="2974" customFormat="false" ht="72.75" hidden="false" customHeight="true" outlineLevel="0" collapsed="false">
      <c r="A2974" s="17" t="s">
        <v>5514</v>
      </c>
      <c r="B2974" s="18" t="s">
        <v>5515</v>
      </c>
      <c r="C2974" s="17" t="s">
        <v>32</v>
      </c>
      <c r="D2974" s="20" t="n">
        <v>587.31</v>
      </c>
      <c r="E2974" s="20"/>
      <c r="F2974" s="12" t="s">
        <v>8</v>
      </c>
    </row>
    <row r="2975" customFormat="false" ht="72.75" hidden="false" customHeight="true" outlineLevel="0" collapsed="false">
      <c r="A2975" s="17" t="s">
        <v>5516</v>
      </c>
      <c r="B2975" s="18" t="s">
        <v>5517</v>
      </c>
      <c r="C2975" s="17" t="s">
        <v>32</v>
      </c>
      <c r="D2975" s="20" t="n">
        <v>465.13</v>
      </c>
      <c r="E2975" s="20"/>
      <c r="F2975" s="12" t="s">
        <v>8</v>
      </c>
    </row>
    <row r="2976" customFormat="false" ht="60.75" hidden="false" customHeight="true" outlineLevel="0" collapsed="false">
      <c r="A2976" s="17" t="s">
        <v>5518</v>
      </c>
      <c r="B2976" s="18" t="s">
        <v>5519</v>
      </c>
      <c r="C2976" s="17" t="s">
        <v>32</v>
      </c>
      <c r="D2976" s="20" t="n">
        <v>446.85</v>
      </c>
      <c r="E2976" s="20"/>
      <c r="F2976" s="12" t="s">
        <v>8</v>
      </c>
    </row>
    <row r="2977" customFormat="false" ht="72.75" hidden="false" customHeight="true" outlineLevel="0" collapsed="false">
      <c r="A2977" s="17" t="s">
        <v>5520</v>
      </c>
      <c r="B2977" s="18" t="s">
        <v>5521</v>
      </c>
      <c r="C2977" s="17" t="s">
        <v>32</v>
      </c>
      <c r="D2977" s="20" t="n">
        <v>489.11</v>
      </c>
      <c r="E2977" s="20"/>
      <c r="F2977" s="12" t="s">
        <v>8</v>
      </c>
    </row>
    <row r="2978" customFormat="false" ht="72.75" hidden="false" customHeight="true" outlineLevel="0" collapsed="false">
      <c r="A2978" s="17" t="s">
        <v>5522</v>
      </c>
      <c r="B2978" s="18" t="s">
        <v>5523</v>
      </c>
      <c r="C2978" s="17" t="s">
        <v>32</v>
      </c>
      <c r="D2978" s="20" t="n">
        <v>485.12</v>
      </c>
      <c r="E2978" s="20"/>
      <c r="F2978" s="12" t="s">
        <v>8</v>
      </c>
    </row>
    <row r="2979" customFormat="false" ht="24" hidden="false" customHeight="true" outlineLevel="0" collapsed="false">
      <c r="A2979" s="17" t="s">
        <v>5524</v>
      </c>
      <c r="B2979" s="18" t="s">
        <v>5525</v>
      </c>
      <c r="C2979" s="17" t="s">
        <v>29</v>
      </c>
      <c r="D2979" s="20" t="n">
        <v>415.94</v>
      </c>
      <c r="E2979" s="20"/>
      <c r="F2979" s="12" t="s">
        <v>8</v>
      </c>
    </row>
    <row r="2980" customFormat="false" ht="36" hidden="false" customHeight="true" outlineLevel="0" collapsed="false">
      <c r="A2980" s="17" t="s">
        <v>5526</v>
      </c>
      <c r="B2980" s="18" t="s">
        <v>5527</v>
      </c>
      <c r="C2980" s="17" t="s">
        <v>32</v>
      </c>
      <c r="D2980" s="20" t="n">
        <v>492.01</v>
      </c>
      <c r="E2980" s="20"/>
      <c r="F2980" s="12" t="s">
        <v>8</v>
      </c>
    </row>
    <row r="2981" customFormat="false" ht="36" hidden="false" customHeight="true" outlineLevel="0" collapsed="false">
      <c r="A2981" s="17" t="s">
        <v>5528</v>
      </c>
      <c r="B2981" s="18" t="s">
        <v>5529</v>
      </c>
      <c r="C2981" s="17" t="s">
        <v>32</v>
      </c>
      <c r="D2981" s="20" t="n">
        <v>529.87</v>
      </c>
      <c r="E2981" s="20"/>
      <c r="F2981" s="12" t="s">
        <v>8</v>
      </c>
    </row>
    <row r="2982" customFormat="false" ht="48.75" hidden="false" customHeight="true" outlineLevel="0" collapsed="false">
      <c r="A2982" s="17" t="s">
        <v>5530</v>
      </c>
      <c r="B2982" s="18" t="s">
        <v>5531</v>
      </c>
      <c r="C2982" s="17" t="s">
        <v>32</v>
      </c>
      <c r="D2982" s="20" t="n">
        <v>724.92</v>
      </c>
      <c r="E2982" s="20"/>
      <c r="F2982" s="12" t="s">
        <v>8</v>
      </c>
    </row>
    <row r="2983" customFormat="false" ht="36" hidden="false" customHeight="true" outlineLevel="0" collapsed="false">
      <c r="A2983" s="17" t="s">
        <v>5532</v>
      </c>
      <c r="B2983" s="18" t="s">
        <v>5533</v>
      </c>
      <c r="C2983" s="17" t="s">
        <v>32</v>
      </c>
      <c r="D2983" s="20" t="n">
        <v>588.29</v>
      </c>
      <c r="E2983" s="20"/>
      <c r="F2983" s="12" t="s">
        <v>8</v>
      </c>
    </row>
    <row r="2984" customFormat="false" ht="36" hidden="false" customHeight="true" outlineLevel="0" collapsed="false">
      <c r="A2984" s="17" t="s">
        <v>5534</v>
      </c>
      <c r="B2984" s="18" t="s">
        <v>5535</v>
      </c>
      <c r="C2984" s="17" t="s">
        <v>32</v>
      </c>
      <c r="D2984" s="20" t="n">
        <v>615.57</v>
      </c>
      <c r="E2984" s="20"/>
      <c r="F2984" s="12" t="s">
        <v>8</v>
      </c>
    </row>
    <row r="2985" customFormat="false" ht="48.75" hidden="false" customHeight="true" outlineLevel="0" collapsed="false">
      <c r="A2985" s="17" t="s">
        <v>5536</v>
      </c>
      <c r="B2985" s="18" t="s">
        <v>5537</v>
      </c>
      <c r="C2985" s="17" t="s">
        <v>32</v>
      </c>
      <c r="D2985" s="20" t="n">
        <v>381.83</v>
      </c>
      <c r="E2985" s="20"/>
      <c r="F2985" s="12" t="s">
        <v>8</v>
      </c>
    </row>
    <row r="2986" customFormat="false" ht="48.75" hidden="false" customHeight="true" outlineLevel="0" collapsed="false">
      <c r="A2986" s="17" t="s">
        <v>5538</v>
      </c>
      <c r="B2986" s="18" t="s">
        <v>5539</v>
      </c>
      <c r="C2986" s="17" t="s">
        <v>32</v>
      </c>
      <c r="D2986" s="20" t="n">
        <v>436.99</v>
      </c>
      <c r="E2986" s="20"/>
      <c r="F2986" s="12" t="s">
        <v>8</v>
      </c>
    </row>
    <row r="2987" customFormat="false" ht="48.75" hidden="false" customHeight="true" outlineLevel="0" collapsed="false">
      <c r="A2987" s="17" t="s">
        <v>5540</v>
      </c>
      <c r="B2987" s="18" t="s">
        <v>5541</v>
      </c>
      <c r="C2987" s="17" t="s">
        <v>32</v>
      </c>
      <c r="D2987" s="20" t="n">
        <v>425.93</v>
      </c>
      <c r="E2987" s="20"/>
      <c r="F2987" s="12" t="s">
        <v>8</v>
      </c>
    </row>
    <row r="2988" customFormat="false" ht="84.75" hidden="false" customHeight="true" outlineLevel="0" collapsed="false">
      <c r="A2988" s="17" t="s">
        <v>5542</v>
      </c>
      <c r="B2988" s="18" t="s">
        <v>5543</v>
      </c>
      <c r="C2988" s="17" t="s">
        <v>32</v>
      </c>
      <c r="D2988" s="20" t="n">
        <v>547.89</v>
      </c>
      <c r="E2988" s="20"/>
      <c r="F2988" s="12" t="s">
        <v>8</v>
      </c>
    </row>
    <row r="2989" customFormat="false" ht="36" hidden="false" customHeight="true" outlineLevel="0" collapsed="false">
      <c r="A2989" s="17" t="s">
        <v>5544</v>
      </c>
      <c r="B2989" s="18" t="s">
        <v>5545</v>
      </c>
      <c r="C2989" s="17" t="s">
        <v>1888</v>
      </c>
      <c r="D2989" s="20" t="n">
        <v>611.43</v>
      </c>
      <c r="E2989" s="20"/>
      <c r="F2989" s="12" t="s">
        <v>8</v>
      </c>
    </row>
    <row r="2990" customFormat="false" ht="36" hidden="false" customHeight="true" outlineLevel="0" collapsed="false">
      <c r="A2990" s="17" t="s">
        <v>5546</v>
      </c>
      <c r="B2990" s="18" t="s">
        <v>5547</v>
      </c>
      <c r="C2990" s="17" t="s">
        <v>1888</v>
      </c>
      <c r="D2990" s="20" t="n">
        <v>698.78</v>
      </c>
      <c r="E2990" s="20"/>
      <c r="F2990" s="12" t="s">
        <v>8</v>
      </c>
    </row>
    <row r="2991" customFormat="false" ht="17.25" hidden="false" customHeight="true" outlineLevel="0" collapsed="false">
      <c r="A2991" s="17" t="s">
        <v>5548</v>
      </c>
      <c r="B2991" s="18" t="s">
        <v>5549</v>
      </c>
      <c r="C2991" s="17" t="s">
        <v>1888</v>
      </c>
      <c r="D2991" s="20" t="n">
        <v>873.47</v>
      </c>
      <c r="E2991" s="20"/>
      <c r="F2991" s="12" t="s">
        <v>8</v>
      </c>
    </row>
    <row r="2992" customFormat="false" ht="36" hidden="false" customHeight="true" outlineLevel="0" collapsed="false">
      <c r="A2992" s="17" t="s">
        <v>5550</v>
      </c>
      <c r="B2992" s="18" t="s">
        <v>5551</v>
      </c>
      <c r="C2992" s="17" t="s">
        <v>1888</v>
      </c>
      <c r="D2992" s="20" t="n">
        <v>358.24</v>
      </c>
      <c r="E2992" s="20"/>
      <c r="F2992" s="12" t="s">
        <v>8</v>
      </c>
    </row>
    <row r="2993" customFormat="false" ht="36" hidden="false" customHeight="true" outlineLevel="0" collapsed="false">
      <c r="A2993" s="17" t="s">
        <v>5552</v>
      </c>
      <c r="B2993" s="18" t="s">
        <v>5553</v>
      </c>
      <c r="C2993" s="17" t="s">
        <v>29</v>
      </c>
      <c r="D2993" s="20" t="n">
        <v>151.5</v>
      </c>
      <c r="E2993" s="20"/>
      <c r="F2993" s="12" t="s">
        <v>8</v>
      </c>
    </row>
    <row r="2994" customFormat="false" ht="12" hidden="false" customHeight="true" outlineLevel="0" collapsed="false">
      <c r="A2994" s="13" t="n">
        <v>9090</v>
      </c>
      <c r="B2994" s="14" t="s">
        <v>5554</v>
      </c>
      <c r="C2994" s="15"/>
      <c r="D2994" s="16"/>
      <c r="E2994" s="16"/>
      <c r="F2994" s="12" t="s">
        <v>8</v>
      </c>
    </row>
    <row r="2995" customFormat="false" ht="12" hidden="false" customHeight="true" outlineLevel="0" collapsed="false">
      <c r="A2995" s="17" t="s">
        <v>5555</v>
      </c>
      <c r="B2995" s="18" t="s">
        <v>5556</v>
      </c>
      <c r="C2995" s="17" t="s">
        <v>1888</v>
      </c>
      <c r="D2995" s="20" t="n">
        <v>191.59</v>
      </c>
      <c r="E2995" s="20"/>
      <c r="F2995" s="12" t="s">
        <v>8</v>
      </c>
    </row>
    <row r="2996" customFormat="false" ht="12" hidden="false" customHeight="true" outlineLevel="0" collapsed="false">
      <c r="A2996" s="13" t="n">
        <v>9091</v>
      </c>
      <c r="B2996" s="14" t="s">
        <v>623</v>
      </c>
      <c r="C2996" s="15"/>
      <c r="D2996" s="16"/>
      <c r="E2996" s="16"/>
      <c r="F2996" s="12" t="s">
        <v>8</v>
      </c>
    </row>
    <row r="2997" customFormat="false" ht="24" hidden="false" customHeight="true" outlineLevel="0" collapsed="false">
      <c r="A2997" s="17" t="s">
        <v>5557</v>
      </c>
      <c r="B2997" s="18" t="s">
        <v>5558</v>
      </c>
      <c r="C2997" s="17" t="s">
        <v>132</v>
      </c>
      <c r="D2997" s="22" t="n">
        <v>3774.62</v>
      </c>
      <c r="E2997" s="22"/>
      <c r="F2997" s="12" t="s">
        <v>8</v>
      </c>
    </row>
    <row r="2998" customFormat="false" ht="24" hidden="false" customHeight="true" outlineLevel="0" collapsed="false">
      <c r="A2998" s="17" t="s">
        <v>5559</v>
      </c>
      <c r="B2998" s="18" t="s">
        <v>5560</v>
      </c>
      <c r="C2998" s="17" t="s">
        <v>132</v>
      </c>
      <c r="D2998" s="22" t="n">
        <v>3774.62</v>
      </c>
      <c r="E2998" s="22"/>
      <c r="F2998" s="12" t="s">
        <v>8</v>
      </c>
    </row>
    <row r="2999" customFormat="false" ht="36" hidden="false" customHeight="true" outlineLevel="0" collapsed="false">
      <c r="A2999" s="17" t="s">
        <v>5561</v>
      </c>
      <c r="B2999" s="18" t="s">
        <v>5562</v>
      </c>
      <c r="C2999" s="17" t="s">
        <v>132</v>
      </c>
      <c r="D2999" s="22" t="n">
        <v>1703.18</v>
      </c>
      <c r="E2999" s="22"/>
      <c r="F2999" s="12" t="s">
        <v>8</v>
      </c>
    </row>
    <row r="3000" customFormat="false" ht="24" hidden="false" customHeight="true" outlineLevel="0" collapsed="false">
      <c r="A3000" s="17" t="s">
        <v>5563</v>
      </c>
      <c r="B3000" s="18" t="s">
        <v>5564</v>
      </c>
      <c r="C3000" s="17" t="s">
        <v>132</v>
      </c>
      <c r="D3000" s="22" t="n">
        <v>1863.34</v>
      </c>
      <c r="E3000" s="22"/>
      <c r="F3000" s="12" t="s">
        <v>8</v>
      </c>
    </row>
    <row r="3001" customFormat="false" ht="24" hidden="false" customHeight="true" outlineLevel="0" collapsed="false">
      <c r="A3001" s="17" t="s">
        <v>5565</v>
      </c>
      <c r="B3001" s="18" t="s">
        <v>5566</v>
      </c>
      <c r="C3001" s="17" t="s">
        <v>132</v>
      </c>
      <c r="D3001" s="22" t="n">
        <v>2299.79</v>
      </c>
      <c r="E3001" s="22"/>
      <c r="F3001" s="12" t="s">
        <v>8</v>
      </c>
    </row>
    <row r="3002" customFormat="false" ht="24" hidden="false" customHeight="true" outlineLevel="0" collapsed="false">
      <c r="A3002" s="17" t="s">
        <v>5567</v>
      </c>
      <c r="B3002" s="18" t="s">
        <v>5568</v>
      </c>
      <c r="C3002" s="17" t="s">
        <v>29</v>
      </c>
      <c r="D3002" s="20" t="n">
        <v>158.93</v>
      </c>
      <c r="E3002" s="20"/>
      <c r="F3002" s="12" t="s">
        <v>8</v>
      </c>
    </row>
    <row r="3003" customFormat="false" ht="36" hidden="false" customHeight="true" outlineLevel="0" collapsed="false">
      <c r="A3003" s="17" t="s">
        <v>5569</v>
      </c>
      <c r="B3003" s="18" t="s">
        <v>5570</v>
      </c>
      <c r="C3003" s="17" t="s">
        <v>29</v>
      </c>
      <c r="D3003" s="20" t="n">
        <v>248.19</v>
      </c>
      <c r="E3003" s="20"/>
      <c r="F3003" s="12" t="s">
        <v>8</v>
      </c>
    </row>
    <row r="3004" customFormat="false" ht="24" hidden="false" customHeight="true" outlineLevel="0" collapsed="false">
      <c r="A3004" s="17" t="s">
        <v>5571</v>
      </c>
      <c r="B3004" s="18" t="s">
        <v>5572</v>
      </c>
      <c r="C3004" s="17" t="s">
        <v>29</v>
      </c>
      <c r="D3004" s="20" t="n">
        <v>200.8</v>
      </c>
      <c r="E3004" s="20"/>
      <c r="F3004" s="12" t="s">
        <v>8</v>
      </c>
    </row>
    <row r="3005" customFormat="false" ht="24" hidden="false" customHeight="true" outlineLevel="0" collapsed="false">
      <c r="A3005" s="17" t="s">
        <v>5573</v>
      </c>
      <c r="B3005" s="18" t="s">
        <v>5574</v>
      </c>
      <c r="C3005" s="17" t="s">
        <v>29</v>
      </c>
      <c r="D3005" s="20" t="n">
        <v>172.87</v>
      </c>
      <c r="E3005" s="20"/>
      <c r="F3005" s="12" t="s">
        <v>8</v>
      </c>
    </row>
    <row r="3006" customFormat="false" ht="36" hidden="false" customHeight="true" outlineLevel="0" collapsed="false">
      <c r="A3006" s="17" t="s">
        <v>5575</v>
      </c>
      <c r="B3006" s="18" t="s">
        <v>5576</v>
      </c>
      <c r="C3006" s="17" t="s">
        <v>29</v>
      </c>
      <c r="D3006" s="20" t="n">
        <v>313.69</v>
      </c>
      <c r="E3006" s="20"/>
      <c r="F3006" s="12" t="s">
        <v>8</v>
      </c>
    </row>
    <row r="3007" customFormat="false" ht="24" hidden="false" customHeight="true" outlineLevel="0" collapsed="false">
      <c r="A3007" s="17" t="s">
        <v>5577</v>
      </c>
      <c r="B3007" s="18" t="s">
        <v>5578</v>
      </c>
      <c r="C3007" s="17" t="s">
        <v>132</v>
      </c>
      <c r="D3007" s="22" t="n">
        <v>2713.09</v>
      </c>
      <c r="E3007" s="22"/>
      <c r="F3007" s="12" t="s">
        <v>8</v>
      </c>
    </row>
    <row r="3008" customFormat="false" ht="36" hidden="false" customHeight="true" outlineLevel="0" collapsed="false">
      <c r="A3008" s="17" t="s">
        <v>5579</v>
      </c>
      <c r="B3008" s="18" t="s">
        <v>5580</v>
      </c>
      <c r="C3008" s="17" t="s">
        <v>132</v>
      </c>
      <c r="D3008" s="22" t="n">
        <v>2645.35</v>
      </c>
      <c r="E3008" s="22"/>
      <c r="F3008" s="12" t="s">
        <v>8</v>
      </c>
    </row>
    <row r="3009" customFormat="false" ht="36" hidden="false" customHeight="true" outlineLevel="0" collapsed="false">
      <c r="A3009" s="17" t="s">
        <v>5581</v>
      </c>
      <c r="B3009" s="18" t="s">
        <v>5582</v>
      </c>
      <c r="C3009" s="17" t="s">
        <v>132</v>
      </c>
      <c r="D3009" s="22" t="n">
        <v>1870.57</v>
      </c>
      <c r="E3009" s="22"/>
      <c r="F3009" s="12" t="s">
        <v>8</v>
      </c>
    </row>
    <row r="3010" customFormat="false" ht="12" hidden="false" customHeight="true" outlineLevel="0" collapsed="false">
      <c r="A3010" s="13" t="n">
        <v>9092</v>
      </c>
      <c r="B3010" s="14" t="s">
        <v>797</v>
      </c>
      <c r="C3010" s="15"/>
      <c r="D3010" s="16"/>
      <c r="E3010" s="16"/>
      <c r="F3010" s="12" t="s">
        <v>8</v>
      </c>
    </row>
    <row r="3011" customFormat="false" ht="36" hidden="false" customHeight="true" outlineLevel="0" collapsed="false">
      <c r="A3011" s="17" t="s">
        <v>5583</v>
      </c>
      <c r="B3011" s="18" t="s">
        <v>5584</v>
      </c>
      <c r="C3011" s="17" t="s">
        <v>1888</v>
      </c>
      <c r="D3011" s="20" t="n">
        <v>225.08</v>
      </c>
      <c r="E3011" s="20"/>
      <c r="F3011" s="12" t="s">
        <v>8</v>
      </c>
    </row>
    <row r="3012" customFormat="false" ht="12" hidden="false" customHeight="true" outlineLevel="0" collapsed="false">
      <c r="A3012" s="13" t="n">
        <v>9093</v>
      </c>
      <c r="B3012" s="14" t="s">
        <v>4282</v>
      </c>
      <c r="C3012" s="15"/>
      <c r="D3012" s="16"/>
      <c r="E3012" s="16"/>
      <c r="F3012" s="12" t="s">
        <v>8</v>
      </c>
    </row>
    <row r="3013" customFormat="false" ht="48.75" hidden="false" customHeight="true" outlineLevel="0" collapsed="false">
      <c r="A3013" s="17" t="s">
        <v>5585</v>
      </c>
      <c r="B3013" s="18" t="s">
        <v>5586</v>
      </c>
      <c r="C3013" s="17" t="s">
        <v>32</v>
      </c>
      <c r="D3013" s="23" t="n">
        <v>17069.95</v>
      </c>
      <c r="E3013" s="23"/>
      <c r="F3013" s="12" t="s">
        <v>8</v>
      </c>
    </row>
    <row r="3014" customFormat="false" ht="48.75" hidden="false" customHeight="true" outlineLevel="0" collapsed="false">
      <c r="A3014" s="17" t="s">
        <v>5587</v>
      </c>
      <c r="B3014" s="18" t="s">
        <v>5588</v>
      </c>
      <c r="C3014" s="17" t="s">
        <v>32</v>
      </c>
      <c r="D3014" s="23" t="n">
        <v>20957.31</v>
      </c>
      <c r="E3014" s="23"/>
      <c r="F3014" s="12" t="s">
        <v>8</v>
      </c>
    </row>
    <row r="3015" customFormat="false" ht="48.75" hidden="false" customHeight="true" outlineLevel="0" collapsed="false">
      <c r="A3015" s="17" t="s">
        <v>5589</v>
      </c>
      <c r="B3015" s="18" t="s">
        <v>5590</v>
      </c>
      <c r="C3015" s="17" t="s">
        <v>32</v>
      </c>
      <c r="D3015" s="23" t="n">
        <v>23020.38</v>
      </c>
      <c r="E3015" s="23"/>
      <c r="F3015" s="12" t="s">
        <v>8</v>
      </c>
    </row>
    <row r="3016" customFormat="false" ht="48.75" hidden="false" customHeight="true" outlineLevel="0" collapsed="false">
      <c r="A3016" s="17" t="s">
        <v>5591</v>
      </c>
      <c r="B3016" s="18" t="s">
        <v>5592</v>
      </c>
      <c r="C3016" s="17" t="s">
        <v>32</v>
      </c>
      <c r="D3016" s="23" t="n">
        <v>25161.38</v>
      </c>
      <c r="E3016" s="23"/>
      <c r="F3016" s="12" t="s">
        <v>8</v>
      </c>
    </row>
    <row r="3017" customFormat="false" ht="48.75" hidden="false" customHeight="true" outlineLevel="0" collapsed="false">
      <c r="A3017" s="17" t="s">
        <v>5593</v>
      </c>
      <c r="B3017" s="18" t="s">
        <v>5594</v>
      </c>
      <c r="C3017" s="17" t="s">
        <v>32</v>
      </c>
      <c r="D3017" s="23" t="n">
        <v>27070.59</v>
      </c>
      <c r="E3017" s="23"/>
      <c r="F3017" s="12" t="s">
        <v>8</v>
      </c>
    </row>
    <row r="3018" customFormat="false" ht="48.75" hidden="false" customHeight="true" outlineLevel="0" collapsed="false">
      <c r="A3018" s="17" t="s">
        <v>5595</v>
      </c>
      <c r="B3018" s="18" t="s">
        <v>5596</v>
      </c>
      <c r="C3018" s="17" t="s">
        <v>32</v>
      </c>
      <c r="D3018" s="22" t="n">
        <v>4494.68</v>
      </c>
      <c r="E3018" s="22"/>
      <c r="F3018" s="12" t="s">
        <v>8</v>
      </c>
    </row>
    <row r="3019" customFormat="false" ht="12" hidden="false" customHeight="true" outlineLevel="0" collapsed="false">
      <c r="A3019" s="13" t="n">
        <v>9095</v>
      </c>
      <c r="B3019" s="14" t="s">
        <v>5597</v>
      </c>
      <c r="C3019" s="15"/>
      <c r="D3019" s="16"/>
      <c r="E3019" s="16"/>
      <c r="F3019" s="12" t="s">
        <v>8</v>
      </c>
    </row>
    <row r="3020" customFormat="false" ht="60.75" hidden="false" customHeight="true" outlineLevel="0" collapsed="false">
      <c r="A3020" s="17" t="s">
        <v>5598</v>
      </c>
      <c r="B3020" s="18" t="s">
        <v>5599</v>
      </c>
      <c r="C3020" s="17" t="s">
        <v>97</v>
      </c>
      <c r="D3020" s="22" t="n">
        <v>5999.81</v>
      </c>
      <c r="E3020" s="22"/>
      <c r="F3020" s="12" t="s">
        <v>8</v>
      </c>
    </row>
    <row r="3021" customFormat="false" ht="12" hidden="false" customHeight="true" outlineLevel="0" collapsed="false">
      <c r="A3021" s="13" t="n">
        <v>9096</v>
      </c>
      <c r="B3021" s="14" t="s">
        <v>5600</v>
      </c>
      <c r="C3021" s="15"/>
      <c r="D3021" s="16"/>
      <c r="E3021" s="16"/>
      <c r="F3021" s="12" t="s">
        <v>8</v>
      </c>
    </row>
    <row r="3022" customFormat="false" ht="60.75" hidden="false" customHeight="true" outlineLevel="0" collapsed="false">
      <c r="A3022" s="17" t="s">
        <v>5601</v>
      </c>
      <c r="B3022" s="18" t="s">
        <v>5602</v>
      </c>
      <c r="C3022" s="17" t="s">
        <v>32</v>
      </c>
      <c r="D3022" s="22" t="n">
        <v>3037.42</v>
      </c>
      <c r="E3022" s="22"/>
      <c r="F3022" s="12" t="s">
        <v>8</v>
      </c>
    </row>
    <row r="3023" customFormat="false" ht="12" hidden="false" customHeight="true" outlineLevel="0" collapsed="false">
      <c r="A3023" s="13" t="n">
        <v>9097</v>
      </c>
      <c r="B3023" s="14" t="s">
        <v>5603</v>
      </c>
      <c r="C3023" s="15"/>
      <c r="D3023" s="16"/>
      <c r="E3023" s="16"/>
      <c r="F3023" s="12" t="s">
        <v>8</v>
      </c>
    </row>
    <row r="3024" customFormat="false" ht="36" hidden="false" customHeight="true" outlineLevel="0" collapsed="false">
      <c r="A3024" s="17" t="s">
        <v>5604</v>
      </c>
      <c r="B3024" s="18" t="s">
        <v>5605</v>
      </c>
      <c r="C3024" s="17" t="s">
        <v>97</v>
      </c>
      <c r="D3024" s="20" t="n">
        <v>666.7</v>
      </c>
      <c r="E3024" s="20"/>
      <c r="F3024" s="12" t="s">
        <v>8</v>
      </c>
    </row>
    <row r="3025" customFormat="false" ht="60.75" hidden="false" customHeight="true" outlineLevel="0" collapsed="false">
      <c r="A3025" s="17" t="s">
        <v>5606</v>
      </c>
      <c r="B3025" s="18" t="s">
        <v>5607</v>
      </c>
      <c r="C3025" s="17" t="s">
        <v>50</v>
      </c>
      <c r="D3025" s="21" t="n">
        <v>64.23</v>
      </c>
      <c r="E3025" s="21"/>
      <c r="F3025" s="12" t="s">
        <v>8</v>
      </c>
    </row>
    <row r="3026" customFormat="false" ht="36" hidden="false" customHeight="true" outlineLevel="0" collapsed="false">
      <c r="A3026" s="17" t="s">
        <v>5608</v>
      </c>
      <c r="B3026" s="18" t="s">
        <v>5609</v>
      </c>
      <c r="C3026" s="17" t="s">
        <v>97</v>
      </c>
      <c r="D3026" s="20" t="n">
        <v>517.09</v>
      </c>
      <c r="E3026" s="20"/>
      <c r="F3026" s="12" t="s">
        <v>8</v>
      </c>
    </row>
    <row r="3027" customFormat="false" ht="12" hidden="false" customHeight="true" outlineLevel="0" collapsed="false">
      <c r="A3027" s="17" t="s">
        <v>5610</v>
      </c>
      <c r="B3027" s="18" t="s">
        <v>5611</v>
      </c>
      <c r="C3027" s="17" t="s">
        <v>1888</v>
      </c>
      <c r="D3027" s="20" t="n">
        <v>242.36</v>
      </c>
      <c r="E3027" s="20"/>
      <c r="F3027" s="12" t="s">
        <v>8</v>
      </c>
    </row>
    <row r="3028" customFormat="false" ht="24" hidden="false" customHeight="true" outlineLevel="0" collapsed="false">
      <c r="A3028" s="17" t="s">
        <v>5612</v>
      </c>
      <c r="B3028" s="18" t="s">
        <v>5613</v>
      </c>
      <c r="C3028" s="17" t="s">
        <v>29</v>
      </c>
      <c r="D3028" s="20" t="n">
        <v>183.22</v>
      </c>
      <c r="E3028" s="20"/>
      <c r="F3028" s="12" t="s">
        <v>8</v>
      </c>
    </row>
    <row r="3029" customFormat="false" ht="12" hidden="false" customHeight="true" outlineLevel="0" collapsed="false">
      <c r="A3029" s="13" t="n">
        <v>9098</v>
      </c>
      <c r="B3029" s="14" t="s">
        <v>5614</v>
      </c>
      <c r="C3029" s="15"/>
      <c r="D3029" s="16"/>
      <c r="E3029" s="16"/>
      <c r="F3029" s="12" t="s">
        <v>8</v>
      </c>
    </row>
    <row r="3030" customFormat="false" ht="24" hidden="false" customHeight="true" outlineLevel="0" collapsed="false">
      <c r="A3030" s="17" t="s">
        <v>5615</v>
      </c>
      <c r="B3030" s="18" t="s">
        <v>5616</v>
      </c>
      <c r="C3030" s="17" t="s">
        <v>1888</v>
      </c>
      <c r="D3030" s="20" t="n">
        <v>875.38</v>
      </c>
      <c r="E3030" s="20"/>
      <c r="F3030" s="12" t="s">
        <v>8</v>
      </c>
    </row>
    <row r="3031" customFormat="false" ht="24" hidden="false" customHeight="true" outlineLevel="0" collapsed="false">
      <c r="A3031" s="17" t="s">
        <v>5617</v>
      </c>
      <c r="B3031" s="18" t="s">
        <v>5618</v>
      </c>
      <c r="C3031" s="17" t="s">
        <v>1888</v>
      </c>
      <c r="D3031" s="20" t="n">
        <v>739.3</v>
      </c>
      <c r="E3031" s="20"/>
      <c r="F3031" s="12" t="s">
        <v>8</v>
      </c>
    </row>
    <row r="3032" customFormat="false" ht="12" hidden="false" customHeight="true" outlineLevel="0" collapsed="false">
      <c r="A3032" s="17" t="s">
        <v>5619</v>
      </c>
      <c r="B3032" s="18" t="s">
        <v>5620</v>
      </c>
      <c r="C3032" s="17" t="s">
        <v>1888</v>
      </c>
      <c r="D3032" s="20" t="n">
        <v>612.17</v>
      </c>
      <c r="E3032" s="20"/>
      <c r="F3032" s="12" t="s">
        <v>8</v>
      </c>
    </row>
    <row r="3033" customFormat="false" ht="24" hidden="false" customHeight="true" outlineLevel="0" collapsed="false">
      <c r="A3033" s="17" t="s">
        <v>5621</v>
      </c>
      <c r="B3033" s="18" t="s">
        <v>5622</v>
      </c>
      <c r="C3033" s="17" t="s">
        <v>1888</v>
      </c>
      <c r="D3033" s="20" t="n">
        <v>746.4</v>
      </c>
      <c r="E3033" s="20"/>
      <c r="F3033" s="12" t="s">
        <v>8</v>
      </c>
    </row>
    <row r="3034" customFormat="false" ht="24" hidden="false" customHeight="true" outlineLevel="0" collapsed="false">
      <c r="A3034" s="17" t="s">
        <v>5623</v>
      </c>
      <c r="B3034" s="18" t="s">
        <v>5624</v>
      </c>
      <c r="C3034" s="17" t="s">
        <v>1888</v>
      </c>
      <c r="D3034" s="20" t="n">
        <v>626.84</v>
      </c>
      <c r="E3034" s="20"/>
      <c r="F3034" s="12" t="s">
        <v>8</v>
      </c>
    </row>
    <row r="3035" customFormat="false" ht="12" hidden="false" customHeight="true" outlineLevel="0" collapsed="false">
      <c r="A3035" s="17" t="s">
        <v>5625</v>
      </c>
      <c r="B3035" s="18" t="s">
        <v>5626</v>
      </c>
      <c r="C3035" s="17" t="s">
        <v>1888</v>
      </c>
      <c r="D3035" s="20" t="n">
        <v>620.87</v>
      </c>
      <c r="E3035" s="20"/>
      <c r="F3035" s="12" t="s">
        <v>8</v>
      </c>
    </row>
    <row r="3036" customFormat="false" ht="12" hidden="false" customHeight="true" outlineLevel="0" collapsed="false">
      <c r="A3036" s="17" t="s">
        <v>5627</v>
      </c>
      <c r="B3036" s="18" t="s">
        <v>5628</v>
      </c>
      <c r="C3036" s="17" t="s">
        <v>1888</v>
      </c>
      <c r="D3036" s="20" t="n">
        <v>316.74</v>
      </c>
      <c r="E3036" s="20"/>
      <c r="F3036" s="12" t="s">
        <v>8</v>
      </c>
    </row>
    <row r="3037" customFormat="false" ht="36" hidden="false" customHeight="true" outlineLevel="0" collapsed="false">
      <c r="A3037" s="17" t="s">
        <v>5629</v>
      </c>
      <c r="B3037" s="18" t="s">
        <v>5630</v>
      </c>
      <c r="C3037" s="17" t="s">
        <v>1888</v>
      </c>
      <c r="D3037" s="22" t="n">
        <v>2518.48</v>
      </c>
      <c r="E3037" s="22"/>
      <c r="F3037" s="12" t="s">
        <v>8</v>
      </c>
    </row>
    <row r="3038" customFormat="false" ht="12" hidden="false" customHeight="true" outlineLevel="0" collapsed="false">
      <c r="A3038" s="17" t="s">
        <v>5631</v>
      </c>
      <c r="B3038" s="18" t="s">
        <v>5632</v>
      </c>
      <c r="C3038" s="17" t="s">
        <v>1888</v>
      </c>
      <c r="D3038" s="22" t="n">
        <v>1819.33</v>
      </c>
      <c r="E3038" s="22"/>
      <c r="F3038" s="12" t="s">
        <v>8</v>
      </c>
    </row>
    <row r="3039" customFormat="false" ht="24" hidden="false" customHeight="true" outlineLevel="0" collapsed="false">
      <c r="A3039" s="17" t="s">
        <v>5633</v>
      </c>
      <c r="B3039" s="18" t="s">
        <v>5634</v>
      </c>
      <c r="C3039" s="17" t="s">
        <v>1888</v>
      </c>
      <c r="D3039" s="22" t="n">
        <v>1308.8</v>
      </c>
      <c r="E3039" s="22"/>
      <c r="F3039" s="12" t="s">
        <v>8</v>
      </c>
    </row>
    <row r="3040" customFormat="false" ht="24" hidden="false" customHeight="true" outlineLevel="0" collapsed="false">
      <c r="A3040" s="17" t="s">
        <v>5635</v>
      </c>
      <c r="B3040" s="18" t="s">
        <v>5636</v>
      </c>
      <c r="C3040" s="17" t="s">
        <v>1888</v>
      </c>
      <c r="D3040" s="22" t="n">
        <v>2013.69</v>
      </c>
      <c r="E3040" s="22"/>
      <c r="F3040" s="12" t="s">
        <v>8</v>
      </c>
    </row>
    <row r="3041" customFormat="false" ht="24" hidden="false" customHeight="true" outlineLevel="0" collapsed="false">
      <c r="A3041" s="17" t="s">
        <v>5637</v>
      </c>
      <c r="B3041" s="18" t="s">
        <v>5638</v>
      </c>
      <c r="C3041" s="17" t="s">
        <v>1888</v>
      </c>
      <c r="D3041" s="22" t="n">
        <v>1308.73</v>
      </c>
      <c r="E3041" s="22"/>
      <c r="F3041" s="12" t="s">
        <v>8</v>
      </c>
    </row>
    <row r="3042" customFormat="false" ht="12" hidden="false" customHeight="true" outlineLevel="0" collapsed="false">
      <c r="A3042" s="13" t="n">
        <v>9099</v>
      </c>
      <c r="B3042" s="14" t="s">
        <v>5639</v>
      </c>
      <c r="C3042" s="15"/>
      <c r="D3042" s="16"/>
      <c r="E3042" s="16"/>
      <c r="F3042" s="12" t="s">
        <v>8</v>
      </c>
    </row>
    <row r="3043" customFormat="false" ht="12" hidden="false" customHeight="true" outlineLevel="0" collapsed="false">
      <c r="A3043" s="17" t="s">
        <v>5640</v>
      </c>
      <c r="B3043" s="18" t="s">
        <v>5641</v>
      </c>
      <c r="C3043" s="17" t="s">
        <v>50</v>
      </c>
      <c r="D3043" s="21" t="n">
        <v>19.1</v>
      </c>
      <c r="E3043" s="21"/>
      <c r="F3043" s="12" t="s">
        <v>8</v>
      </c>
    </row>
    <row r="3044" customFormat="false" ht="36" hidden="false" customHeight="true" outlineLevel="0" collapsed="false">
      <c r="A3044" s="17" t="s">
        <v>5642</v>
      </c>
      <c r="B3044" s="18" t="s">
        <v>5643</v>
      </c>
      <c r="C3044" s="17" t="s">
        <v>50</v>
      </c>
      <c r="D3044" s="21" t="n">
        <v>30.84</v>
      </c>
      <c r="E3044" s="21"/>
      <c r="F3044" s="12" t="s">
        <v>8</v>
      </c>
    </row>
    <row r="3045" customFormat="false" ht="12" hidden="false" customHeight="true" outlineLevel="0" collapsed="false">
      <c r="A3045" s="13" t="n">
        <v>8699</v>
      </c>
      <c r="B3045" s="14" t="s">
        <v>5644</v>
      </c>
      <c r="C3045" s="15"/>
      <c r="D3045" s="16"/>
      <c r="E3045" s="16"/>
      <c r="F3045" s="12" t="s">
        <v>8</v>
      </c>
    </row>
    <row r="3046" customFormat="false" ht="12" hidden="false" customHeight="true" outlineLevel="0" collapsed="false">
      <c r="A3046" s="13" t="n">
        <v>9100</v>
      </c>
      <c r="B3046" s="14" t="s">
        <v>5408</v>
      </c>
      <c r="C3046" s="15"/>
      <c r="D3046" s="16"/>
      <c r="E3046" s="16"/>
      <c r="F3046" s="12" t="s">
        <v>8</v>
      </c>
    </row>
    <row r="3047" customFormat="false" ht="60.75" hidden="false" customHeight="true" outlineLevel="0" collapsed="false">
      <c r="A3047" s="17" t="s">
        <v>5645</v>
      </c>
      <c r="B3047" s="18" t="s">
        <v>5646</v>
      </c>
      <c r="C3047" s="17" t="s">
        <v>50</v>
      </c>
      <c r="D3047" s="20" t="n">
        <v>715.26</v>
      </c>
      <c r="E3047" s="20"/>
      <c r="F3047" s="12" t="s">
        <v>8</v>
      </c>
    </row>
    <row r="3048" customFormat="false" ht="36" hidden="false" customHeight="true" outlineLevel="0" collapsed="false">
      <c r="A3048" s="17" t="s">
        <v>5647</v>
      </c>
      <c r="B3048" s="18" t="s">
        <v>5648</v>
      </c>
      <c r="C3048" s="17" t="s">
        <v>50</v>
      </c>
      <c r="D3048" s="22" t="n">
        <v>1911.07</v>
      </c>
      <c r="E3048" s="22"/>
      <c r="F3048" s="12" t="s">
        <v>8</v>
      </c>
    </row>
    <row r="3049" customFormat="false" ht="12" hidden="false" customHeight="true" outlineLevel="0" collapsed="false">
      <c r="A3049" s="13" t="n">
        <v>9101</v>
      </c>
      <c r="B3049" s="14" t="s">
        <v>5415</v>
      </c>
      <c r="C3049" s="15"/>
      <c r="D3049" s="16"/>
      <c r="E3049" s="16"/>
      <c r="F3049" s="12" t="s">
        <v>8</v>
      </c>
    </row>
    <row r="3050" customFormat="false" ht="24" hidden="false" customHeight="true" outlineLevel="0" collapsed="false">
      <c r="A3050" s="17" t="s">
        <v>5649</v>
      </c>
      <c r="B3050" s="18" t="s">
        <v>5650</v>
      </c>
      <c r="C3050" s="17" t="s">
        <v>1888</v>
      </c>
      <c r="D3050" s="20" t="n">
        <v>196.69</v>
      </c>
      <c r="E3050" s="20"/>
      <c r="F3050" s="12" t="s">
        <v>8</v>
      </c>
    </row>
    <row r="3051" customFormat="false" ht="24" hidden="false" customHeight="true" outlineLevel="0" collapsed="false">
      <c r="A3051" s="17" t="s">
        <v>5651</v>
      </c>
      <c r="B3051" s="18" t="s">
        <v>5652</v>
      </c>
      <c r="C3051" s="17" t="s">
        <v>1888</v>
      </c>
      <c r="D3051" s="20" t="n">
        <v>621.97</v>
      </c>
      <c r="E3051" s="20"/>
      <c r="F3051" s="12" t="s">
        <v>8</v>
      </c>
    </row>
    <row r="3052" customFormat="false" ht="24" hidden="false" customHeight="true" outlineLevel="0" collapsed="false">
      <c r="A3052" s="17" t="s">
        <v>5653</v>
      </c>
      <c r="B3052" s="18" t="s">
        <v>5654</v>
      </c>
      <c r="C3052" s="17" t="s">
        <v>29</v>
      </c>
      <c r="D3052" s="22" t="n">
        <v>1105.09</v>
      </c>
      <c r="E3052" s="22"/>
      <c r="F3052" s="12" t="s">
        <v>8</v>
      </c>
    </row>
    <row r="3053" customFormat="false" ht="60.75" hidden="false" customHeight="true" outlineLevel="0" collapsed="false">
      <c r="A3053" s="17" t="s">
        <v>5655</v>
      </c>
      <c r="B3053" s="18" t="s">
        <v>5656</v>
      </c>
      <c r="C3053" s="17" t="s">
        <v>29</v>
      </c>
      <c r="D3053" s="20" t="n">
        <v>942.21</v>
      </c>
      <c r="E3053" s="20"/>
      <c r="F3053" s="12" t="s">
        <v>8</v>
      </c>
    </row>
    <row r="3054" customFormat="false" ht="60.75" hidden="false" customHeight="true" outlineLevel="0" collapsed="false">
      <c r="A3054" s="17" t="s">
        <v>5657</v>
      </c>
      <c r="B3054" s="18" t="s">
        <v>5658</v>
      </c>
      <c r="C3054" s="17" t="s">
        <v>29</v>
      </c>
      <c r="D3054" s="20" t="n">
        <v>743.91</v>
      </c>
      <c r="E3054" s="20"/>
      <c r="F3054" s="12" t="s">
        <v>8</v>
      </c>
    </row>
    <row r="3055" customFormat="false" ht="60.75" hidden="false" customHeight="true" outlineLevel="0" collapsed="false">
      <c r="A3055" s="17" t="s">
        <v>5659</v>
      </c>
      <c r="B3055" s="18" t="s">
        <v>5660</v>
      </c>
      <c r="C3055" s="17" t="s">
        <v>29</v>
      </c>
      <c r="D3055" s="22" t="n">
        <v>1194.8</v>
      </c>
      <c r="E3055" s="22"/>
      <c r="F3055" s="12" t="s">
        <v>8</v>
      </c>
    </row>
    <row r="3056" customFormat="false" ht="60.75" hidden="false" customHeight="true" outlineLevel="0" collapsed="false">
      <c r="A3056" s="17" t="s">
        <v>5661</v>
      </c>
      <c r="B3056" s="18" t="s">
        <v>5662</v>
      </c>
      <c r="C3056" s="17" t="s">
        <v>29</v>
      </c>
      <c r="D3056" s="22" t="n">
        <v>1426.7</v>
      </c>
      <c r="E3056" s="22"/>
      <c r="F3056" s="12" t="s">
        <v>8</v>
      </c>
    </row>
    <row r="3057" customFormat="false" ht="60.75" hidden="false" customHeight="true" outlineLevel="0" collapsed="false">
      <c r="A3057" s="17" t="s">
        <v>5663</v>
      </c>
      <c r="B3057" s="18" t="s">
        <v>5664</v>
      </c>
      <c r="C3057" s="17" t="s">
        <v>29</v>
      </c>
      <c r="D3057" s="22" t="n">
        <v>1154.9</v>
      </c>
      <c r="E3057" s="22"/>
      <c r="F3057" s="12" t="s">
        <v>8</v>
      </c>
    </row>
    <row r="3058" customFormat="false" ht="60.75" hidden="false" customHeight="true" outlineLevel="0" collapsed="false">
      <c r="A3058" s="17" t="s">
        <v>5665</v>
      </c>
      <c r="B3058" s="18" t="s">
        <v>5666</v>
      </c>
      <c r="C3058" s="17" t="s">
        <v>32</v>
      </c>
      <c r="D3058" s="22" t="n">
        <v>2103.28</v>
      </c>
      <c r="E3058" s="22"/>
      <c r="F3058" s="12" t="s">
        <v>8</v>
      </c>
    </row>
    <row r="3059" customFormat="false" ht="60.75" hidden="false" customHeight="true" outlineLevel="0" collapsed="false">
      <c r="A3059" s="17" t="s">
        <v>5667</v>
      </c>
      <c r="B3059" s="18" t="s">
        <v>5668</v>
      </c>
      <c r="C3059" s="17" t="s">
        <v>32</v>
      </c>
      <c r="D3059" s="20" t="n">
        <v>754.92</v>
      </c>
      <c r="E3059" s="20"/>
      <c r="F3059" s="12" t="s">
        <v>8</v>
      </c>
    </row>
    <row r="3060" customFormat="false" ht="60.75" hidden="false" customHeight="true" outlineLevel="0" collapsed="false">
      <c r="A3060" s="17" t="s">
        <v>5669</v>
      </c>
      <c r="B3060" s="18" t="s">
        <v>5670</v>
      </c>
      <c r="C3060" s="17" t="s">
        <v>29</v>
      </c>
      <c r="D3060" s="22" t="n">
        <v>1212.4</v>
      </c>
      <c r="E3060" s="22"/>
      <c r="F3060" s="12" t="s">
        <v>8</v>
      </c>
    </row>
    <row r="3061" customFormat="false" ht="60.75" hidden="false" customHeight="true" outlineLevel="0" collapsed="false">
      <c r="A3061" s="17" t="s">
        <v>5671</v>
      </c>
      <c r="B3061" s="18" t="s">
        <v>5672</v>
      </c>
      <c r="C3061" s="17" t="s">
        <v>29</v>
      </c>
      <c r="D3061" s="20" t="n">
        <v>940.6</v>
      </c>
      <c r="E3061" s="20"/>
      <c r="F3061" s="12" t="s">
        <v>8</v>
      </c>
    </row>
    <row r="3062" customFormat="false" ht="48.75" hidden="false" customHeight="true" outlineLevel="0" collapsed="false">
      <c r="A3062" s="17" t="s">
        <v>5673</v>
      </c>
      <c r="B3062" s="18" t="s">
        <v>5674</v>
      </c>
      <c r="C3062" s="17" t="s">
        <v>29</v>
      </c>
      <c r="D3062" s="20" t="n">
        <v>408.23</v>
      </c>
      <c r="E3062" s="20"/>
      <c r="F3062" s="12" t="s">
        <v>8</v>
      </c>
    </row>
    <row r="3063" customFormat="false" ht="60.75" hidden="false" customHeight="true" outlineLevel="0" collapsed="false">
      <c r="A3063" s="17" t="s">
        <v>5675</v>
      </c>
      <c r="B3063" s="18" t="s">
        <v>5676</v>
      </c>
      <c r="C3063" s="17" t="s">
        <v>29</v>
      </c>
      <c r="D3063" s="22" t="n">
        <v>1059.3</v>
      </c>
      <c r="E3063" s="22"/>
      <c r="F3063" s="12" t="s">
        <v>8</v>
      </c>
    </row>
    <row r="3064" customFormat="false" ht="60.75" hidden="false" customHeight="true" outlineLevel="0" collapsed="false">
      <c r="A3064" s="17" t="s">
        <v>5677</v>
      </c>
      <c r="B3064" s="18" t="s">
        <v>5678</v>
      </c>
      <c r="C3064" s="17" t="s">
        <v>32</v>
      </c>
      <c r="D3064" s="20" t="n">
        <v>841.34</v>
      </c>
      <c r="E3064" s="20"/>
      <c r="F3064" s="12" t="s">
        <v>8</v>
      </c>
    </row>
    <row r="3065" customFormat="false" ht="60.75" hidden="false" customHeight="true" outlineLevel="0" collapsed="false">
      <c r="A3065" s="17" t="s">
        <v>5679</v>
      </c>
      <c r="B3065" s="18" t="s">
        <v>5680</v>
      </c>
      <c r="C3065" s="17" t="s">
        <v>32</v>
      </c>
      <c r="D3065" s="20" t="n">
        <v>633.01</v>
      </c>
      <c r="E3065" s="20"/>
      <c r="F3065" s="12" t="s">
        <v>8</v>
      </c>
    </row>
    <row r="3066" customFormat="false" ht="84.75" hidden="false" customHeight="true" outlineLevel="0" collapsed="false">
      <c r="A3066" s="17" t="s">
        <v>5681</v>
      </c>
      <c r="B3066" s="18" t="s">
        <v>5682</v>
      </c>
      <c r="C3066" s="17" t="s">
        <v>32</v>
      </c>
      <c r="D3066" s="20" t="n">
        <v>246.23</v>
      </c>
      <c r="E3066" s="20"/>
      <c r="F3066" s="12" t="s">
        <v>8</v>
      </c>
    </row>
    <row r="3067" customFormat="false" ht="84.75" hidden="false" customHeight="true" outlineLevel="0" collapsed="false">
      <c r="A3067" s="17" t="s">
        <v>5683</v>
      </c>
      <c r="B3067" s="18" t="s">
        <v>5684</v>
      </c>
      <c r="C3067" s="17" t="s">
        <v>32</v>
      </c>
      <c r="D3067" s="20" t="n">
        <v>308.83</v>
      </c>
      <c r="E3067" s="20"/>
      <c r="F3067" s="12" t="s">
        <v>8</v>
      </c>
    </row>
    <row r="3068" customFormat="false" ht="36" hidden="false" customHeight="true" outlineLevel="0" collapsed="false">
      <c r="A3068" s="17" t="s">
        <v>5685</v>
      </c>
      <c r="B3068" s="18" t="s">
        <v>5686</v>
      </c>
      <c r="C3068" s="17" t="s">
        <v>29</v>
      </c>
      <c r="D3068" s="22" t="n">
        <v>1279.01</v>
      </c>
      <c r="E3068" s="22"/>
      <c r="F3068" s="12" t="s">
        <v>8</v>
      </c>
    </row>
    <row r="3069" customFormat="false" ht="12" hidden="false" customHeight="true" outlineLevel="0" collapsed="false">
      <c r="A3069" s="17" t="s">
        <v>5687</v>
      </c>
      <c r="B3069" s="18" t="s">
        <v>5688</v>
      </c>
      <c r="C3069" s="17" t="s">
        <v>29</v>
      </c>
      <c r="D3069" s="20" t="n">
        <v>344.63</v>
      </c>
      <c r="E3069" s="20"/>
      <c r="F3069" s="12" t="s">
        <v>8</v>
      </c>
    </row>
    <row r="3070" customFormat="false" ht="12" hidden="false" customHeight="true" outlineLevel="0" collapsed="false">
      <c r="A3070" s="17" t="s">
        <v>5689</v>
      </c>
      <c r="B3070" s="18" t="s">
        <v>5690</v>
      </c>
      <c r="C3070" s="17" t="s">
        <v>29</v>
      </c>
      <c r="D3070" s="22" t="n">
        <v>1046.29</v>
      </c>
      <c r="E3070" s="22"/>
      <c r="F3070" s="12" t="s">
        <v>8</v>
      </c>
    </row>
    <row r="3071" customFormat="false" ht="24" hidden="false" customHeight="true" outlineLevel="0" collapsed="false">
      <c r="A3071" s="17" t="s">
        <v>5691</v>
      </c>
      <c r="B3071" s="18" t="s">
        <v>5692</v>
      </c>
      <c r="C3071" s="17" t="s">
        <v>29</v>
      </c>
      <c r="D3071" s="20" t="n">
        <v>778.13</v>
      </c>
      <c r="E3071" s="20"/>
      <c r="F3071" s="12" t="s">
        <v>8</v>
      </c>
    </row>
    <row r="3072" customFormat="false" ht="24" hidden="false" customHeight="true" outlineLevel="0" collapsed="false">
      <c r="A3072" s="17" t="s">
        <v>5693</v>
      </c>
      <c r="B3072" s="18" t="s">
        <v>5694</v>
      </c>
      <c r="C3072" s="17" t="s">
        <v>29</v>
      </c>
      <c r="D3072" s="20" t="n">
        <v>778.13</v>
      </c>
      <c r="E3072" s="20"/>
      <c r="F3072" s="12" t="s">
        <v>8</v>
      </c>
    </row>
    <row r="3073" customFormat="false" ht="60.75" hidden="false" customHeight="true" outlineLevel="0" collapsed="false">
      <c r="A3073" s="17" t="s">
        <v>5695</v>
      </c>
      <c r="B3073" s="18" t="s">
        <v>5696</v>
      </c>
      <c r="C3073" s="17" t="s">
        <v>32</v>
      </c>
      <c r="D3073" s="22" t="n">
        <v>2561.09</v>
      </c>
      <c r="E3073" s="22"/>
      <c r="F3073" s="12" t="s">
        <v>8</v>
      </c>
    </row>
    <row r="3074" customFormat="false" ht="60.75" hidden="false" customHeight="true" outlineLevel="0" collapsed="false">
      <c r="A3074" s="17" t="s">
        <v>5697</v>
      </c>
      <c r="B3074" s="18" t="s">
        <v>5698</v>
      </c>
      <c r="C3074" s="17" t="s">
        <v>32</v>
      </c>
      <c r="D3074" s="22" t="n">
        <v>2801.38</v>
      </c>
      <c r="E3074" s="22"/>
      <c r="F3074" s="12" t="s">
        <v>8</v>
      </c>
    </row>
    <row r="3075" customFormat="false" ht="60.75" hidden="false" customHeight="true" outlineLevel="0" collapsed="false">
      <c r="A3075" s="17" t="s">
        <v>5699</v>
      </c>
      <c r="B3075" s="18" t="s">
        <v>5700</v>
      </c>
      <c r="C3075" s="17" t="s">
        <v>32</v>
      </c>
      <c r="D3075" s="22" t="n">
        <v>3041.66</v>
      </c>
      <c r="E3075" s="22"/>
      <c r="F3075" s="12" t="s">
        <v>8</v>
      </c>
    </row>
    <row r="3076" customFormat="false" ht="60.75" hidden="false" customHeight="true" outlineLevel="0" collapsed="false">
      <c r="A3076" s="17" t="s">
        <v>5701</v>
      </c>
      <c r="B3076" s="18" t="s">
        <v>5702</v>
      </c>
      <c r="C3076" s="17" t="s">
        <v>29</v>
      </c>
      <c r="D3076" s="22" t="n">
        <v>1126.97</v>
      </c>
      <c r="E3076" s="22"/>
      <c r="F3076" s="12" t="s">
        <v>8</v>
      </c>
    </row>
    <row r="3077" customFormat="false" ht="60.75" hidden="false" customHeight="true" outlineLevel="0" collapsed="false">
      <c r="A3077" s="17" t="s">
        <v>5703</v>
      </c>
      <c r="B3077" s="18" t="s">
        <v>5704</v>
      </c>
      <c r="C3077" s="17" t="s">
        <v>32</v>
      </c>
      <c r="D3077" s="22" t="n">
        <v>2470.31</v>
      </c>
      <c r="E3077" s="22"/>
      <c r="F3077" s="12" t="s">
        <v>8</v>
      </c>
    </row>
    <row r="3078" customFormat="false" ht="24" hidden="false" customHeight="true" outlineLevel="0" collapsed="false">
      <c r="A3078" s="17" t="s">
        <v>5705</v>
      </c>
      <c r="B3078" s="18" t="s">
        <v>5706</v>
      </c>
      <c r="C3078" s="17" t="s">
        <v>29</v>
      </c>
      <c r="D3078" s="20" t="n">
        <v>486.66</v>
      </c>
      <c r="E3078" s="20"/>
      <c r="F3078" s="12" t="s">
        <v>8</v>
      </c>
    </row>
    <row r="3079" customFormat="false" ht="60.75" hidden="false" customHeight="true" outlineLevel="0" collapsed="false">
      <c r="A3079" s="17" t="s">
        <v>5707</v>
      </c>
      <c r="B3079" s="18" t="s">
        <v>5708</v>
      </c>
      <c r="C3079" s="17" t="s">
        <v>32</v>
      </c>
      <c r="D3079" s="22" t="n">
        <v>2767.43</v>
      </c>
      <c r="E3079" s="22"/>
      <c r="F3079" s="12" t="s">
        <v>8</v>
      </c>
    </row>
    <row r="3080" customFormat="false" ht="72.75" hidden="false" customHeight="true" outlineLevel="0" collapsed="false">
      <c r="A3080" s="17" t="s">
        <v>5709</v>
      </c>
      <c r="B3080" s="18" t="s">
        <v>5710</v>
      </c>
      <c r="C3080" s="17" t="s">
        <v>32</v>
      </c>
      <c r="D3080" s="20" t="n">
        <v>453.47</v>
      </c>
      <c r="E3080" s="20"/>
      <c r="F3080" s="12" t="s">
        <v>8</v>
      </c>
    </row>
    <row r="3081" customFormat="false" ht="60.75" hidden="false" customHeight="true" outlineLevel="0" collapsed="false">
      <c r="A3081" s="17" t="s">
        <v>5711</v>
      </c>
      <c r="B3081" s="18" t="s">
        <v>5712</v>
      </c>
      <c r="C3081" s="17" t="s">
        <v>32</v>
      </c>
      <c r="D3081" s="21" t="n">
        <v>40.33</v>
      </c>
      <c r="E3081" s="21"/>
      <c r="F3081" s="12" t="s">
        <v>8</v>
      </c>
    </row>
    <row r="3082" customFormat="false" ht="60.75" hidden="false" customHeight="true" outlineLevel="0" collapsed="false">
      <c r="A3082" s="17" t="s">
        <v>5713</v>
      </c>
      <c r="B3082" s="18" t="s">
        <v>5714</v>
      </c>
      <c r="C3082" s="17" t="s">
        <v>50</v>
      </c>
      <c r="D3082" s="20" t="n">
        <v>360.55</v>
      </c>
      <c r="E3082" s="20"/>
      <c r="F3082" s="12" t="s">
        <v>8</v>
      </c>
    </row>
    <row r="3083" customFormat="false" ht="60.75" hidden="false" customHeight="true" outlineLevel="0" collapsed="false">
      <c r="A3083" s="17" t="s">
        <v>5715</v>
      </c>
      <c r="B3083" s="18" t="s">
        <v>5716</v>
      </c>
      <c r="C3083" s="17" t="s">
        <v>50</v>
      </c>
      <c r="D3083" s="20" t="n">
        <v>317.65</v>
      </c>
      <c r="E3083" s="20"/>
      <c r="F3083" s="12" t="s">
        <v>8</v>
      </c>
    </row>
    <row r="3084" customFormat="false" ht="60.75" hidden="false" customHeight="true" outlineLevel="0" collapsed="false">
      <c r="A3084" s="17" t="s">
        <v>5717</v>
      </c>
      <c r="B3084" s="18" t="s">
        <v>5718</v>
      </c>
      <c r="C3084" s="17" t="s">
        <v>32</v>
      </c>
      <c r="D3084" s="20" t="n">
        <v>659.24</v>
      </c>
      <c r="E3084" s="20"/>
      <c r="F3084" s="12" t="s">
        <v>8</v>
      </c>
    </row>
    <row r="3085" customFormat="false" ht="60.75" hidden="false" customHeight="true" outlineLevel="0" collapsed="false">
      <c r="A3085" s="17" t="s">
        <v>5719</v>
      </c>
      <c r="B3085" s="18" t="s">
        <v>5720</v>
      </c>
      <c r="C3085" s="17" t="s">
        <v>32</v>
      </c>
      <c r="D3085" s="20" t="n">
        <v>138.75</v>
      </c>
      <c r="E3085" s="20"/>
      <c r="F3085" s="12" t="s">
        <v>8</v>
      </c>
    </row>
    <row r="3086" customFormat="false" ht="12" hidden="false" customHeight="true" outlineLevel="0" collapsed="false">
      <c r="A3086" s="13" t="n">
        <v>9102</v>
      </c>
      <c r="B3086" s="14" t="s">
        <v>1823</v>
      </c>
      <c r="C3086" s="15"/>
      <c r="D3086" s="16"/>
      <c r="E3086" s="16"/>
      <c r="F3086" s="12" t="s">
        <v>8</v>
      </c>
    </row>
    <row r="3087" customFormat="false" ht="97.5" hidden="false" customHeight="true" outlineLevel="0" collapsed="false">
      <c r="A3087" s="17" t="s">
        <v>5721</v>
      </c>
      <c r="B3087" s="18" t="s">
        <v>5722</v>
      </c>
      <c r="C3087" s="17" t="s">
        <v>50</v>
      </c>
      <c r="D3087" s="20" t="n">
        <v>974.37</v>
      </c>
      <c r="E3087" s="20"/>
      <c r="F3087" s="12" t="s">
        <v>8</v>
      </c>
    </row>
    <row r="3088" customFormat="false" ht="97.5" hidden="false" customHeight="true" outlineLevel="0" collapsed="false">
      <c r="A3088" s="17" t="s">
        <v>5723</v>
      </c>
      <c r="B3088" s="18" t="s">
        <v>5724</v>
      </c>
      <c r="C3088" s="17" t="s">
        <v>50</v>
      </c>
      <c r="D3088" s="22" t="n">
        <v>1101.94</v>
      </c>
      <c r="E3088" s="22"/>
      <c r="F3088" s="12" t="s">
        <v>8</v>
      </c>
    </row>
    <row r="3089" customFormat="false" ht="12" hidden="false" customHeight="true" outlineLevel="0" collapsed="false">
      <c r="A3089" s="13" t="n">
        <v>9103</v>
      </c>
      <c r="B3089" s="14" t="s">
        <v>5554</v>
      </c>
      <c r="C3089" s="15"/>
      <c r="D3089" s="16"/>
      <c r="E3089" s="16"/>
      <c r="F3089" s="12" t="s">
        <v>8</v>
      </c>
    </row>
    <row r="3090" customFormat="false" ht="48.75" hidden="false" customHeight="true" outlineLevel="0" collapsed="false">
      <c r="A3090" s="17" t="s">
        <v>5725</v>
      </c>
      <c r="B3090" s="18" t="s">
        <v>5726</v>
      </c>
      <c r="C3090" s="17" t="s">
        <v>32</v>
      </c>
      <c r="D3090" s="22" t="n">
        <v>1955.01</v>
      </c>
      <c r="E3090" s="22"/>
      <c r="F3090" s="12" t="s">
        <v>8</v>
      </c>
    </row>
    <row r="3091" customFormat="false" ht="60.75" hidden="false" customHeight="true" outlineLevel="0" collapsed="false">
      <c r="A3091" s="17" t="s">
        <v>5727</v>
      </c>
      <c r="B3091" s="18" t="s">
        <v>5728</v>
      </c>
      <c r="C3091" s="17" t="s">
        <v>32</v>
      </c>
      <c r="D3091" s="22" t="n">
        <v>2657.99</v>
      </c>
      <c r="E3091" s="22"/>
      <c r="F3091" s="12" t="s">
        <v>8</v>
      </c>
    </row>
    <row r="3092" customFormat="false" ht="48.75" hidden="false" customHeight="true" outlineLevel="0" collapsed="false">
      <c r="A3092" s="17" t="s">
        <v>5729</v>
      </c>
      <c r="B3092" s="18" t="s">
        <v>5730</v>
      </c>
      <c r="C3092" s="17" t="s">
        <v>32</v>
      </c>
      <c r="D3092" s="22" t="n">
        <v>2399.09</v>
      </c>
      <c r="E3092" s="22"/>
      <c r="F3092" s="12" t="s">
        <v>8</v>
      </c>
    </row>
    <row r="3093" customFormat="false" ht="60.75" hidden="false" customHeight="true" outlineLevel="0" collapsed="false">
      <c r="A3093" s="17" t="s">
        <v>5731</v>
      </c>
      <c r="B3093" s="18" t="s">
        <v>5732</v>
      </c>
      <c r="C3093" s="17" t="s">
        <v>32</v>
      </c>
      <c r="D3093" s="22" t="n">
        <v>1859.17</v>
      </c>
      <c r="E3093" s="22"/>
      <c r="F3093" s="12" t="s">
        <v>8</v>
      </c>
    </row>
    <row r="3094" customFormat="false" ht="48.75" hidden="false" customHeight="true" outlineLevel="0" collapsed="false">
      <c r="A3094" s="17" t="s">
        <v>5733</v>
      </c>
      <c r="B3094" s="18" t="s">
        <v>5734</v>
      </c>
      <c r="C3094" s="17" t="s">
        <v>32</v>
      </c>
      <c r="D3094" s="20" t="n">
        <v>268.54</v>
      </c>
      <c r="E3094" s="20"/>
      <c r="F3094" s="12" t="s">
        <v>8</v>
      </c>
    </row>
    <row r="3095" customFormat="false" ht="48.75" hidden="false" customHeight="true" outlineLevel="0" collapsed="false">
      <c r="A3095" s="17" t="s">
        <v>5735</v>
      </c>
      <c r="B3095" s="18" t="s">
        <v>5736</v>
      </c>
      <c r="C3095" s="17" t="s">
        <v>32</v>
      </c>
      <c r="D3095" s="20" t="n">
        <v>736.1</v>
      </c>
      <c r="E3095" s="20"/>
      <c r="F3095" s="12" t="s">
        <v>8</v>
      </c>
    </row>
    <row r="3096" customFormat="false" ht="36" hidden="false" customHeight="true" outlineLevel="0" collapsed="false">
      <c r="A3096" s="17" t="s">
        <v>5737</v>
      </c>
      <c r="B3096" s="18" t="s">
        <v>5738</v>
      </c>
      <c r="C3096" s="17" t="s">
        <v>50</v>
      </c>
      <c r="D3096" s="20" t="n">
        <v>156.91</v>
      </c>
      <c r="E3096" s="20"/>
      <c r="F3096" s="12" t="s">
        <v>8</v>
      </c>
    </row>
    <row r="3097" customFormat="false" ht="36" hidden="false" customHeight="true" outlineLevel="0" collapsed="false">
      <c r="A3097" s="17" t="s">
        <v>5739</v>
      </c>
      <c r="B3097" s="18" t="s">
        <v>5740</v>
      </c>
      <c r="C3097" s="17" t="s">
        <v>50</v>
      </c>
      <c r="D3097" s="20" t="n">
        <v>209.53</v>
      </c>
      <c r="E3097" s="20"/>
      <c r="F3097" s="12" t="s">
        <v>8</v>
      </c>
    </row>
    <row r="3098" customFormat="false" ht="36" hidden="false" customHeight="true" outlineLevel="0" collapsed="false">
      <c r="A3098" s="17" t="s">
        <v>5741</v>
      </c>
      <c r="B3098" s="18" t="s">
        <v>5742</v>
      </c>
      <c r="C3098" s="17" t="s">
        <v>50</v>
      </c>
      <c r="D3098" s="20" t="n">
        <v>191.92</v>
      </c>
      <c r="E3098" s="20"/>
      <c r="F3098" s="12" t="s">
        <v>8</v>
      </c>
    </row>
    <row r="3099" customFormat="false" ht="36" hidden="false" customHeight="true" outlineLevel="0" collapsed="false">
      <c r="A3099" s="17" t="s">
        <v>5743</v>
      </c>
      <c r="B3099" s="18" t="s">
        <v>5744</v>
      </c>
      <c r="C3099" s="17" t="s">
        <v>50</v>
      </c>
      <c r="D3099" s="20" t="n">
        <v>459.88</v>
      </c>
      <c r="E3099" s="20"/>
      <c r="F3099" s="12" t="s">
        <v>8</v>
      </c>
    </row>
    <row r="3100" customFormat="false" ht="24" hidden="false" customHeight="true" outlineLevel="0" collapsed="false">
      <c r="A3100" s="17" t="s">
        <v>5745</v>
      </c>
      <c r="B3100" s="18" t="s">
        <v>5746</v>
      </c>
      <c r="C3100" s="17" t="s">
        <v>50</v>
      </c>
      <c r="D3100" s="20" t="n">
        <v>209.42</v>
      </c>
      <c r="E3100" s="20"/>
      <c r="F3100" s="12" t="s">
        <v>8</v>
      </c>
    </row>
    <row r="3101" customFormat="false" ht="24" hidden="false" customHeight="true" outlineLevel="0" collapsed="false">
      <c r="A3101" s="17" t="s">
        <v>5747</v>
      </c>
      <c r="B3101" s="18" t="s">
        <v>5748</v>
      </c>
      <c r="C3101" s="17" t="s">
        <v>50</v>
      </c>
      <c r="D3101" s="20" t="n">
        <v>202.55</v>
      </c>
      <c r="E3101" s="20"/>
      <c r="F3101" s="12" t="s">
        <v>8</v>
      </c>
    </row>
    <row r="3102" customFormat="false" ht="60.75" hidden="false" customHeight="true" outlineLevel="0" collapsed="false">
      <c r="A3102" s="17" t="s">
        <v>5749</v>
      </c>
      <c r="B3102" s="18" t="s">
        <v>5750</v>
      </c>
      <c r="C3102" s="17" t="s">
        <v>32</v>
      </c>
      <c r="D3102" s="22" t="n">
        <v>3192.39</v>
      </c>
      <c r="E3102" s="22"/>
      <c r="F3102" s="12" t="s">
        <v>8</v>
      </c>
    </row>
    <row r="3103" customFormat="false" ht="12" hidden="false" customHeight="true" outlineLevel="0" collapsed="false">
      <c r="A3103" s="13" t="n">
        <v>9104</v>
      </c>
      <c r="B3103" s="14" t="s">
        <v>623</v>
      </c>
      <c r="C3103" s="15"/>
      <c r="D3103" s="16"/>
      <c r="E3103" s="16"/>
      <c r="F3103" s="12" t="s">
        <v>8</v>
      </c>
    </row>
    <row r="3104" customFormat="false" ht="36" hidden="false" customHeight="true" outlineLevel="0" collapsed="false">
      <c r="A3104" s="17" t="s">
        <v>5751</v>
      </c>
      <c r="B3104" s="18" t="s">
        <v>5752</v>
      </c>
      <c r="C3104" s="17" t="s">
        <v>132</v>
      </c>
      <c r="D3104" s="22" t="n">
        <v>1998.28</v>
      </c>
      <c r="E3104" s="22"/>
      <c r="F3104" s="12" t="s">
        <v>8</v>
      </c>
    </row>
    <row r="3105" customFormat="false" ht="12" hidden="false" customHeight="true" outlineLevel="0" collapsed="false">
      <c r="A3105" s="13" t="n">
        <v>9105</v>
      </c>
      <c r="B3105" s="14" t="s">
        <v>5597</v>
      </c>
      <c r="C3105" s="15"/>
      <c r="D3105" s="16"/>
      <c r="E3105" s="16"/>
      <c r="F3105" s="12" t="s">
        <v>8</v>
      </c>
    </row>
    <row r="3106" customFormat="false" ht="36" hidden="false" customHeight="true" outlineLevel="0" collapsed="false">
      <c r="A3106" s="17" t="s">
        <v>5753</v>
      </c>
      <c r="B3106" s="18" t="s">
        <v>5754</v>
      </c>
      <c r="C3106" s="17" t="s">
        <v>1888</v>
      </c>
      <c r="D3106" s="22" t="n">
        <v>1404.37</v>
      </c>
      <c r="E3106" s="22"/>
      <c r="F3106" s="12" t="s">
        <v>8</v>
      </c>
    </row>
    <row r="3107" customFormat="false" ht="24" hidden="false" customHeight="true" outlineLevel="0" collapsed="false">
      <c r="A3107" s="17" t="s">
        <v>5755</v>
      </c>
      <c r="B3107" s="18" t="s">
        <v>5756</v>
      </c>
      <c r="C3107" s="17" t="s">
        <v>1888</v>
      </c>
      <c r="D3107" s="20" t="n">
        <v>428.58</v>
      </c>
      <c r="E3107" s="20"/>
      <c r="F3107" s="12" t="s">
        <v>8</v>
      </c>
    </row>
    <row r="3108" customFormat="false" ht="12" hidden="false" customHeight="true" outlineLevel="0" collapsed="false">
      <c r="A3108" s="13" t="n">
        <v>9106</v>
      </c>
      <c r="B3108" s="14" t="s">
        <v>5757</v>
      </c>
      <c r="C3108" s="15"/>
      <c r="D3108" s="16"/>
      <c r="E3108" s="16"/>
      <c r="F3108" s="12" t="s">
        <v>8</v>
      </c>
    </row>
    <row r="3109" customFormat="false" ht="60.75" hidden="false" customHeight="true" outlineLevel="0" collapsed="false">
      <c r="A3109" s="17" t="s">
        <v>5758</v>
      </c>
      <c r="B3109" s="18" t="s">
        <v>5759</v>
      </c>
      <c r="C3109" s="17" t="s">
        <v>32</v>
      </c>
      <c r="D3109" s="20" t="n">
        <v>647.86</v>
      </c>
      <c r="E3109" s="20"/>
      <c r="F3109" s="12" t="s">
        <v>8</v>
      </c>
    </row>
    <row r="3110" customFormat="false" ht="12" hidden="false" customHeight="true" outlineLevel="0" collapsed="false">
      <c r="A3110" s="13" t="n">
        <v>9107</v>
      </c>
      <c r="B3110" s="14" t="s">
        <v>1301</v>
      </c>
      <c r="C3110" s="15"/>
      <c r="D3110" s="16"/>
      <c r="E3110" s="16"/>
      <c r="F3110" s="12" t="s">
        <v>8</v>
      </c>
    </row>
    <row r="3111" customFormat="false" ht="12" hidden="false" customHeight="true" outlineLevel="0" collapsed="false">
      <c r="A3111" s="17" t="s">
        <v>5760</v>
      </c>
      <c r="B3111" s="18" t="s">
        <v>5761</v>
      </c>
      <c r="C3111" s="17" t="s">
        <v>50</v>
      </c>
      <c r="D3111" s="20" t="n">
        <v>582.97</v>
      </c>
      <c r="E3111" s="20"/>
      <c r="F3111" s="12" t="s">
        <v>8</v>
      </c>
    </row>
    <row r="3112" customFormat="false" ht="12" hidden="false" customHeight="true" outlineLevel="0" collapsed="false">
      <c r="A3112" s="24" t="n">
        <v>10908</v>
      </c>
      <c r="B3112" s="14" t="s">
        <v>5762</v>
      </c>
      <c r="C3112" s="15"/>
      <c r="D3112" s="16"/>
      <c r="E3112" s="16"/>
      <c r="F3112" s="12" t="s">
        <v>8</v>
      </c>
    </row>
    <row r="3113" customFormat="false" ht="48.75" hidden="false" customHeight="true" outlineLevel="0" collapsed="false">
      <c r="A3113" s="17" t="s">
        <v>5763</v>
      </c>
      <c r="B3113" s="18" t="s">
        <v>5764</v>
      </c>
      <c r="C3113" s="17" t="s">
        <v>29</v>
      </c>
      <c r="D3113" s="20" t="n">
        <v>199.76</v>
      </c>
      <c r="E3113" s="20"/>
      <c r="F3113" s="12" t="s">
        <v>8</v>
      </c>
    </row>
    <row r="3114" customFormat="false" ht="48.75" hidden="false" customHeight="true" outlineLevel="0" collapsed="false">
      <c r="A3114" s="17" t="s">
        <v>5765</v>
      </c>
      <c r="B3114" s="18" t="s">
        <v>5766</v>
      </c>
      <c r="C3114" s="17" t="s">
        <v>29</v>
      </c>
      <c r="D3114" s="20" t="n">
        <v>243.55</v>
      </c>
      <c r="E3114" s="20"/>
      <c r="F3114" s="12" t="s">
        <v>8</v>
      </c>
    </row>
    <row r="3115" customFormat="false" ht="48.75" hidden="false" customHeight="true" outlineLevel="0" collapsed="false">
      <c r="A3115" s="17" t="s">
        <v>5767</v>
      </c>
      <c r="B3115" s="18" t="s">
        <v>5768</v>
      </c>
      <c r="C3115" s="17" t="s">
        <v>29</v>
      </c>
      <c r="D3115" s="20" t="n">
        <v>154.32</v>
      </c>
      <c r="E3115" s="20"/>
      <c r="F3115" s="12" t="s">
        <v>8</v>
      </c>
    </row>
    <row r="3116" customFormat="false" ht="48.75" hidden="false" customHeight="true" outlineLevel="0" collapsed="false">
      <c r="A3116" s="17" t="s">
        <v>5769</v>
      </c>
      <c r="B3116" s="18" t="s">
        <v>5770</v>
      </c>
      <c r="C3116" s="17" t="s">
        <v>29</v>
      </c>
      <c r="D3116" s="20" t="n">
        <v>139.73</v>
      </c>
      <c r="E3116" s="20"/>
      <c r="F3116" s="12" t="s">
        <v>8</v>
      </c>
    </row>
    <row r="3117" customFormat="false" ht="48.75" hidden="false" customHeight="true" outlineLevel="0" collapsed="false">
      <c r="A3117" s="17" t="s">
        <v>5771</v>
      </c>
      <c r="B3117" s="18" t="s">
        <v>5772</v>
      </c>
      <c r="C3117" s="17" t="s">
        <v>29</v>
      </c>
      <c r="D3117" s="20" t="n">
        <v>184.43</v>
      </c>
      <c r="E3117" s="20"/>
      <c r="F3117" s="12" t="s">
        <v>8</v>
      </c>
    </row>
    <row r="3118" customFormat="false" ht="48.75" hidden="false" customHeight="true" outlineLevel="0" collapsed="false">
      <c r="A3118" s="17" t="s">
        <v>5773</v>
      </c>
      <c r="B3118" s="18" t="s">
        <v>5774</v>
      </c>
      <c r="C3118" s="17" t="s">
        <v>29</v>
      </c>
      <c r="D3118" s="21" t="n">
        <v>93.38</v>
      </c>
      <c r="E3118" s="21"/>
      <c r="F3118" s="12" t="s">
        <v>8</v>
      </c>
    </row>
    <row r="3119" customFormat="false" ht="48.75" hidden="false" customHeight="true" outlineLevel="0" collapsed="false">
      <c r="A3119" s="17" t="s">
        <v>5775</v>
      </c>
      <c r="B3119" s="18" t="s">
        <v>5776</v>
      </c>
      <c r="C3119" s="17" t="s">
        <v>29</v>
      </c>
      <c r="D3119" s="20" t="n">
        <v>137.72</v>
      </c>
      <c r="E3119" s="20"/>
      <c r="F3119" s="12" t="s">
        <v>8</v>
      </c>
    </row>
    <row r="3120" customFormat="false" ht="48.75" hidden="false" customHeight="true" outlineLevel="0" collapsed="false">
      <c r="A3120" s="17" t="s">
        <v>5777</v>
      </c>
      <c r="B3120" s="18" t="s">
        <v>5778</v>
      </c>
      <c r="C3120" s="17" t="s">
        <v>29</v>
      </c>
      <c r="D3120" s="20" t="n">
        <v>181.51</v>
      </c>
      <c r="E3120" s="20"/>
      <c r="F3120" s="12" t="s">
        <v>8</v>
      </c>
    </row>
    <row r="3121" customFormat="false" ht="48.75" hidden="false" customHeight="true" outlineLevel="0" collapsed="false">
      <c r="A3121" s="17" t="s">
        <v>5779</v>
      </c>
      <c r="B3121" s="18" t="s">
        <v>5780</v>
      </c>
      <c r="C3121" s="17" t="s">
        <v>29</v>
      </c>
      <c r="D3121" s="21" t="n">
        <v>92.28</v>
      </c>
      <c r="E3121" s="21"/>
      <c r="F3121" s="12" t="s">
        <v>8</v>
      </c>
    </row>
    <row r="3122" customFormat="false" ht="12" hidden="false" customHeight="true" outlineLevel="0" collapsed="false">
      <c r="A3122" s="25" t="n">
        <v>14</v>
      </c>
      <c r="B3122" s="14" t="s">
        <v>5781</v>
      </c>
      <c r="C3122" s="15"/>
      <c r="D3122" s="16"/>
      <c r="E3122" s="16"/>
      <c r="F3122" s="12" t="s">
        <v>8</v>
      </c>
    </row>
    <row r="3123" customFormat="false" ht="24" hidden="false" customHeight="true" outlineLevel="0" collapsed="false">
      <c r="A3123" s="17" t="s">
        <v>5782</v>
      </c>
      <c r="B3123" s="18" t="s">
        <v>5783</v>
      </c>
      <c r="C3123" s="17" t="s">
        <v>132</v>
      </c>
      <c r="D3123" s="21" t="n">
        <v>39.1</v>
      </c>
      <c r="E3123" s="21"/>
      <c r="F3123" s="12" t="s">
        <v>8</v>
      </c>
    </row>
    <row r="3124" customFormat="false" ht="24" hidden="false" customHeight="true" outlineLevel="0" collapsed="false">
      <c r="A3124" s="17" t="s">
        <v>5784</v>
      </c>
      <c r="B3124" s="18" t="s">
        <v>5785</v>
      </c>
      <c r="C3124" s="17" t="s">
        <v>132</v>
      </c>
      <c r="D3124" s="21" t="n">
        <v>26.06</v>
      </c>
      <c r="E3124" s="21"/>
      <c r="F3124" s="12" t="s">
        <v>8</v>
      </c>
    </row>
    <row r="3125" customFormat="false" ht="24" hidden="false" customHeight="true" outlineLevel="0" collapsed="false">
      <c r="A3125" s="17" t="s">
        <v>5786</v>
      </c>
      <c r="B3125" s="18" t="s">
        <v>5787</v>
      </c>
      <c r="C3125" s="17" t="s">
        <v>132</v>
      </c>
      <c r="D3125" s="21" t="n">
        <v>27.8</v>
      </c>
      <c r="E3125" s="21"/>
      <c r="F3125" s="12" t="s">
        <v>8</v>
      </c>
    </row>
    <row r="3126" customFormat="false" ht="12" hidden="false" customHeight="true" outlineLevel="0" collapsed="false">
      <c r="A3126" s="17" t="s">
        <v>5788</v>
      </c>
      <c r="B3126" s="18" t="s">
        <v>5789</v>
      </c>
      <c r="C3126" s="17" t="s">
        <v>132</v>
      </c>
      <c r="D3126" s="20" t="n">
        <v>988.92</v>
      </c>
      <c r="E3126" s="20"/>
      <c r="F3126" s="12" t="s">
        <v>8</v>
      </c>
    </row>
    <row r="3127" customFormat="false" ht="24" hidden="false" customHeight="true" outlineLevel="0" collapsed="false">
      <c r="A3127" s="17" t="s">
        <v>5790</v>
      </c>
      <c r="B3127" s="18" t="s">
        <v>5791</v>
      </c>
      <c r="C3127" s="17" t="s">
        <v>132</v>
      </c>
      <c r="D3127" s="20" t="n">
        <v>545.29</v>
      </c>
      <c r="E3127" s="20"/>
      <c r="F3127" s="12" t="s">
        <v>8</v>
      </c>
    </row>
    <row r="3128" customFormat="false" ht="24" hidden="false" customHeight="true" outlineLevel="0" collapsed="false">
      <c r="A3128" s="17" t="s">
        <v>5792</v>
      </c>
      <c r="B3128" s="18" t="s">
        <v>5793</v>
      </c>
      <c r="C3128" s="17" t="s">
        <v>132</v>
      </c>
      <c r="D3128" s="20" t="n">
        <v>583.43</v>
      </c>
      <c r="E3128" s="20"/>
      <c r="F3128" s="12" t="s">
        <v>8</v>
      </c>
    </row>
    <row r="3129" customFormat="false" ht="24" hidden="false" customHeight="true" outlineLevel="0" collapsed="false">
      <c r="A3129" s="17" t="s">
        <v>5794</v>
      </c>
      <c r="B3129" s="18" t="s">
        <v>5795</v>
      </c>
      <c r="C3129" s="17" t="s">
        <v>132</v>
      </c>
      <c r="D3129" s="20" t="n">
        <v>547.2</v>
      </c>
      <c r="E3129" s="20"/>
      <c r="F3129" s="12" t="s">
        <v>8</v>
      </c>
    </row>
    <row r="3130" customFormat="false" ht="24" hidden="false" customHeight="true" outlineLevel="0" collapsed="false">
      <c r="A3130" s="17" t="s">
        <v>5796</v>
      </c>
      <c r="B3130" s="18" t="s">
        <v>5797</v>
      </c>
      <c r="C3130" s="17" t="s">
        <v>132</v>
      </c>
      <c r="D3130" s="20" t="n">
        <v>631.75</v>
      </c>
      <c r="E3130" s="20"/>
      <c r="F3130" s="12" t="s">
        <v>8</v>
      </c>
    </row>
    <row r="3131" customFormat="false" ht="24" hidden="false" customHeight="true" outlineLevel="0" collapsed="false">
      <c r="A3131" s="17" t="s">
        <v>5798</v>
      </c>
      <c r="B3131" s="18" t="s">
        <v>5799</v>
      </c>
      <c r="C3131" s="17" t="s">
        <v>132</v>
      </c>
      <c r="D3131" s="20" t="n">
        <v>537.37</v>
      </c>
      <c r="E3131" s="20"/>
      <c r="F3131" s="12" t="s">
        <v>8</v>
      </c>
    </row>
    <row r="3132" customFormat="false" ht="24" hidden="false" customHeight="true" outlineLevel="0" collapsed="false">
      <c r="A3132" s="17" t="s">
        <v>5800</v>
      </c>
      <c r="B3132" s="18" t="s">
        <v>5801</v>
      </c>
      <c r="C3132" s="17" t="s">
        <v>132</v>
      </c>
      <c r="D3132" s="20" t="n">
        <v>480.43</v>
      </c>
      <c r="E3132" s="20"/>
      <c r="F3132" s="12" t="s">
        <v>8</v>
      </c>
    </row>
    <row r="3133" customFormat="false" ht="24" hidden="false" customHeight="true" outlineLevel="0" collapsed="false">
      <c r="A3133" s="17" t="s">
        <v>5802</v>
      </c>
      <c r="B3133" s="18" t="s">
        <v>5803</v>
      </c>
      <c r="C3133" s="17" t="s">
        <v>132</v>
      </c>
      <c r="D3133" s="20" t="n">
        <v>442.21</v>
      </c>
      <c r="E3133" s="20"/>
      <c r="F3133" s="12" t="s">
        <v>8</v>
      </c>
    </row>
    <row r="3134" customFormat="false" ht="24" hidden="false" customHeight="true" outlineLevel="0" collapsed="false">
      <c r="A3134" s="17" t="s">
        <v>5804</v>
      </c>
      <c r="B3134" s="18" t="s">
        <v>5805</v>
      </c>
      <c r="C3134" s="17" t="s">
        <v>132</v>
      </c>
      <c r="D3134" s="20" t="n">
        <v>414.91</v>
      </c>
      <c r="E3134" s="20"/>
      <c r="F3134" s="12" t="s">
        <v>8</v>
      </c>
    </row>
    <row r="3135" customFormat="false" ht="12" hidden="false" customHeight="true" outlineLevel="0" collapsed="false">
      <c r="A3135" s="17" t="s">
        <v>5806</v>
      </c>
      <c r="B3135" s="18" t="s">
        <v>5807</v>
      </c>
      <c r="C3135" s="17" t="s">
        <v>29</v>
      </c>
      <c r="D3135" s="20" t="n">
        <v>345.27</v>
      </c>
      <c r="E3135" s="20"/>
      <c r="F3135" s="12" t="s">
        <v>8</v>
      </c>
    </row>
    <row r="3136" customFormat="false" ht="36" hidden="false" customHeight="true" outlineLevel="0" collapsed="false">
      <c r="A3136" s="17" t="s">
        <v>5808</v>
      </c>
      <c r="B3136" s="18" t="s">
        <v>5809</v>
      </c>
      <c r="C3136" s="17" t="s">
        <v>132</v>
      </c>
      <c r="D3136" s="20" t="n">
        <v>513.23</v>
      </c>
      <c r="E3136" s="20"/>
      <c r="F3136" s="12" t="s">
        <v>8</v>
      </c>
    </row>
    <row r="3137" customFormat="false" ht="36" hidden="false" customHeight="true" outlineLevel="0" collapsed="false">
      <c r="A3137" s="17" t="s">
        <v>5810</v>
      </c>
      <c r="B3137" s="18" t="s">
        <v>5811</v>
      </c>
      <c r="C3137" s="17" t="s">
        <v>132</v>
      </c>
      <c r="D3137" s="20" t="n">
        <v>567.77</v>
      </c>
      <c r="E3137" s="20"/>
      <c r="F3137" s="12" t="s">
        <v>8</v>
      </c>
    </row>
    <row r="3138" customFormat="false" ht="36" hidden="false" customHeight="true" outlineLevel="0" collapsed="false">
      <c r="A3138" s="17" t="s">
        <v>5812</v>
      </c>
      <c r="B3138" s="18" t="s">
        <v>5813</v>
      </c>
      <c r="C3138" s="17" t="s">
        <v>132</v>
      </c>
      <c r="D3138" s="20" t="n">
        <v>546.12</v>
      </c>
      <c r="E3138" s="20"/>
      <c r="F3138" s="12" t="s">
        <v>8</v>
      </c>
    </row>
    <row r="3139" customFormat="false" ht="36" hidden="false" customHeight="true" outlineLevel="0" collapsed="false">
      <c r="A3139" s="17" t="s">
        <v>5814</v>
      </c>
      <c r="B3139" s="18" t="s">
        <v>5815</v>
      </c>
      <c r="C3139" s="17" t="s">
        <v>132</v>
      </c>
      <c r="D3139" s="20" t="n">
        <v>597.26</v>
      </c>
      <c r="E3139" s="20"/>
      <c r="F3139" s="12" t="s">
        <v>8</v>
      </c>
    </row>
    <row r="3140" customFormat="false" ht="36" hidden="false" customHeight="true" outlineLevel="0" collapsed="false">
      <c r="A3140" s="17" t="s">
        <v>5816</v>
      </c>
      <c r="B3140" s="18" t="s">
        <v>5817</v>
      </c>
      <c r="C3140" s="17" t="s">
        <v>132</v>
      </c>
      <c r="D3140" s="20" t="n">
        <v>583.36</v>
      </c>
      <c r="E3140" s="20"/>
      <c r="F3140" s="12" t="s">
        <v>8</v>
      </c>
    </row>
    <row r="3141" customFormat="false" ht="36" hidden="false" customHeight="true" outlineLevel="0" collapsed="false">
      <c r="A3141" s="17" t="s">
        <v>5818</v>
      </c>
      <c r="B3141" s="18" t="s">
        <v>5819</v>
      </c>
      <c r="C3141" s="17" t="s">
        <v>132</v>
      </c>
      <c r="D3141" s="20" t="n">
        <v>641.3</v>
      </c>
      <c r="E3141" s="20"/>
      <c r="F3141" s="12" t="s">
        <v>8</v>
      </c>
    </row>
    <row r="3142" customFormat="false" ht="36" hidden="false" customHeight="true" outlineLevel="0" collapsed="false">
      <c r="A3142" s="17" t="s">
        <v>5820</v>
      </c>
      <c r="B3142" s="18" t="s">
        <v>5821</v>
      </c>
      <c r="C3142" s="17" t="s">
        <v>132</v>
      </c>
      <c r="D3142" s="20" t="n">
        <v>627.26</v>
      </c>
      <c r="E3142" s="20"/>
      <c r="F3142" s="12" t="s">
        <v>8</v>
      </c>
    </row>
    <row r="3143" customFormat="false" ht="36" hidden="false" customHeight="true" outlineLevel="0" collapsed="false">
      <c r="A3143" s="17" t="s">
        <v>5822</v>
      </c>
      <c r="B3143" s="18" t="s">
        <v>5823</v>
      </c>
      <c r="C3143" s="17" t="s">
        <v>132</v>
      </c>
      <c r="D3143" s="20" t="n">
        <v>664.95</v>
      </c>
      <c r="E3143" s="20"/>
      <c r="F3143" s="12" t="s">
        <v>8</v>
      </c>
    </row>
    <row r="3144" customFormat="false" ht="36" hidden="false" customHeight="true" outlineLevel="0" collapsed="false">
      <c r="A3144" s="17" t="s">
        <v>5824</v>
      </c>
      <c r="B3144" s="18" t="s">
        <v>5825</v>
      </c>
      <c r="C3144" s="17" t="s">
        <v>132</v>
      </c>
      <c r="D3144" s="20" t="n">
        <v>720.92</v>
      </c>
      <c r="E3144" s="20"/>
      <c r="F3144" s="12" t="s">
        <v>8</v>
      </c>
    </row>
    <row r="3145" customFormat="false" ht="36" hidden="false" customHeight="true" outlineLevel="0" collapsed="false">
      <c r="A3145" s="17" t="s">
        <v>5826</v>
      </c>
      <c r="B3145" s="18" t="s">
        <v>5827</v>
      </c>
      <c r="C3145" s="17" t="s">
        <v>132</v>
      </c>
      <c r="D3145" s="20" t="n">
        <v>705.25</v>
      </c>
      <c r="E3145" s="20"/>
      <c r="F3145" s="12" t="s">
        <v>8</v>
      </c>
    </row>
    <row r="3146" customFormat="false" ht="36" hidden="false" customHeight="true" outlineLevel="0" collapsed="false">
      <c r="A3146" s="17" t="s">
        <v>5828</v>
      </c>
      <c r="B3146" s="18" t="s">
        <v>5829</v>
      </c>
      <c r="C3146" s="17" t="s">
        <v>132</v>
      </c>
      <c r="D3146" s="20" t="n">
        <v>577.95</v>
      </c>
      <c r="E3146" s="20"/>
      <c r="F3146" s="12" t="s">
        <v>8</v>
      </c>
    </row>
    <row r="3147" customFormat="false" ht="36" hidden="false" customHeight="true" outlineLevel="0" collapsed="false">
      <c r="A3147" s="17" t="s">
        <v>5830</v>
      </c>
      <c r="B3147" s="18" t="s">
        <v>5831</v>
      </c>
      <c r="C3147" s="17" t="s">
        <v>132</v>
      </c>
      <c r="D3147" s="20" t="n">
        <v>598.19</v>
      </c>
      <c r="E3147" s="20"/>
      <c r="F3147" s="12" t="s">
        <v>8</v>
      </c>
    </row>
    <row r="3148" customFormat="false" ht="24" hidden="false" customHeight="true" outlineLevel="0" collapsed="false">
      <c r="A3148" s="17" t="s">
        <v>5832</v>
      </c>
      <c r="B3148" s="18" t="s">
        <v>5833</v>
      </c>
      <c r="C3148" s="17" t="s">
        <v>132</v>
      </c>
      <c r="D3148" s="20" t="n">
        <v>395.44</v>
      </c>
      <c r="E3148" s="20"/>
      <c r="F3148" s="12" t="s">
        <v>8</v>
      </c>
    </row>
    <row r="3149" customFormat="false" ht="24" hidden="false" customHeight="true" outlineLevel="0" collapsed="false">
      <c r="A3149" s="17" t="s">
        <v>5834</v>
      </c>
      <c r="B3149" s="18" t="s">
        <v>5835</v>
      </c>
      <c r="C3149" s="17" t="s">
        <v>132</v>
      </c>
      <c r="D3149" s="20" t="n">
        <v>423.88</v>
      </c>
      <c r="E3149" s="20"/>
      <c r="F3149" s="12" t="s">
        <v>8</v>
      </c>
    </row>
    <row r="3150" customFormat="false" ht="36" hidden="false" customHeight="true" outlineLevel="0" collapsed="false">
      <c r="A3150" s="17" t="s">
        <v>5836</v>
      </c>
      <c r="B3150" s="18" t="s">
        <v>5837</v>
      </c>
      <c r="C3150" s="17" t="s">
        <v>132</v>
      </c>
      <c r="D3150" s="20" t="n">
        <v>547.88</v>
      </c>
      <c r="E3150" s="20"/>
      <c r="F3150" s="12" t="s">
        <v>8</v>
      </c>
    </row>
    <row r="3151" customFormat="false" ht="36" hidden="false" customHeight="true" outlineLevel="0" collapsed="false">
      <c r="A3151" s="17" t="s">
        <v>5838</v>
      </c>
      <c r="B3151" s="18" t="s">
        <v>5839</v>
      </c>
      <c r="C3151" s="17" t="s">
        <v>132</v>
      </c>
      <c r="D3151" s="20" t="n">
        <v>541.28</v>
      </c>
      <c r="E3151" s="20"/>
      <c r="F3151" s="12" t="s">
        <v>8</v>
      </c>
    </row>
    <row r="3152" customFormat="false" ht="36" hidden="false" customHeight="true" outlineLevel="0" collapsed="false">
      <c r="A3152" s="17" t="s">
        <v>5840</v>
      </c>
      <c r="B3152" s="18" t="s">
        <v>5841</v>
      </c>
      <c r="C3152" s="17" t="s">
        <v>132</v>
      </c>
      <c r="D3152" s="20" t="n">
        <v>521.1</v>
      </c>
      <c r="E3152" s="20"/>
      <c r="F3152" s="12" t="s">
        <v>8</v>
      </c>
    </row>
    <row r="3153" customFormat="false" ht="36" hidden="false" customHeight="true" outlineLevel="0" collapsed="false">
      <c r="A3153" s="17" t="s">
        <v>5842</v>
      </c>
      <c r="B3153" s="18" t="s">
        <v>5843</v>
      </c>
      <c r="C3153" s="17" t="s">
        <v>132</v>
      </c>
      <c r="D3153" s="20" t="n">
        <v>542.16</v>
      </c>
      <c r="E3153" s="20"/>
      <c r="F3153" s="12" t="s">
        <v>8</v>
      </c>
    </row>
    <row r="3154" customFormat="false" ht="36" hidden="false" customHeight="true" outlineLevel="0" collapsed="false">
      <c r="A3154" s="17" t="s">
        <v>5844</v>
      </c>
      <c r="B3154" s="18" t="s">
        <v>5845</v>
      </c>
      <c r="C3154" s="17" t="s">
        <v>132</v>
      </c>
      <c r="D3154" s="20" t="n">
        <v>550.11</v>
      </c>
      <c r="E3154" s="20"/>
      <c r="F3154" s="12" t="s">
        <v>8</v>
      </c>
    </row>
    <row r="3155" customFormat="false" ht="36" hidden="false" customHeight="true" outlineLevel="0" collapsed="false">
      <c r="A3155" s="17" t="s">
        <v>5846</v>
      </c>
      <c r="B3155" s="18" t="s">
        <v>5847</v>
      </c>
      <c r="C3155" s="17" t="s">
        <v>132</v>
      </c>
      <c r="D3155" s="20" t="n">
        <v>566.66</v>
      </c>
      <c r="E3155" s="20"/>
      <c r="F3155" s="12" t="s">
        <v>8</v>
      </c>
    </row>
    <row r="3156" customFormat="false" ht="36" hidden="false" customHeight="true" outlineLevel="0" collapsed="false">
      <c r="A3156" s="17" t="s">
        <v>5848</v>
      </c>
      <c r="B3156" s="18" t="s">
        <v>5849</v>
      </c>
      <c r="C3156" s="17" t="s">
        <v>132</v>
      </c>
      <c r="D3156" s="20" t="n">
        <v>515.31</v>
      </c>
      <c r="E3156" s="20"/>
      <c r="F3156" s="12" t="s">
        <v>8</v>
      </c>
    </row>
    <row r="3157" customFormat="false" ht="24" hidden="false" customHeight="true" outlineLevel="0" collapsed="false">
      <c r="A3157" s="17" t="s">
        <v>5850</v>
      </c>
      <c r="B3157" s="18" t="s">
        <v>5851</v>
      </c>
      <c r="C3157" s="17" t="s">
        <v>29</v>
      </c>
      <c r="D3157" s="19" t="n">
        <v>6.88</v>
      </c>
      <c r="E3157" s="19"/>
      <c r="F3157" s="12" t="s">
        <v>8</v>
      </c>
    </row>
    <row r="3158" customFormat="false" ht="24" hidden="false" customHeight="true" outlineLevel="0" collapsed="false">
      <c r="A3158" s="17" t="s">
        <v>5852</v>
      </c>
      <c r="B3158" s="18" t="s">
        <v>5853</v>
      </c>
      <c r="C3158" s="17" t="s">
        <v>29</v>
      </c>
      <c r="D3158" s="20" t="n">
        <v>110.96</v>
      </c>
      <c r="E3158" s="20"/>
      <c r="F3158" s="12" t="s">
        <v>8</v>
      </c>
    </row>
    <row r="3159" customFormat="false" ht="24" hidden="false" customHeight="true" outlineLevel="0" collapsed="false">
      <c r="A3159" s="17" t="s">
        <v>5854</v>
      </c>
      <c r="B3159" s="18" t="s">
        <v>5855</v>
      </c>
      <c r="C3159" s="17" t="s">
        <v>29</v>
      </c>
      <c r="D3159" s="21" t="n">
        <v>18.25</v>
      </c>
      <c r="E3159" s="21"/>
      <c r="F3159" s="12" t="s">
        <v>8</v>
      </c>
    </row>
    <row r="3160" customFormat="false" ht="24" hidden="false" customHeight="true" outlineLevel="0" collapsed="false">
      <c r="A3160" s="17" t="s">
        <v>5856</v>
      </c>
      <c r="B3160" s="18" t="s">
        <v>5857</v>
      </c>
      <c r="C3160" s="17" t="s">
        <v>29</v>
      </c>
      <c r="D3160" s="19" t="n">
        <v>6.88</v>
      </c>
      <c r="E3160" s="19"/>
      <c r="F3160" s="12" t="s">
        <v>8</v>
      </c>
    </row>
    <row r="3161" customFormat="false" ht="24" hidden="false" customHeight="true" outlineLevel="0" collapsed="false">
      <c r="A3161" s="17" t="s">
        <v>5858</v>
      </c>
      <c r="B3161" s="18" t="s">
        <v>5859</v>
      </c>
      <c r="C3161" s="17" t="s">
        <v>29</v>
      </c>
      <c r="D3161" s="21" t="n">
        <v>97.88</v>
      </c>
      <c r="E3161" s="21"/>
      <c r="F3161" s="12" t="s">
        <v>8</v>
      </c>
    </row>
    <row r="3162" customFormat="false" ht="24" hidden="false" customHeight="true" outlineLevel="0" collapsed="false">
      <c r="A3162" s="17" t="s">
        <v>5860</v>
      </c>
      <c r="B3162" s="18" t="s">
        <v>5861</v>
      </c>
      <c r="C3162" s="17" t="s">
        <v>29</v>
      </c>
      <c r="D3162" s="21" t="n">
        <v>18.25</v>
      </c>
      <c r="E3162" s="21"/>
      <c r="F3162" s="12" t="s">
        <v>8</v>
      </c>
    </row>
    <row r="3163" customFormat="false" ht="24" hidden="false" customHeight="true" outlineLevel="0" collapsed="false">
      <c r="A3163" s="17" t="s">
        <v>5862</v>
      </c>
      <c r="B3163" s="18" t="s">
        <v>5863</v>
      </c>
      <c r="C3163" s="17" t="s">
        <v>29</v>
      </c>
      <c r="D3163" s="19" t="n">
        <v>7.59</v>
      </c>
      <c r="E3163" s="19"/>
      <c r="F3163" s="12" t="s">
        <v>8</v>
      </c>
    </row>
    <row r="3164" customFormat="false" ht="24" hidden="false" customHeight="true" outlineLevel="0" collapsed="false">
      <c r="A3164" s="17" t="s">
        <v>5864</v>
      </c>
      <c r="B3164" s="18" t="s">
        <v>5865</v>
      </c>
      <c r="C3164" s="17" t="s">
        <v>29</v>
      </c>
      <c r="D3164" s="21" t="n">
        <v>77.02</v>
      </c>
      <c r="E3164" s="21"/>
      <c r="F3164" s="12" t="s">
        <v>8</v>
      </c>
    </row>
    <row r="3165" customFormat="false" ht="24" hidden="false" customHeight="true" outlineLevel="0" collapsed="false">
      <c r="A3165" s="17" t="s">
        <v>5866</v>
      </c>
      <c r="B3165" s="18" t="s">
        <v>5867</v>
      </c>
      <c r="C3165" s="17" t="s">
        <v>29</v>
      </c>
      <c r="D3165" s="21" t="n">
        <v>22.51</v>
      </c>
      <c r="E3165" s="21"/>
      <c r="F3165" s="12" t="s">
        <v>8</v>
      </c>
    </row>
    <row r="3166" customFormat="false" ht="24" hidden="false" customHeight="true" outlineLevel="0" collapsed="false">
      <c r="A3166" s="17" t="s">
        <v>5868</v>
      </c>
      <c r="B3166" s="18" t="s">
        <v>5869</v>
      </c>
      <c r="C3166" s="17" t="s">
        <v>29</v>
      </c>
      <c r="D3166" s="20" t="n">
        <v>164.78</v>
      </c>
      <c r="E3166" s="20"/>
      <c r="F3166" s="12" t="s">
        <v>8</v>
      </c>
    </row>
    <row r="3167" customFormat="false" ht="24" hidden="false" customHeight="true" outlineLevel="0" collapsed="false">
      <c r="A3167" s="17" t="s">
        <v>5870</v>
      </c>
      <c r="B3167" s="18" t="s">
        <v>5871</v>
      </c>
      <c r="C3167" s="17" t="s">
        <v>29</v>
      </c>
      <c r="D3167" s="21" t="n">
        <v>56.93</v>
      </c>
      <c r="E3167" s="21"/>
      <c r="F3167" s="12" t="s">
        <v>8</v>
      </c>
    </row>
    <row r="3168" customFormat="false" ht="36" hidden="false" customHeight="true" outlineLevel="0" collapsed="false">
      <c r="A3168" s="17" t="s">
        <v>5872</v>
      </c>
      <c r="B3168" s="18" t="s">
        <v>5873</v>
      </c>
      <c r="C3168" s="17" t="s">
        <v>132</v>
      </c>
      <c r="D3168" s="21" t="n">
        <v>83.13</v>
      </c>
      <c r="E3168" s="21"/>
      <c r="F3168" s="12" t="s">
        <v>8</v>
      </c>
    </row>
    <row r="3169" customFormat="false" ht="36" hidden="false" customHeight="true" outlineLevel="0" collapsed="false">
      <c r="A3169" s="17" t="s">
        <v>5874</v>
      </c>
      <c r="B3169" s="18" t="s">
        <v>5875</v>
      </c>
      <c r="C3169" s="17" t="s">
        <v>132</v>
      </c>
      <c r="D3169" s="21" t="n">
        <v>65.32</v>
      </c>
      <c r="E3169" s="21"/>
      <c r="F3169" s="12" t="s">
        <v>8</v>
      </c>
    </row>
    <row r="3170" customFormat="false" ht="24" hidden="false" customHeight="true" outlineLevel="0" collapsed="false">
      <c r="A3170" s="17" t="s">
        <v>5876</v>
      </c>
      <c r="B3170" s="18" t="s">
        <v>5877</v>
      </c>
      <c r="C3170" s="17" t="s">
        <v>29</v>
      </c>
      <c r="D3170" s="21" t="n">
        <v>10.21</v>
      </c>
      <c r="E3170" s="21"/>
      <c r="F3170" s="12" t="s">
        <v>8</v>
      </c>
    </row>
    <row r="3171" customFormat="false" ht="48.75" hidden="false" customHeight="true" outlineLevel="0" collapsed="false">
      <c r="A3171" s="17" t="s">
        <v>5878</v>
      </c>
      <c r="B3171" s="18" t="s">
        <v>5879</v>
      </c>
      <c r="C3171" s="17" t="s">
        <v>50</v>
      </c>
      <c r="D3171" s="21" t="n">
        <v>18.22</v>
      </c>
      <c r="E3171" s="21"/>
      <c r="F3171" s="12" t="s">
        <v>8</v>
      </c>
    </row>
    <row r="3172" customFormat="false" ht="12" hidden="false" customHeight="true" outlineLevel="0" collapsed="false">
      <c r="A3172" s="17" t="s">
        <v>5880</v>
      </c>
      <c r="B3172" s="18" t="s">
        <v>5881</v>
      </c>
      <c r="C3172" s="17" t="s">
        <v>50</v>
      </c>
      <c r="D3172" s="19" t="n">
        <v>8.34</v>
      </c>
      <c r="E3172" s="19"/>
      <c r="F3172" s="12" t="s">
        <v>8</v>
      </c>
    </row>
    <row r="3173" customFormat="false" ht="12" hidden="false" customHeight="true" outlineLevel="0" collapsed="false">
      <c r="A3173" s="17" t="s">
        <v>5882</v>
      </c>
      <c r="B3173" s="18" t="s">
        <v>5883</v>
      </c>
      <c r="C3173" s="17" t="s">
        <v>29</v>
      </c>
      <c r="D3173" s="20" t="n">
        <v>188.64</v>
      </c>
      <c r="E3173" s="20"/>
      <c r="F3173" s="12" t="s">
        <v>8</v>
      </c>
    </row>
    <row r="3174" customFormat="false" ht="12" hidden="false" customHeight="true" outlineLevel="0" collapsed="false">
      <c r="A3174" s="17" t="s">
        <v>5884</v>
      </c>
      <c r="B3174" s="18" t="s">
        <v>5885</v>
      </c>
      <c r="C3174" s="17" t="s">
        <v>29</v>
      </c>
      <c r="D3174" s="20" t="n">
        <v>226.34</v>
      </c>
      <c r="E3174" s="20"/>
      <c r="F3174" s="12" t="s">
        <v>8</v>
      </c>
    </row>
    <row r="3175" customFormat="false" ht="24" hidden="false" customHeight="true" outlineLevel="0" collapsed="false">
      <c r="A3175" s="17" t="s">
        <v>5886</v>
      </c>
      <c r="B3175" s="18" t="s">
        <v>5887</v>
      </c>
      <c r="C3175" s="17" t="s">
        <v>29</v>
      </c>
      <c r="D3175" s="20" t="n">
        <v>164.78</v>
      </c>
      <c r="E3175" s="20"/>
      <c r="F3175" s="12" t="s">
        <v>8</v>
      </c>
    </row>
    <row r="3176" customFormat="false" ht="36" hidden="false" customHeight="true" outlineLevel="0" collapsed="false">
      <c r="A3176" s="17" t="s">
        <v>5888</v>
      </c>
      <c r="B3176" s="18" t="s">
        <v>5889</v>
      </c>
      <c r="C3176" s="17" t="s">
        <v>50</v>
      </c>
      <c r="D3176" s="21" t="n">
        <v>41.77</v>
      </c>
      <c r="E3176" s="21"/>
      <c r="F3176" s="12" t="s">
        <v>8</v>
      </c>
    </row>
    <row r="3177" customFormat="false" ht="36" hidden="false" customHeight="true" outlineLevel="0" collapsed="false">
      <c r="A3177" s="17" t="s">
        <v>5890</v>
      </c>
      <c r="B3177" s="18" t="s">
        <v>5891</v>
      </c>
      <c r="C3177" s="17" t="s">
        <v>132</v>
      </c>
      <c r="D3177" s="21" t="n">
        <v>98.24</v>
      </c>
      <c r="E3177" s="21"/>
      <c r="F3177" s="12" t="s">
        <v>8</v>
      </c>
    </row>
    <row r="3178" customFormat="false" ht="24" hidden="false" customHeight="true" outlineLevel="0" collapsed="false">
      <c r="A3178" s="17" t="s">
        <v>5892</v>
      </c>
      <c r="B3178" s="18" t="s">
        <v>5893</v>
      </c>
      <c r="C3178" s="17" t="s">
        <v>132</v>
      </c>
      <c r="D3178" s="22" t="n">
        <v>2108.89</v>
      </c>
      <c r="E3178" s="22"/>
      <c r="F3178" s="12" t="s">
        <v>8</v>
      </c>
    </row>
    <row r="3179" customFormat="false" ht="12" hidden="false" customHeight="true" outlineLevel="0" collapsed="false">
      <c r="A3179" s="25" t="n">
        <v>50</v>
      </c>
      <c r="B3179" s="14" t="s">
        <v>5894</v>
      </c>
      <c r="C3179" s="15"/>
      <c r="D3179" s="16"/>
      <c r="E3179" s="16"/>
      <c r="F3179" s="12" t="s">
        <v>8</v>
      </c>
    </row>
    <row r="3180" customFormat="false" ht="12" hidden="false" customHeight="true" outlineLevel="0" collapsed="false">
      <c r="A3180" s="13" t="n">
        <v>9111</v>
      </c>
      <c r="B3180" s="14" t="s">
        <v>5895</v>
      </c>
      <c r="C3180" s="15"/>
      <c r="D3180" s="16"/>
      <c r="E3180" s="16"/>
      <c r="F3180" s="12" t="s">
        <v>8</v>
      </c>
    </row>
    <row r="3181" customFormat="false" ht="12" hidden="false" customHeight="true" outlineLevel="0" collapsed="false">
      <c r="A3181" s="17" t="s">
        <v>5896</v>
      </c>
      <c r="B3181" s="18" t="s">
        <v>5897</v>
      </c>
      <c r="C3181" s="17" t="s">
        <v>5898</v>
      </c>
      <c r="D3181" s="21" t="n">
        <v>20.42</v>
      </c>
      <c r="E3181" s="21"/>
      <c r="F3181" s="12" t="s">
        <v>8</v>
      </c>
    </row>
    <row r="3182" customFormat="false" ht="24" hidden="false" customHeight="true" outlineLevel="0" collapsed="false">
      <c r="A3182" s="17" t="s">
        <v>5899</v>
      </c>
      <c r="B3182" s="18" t="s">
        <v>5900</v>
      </c>
      <c r="C3182" s="17" t="s">
        <v>5898</v>
      </c>
      <c r="D3182" s="21" t="n">
        <v>19.83</v>
      </c>
      <c r="E3182" s="21"/>
      <c r="F3182" s="12" t="s">
        <v>8</v>
      </c>
    </row>
    <row r="3183" customFormat="false" ht="24" hidden="false" customHeight="true" outlineLevel="0" collapsed="false">
      <c r="A3183" s="17" t="s">
        <v>5901</v>
      </c>
      <c r="B3183" s="18" t="s">
        <v>5902</v>
      </c>
      <c r="C3183" s="17" t="s">
        <v>5898</v>
      </c>
      <c r="D3183" s="21" t="n">
        <v>20.33</v>
      </c>
      <c r="E3183" s="21"/>
      <c r="F3183" s="12" t="s">
        <v>8</v>
      </c>
    </row>
    <row r="3184" customFormat="false" ht="12" hidden="false" customHeight="true" outlineLevel="0" collapsed="false">
      <c r="A3184" s="17" t="s">
        <v>5903</v>
      </c>
      <c r="B3184" s="18" t="s">
        <v>5904</v>
      </c>
      <c r="C3184" s="17" t="s">
        <v>5898</v>
      </c>
      <c r="D3184" s="21" t="n">
        <v>20.83</v>
      </c>
      <c r="E3184" s="21"/>
      <c r="F3184" s="12" t="s">
        <v>8</v>
      </c>
    </row>
    <row r="3185" customFormat="false" ht="12" hidden="false" customHeight="true" outlineLevel="0" collapsed="false">
      <c r="A3185" s="17" t="s">
        <v>5905</v>
      </c>
      <c r="B3185" s="18" t="s">
        <v>5906</v>
      </c>
      <c r="C3185" s="17" t="s">
        <v>5898</v>
      </c>
      <c r="D3185" s="21" t="n">
        <v>22.11</v>
      </c>
      <c r="E3185" s="21"/>
      <c r="F3185" s="12" t="s">
        <v>8</v>
      </c>
    </row>
    <row r="3186" customFormat="false" ht="12" hidden="false" customHeight="true" outlineLevel="0" collapsed="false">
      <c r="A3186" s="17" t="s">
        <v>5907</v>
      </c>
      <c r="B3186" s="18" t="s">
        <v>5908</v>
      </c>
      <c r="C3186" s="17" t="s">
        <v>5898</v>
      </c>
      <c r="D3186" s="21" t="n">
        <v>20.33</v>
      </c>
      <c r="E3186" s="21"/>
      <c r="F3186" s="12" t="s">
        <v>8</v>
      </c>
    </row>
    <row r="3187" customFormat="false" ht="12" hidden="false" customHeight="true" outlineLevel="0" collapsed="false">
      <c r="A3187" s="17" t="s">
        <v>5909</v>
      </c>
      <c r="B3187" s="18" t="s">
        <v>5910</v>
      </c>
      <c r="C3187" s="17" t="s">
        <v>5898</v>
      </c>
      <c r="D3187" s="21" t="n">
        <v>21.49</v>
      </c>
      <c r="E3187" s="21"/>
      <c r="F3187" s="12" t="s">
        <v>8</v>
      </c>
    </row>
    <row r="3188" customFormat="false" ht="24" hidden="false" customHeight="true" outlineLevel="0" collapsed="false">
      <c r="A3188" s="17" t="s">
        <v>5911</v>
      </c>
      <c r="B3188" s="18" t="s">
        <v>5912</v>
      </c>
      <c r="C3188" s="17" t="s">
        <v>5898</v>
      </c>
      <c r="D3188" s="21" t="n">
        <v>18.53</v>
      </c>
      <c r="E3188" s="21"/>
      <c r="F3188" s="12" t="s">
        <v>8</v>
      </c>
    </row>
    <row r="3189" customFormat="false" ht="12" hidden="false" customHeight="true" outlineLevel="0" collapsed="false">
      <c r="A3189" s="17" t="s">
        <v>5913</v>
      </c>
      <c r="B3189" s="18" t="s">
        <v>5914</v>
      </c>
      <c r="C3189" s="17" t="s">
        <v>293</v>
      </c>
      <c r="D3189" s="22" t="n">
        <v>3757.64</v>
      </c>
      <c r="E3189" s="22"/>
      <c r="F3189" s="12" t="s">
        <v>8</v>
      </c>
    </row>
    <row r="3190" customFormat="false" ht="24" hidden="false" customHeight="true" outlineLevel="0" collapsed="false">
      <c r="A3190" s="17" t="s">
        <v>5915</v>
      </c>
      <c r="B3190" s="18" t="s">
        <v>5916</v>
      </c>
      <c r="C3190" s="17" t="s">
        <v>293</v>
      </c>
      <c r="D3190" s="22" t="n">
        <v>3361.28</v>
      </c>
      <c r="E3190" s="22"/>
      <c r="F3190" s="12" t="s">
        <v>8</v>
      </c>
    </row>
    <row r="3191" customFormat="false" ht="12" hidden="false" customHeight="true" outlineLevel="0" collapsed="false">
      <c r="A3191" s="17" t="s">
        <v>5917</v>
      </c>
      <c r="B3191" s="18" t="s">
        <v>5918</v>
      </c>
      <c r="C3191" s="17" t="s">
        <v>5898</v>
      </c>
      <c r="D3191" s="21" t="n">
        <v>25.08</v>
      </c>
      <c r="E3191" s="21"/>
      <c r="F3191" s="12" t="s">
        <v>8</v>
      </c>
    </row>
    <row r="3192" customFormat="false" ht="12" hidden="false" customHeight="true" outlineLevel="0" collapsed="false">
      <c r="A3192" s="17" t="s">
        <v>5919</v>
      </c>
      <c r="B3192" s="18" t="s">
        <v>5920</v>
      </c>
      <c r="C3192" s="17" t="s">
        <v>5898</v>
      </c>
      <c r="D3192" s="21" t="n">
        <v>18.99</v>
      </c>
      <c r="E3192" s="21"/>
      <c r="F3192" s="12" t="s">
        <v>8</v>
      </c>
    </row>
    <row r="3193" customFormat="false" ht="12" hidden="false" customHeight="true" outlineLevel="0" collapsed="false">
      <c r="A3193" s="17" t="s">
        <v>5921</v>
      </c>
      <c r="B3193" s="18" t="s">
        <v>5922</v>
      </c>
      <c r="C3193" s="17" t="s">
        <v>5898</v>
      </c>
      <c r="D3193" s="21" t="n">
        <v>26.76</v>
      </c>
      <c r="E3193" s="21"/>
      <c r="F3193" s="12" t="s">
        <v>8</v>
      </c>
    </row>
    <row r="3194" customFormat="false" ht="12" hidden="false" customHeight="true" outlineLevel="0" collapsed="false">
      <c r="A3194" s="17" t="s">
        <v>5923</v>
      </c>
      <c r="B3194" s="18" t="s">
        <v>5924</v>
      </c>
      <c r="C3194" s="17" t="s">
        <v>5898</v>
      </c>
      <c r="D3194" s="21" t="n">
        <v>24.53</v>
      </c>
      <c r="E3194" s="21"/>
      <c r="F3194" s="12" t="s">
        <v>8</v>
      </c>
    </row>
    <row r="3195" customFormat="false" ht="12" hidden="false" customHeight="true" outlineLevel="0" collapsed="false">
      <c r="A3195" s="17" t="s">
        <v>5925</v>
      </c>
      <c r="B3195" s="18" t="s">
        <v>5926</v>
      </c>
      <c r="C3195" s="17" t="s">
        <v>5898</v>
      </c>
      <c r="D3195" s="21" t="n">
        <v>19.62</v>
      </c>
      <c r="E3195" s="21"/>
      <c r="F3195" s="12" t="s">
        <v>8</v>
      </c>
    </row>
    <row r="3196" customFormat="false" ht="24" hidden="false" customHeight="true" outlineLevel="0" collapsed="false">
      <c r="A3196" s="17" t="s">
        <v>5927</v>
      </c>
      <c r="B3196" s="18" t="s">
        <v>5928</v>
      </c>
      <c r="C3196" s="17" t="s">
        <v>5898</v>
      </c>
      <c r="D3196" s="21" t="n">
        <v>28.05</v>
      </c>
      <c r="E3196" s="21"/>
      <c r="F3196" s="12" t="s">
        <v>8</v>
      </c>
    </row>
    <row r="3197" customFormat="false" ht="12" hidden="false" customHeight="true" outlineLevel="0" collapsed="false">
      <c r="A3197" s="17" t="s">
        <v>5929</v>
      </c>
      <c r="B3197" s="18" t="s">
        <v>5930</v>
      </c>
      <c r="C3197" s="17" t="s">
        <v>5898</v>
      </c>
      <c r="D3197" s="21" t="n">
        <v>24.94</v>
      </c>
      <c r="E3197" s="21"/>
      <c r="F3197" s="12" t="s">
        <v>8</v>
      </c>
    </row>
    <row r="3198" customFormat="false" ht="12" hidden="false" customHeight="true" outlineLevel="0" collapsed="false">
      <c r="A3198" s="17" t="s">
        <v>5931</v>
      </c>
      <c r="B3198" s="18" t="s">
        <v>5932</v>
      </c>
      <c r="C3198" s="17" t="s">
        <v>5898</v>
      </c>
      <c r="D3198" s="21" t="n">
        <v>25.63</v>
      </c>
      <c r="E3198" s="21"/>
      <c r="F3198" s="12" t="s">
        <v>8</v>
      </c>
    </row>
    <row r="3199" customFormat="false" ht="24" hidden="false" customHeight="true" outlineLevel="0" collapsed="false">
      <c r="A3199" s="17" t="s">
        <v>5933</v>
      </c>
      <c r="B3199" s="18" t="s">
        <v>5934</v>
      </c>
      <c r="C3199" s="17" t="s">
        <v>293</v>
      </c>
      <c r="D3199" s="22" t="n">
        <v>8433.34</v>
      </c>
      <c r="E3199" s="22"/>
      <c r="F3199" s="12" t="s">
        <v>8</v>
      </c>
    </row>
    <row r="3200" customFormat="false" ht="24" hidden="false" customHeight="true" outlineLevel="0" collapsed="false">
      <c r="A3200" s="17" t="s">
        <v>5935</v>
      </c>
      <c r="B3200" s="18" t="s">
        <v>5936</v>
      </c>
      <c r="C3200" s="17" t="s">
        <v>293</v>
      </c>
      <c r="D3200" s="23" t="n">
        <v>18147.9</v>
      </c>
      <c r="E3200" s="23"/>
      <c r="F3200" s="12" t="s">
        <v>8</v>
      </c>
    </row>
    <row r="3201" customFormat="false" ht="24" hidden="false" customHeight="true" outlineLevel="0" collapsed="false">
      <c r="A3201" s="17" t="s">
        <v>5937</v>
      </c>
      <c r="B3201" s="18" t="s">
        <v>5938</v>
      </c>
      <c r="C3201" s="17" t="s">
        <v>293</v>
      </c>
      <c r="D3201" s="23" t="n">
        <v>18759.43</v>
      </c>
      <c r="E3201" s="23"/>
      <c r="F3201" s="12" t="s">
        <v>8</v>
      </c>
    </row>
    <row r="3202" customFormat="false" ht="24" hidden="false" customHeight="true" outlineLevel="0" collapsed="false">
      <c r="A3202" s="17" t="s">
        <v>5939</v>
      </c>
      <c r="B3202" s="18" t="s">
        <v>5940</v>
      </c>
      <c r="C3202" s="17" t="s">
        <v>293</v>
      </c>
      <c r="D3202" s="23" t="n">
        <v>23367.07</v>
      </c>
      <c r="E3202" s="23"/>
      <c r="F3202" s="12" t="s">
        <v>8</v>
      </c>
    </row>
    <row r="3203" customFormat="false" ht="24" hidden="false" customHeight="true" outlineLevel="0" collapsed="false">
      <c r="A3203" s="17" t="s">
        <v>5941</v>
      </c>
      <c r="B3203" s="18" t="s">
        <v>5942</v>
      </c>
      <c r="C3203" s="17" t="s">
        <v>293</v>
      </c>
      <c r="D3203" s="23" t="n">
        <v>18147.9</v>
      </c>
      <c r="E3203" s="23"/>
      <c r="F3203" s="12" t="s">
        <v>8</v>
      </c>
    </row>
    <row r="3204" customFormat="false" ht="12" hidden="false" customHeight="true" outlineLevel="0" collapsed="false">
      <c r="A3204" s="17" t="s">
        <v>5943</v>
      </c>
      <c r="B3204" s="18" t="s">
        <v>5944</v>
      </c>
      <c r="C3204" s="17" t="s">
        <v>293</v>
      </c>
      <c r="D3204" s="23" t="n">
        <v>18147.9</v>
      </c>
      <c r="E3204" s="23"/>
      <c r="F3204" s="12" t="s">
        <v>8</v>
      </c>
    </row>
    <row r="3205" customFormat="false" ht="12" hidden="false" customHeight="true" outlineLevel="0" collapsed="false">
      <c r="A3205" s="17" t="s">
        <v>5945</v>
      </c>
      <c r="B3205" s="18" t="s">
        <v>5946</v>
      </c>
      <c r="C3205" s="17" t="s">
        <v>5898</v>
      </c>
      <c r="D3205" s="21" t="n">
        <v>25.29</v>
      </c>
      <c r="E3205" s="21"/>
      <c r="F3205" s="12" t="s">
        <v>8</v>
      </c>
    </row>
    <row r="3206" customFormat="false" ht="12" hidden="false" customHeight="true" outlineLevel="0" collapsed="false">
      <c r="A3206" s="17" t="s">
        <v>5947</v>
      </c>
      <c r="B3206" s="18" t="s">
        <v>5948</v>
      </c>
      <c r="C3206" s="17" t="s">
        <v>5898</v>
      </c>
      <c r="D3206" s="21" t="n">
        <v>25.63</v>
      </c>
      <c r="E3206" s="21"/>
      <c r="F3206" s="12" t="s">
        <v>8</v>
      </c>
    </row>
    <row r="3207" customFormat="false" ht="12" hidden="false" customHeight="true" outlineLevel="0" collapsed="false">
      <c r="A3207" s="17" t="s">
        <v>5949</v>
      </c>
      <c r="B3207" s="18" t="s">
        <v>5950</v>
      </c>
      <c r="C3207" s="17" t="s">
        <v>5898</v>
      </c>
      <c r="D3207" s="21" t="n">
        <v>26.27</v>
      </c>
      <c r="E3207" s="21"/>
      <c r="F3207" s="12" t="s">
        <v>8</v>
      </c>
    </row>
    <row r="3208" customFormat="false" ht="12" hidden="false" customHeight="true" outlineLevel="0" collapsed="false">
      <c r="A3208" s="17" t="s">
        <v>5951</v>
      </c>
      <c r="B3208" s="18" t="s">
        <v>5952</v>
      </c>
      <c r="C3208" s="17" t="s">
        <v>5898</v>
      </c>
      <c r="D3208" s="21" t="n">
        <v>25.29</v>
      </c>
      <c r="E3208" s="21"/>
      <c r="F3208" s="12" t="s">
        <v>8</v>
      </c>
    </row>
    <row r="3209" customFormat="false" ht="12" hidden="false" customHeight="true" outlineLevel="0" collapsed="false">
      <c r="A3209" s="17" t="s">
        <v>5953</v>
      </c>
      <c r="B3209" s="18" t="s">
        <v>5954</v>
      </c>
      <c r="C3209" s="17" t="s">
        <v>5898</v>
      </c>
      <c r="D3209" s="21" t="n">
        <v>21.53</v>
      </c>
      <c r="E3209" s="21"/>
      <c r="F3209" s="12" t="s">
        <v>8</v>
      </c>
    </row>
    <row r="3210" customFormat="false" ht="12" hidden="false" customHeight="true" outlineLevel="0" collapsed="false">
      <c r="A3210" s="17" t="s">
        <v>5955</v>
      </c>
      <c r="B3210" s="18" t="s">
        <v>5956</v>
      </c>
      <c r="C3210" s="17" t="s">
        <v>5898</v>
      </c>
      <c r="D3210" s="21" t="n">
        <v>26.76</v>
      </c>
      <c r="E3210" s="21"/>
      <c r="F3210" s="12" t="s">
        <v>8</v>
      </c>
    </row>
    <row r="3211" customFormat="false" ht="12" hidden="false" customHeight="true" outlineLevel="0" collapsed="false">
      <c r="A3211" s="17" t="s">
        <v>5957</v>
      </c>
      <c r="B3211" s="18" t="s">
        <v>5958</v>
      </c>
      <c r="C3211" s="17" t="s">
        <v>5898</v>
      </c>
      <c r="D3211" s="21" t="n">
        <v>25.02</v>
      </c>
      <c r="E3211" s="21"/>
      <c r="F3211" s="12" t="s">
        <v>8</v>
      </c>
    </row>
    <row r="3212" customFormat="false" ht="12" hidden="false" customHeight="true" outlineLevel="0" collapsed="false">
      <c r="A3212" s="17" t="s">
        <v>5959</v>
      </c>
      <c r="B3212" s="18" t="s">
        <v>5960</v>
      </c>
      <c r="C3212" s="17" t="s">
        <v>293</v>
      </c>
      <c r="D3212" s="23" t="n">
        <v>13432.18</v>
      </c>
      <c r="E3212" s="23"/>
      <c r="F3212" s="12" t="s">
        <v>8</v>
      </c>
    </row>
    <row r="3213" customFormat="false" ht="12" hidden="false" customHeight="true" outlineLevel="0" collapsed="false">
      <c r="A3213" s="17" t="s">
        <v>5961</v>
      </c>
      <c r="B3213" s="18" t="s">
        <v>5962</v>
      </c>
      <c r="C3213" s="17" t="s">
        <v>5898</v>
      </c>
      <c r="D3213" s="21" t="n">
        <v>21.91</v>
      </c>
      <c r="E3213" s="21"/>
      <c r="F3213" s="12" t="s">
        <v>8</v>
      </c>
    </row>
    <row r="3214" customFormat="false" ht="24" hidden="false" customHeight="true" outlineLevel="0" collapsed="false">
      <c r="A3214" s="17" t="s">
        <v>5963</v>
      </c>
      <c r="B3214" s="18" t="s">
        <v>5964</v>
      </c>
      <c r="C3214" s="17" t="s">
        <v>5898</v>
      </c>
      <c r="D3214" s="21" t="n">
        <v>22.68</v>
      </c>
      <c r="E3214" s="21"/>
      <c r="F3214" s="12" t="s">
        <v>8</v>
      </c>
    </row>
    <row r="3215" customFormat="false" ht="12" hidden="false" customHeight="true" outlineLevel="0" collapsed="false">
      <c r="A3215" s="17" t="s">
        <v>5965</v>
      </c>
      <c r="B3215" s="18" t="s">
        <v>5966</v>
      </c>
      <c r="C3215" s="17" t="s">
        <v>5898</v>
      </c>
      <c r="D3215" s="21" t="n">
        <v>25.29</v>
      </c>
      <c r="E3215" s="21"/>
      <c r="F3215" s="12" t="s">
        <v>8</v>
      </c>
    </row>
    <row r="3216" customFormat="false" ht="12" hidden="false" customHeight="true" outlineLevel="0" collapsed="false">
      <c r="A3216" s="17" t="s">
        <v>5967</v>
      </c>
      <c r="B3216" s="18" t="s">
        <v>5968</v>
      </c>
      <c r="C3216" s="17" t="s">
        <v>5898</v>
      </c>
      <c r="D3216" s="21" t="n">
        <v>26.79</v>
      </c>
      <c r="E3216" s="21"/>
      <c r="F3216" s="12" t="s">
        <v>8</v>
      </c>
    </row>
    <row r="3217" customFormat="false" ht="12" hidden="false" customHeight="true" outlineLevel="0" collapsed="false">
      <c r="A3217" s="17" t="s">
        <v>5969</v>
      </c>
      <c r="B3217" s="18" t="s">
        <v>5970</v>
      </c>
      <c r="C3217" s="17" t="s">
        <v>5898</v>
      </c>
      <c r="D3217" s="21" t="n">
        <v>22.94</v>
      </c>
      <c r="E3217" s="21"/>
      <c r="F3217" s="12" t="s">
        <v>8</v>
      </c>
    </row>
    <row r="3218" customFormat="false" ht="12" hidden="false" customHeight="true" outlineLevel="0" collapsed="false">
      <c r="A3218" s="17" t="s">
        <v>5971</v>
      </c>
      <c r="B3218" s="18" t="s">
        <v>5972</v>
      </c>
      <c r="C3218" s="17" t="s">
        <v>5898</v>
      </c>
      <c r="D3218" s="21" t="n">
        <v>24.94</v>
      </c>
      <c r="E3218" s="21"/>
      <c r="F3218" s="12" t="s">
        <v>8</v>
      </c>
    </row>
    <row r="3219" customFormat="false" ht="12" hidden="false" customHeight="true" outlineLevel="0" collapsed="false">
      <c r="A3219" s="17" t="s">
        <v>5973</v>
      </c>
      <c r="B3219" s="18" t="s">
        <v>5974</v>
      </c>
      <c r="C3219" s="17" t="s">
        <v>5898</v>
      </c>
      <c r="D3219" s="21" t="n">
        <v>18.33</v>
      </c>
      <c r="E3219" s="21"/>
      <c r="F3219" s="12" t="s">
        <v>8</v>
      </c>
    </row>
    <row r="3220" customFormat="false" ht="12" hidden="false" customHeight="true" outlineLevel="0" collapsed="false">
      <c r="A3220" s="17" t="s">
        <v>5975</v>
      </c>
      <c r="B3220" s="18" t="s">
        <v>5976</v>
      </c>
      <c r="C3220" s="17" t="s">
        <v>5898</v>
      </c>
      <c r="D3220" s="21" t="n">
        <v>18.53</v>
      </c>
      <c r="E3220" s="21"/>
      <c r="F3220" s="12" t="s">
        <v>8</v>
      </c>
    </row>
    <row r="3221" customFormat="false" ht="12" hidden="false" customHeight="true" outlineLevel="0" collapsed="false">
      <c r="A3221" s="17" t="s">
        <v>5977</v>
      </c>
      <c r="B3221" s="18" t="s">
        <v>5978</v>
      </c>
      <c r="C3221" s="17" t="s">
        <v>5898</v>
      </c>
      <c r="D3221" s="21" t="n">
        <v>25.08</v>
      </c>
      <c r="E3221" s="21"/>
      <c r="F3221" s="12" t="s">
        <v>8</v>
      </c>
    </row>
    <row r="3222" customFormat="false" ht="12" hidden="false" customHeight="true" outlineLevel="0" collapsed="false">
      <c r="A3222" s="17" t="s">
        <v>5979</v>
      </c>
      <c r="B3222" s="18" t="s">
        <v>5980</v>
      </c>
      <c r="C3222" s="17" t="s">
        <v>5898</v>
      </c>
      <c r="D3222" s="21" t="n">
        <v>18.53</v>
      </c>
      <c r="E3222" s="21"/>
      <c r="F3222" s="12" t="s">
        <v>8</v>
      </c>
    </row>
    <row r="3223" customFormat="false" ht="12" hidden="false" customHeight="true" outlineLevel="0" collapsed="false">
      <c r="A3223" s="17" t="s">
        <v>5981</v>
      </c>
      <c r="B3223" s="18" t="s">
        <v>5982</v>
      </c>
      <c r="C3223" s="17" t="s">
        <v>5898</v>
      </c>
      <c r="D3223" s="21" t="n">
        <v>24.94</v>
      </c>
      <c r="E3223" s="21"/>
      <c r="F3223" s="12" t="s">
        <v>8</v>
      </c>
    </row>
    <row r="3224" customFormat="false" ht="24" hidden="false" customHeight="true" outlineLevel="0" collapsed="false">
      <c r="A3224" s="17" t="s">
        <v>5983</v>
      </c>
      <c r="B3224" s="18" t="s">
        <v>5984</v>
      </c>
      <c r="C3224" s="17" t="s">
        <v>293</v>
      </c>
      <c r="D3224" s="22" t="n">
        <v>5944.46</v>
      </c>
      <c r="E3224" s="22"/>
      <c r="F3224" s="12" t="s">
        <v>8</v>
      </c>
    </row>
    <row r="3225" customFormat="false" ht="12" hidden="false" customHeight="true" outlineLevel="0" collapsed="false">
      <c r="A3225" s="17" t="s">
        <v>5985</v>
      </c>
      <c r="B3225" s="18" t="s">
        <v>5986</v>
      </c>
      <c r="C3225" s="17" t="s">
        <v>5898</v>
      </c>
      <c r="D3225" s="21" t="n">
        <v>24.7</v>
      </c>
      <c r="E3225" s="21"/>
      <c r="F3225" s="12" t="s">
        <v>8</v>
      </c>
    </row>
    <row r="3226" customFormat="false" ht="12" hidden="false" customHeight="true" outlineLevel="0" collapsed="false">
      <c r="A3226" s="17" t="s">
        <v>5987</v>
      </c>
      <c r="B3226" s="18" t="s">
        <v>5988</v>
      </c>
      <c r="C3226" s="17" t="s">
        <v>5898</v>
      </c>
      <c r="D3226" s="21" t="n">
        <v>39.58</v>
      </c>
      <c r="E3226" s="21"/>
      <c r="F3226" s="12" t="s">
        <v>8</v>
      </c>
    </row>
    <row r="3227" customFormat="false" ht="12" hidden="false" customHeight="true" outlineLevel="0" collapsed="false">
      <c r="A3227" s="17" t="s">
        <v>5989</v>
      </c>
      <c r="B3227" s="18" t="s">
        <v>5990</v>
      </c>
      <c r="C3227" s="17" t="s">
        <v>5898</v>
      </c>
      <c r="D3227" s="21" t="n">
        <v>20.45</v>
      </c>
      <c r="E3227" s="21"/>
      <c r="F3227" s="12" t="s">
        <v>8</v>
      </c>
    </row>
    <row r="3228" customFormat="false" ht="12" hidden="false" customHeight="true" outlineLevel="0" collapsed="false">
      <c r="A3228" s="17" t="s">
        <v>5991</v>
      </c>
      <c r="B3228" s="18" t="s">
        <v>5992</v>
      </c>
      <c r="C3228" s="17" t="s">
        <v>293</v>
      </c>
      <c r="D3228" s="22" t="n">
        <v>3779.85</v>
      </c>
      <c r="E3228" s="22"/>
      <c r="F3228" s="12" t="s">
        <v>8</v>
      </c>
    </row>
    <row r="3229" customFormat="false" ht="12" hidden="false" customHeight="true" outlineLevel="0" collapsed="false">
      <c r="A3229" s="17" t="s">
        <v>5993</v>
      </c>
      <c r="B3229" s="18" t="s">
        <v>5994</v>
      </c>
      <c r="C3229" s="17" t="s">
        <v>293</v>
      </c>
      <c r="D3229" s="22" t="n">
        <v>4611.2</v>
      </c>
      <c r="E3229" s="22"/>
      <c r="F3229" s="12" t="s">
        <v>8</v>
      </c>
    </row>
    <row r="3230" customFormat="false" ht="10.5" hidden="false" customHeight="true" outlineLevel="0" collapsed="false">
      <c r="A3230" s="4"/>
      <c r="B3230" s="4"/>
      <c r="C3230" s="4"/>
      <c r="D3230" s="4"/>
      <c r="E3230" s="4"/>
    </row>
    <row r="3231" customFormat="false" ht="283.5" hidden="false" customHeight="true" outlineLevel="0" collapsed="false">
      <c r="A3231" s="26" t="s">
        <v>5995</v>
      </c>
      <c r="B3231" s="26"/>
      <c r="C3231" s="26"/>
      <c r="D3231" s="26"/>
      <c r="E3231" s="26"/>
    </row>
    <row r="3232" customFormat="false" ht="10.5" hidden="false" customHeight="true" outlineLevel="0" collapsed="false">
      <c r="A3232" s="6"/>
      <c r="B3232" s="6"/>
      <c r="C3232" s="6"/>
      <c r="D3232" s="6"/>
      <c r="E3232" s="6"/>
    </row>
    <row r="3233" customFormat="false" ht="12" hidden="false" customHeight="true" outlineLevel="0" collapsed="false">
      <c r="A3233" s="27" t="s">
        <v>5996</v>
      </c>
      <c r="B3233" s="27"/>
      <c r="C3233" s="27"/>
      <c r="D3233" s="27"/>
      <c r="E3233" s="27"/>
    </row>
    <row r="3234" customFormat="false" ht="12" hidden="false" customHeight="true" outlineLevel="0" collapsed="false">
      <c r="A3234" s="28" t="s">
        <v>2</v>
      </c>
      <c r="B3234" s="28"/>
      <c r="C3234" s="28"/>
      <c r="D3234" s="28"/>
      <c r="E3234" s="28"/>
    </row>
    <row r="3235" customFormat="false" ht="12" hidden="false" customHeight="true" outlineLevel="0" collapsed="false">
      <c r="A3235" s="28" t="s">
        <v>3</v>
      </c>
      <c r="B3235" s="28"/>
      <c r="C3235" s="28"/>
      <c r="D3235" s="28"/>
      <c r="E3235" s="28"/>
    </row>
    <row r="3236" customFormat="false" ht="10.5" hidden="false" customHeight="true" outlineLevel="0" collapsed="false">
      <c r="A3236" s="4"/>
      <c r="B3236" s="4"/>
      <c r="C3236" s="4"/>
      <c r="D3236" s="4"/>
      <c r="E3236" s="4"/>
    </row>
    <row r="3237" customFormat="false" ht="10.5" hidden="false" customHeight="true" outlineLevel="0" collapsed="false">
      <c r="A3237" s="6"/>
      <c r="B3237" s="6"/>
      <c r="C3237" s="6"/>
      <c r="D3237" s="6"/>
      <c r="E3237" s="6"/>
    </row>
    <row r="3238" customFormat="false" ht="12" hidden="false" customHeight="true" outlineLevel="0" collapsed="false">
      <c r="A3238" s="9" t="s">
        <v>4</v>
      </c>
      <c r="B3238" s="10" t="s">
        <v>5</v>
      </c>
      <c r="C3238" s="9" t="s">
        <v>6</v>
      </c>
      <c r="D3238" s="11" t="s">
        <v>7</v>
      </c>
      <c r="E3238" s="11"/>
    </row>
    <row r="3239" customFormat="false" ht="12" hidden="false" customHeight="true" outlineLevel="0" collapsed="false">
      <c r="A3239" s="29" t="n">
        <v>249</v>
      </c>
      <c r="B3239" s="14" t="s">
        <v>5997</v>
      </c>
      <c r="C3239" s="15"/>
      <c r="D3239" s="16"/>
      <c r="E3239" s="16"/>
    </row>
    <row r="3240" customFormat="false" ht="12" hidden="false" customHeight="true" outlineLevel="0" collapsed="false">
      <c r="A3240" s="17" t="s">
        <v>5998</v>
      </c>
      <c r="B3240" s="18" t="s">
        <v>5999</v>
      </c>
      <c r="C3240" s="17" t="s">
        <v>132</v>
      </c>
      <c r="D3240" s="21" t="n">
        <v>28.13</v>
      </c>
      <c r="E3240" s="21"/>
    </row>
    <row r="3241" customFormat="false" ht="24" hidden="false" customHeight="true" outlineLevel="0" collapsed="false">
      <c r="A3241" s="17" t="s">
        <v>6000</v>
      </c>
      <c r="B3241" s="18" t="s">
        <v>6001</v>
      </c>
      <c r="C3241" s="17" t="s">
        <v>132</v>
      </c>
      <c r="D3241" s="19" t="n">
        <v>8.63</v>
      </c>
      <c r="E3241" s="19"/>
    </row>
    <row r="3242" customFormat="false" ht="24" hidden="false" customHeight="true" outlineLevel="0" collapsed="false">
      <c r="A3242" s="17" t="s">
        <v>6002</v>
      </c>
      <c r="B3242" s="18" t="s">
        <v>6003</v>
      </c>
      <c r="C3242" s="17" t="s">
        <v>132</v>
      </c>
      <c r="D3242" s="19" t="n">
        <v>6.33</v>
      </c>
      <c r="E3242" s="19"/>
    </row>
    <row r="3243" customFormat="false" ht="24" hidden="false" customHeight="true" outlineLevel="0" collapsed="false">
      <c r="A3243" s="17" t="s">
        <v>6004</v>
      </c>
      <c r="B3243" s="18" t="s">
        <v>6005</v>
      </c>
      <c r="C3243" s="17" t="s">
        <v>132</v>
      </c>
      <c r="D3243" s="19" t="n">
        <v>5.02</v>
      </c>
      <c r="E3243" s="19"/>
    </row>
    <row r="3244" customFormat="false" ht="12" hidden="false" customHeight="true" outlineLevel="0" collapsed="false">
      <c r="A3244" s="17" t="s">
        <v>6006</v>
      </c>
      <c r="B3244" s="18" t="s">
        <v>6007</v>
      </c>
      <c r="C3244" s="17" t="s">
        <v>132</v>
      </c>
      <c r="D3244" s="19" t="n">
        <v>4.63</v>
      </c>
      <c r="E3244" s="19"/>
    </row>
    <row r="3245" customFormat="false" ht="12" hidden="false" customHeight="true" outlineLevel="0" collapsed="false">
      <c r="A3245" s="17" t="s">
        <v>6008</v>
      </c>
      <c r="B3245" s="18" t="s">
        <v>6009</v>
      </c>
      <c r="C3245" s="17" t="s">
        <v>132</v>
      </c>
      <c r="D3245" s="19" t="n">
        <v>5.1</v>
      </c>
      <c r="E3245" s="19"/>
    </row>
    <row r="3246" customFormat="false" ht="12" hidden="false" customHeight="true" outlineLevel="0" collapsed="false">
      <c r="A3246" s="17" t="s">
        <v>6010</v>
      </c>
      <c r="B3246" s="18" t="s">
        <v>6011</v>
      </c>
      <c r="C3246" s="17" t="s">
        <v>132</v>
      </c>
      <c r="D3246" s="19" t="n">
        <v>9.09</v>
      </c>
      <c r="E3246" s="19"/>
    </row>
    <row r="3247" customFormat="false" ht="24" hidden="false" customHeight="true" outlineLevel="0" collapsed="false">
      <c r="A3247" s="17" t="s">
        <v>6012</v>
      </c>
      <c r="B3247" s="18" t="s">
        <v>6013</v>
      </c>
      <c r="C3247" s="17" t="s">
        <v>132</v>
      </c>
      <c r="D3247" s="21" t="n">
        <v>13.86</v>
      </c>
      <c r="E3247" s="21"/>
    </row>
    <row r="3248" customFormat="false" ht="24" hidden="false" customHeight="true" outlineLevel="0" collapsed="false">
      <c r="A3248" s="17" t="s">
        <v>6014</v>
      </c>
      <c r="B3248" s="18" t="s">
        <v>6015</v>
      </c>
      <c r="C3248" s="17" t="s">
        <v>132</v>
      </c>
      <c r="D3248" s="21" t="n">
        <v>11.28</v>
      </c>
      <c r="E3248" s="21"/>
    </row>
    <row r="3249" customFormat="false" ht="36" hidden="false" customHeight="true" outlineLevel="0" collapsed="false">
      <c r="A3249" s="17" t="s">
        <v>6016</v>
      </c>
      <c r="B3249" s="18" t="s">
        <v>6017</v>
      </c>
      <c r="C3249" s="17" t="s">
        <v>29</v>
      </c>
      <c r="D3249" s="19" t="n">
        <v>0.51</v>
      </c>
      <c r="E3249" s="19"/>
    </row>
    <row r="3250" customFormat="false" ht="12" hidden="false" customHeight="true" outlineLevel="0" collapsed="false">
      <c r="A3250" s="17" t="s">
        <v>6018</v>
      </c>
      <c r="B3250" s="18" t="s">
        <v>6019</v>
      </c>
      <c r="C3250" s="17" t="s">
        <v>132</v>
      </c>
      <c r="D3250" s="21" t="n">
        <v>43.52</v>
      </c>
      <c r="E3250" s="21"/>
    </row>
    <row r="3251" customFormat="false" ht="24" hidden="false" customHeight="true" outlineLevel="0" collapsed="false">
      <c r="A3251" s="17" t="s">
        <v>6020</v>
      </c>
      <c r="B3251" s="18" t="s">
        <v>6021</v>
      </c>
      <c r="C3251" s="17" t="s">
        <v>132</v>
      </c>
      <c r="D3251" s="20" t="n">
        <v>325.03</v>
      </c>
      <c r="E3251" s="20"/>
    </row>
    <row r="3252" customFormat="false" ht="12" hidden="false" customHeight="true" outlineLevel="0" collapsed="false">
      <c r="A3252" s="17" t="s">
        <v>6022</v>
      </c>
      <c r="B3252" s="18" t="s">
        <v>6023</v>
      </c>
      <c r="C3252" s="17" t="s">
        <v>132</v>
      </c>
      <c r="D3252" s="21" t="n">
        <v>24.56</v>
      </c>
      <c r="E3252" s="21"/>
    </row>
    <row r="3253" customFormat="false" ht="24" hidden="false" customHeight="true" outlineLevel="0" collapsed="false">
      <c r="A3253" s="17" t="s">
        <v>6024</v>
      </c>
      <c r="B3253" s="18" t="s">
        <v>6025</v>
      </c>
      <c r="C3253" s="17" t="s">
        <v>32</v>
      </c>
      <c r="D3253" s="21" t="n">
        <v>38.72</v>
      </c>
      <c r="E3253" s="21"/>
    </row>
    <row r="3254" customFormat="false" ht="24" hidden="false" customHeight="true" outlineLevel="0" collapsed="false">
      <c r="A3254" s="17" t="s">
        <v>6026</v>
      </c>
      <c r="B3254" s="18" t="s">
        <v>6027</v>
      </c>
      <c r="C3254" s="17" t="s">
        <v>32</v>
      </c>
      <c r="D3254" s="21" t="n">
        <v>96.81</v>
      </c>
      <c r="E3254" s="21"/>
    </row>
    <row r="3255" customFormat="false" ht="12" hidden="false" customHeight="true" outlineLevel="0" collapsed="false">
      <c r="A3255" s="17" t="s">
        <v>6028</v>
      </c>
      <c r="B3255" s="18" t="s">
        <v>6029</v>
      </c>
      <c r="C3255" s="17" t="s">
        <v>132</v>
      </c>
      <c r="D3255" s="19" t="n">
        <v>6.84</v>
      </c>
      <c r="E3255" s="19"/>
    </row>
    <row r="3256" customFormat="false" ht="36" hidden="false" customHeight="true" outlineLevel="0" collapsed="false">
      <c r="A3256" s="17" t="s">
        <v>6030</v>
      </c>
      <c r="B3256" s="18" t="s">
        <v>6031</v>
      </c>
      <c r="C3256" s="17" t="s">
        <v>132</v>
      </c>
      <c r="D3256" s="19" t="n">
        <v>6.13</v>
      </c>
      <c r="E3256" s="19"/>
    </row>
    <row r="3257" customFormat="false" ht="36" hidden="false" customHeight="true" outlineLevel="0" collapsed="false">
      <c r="A3257" s="17" t="s">
        <v>6032</v>
      </c>
      <c r="B3257" s="18" t="s">
        <v>6033</v>
      </c>
      <c r="C3257" s="17" t="s">
        <v>132</v>
      </c>
      <c r="D3257" s="19" t="n">
        <v>6.6</v>
      </c>
      <c r="E3257" s="19"/>
    </row>
    <row r="3258" customFormat="false" ht="36" hidden="false" customHeight="true" outlineLevel="0" collapsed="false">
      <c r="A3258" s="17" t="s">
        <v>6034</v>
      </c>
      <c r="B3258" s="18" t="s">
        <v>6035</v>
      </c>
      <c r="C3258" s="17" t="s">
        <v>132</v>
      </c>
      <c r="D3258" s="19" t="n">
        <v>6.99</v>
      </c>
      <c r="E3258" s="19"/>
    </row>
    <row r="3259" customFormat="false" ht="36" hidden="false" customHeight="true" outlineLevel="0" collapsed="false">
      <c r="A3259" s="17" t="s">
        <v>6036</v>
      </c>
      <c r="B3259" s="18" t="s">
        <v>6037</v>
      </c>
      <c r="C3259" s="17" t="s">
        <v>132</v>
      </c>
      <c r="D3259" s="19" t="n">
        <v>7.78</v>
      </c>
      <c r="E3259" s="19"/>
    </row>
    <row r="3260" customFormat="false" ht="36" hidden="false" customHeight="true" outlineLevel="0" collapsed="false">
      <c r="A3260" s="17" t="s">
        <v>6038</v>
      </c>
      <c r="B3260" s="18" t="s">
        <v>6039</v>
      </c>
      <c r="C3260" s="17" t="s">
        <v>132</v>
      </c>
      <c r="D3260" s="19" t="n">
        <v>8.07</v>
      </c>
      <c r="E3260" s="19"/>
    </row>
    <row r="3261" customFormat="false" ht="36" hidden="false" customHeight="true" outlineLevel="0" collapsed="false">
      <c r="A3261" s="17" t="s">
        <v>6040</v>
      </c>
      <c r="B3261" s="18" t="s">
        <v>6041</v>
      </c>
      <c r="C3261" s="17" t="s">
        <v>132</v>
      </c>
      <c r="D3261" s="19" t="n">
        <v>8.37</v>
      </c>
      <c r="E3261" s="19"/>
    </row>
    <row r="3262" customFormat="false" ht="36" hidden="false" customHeight="true" outlineLevel="0" collapsed="false">
      <c r="A3262" s="17" t="s">
        <v>6042</v>
      </c>
      <c r="B3262" s="18" t="s">
        <v>6043</v>
      </c>
      <c r="C3262" s="17" t="s">
        <v>132</v>
      </c>
      <c r="D3262" s="19" t="n">
        <v>9.1</v>
      </c>
      <c r="E3262" s="19"/>
    </row>
    <row r="3263" customFormat="false" ht="36" hidden="false" customHeight="true" outlineLevel="0" collapsed="false">
      <c r="A3263" s="17" t="s">
        <v>6044</v>
      </c>
      <c r="B3263" s="18" t="s">
        <v>6045</v>
      </c>
      <c r="C3263" s="17" t="s">
        <v>132</v>
      </c>
      <c r="D3263" s="19" t="n">
        <v>9.39</v>
      </c>
      <c r="E3263" s="19"/>
    </row>
    <row r="3264" customFormat="false" ht="36" hidden="false" customHeight="true" outlineLevel="0" collapsed="false">
      <c r="A3264" s="17" t="s">
        <v>6046</v>
      </c>
      <c r="B3264" s="18" t="s">
        <v>6047</v>
      </c>
      <c r="C3264" s="17" t="s">
        <v>132</v>
      </c>
      <c r="D3264" s="19" t="n">
        <v>9.63</v>
      </c>
      <c r="E3264" s="19"/>
    </row>
    <row r="3265" customFormat="false" ht="36" hidden="false" customHeight="true" outlineLevel="0" collapsed="false">
      <c r="A3265" s="17" t="s">
        <v>6048</v>
      </c>
      <c r="B3265" s="18" t="s">
        <v>6049</v>
      </c>
      <c r="C3265" s="17" t="s">
        <v>132</v>
      </c>
      <c r="D3265" s="21" t="n">
        <v>10.37</v>
      </c>
      <c r="E3265" s="21"/>
    </row>
    <row r="3266" customFormat="false" ht="36" hidden="false" customHeight="true" outlineLevel="0" collapsed="false">
      <c r="A3266" s="17" t="s">
        <v>6050</v>
      </c>
      <c r="B3266" s="18" t="s">
        <v>6051</v>
      </c>
      <c r="C3266" s="17" t="s">
        <v>132</v>
      </c>
      <c r="D3266" s="21" t="n">
        <v>10.92</v>
      </c>
      <c r="E3266" s="21"/>
    </row>
    <row r="3267" customFormat="false" ht="36" hidden="false" customHeight="true" outlineLevel="0" collapsed="false">
      <c r="A3267" s="17" t="s">
        <v>6052</v>
      </c>
      <c r="B3267" s="18" t="s">
        <v>6053</v>
      </c>
      <c r="C3267" s="17" t="s">
        <v>132</v>
      </c>
      <c r="D3267" s="21" t="n">
        <v>12.11</v>
      </c>
      <c r="E3267" s="21"/>
    </row>
    <row r="3268" customFormat="false" ht="36" hidden="false" customHeight="true" outlineLevel="0" collapsed="false">
      <c r="A3268" s="17" t="s">
        <v>6054</v>
      </c>
      <c r="B3268" s="18" t="s">
        <v>6055</v>
      </c>
      <c r="C3268" s="17" t="s">
        <v>132</v>
      </c>
      <c r="D3268" s="21" t="n">
        <v>12.58</v>
      </c>
      <c r="E3268" s="21"/>
    </row>
    <row r="3269" customFormat="false" ht="36" hidden="false" customHeight="true" outlineLevel="0" collapsed="false">
      <c r="A3269" s="17" t="s">
        <v>6056</v>
      </c>
      <c r="B3269" s="18" t="s">
        <v>6057</v>
      </c>
      <c r="C3269" s="17" t="s">
        <v>132</v>
      </c>
      <c r="D3269" s="19" t="n">
        <v>5.4</v>
      </c>
      <c r="E3269" s="19"/>
    </row>
    <row r="3270" customFormat="false" ht="36" hidden="false" customHeight="true" outlineLevel="0" collapsed="false">
      <c r="A3270" s="17" t="s">
        <v>6058</v>
      </c>
      <c r="B3270" s="18" t="s">
        <v>6059</v>
      </c>
      <c r="C3270" s="17" t="s">
        <v>132</v>
      </c>
      <c r="D3270" s="19" t="n">
        <v>6.13</v>
      </c>
      <c r="E3270" s="19"/>
    </row>
    <row r="3271" customFormat="false" ht="36" hidden="false" customHeight="true" outlineLevel="0" collapsed="false">
      <c r="A3271" s="17" t="s">
        <v>6060</v>
      </c>
      <c r="B3271" s="18" t="s">
        <v>6061</v>
      </c>
      <c r="C3271" s="17" t="s">
        <v>132</v>
      </c>
      <c r="D3271" s="19" t="n">
        <v>6.4</v>
      </c>
      <c r="E3271" s="19"/>
    </row>
    <row r="3272" customFormat="false" ht="36" hidden="false" customHeight="true" outlineLevel="0" collapsed="false">
      <c r="A3272" s="17" t="s">
        <v>6062</v>
      </c>
      <c r="B3272" s="18" t="s">
        <v>6063</v>
      </c>
      <c r="C3272" s="17" t="s">
        <v>132</v>
      </c>
      <c r="D3272" s="19" t="n">
        <v>6.6</v>
      </c>
      <c r="E3272" s="19"/>
    </row>
    <row r="3273" customFormat="false" ht="36" hidden="false" customHeight="true" outlineLevel="0" collapsed="false">
      <c r="A3273" s="17" t="s">
        <v>6064</v>
      </c>
      <c r="B3273" s="18" t="s">
        <v>6065</v>
      </c>
      <c r="C3273" s="17" t="s">
        <v>132</v>
      </c>
      <c r="D3273" s="19" t="n">
        <v>6.83</v>
      </c>
      <c r="E3273" s="19"/>
    </row>
    <row r="3274" customFormat="false" ht="36" hidden="false" customHeight="true" outlineLevel="0" collapsed="false">
      <c r="A3274" s="17" t="s">
        <v>6066</v>
      </c>
      <c r="B3274" s="18" t="s">
        <v>6067</v>
      </c>
      <c r="C3274" s="17" t="s">
        <v>132</v>
      </c>
      <c r="D3274" s="19" t="n">
        <v>7.03</v>
      </c>
      <c r="E3274" s="19"/>
    </row>
    <row r="3275" customFormat="false" ht="36" hidden="false" customHeight="true" outlineLevel="0" collapsed="false">
      <c r="A3275" s="17" t="s">
        <v>6068</v>
      </c>
      <c r="B3275" s="18" t="s">
        <v>6069</v>
      </c>
      <c r="C3275" s="17" t="s">
        <v>132</v>
      </c>
      <c r="D3275" s="19" t="n">
        <v>7.63</v>
      </c>
      <c r="E3275" s="19"/>
    </row>
    <row r="3276" customFormat="false" ht="36" hidden="false" customHeight="true" outlineLevel="0" collapsed="false">
      <c r="A3276" s="17" t="s">
        <v>6070</v>
      </c>
      <c r="B3276" s="18" t="s">
        <v>6071</v>
      </c>
      <c r="C3276" s="17" t="s">
        <v>132</v>
      </c>
      <c r="D3276" s="19" t="n">
        <v>7.83</v>
      </c>
      <c r="E3276" s="19"/>
    </row>
    <row r="3277" customFormat="false" ht="36" hidden="false" customHeight="true" outlineLevel="0" collapsed="false">
      <c r="A3277" s="17" t="s">
        <v>6072</v>
      </c>
      <c r="B3277" s="18" t="s">
        <v>6073</v>
      </c>
      <c r="C3277" s="17" t="s">
        <v>132</v>
      </c>
      <c r="D3277" s="19" t="n">
        <v>7.98</v>
      </c>
      <c r="E3277" s="19"/>
    </row>
    <row r="3278" customFormat="false" ht="36" hidden="false" customHeight="true" outlineLevel="0" collapsed="false">
      <c r="A3278" s="17" t="s">
        <v>6074</v>
      </c>
      <c r="B3278" s="18" t="s">
        <v>6075</v>
      </c>
      <c r="C3278" s="17" t="s">
        <v>132</v>
      </c>
      <c r="D3278" s="19" t="n">
        <v>8.17</v>
      </c>
      <c r="E3278" s="19"/>
    </row>
    <row r="3279" customFormat="false" ht="36" hidden="false" customHeight="true" outlineLevel="0" collapsed="false">
      <c r="A3279" s="17" t="s">
        <v>6076</v>
      </c>
      <c r="B3279" s="18" t="s">
        <v>6077</v>
      </c>
      <c r="C3279" s="17" t="s">
        <v>132</v>
      </c>
      <c r="D3279" s="19" t="n">
        <v>8.93</v>
      </c>
      <c r="E3279" s="19"/>
    </row>
    <row r="3280" customFormat="false" ht="36" hidden="false" customHeight="true" outlineLevel="0" collapsed="false">
      <c r="A3280" s="17" t="s">
        <v>6078</v>
      </c>
      <c r="B3280" s="18" t="s">
        <v>6079</v>
      </c>
      <c r="C3280" s="17" t="s">
        <v>132</v>
      </c>
      <c r="D3280" s="19" t="n">
        <v>9.45</v>
      </c>
      <c r="E3280" s="19"/>
    </row>
    <row r="3281" customFormat="false" ht="36" hidden="false" customHeight="true" outlineLevel="0" collapsed="false">
      <c r="A3281" s="17" t="s">
        <v>6080</v>
      </c>
      <c r="B3281" s="18" t="s">
        <v>6081</v>
      </c>
      <c r="C3281" s="17" t="s">
        <v>132</v>
      </c>
      <c r="D3281" s="19" t="n">
        <v>9.75</v>
      </c>
      <c r="E3281" s="19"/>
    </row>
    <row r="3282" customFormat="false" ht="36" hidden="false" customHeight="true" outlineLevel="0" collapsed="false">
      <c r="A3282" s="17" t="s">
        <v>6082</v>
      </c>
      <c r="B3282" s="18" t="s">
        <v>6083</v>
      </c>
      <c r="C3282" s="17" t="s">
        <v>132</v>
      </c>
      <c r="D3282" s="19" t="n">
        <v>5.31</v>
      </c>
      <c r="E3282" s="19"/>
    </row>
    <row r="3283" customFormat="false" ht="36" hidden="false" customHeight="true" outlineLevel="0" collapsed="false">
      <c r="A3283" s="17" t="s">
        <v>6084</v>
      </c>
      <c r="B3283" s="18" t="s">
        <v>6085</v>
      </c>
      <c r="C3283" s="17" t="s">
        <v>132</v>
      </c>
      <c r="D3283" s="19" t="n">
        <v>5.58</v>
      </c>
      <c r="E3283" s="19"/>
    </row>
    <row r="3284" customFormat="false" ht="36" hidden="false" customHeight="true" outlineLevel="0" collapsed="false">
      <c r="A3284" s="17" t="s">
        <v>6086</v>
      </c>
      <c r="B3284" s="18" t="s">
        <v>6087</v>
      </c>
      <c r="C3284" s="17" t="s">
        <v>132</v>
      </c>
      <c r="D3284" s="19" t="n">
        <v>6.21</v>
      </c>
      <c r="E3284" s="19"/>
    </row>
    <row r="3285" customFormat="false" ht="36" hidden="false" customHeight="true" outlineLevel="0" collapsed="false">
      <c r="A3285" s="17" t="s">
        <v>6088</v>
      </c>
      <c r="B3285" s="18" t="s">
        <v>6089</v>
      </c>
      <c r="C3285" s="17" t="s">
        <v>132</v>
      </c>
      <c r="D3285" s="19" t="n">
        <v>6.4</v>
      </c>
      <c r="E3285" s="19"/>
    </row>
    <row r="3286" customFormat="false" ht="36" hidden="false" customHeight="true" outlineLevel="0" collapsed="false">
      <c r="A3286" s="17" t="s">
        <v>6090</v>
      </c>
      <c r="B3286" s="18" t="s">
        <v>6091</v>
      </c>
      <c r="C3286" s="17" t="s">
        <v>132</v>
      </c>
      <c r="D3286" s="19" t="n">
        <v>6.56</v>
      </c>
      <c r="E3286" s="19"/>
    </row>
    <row r="3287" customFormat="false" ht="36" hidden="false" customHeight="true" outlineLevel="0" collapsed="false">
      <c r="A3287" s="17" t="s">
        <v>6092</v>
      </c>
      <c r="B3287" s="18" t="s">
        <v>6093</v>
      </c>
      <c r="C3287" s="17" t="s">
        <v>132</v>
      </c>
      <c r="D3287" s="19" t="n">
        <v>6.71</v>
      </c>
      <c r="E3287" s="19"/>
    </row>
    <row r="3288" customFormat="false" ht="36" hidden="false" customHeight="true" outlineLevel="0" collapsed="false">
      <c r="A3288" s="17" t="s">
        <v>6094</v>
      </c>
      <c r="B3288" s="18" t="s">
        <v>6095</v>
      </c>
      <c r="C3288" s="17" t="s">
        <v>132</v>
      </c>
      <c r="D3288" s="19" t="n">
        <v>6.87</v>
      </c>
      <c r="E3288" s="19"/>
    </row>
    <row r="3289" customFormat="false" ht="36" hidden="false" customHeight="true" outlineLevel="0" collapsed="false">
      <c r="A3289" s="17" t="s">
        <v>6096</v>
      </c>
      <c r="B3289" s="18" t="s">
        <v>6097</v>
      </c>
      <c r="C3289" s="17" t="s">
        <v>132</v>
      </c>
      <c r="D3289" s="19" t="n">
        <v>7.03</v>
      </c>
      <c r="E3289" s="19"/>
    </row>
    <row r="3290" customFormat="false" ht="36" hidden="false" customHeight="true" outlineLevel="0" collapsed="false">
      <c r="A3290" s="17" t="s">
        <v>6098</v>
      </c>
      <c r="B3290" s="18" t="s">
        <v>6099</v>
      </c>
      <c r="C3290" s="17" t="s">
        <v>132</v>
      </c>
      <c r="D3290" s="19" t="n">
        <v>7.59</v>
      </c>
      <c r="E3290" s="19"/>
    </row>
    <row r="3291" customFormat="false" ht="36" hidden="false" customHeight="true" outlineLevel="0" collapsed="false">
      <c r="A3291" s="17" t="s">
        <v>6100</v>
      </c>
      <c r="B3291" s="18" t="s">
        <v>6101</v>
      </c>
      <c r="C3291" s="17" t="s">
        <v>132</v>
      </c>
      <c r="D3291" s="19" t="n">
        <v>7.73</v>
      </c>
      <c r="E3291" s="19"/>
    </row>
    <row r="3292" customFormat="false" ht="36" hidden="false" customHeight="true" outlineLevel="0" collapsed="false">
      <c r="A3292" s="17" t="s">
        <v>6102</v>
      </c>
      <c r="B3292" s="18" t="s">
        <v>6103</v>
      </c>
      <c r="C3292" s="17" t="s">
        <v>132</v>
      </c>
      <c r="D3292" s="19" t="n">
        <v>8.02</v>
      </c>
      <c r="E3292" s="19"/>
    </row>
    <row r="3293" customFormat="false" ht="36" hidden="false" customHeight="true" outlineLevel="0" collapsed="false">
      <c r="A3293" s="17" t="s">
        <v>6104</v>
      </c>
      <c r="B3293" s="18" t="s">
        <v>6105</v>
      </c>
      <c r="C3293" s="17" t="s">
        <v>132</v>
      </c>
      <c r="D3293" s="19" t="n">
        <v>8.46</v>
      </c>
      <c r="E3293" s="19"/>
    </row>
    <row r="3294" customFormat="false" ht="36" hidden="false" customHeight="true" outlineLevel="0" collapsed="false">
      <c r="A3294" s="17" t="s">
        <v>6106</v>
      </c>
      <c r="B3294" s="18" t="s">
        <v>6107</v>
      </c>
      <c r="C3294" s="17" t="s">
        <v>132</v>
      </c>
      <c r="D3294" s="19" t="n">
        <v>9.1</v>
      </c>
      <c r="E3294" s="19"/>
    </row>
    <row r="3295" customFormat="false" ht="36" hidden="false" customHeight="true" outlineLevel="0" collapsed="false">
      <c r="A3295" s="17" t="s">
        <v>6108</v>
      </c>
      <c r="B3295" s="18" t="s">
        <v>6109</v>
      </c>
      <c r="C3295" s="17" t="s">
        <v>132</v>
      </c>
      <c r="D3295" s="19" t="n">
        <v>8.57</v>
      </c>
      <c r="E3295" s="19"/>
    </row>
    <row r="3296" customFormat="false" ht="36" hidden="false" customHeight="true" outlineLevel="0" collapsed="false">
      <c r="A3296" s="17" t="s">
        <v>6110</v>
      </c>
      <c r="B3296" s="18" t="s">
        <v>6111</v>
      </c>
      <c r="C3296" s="17" t="s">
        <v>132</v>
      </c>
      <c r="D3296" s="19" t="n">
        <v>9.12</v>
      </c>
      <c r="E3296" s="19"/>
    </row>
    <row r="3297" customFormat="false" ht="36" hidden="false" customHeight="true" outlineLevel="0" collapsed="false">
      <c r="A3297" s="17" t="s">
        <v>6112</v>
      </c>
      <c r="B3297" s="18" t="s">
        <v>6113</v>
      </c>
      <c r="C3297" s="17" t="s">
        <v>132</v>
      </c>
      <c r="D3297" s="19" t="n">
        <v>9.53</v>
      </c>
      <c r="E3297" s="19"/>
    </row>
    <row r="3298" customFormat="false" ht="36" hidden="false" customHeight="true" outlineLevel="0" collapsed="false">
      <c r="A3298" s="17" t="s">
        <v>6114</v>
      </c>
      <c r="B3298" s="18" t="s">
        <v>6115</v>
      </c>
      <c r="C3298" s="17" t="s">
        <v>132</v>
      </c>
      <c r="D3298" s="21" t="n">
        <v>10.64</v>
      </c>
      <c r="E3298" s="21"/>
    </row>
    <row r="3299" customFormat="false" ht="36" hidden="false" customHeight="true" outlineLevel="0" collapsed="false">
      <c r="A3299" s="17" t="s">
        <v>6116</v>
      </c>
      <c r="B3299" s="18" t="s">
        <v>6117</v>
      </c>
      <c r="C3299" s="17" t="s">
        <v>132</v>
      </c>
      <c r="D3299" s="21" t="n">
        <v>10.98</v>
      </c>
      <c r="E3299" s="21"/>
    </row>
    <row r="3300" customFormat="false" ht="36" hidden="false" customHeight="true" outlineLevel="0" collapsed="false">
      <c r="A3300" s="17" t="s">
        <v>6118</v>
      </c>
      <c r="B3300" s="18" t="s">
        <v>6119</v>
      </c>
      <c r="C3300" s="17" t="s">
        <v>132</v>
      </c>
      <c r="D3300" s="21" t="n">
        <v>11.32</v>
      </c>
      <c r="E3300" s="21"/>
    </row>
    <row r="3301" customFormat="false" ht="36" hidden="false" customHeight="true" outlineLevel="0" collapsed="false">
      <c r="A3301" s="17" t="s">
        <v>6120</v>
      </c>
      <c r="B3301" s="18" t="s">
        <v>6121</v>
      </c>
      <c r="C3301" s="17" t="s">
        <v>132</v>
      </c>
      <c r="D3301" s="21" t="n">
        <v>11.65</v>
      </c>
      <c r="E3301" s="21"/>
    </row>
    <row r="3302" customFormat="false" ht="36" hidden="false" customHeight="true" outlineLevel="0" collapsed="false">
      <c r="A3302" s="17" t="s">
        <v>6122</v>
      </c>
      <c r="B3302" s="18" t="s">
        <v>6123</v>
      </c>
      <c r="C3302" s="17" t="s">
        <v>132</v>
      </c>
      <c r="D3302" s="21" t="n">
        <v>11.92</v>
      </c>
      <c r="E3302" s="21"/>
    </row>
    <row r="3303" customFormat="false" ht="36" hidden="false" customHeight="true" outlineLevel="0" collapsed="false">
      <c r="A3303" s="17" t="s">
        <v>6124</v>
      </c>
      <c r="B3303" s="18" t="s">
        <v>6125</v>
      </c>
      <c r="C3303" s="17" t="s">
        <v>132</v>
      </c>
      <c r="D3303" s="21" t="n">
        <v>13.01</v>
      </c>
      <c r="E3303" s="21"/>
    </row>
    <row r="3304" customFormat="false" ht="36" hidden="false" customHeight="true" outlineLevel="0" collapsed="false">
      <c r="A3304" s="17" t="s">
        <v>6126</v>
      </c>
      <c r="B3304" s="18" t="s">
        <v>6127</v>
      </c>
      <c r="C3304" s="17" t="s">
        <v>132</v>
      </c>
      <c r="D3304" s="21" t="n">
        <v>13.34</v>
      </c>
      <c r="E3304" s="21"/>
    </row>
    <row r="3305" customFormat="false" ht="36" hidden="false" customHeight="true" outlineLevel="0" collapsed="false">
      <c r="A3305" s="17" t="s">
        <v>6128</v>
      </c>
      <c r="B3305" s="18" t="s">
        <v>6129</v>
      </c>
      <c r="C3305" s="17" t="s">
        <v>132</v>
      </c>
      <c r="D3305" s="21" t="n">
        <v>13.85</v>
      </c>
      <c r="E3305" s="21"/>
    </row>
    <row r="3306" customFormat="false" ht="36" hidden="false" customHeight="true" outlineLevel="0" collapsed="false">
      <c r="A3306" s="17" t="s">
        <v>6130</v>
      </c>
      <c r="B3306" s="18" t="s">
        <v>6131</v>
      </c>
      <c r="C3306" s="17" t="s">
        <v>132</v>
      </c>
      <c r="D3306" s="21" t="n">
        <v>15.5</v>
      </c>
      <c r="E3306" s="21"/>
    </row>
    <row r="3307" customFormat="false" ht="36" hidden="false" customHeight="true" outlineLevel="0" collapsed="false">
      <c r="A3307" s="17" t="s">
        <v>6132</v>
      </c>
      <c r="B3307" s="18" t="s">
        <v>6133</v>
      </c>
      <c r="C3307" s="17" t="s">
        <v>132</v>
      </c>
      <c r="D3307" s="21" t="n">
        <v>16.01</v>
      </c>
      <c r="E3307" s="21"/>
    </row>
    <row r="3308" customFormat="false" ht="36" hidden="false" customHeight="true" outlineLevel="0" collapsed="false">
      <c r="A3308" s="17" t="s">
        <v>6134</v>
      </c>
      <c r="B3308" s="18" t="s">
        <v>6135</v>
      </c>
      <c r="C3308" s="17" t="s">
        <v>132</v>
      </c>
      <c r="D3308" s="19" t="n">
        <v>8.26</v>
      </c>
      <c r="E3308" s="19"/>
    </row>
    <row r="3309" customFormat="false" ht="36" hidden="false" customHeight="true" outlineLevel="0" collapsed="false">
      <c r="A3309" s="17" t="s">
        <v>6136</v>
      </c>
      <c r="B3309" s="18" t="s">
        <v>6137</v>
      </c>
      <c r="C3309" s="17" t="s">
        <v>132</v>
      </c>
      <c r="D3309" s="19" t="n">
        <v>8.62</v>
      </c>
      <c r="E3309" s="19"/>
    </row>
    <row r="3310" customFormat="false" ht="36" hidden="false" customHeight="true" outlineLevel="0" collapsed="false">
      <c r="A3310" s="17" t="s">
        <v>6138</v>
      </c>
      <c r="B3310" s="18" t="s">
        <v>6139</v>
      </c>
      <c r="C3310" s="17" t="s">
        <v>132</v>
      </c>
      <c r="D3310" s="19" t="n">
        <v>8.87</v>
      </c>
      <c r="E3310" s="19"/>
    </row>
    <row r="3311" customFormat="false" ht="36" hidden="false" customHeight="true" outlineLevel="0" collapsed="false">
      <c r="A3311" s="17" t="s">
        <v>6140</v>
      </c>
      <c r="B3311" s="18" t="s">
        <v>6141</v>
      </c>
      <c r="C3311" s="17" t="s">
        <v>132</v>
      </c>
      <c r="D3311" s="19" t="n">
        <v>9.12</v>
      </c>
      <c r="E3311" s="19"/>
    </row>
    <row r="3312" customFormat="false" ht="36" hidden="false" customHeight="true" outlineLevel="0" collapsed="false">
      <c r="A3312" s="17" t="s">
        <v>6142</v>
      </c>
      <c r="B3312" s="18" t="s">
        <v>6143</v>
      </c>
      <c r="C3312" s="17" t="s">
        <v>132</v>
      </c>
      <c r="D3312" s="19" t="n">
        <v>9.32</v>
      </c>
      <c r="E3312" s="19"/>
    </row>
    <row r="3313" customFormat="false" ht="36" hidden="false" customHeight="true" outlineLevel="0" collapsed="false">
      <c r="A3313" s="17" t="s">
        <v>6144</v>
      </c>
      <c r="B3313" s="18" t="s">
        <v>6145</v>
      </c>
      <c r="C3313" s="17" t="s">
        <v>132</v>
      </c>
      <c r="D3313" s="19" t="n">
        <v>9.58</v>
      </c>
      <c r="E3313" s="19"/>
    </row>
    <row r="3314" customFormat="false" ht="36" hidden="false" customHeight="true" outlineLevel="0" collapsed="false">
      <c r="A3314" s="17" t="s">
        <v>6146</v>
      </c>
      <c r="B3314" s="18" t="s">
        <v>6147</v>
      </c>
      <c r="C3314" s="17" t="s">
        <v>132</v>
      </c>
      <c r="D3314" s="19" t="n">
        <v>9.78</v>
      </c>
      <c r="E3314" s="19"/>
    </row>
    <row r="3315" customFormat="false" ht="36" hidden="false" customHeight="true" outlineLevel="0" collapsed="false">
      <c r="A3315" s="17" t="s">
        <v>6148</v>
      </c>
      <c r="B3315" s="18" t="s">
        <v>6149</v>
      </c>
      <c r="C3315" s="17" t="s">
        <v>132</v>
      </c>
      <c r="D3315" s="21" t="n">
        <v>10.71</v>
      </c>
      <c r="E3315" s="21"/>
    </row>
    <row r="3316" customFormat="false" ht="36" hidden="false" customHeight="true" outlineLevel="0" collapsed="false">
      <c r="A3316" s="17" t="s">
        <v>6150</v>
      </c>
      <c r="B3316" s="18" t="s">
        <v>6151</v>
      </c>
      <c r="C3316" s="17" t="s">
        <v>132</v>
      </c>
      <c r="D3316" s="21" t="n">
        <v>10.91</v>
      </c>
      <c r="E3316" s="21"/>
    </row>
    <row r="3317" customFormat="false" ht="36" hidden="false" customHeight="true" outlineLevel="0" collapsed="false">
      <c r="A3317" s="17" t="s">
        <v>6152</v>
      </c>
      <c r="B3317" s="18" t="s">
        <v>6153</v>
      </c>
      <c r="C3317" s="17" t="s">
        <v>132</v>
      </c>
      <c r="D3317" s="21" t="n">
        <v>11.11</v>
      </c>
      <c r="E3317" s="21"/>
    </row>
    <row r="3318" customFormat="false" ht="36" hidden="false" customHeight="true" outlineLevel="0" collapsed="false">
      <c r="A3318" s="17" t="s">
        <v>6154</v>
      </c>
      <c r="B3318" s="18" t="s">
        <v>6155</v>
      </c>
      <c r="C3318" s="17" t="s">
        <v>132</v>
      </c>
      <c r="D3318" s="21" t="n">
        <v>11.45</v>
      </c>
      <c r="E3318" s="21"/>
    </row>
    <row r="3319" customFormat="false" ht="36" hidden="false" customHeight="true" outlineLevel="0" collapsed="false">
      <c r="A3319" s="17" t="s">
        <v>6156</v>
      </c>
      <c r="B3319" s="18" t="s">
        <v>6157</v>
      </c>
      <c r="C3319" s="17" t="s">
        <v>132</v>
      </c>
      <c r="D3319" s="21" t="n">
        <v>12.06</v>
      </c>
      <c r="E3319" s="21"/>
    </row>
    <row r="3320" customFormat="false" ht="36" hidden="false" customHeight="true" outlineLevel="0" collapsed="false">
      <c r="A3320" s="17" t="s">
        <v>6158</v>
      </c>
      <c r="B3320" s="18" t="s">
        <v>6159</v>
      </c>
      <c r="C3320" s="17" t="s">
        <v>132</v>
      </c>
      <c r="D3320" s="21" t="n">
        <v>13.09</v>
      </c>
      <c r="E3320" s="21"/>
    </row>
    <row r="3321" customFormat="false" ht="36" hidden="false" customHeight="true" outlineLevel="0" collapsed="false">
      <c r="A3321" s="17" t="s">
        <v>6160</v>
      </c>
      <c r="B3321" s="18" t="s">
        <v>6161</v>
      </c>
      <c r="C3321" s="17" t="s">
        <v>132</v>
      </c>
      <c r="D3321" s="19" t="n">
        <v>8.16</v>
      </c>
      <c r="E3321" s="19"/>
    </row>
    <row r="3322" customFormat="false" ht="36" hidden="false" customHeight="true" outlineLevel="0" collapsed="false">
      <c r="A3322" s="17" t="s">
        <v>6162</v>
      </c>
      <c r="B3322" s="18" t="s">
        <v>6163</v>
      </c>
      <c r="C3322" s="17" t="s">
        <v>132</v>
      </c>
      <c r="D3322" s="19" t="n">
        <v>8.46</v>
      </c>
      <c r="E3322" s="19"/>
    </row>
    <row r="3323" customFormat="false" ht="36" hidden="false" customHeight="true" outlineLevel="0" collapsed="false">
      <c r="A3323" s="17" t="s">
        <v>6164</v>
      </c>
      <c r="B3323" s="18" t="s">
        <v>6165</v>
      </c>
      <c r="C3323" s="17" t="s">
        <v>132</v>
      </c>
      <c r="D3323" s="19" t="n">
        <v>8.67</v>
      </c>
      <c r="E3323" s="19"/>
    </row>
    <row r="3324" customFormat="false" ht="36" hidden="false" customHeight="true" outlineLevel="0" collapsed="false">
      <c r="A3324" s="17" t="s">
        <v>6166</v>
      </c>
      <c r="B3324" s="18" t="s">
        <v>6167</v>
      </c>
      <c r="C3324" s="17" t="s">
        <v>132</v>
      </c>
      <c r="D3324" s="19" t="n">
        <v>8.87</v>
      </c>
      <c r="E3324" s="19"/>
    </row>
    <row r="3325" customFormat="false" ht="36" hidden="false" customHeight="true" outlineLevel="0" collapsed="false">
      <c r="A3325" s="17" t="s">
        <v>6168</v>
      </c>
      <c r="B3325" s="18" t="s">
        <v>6169</v>
      </c>
      <c r="C3325" s="17" t="s">
        <v>132</v>
      </c>
      <c r="D3325" s="19" t="n">
        <v>9.07</v>
      </c>
      <c r="E3325" s="19"/>
    </row>
    <row r="3326" customFormat="false" ht="36" hidden="false" customHeight="true" outlineLevel="0" collapsed="false">
      <c r="A3326" s="17" t="s">
        <v>6170</v>
      </c>
      <c r="B3326" s="18" t="s">
        <v>6171</v>
      </c>
      <c r="C3326" s="17" t="s">
        <v>132</v>
      </c>
      <c r="D3326" s="19" t="n">
        <v>9.22</v>
      </c>
      <c r="E3326" s="19"/>
    </row>
    <row r="3327" customFormat="false" ht="36" hidden="false" customHeight="true" outlineLevel="0" collapsed="false">
      <c r="A3327" s="17" t="s">
        <v>6172</v>
      </c>
      <c r="B3327" s="18" t="s">
        <v>6173</v>
      </c>
      <c r="C3327" s="17" t="s">
        <v>132</v>
      </c>
      <c r="D3327" s="19" t="n">
        <v>9.42</v>
      </c>
      <c r="E3327" s="19"/>
    </row>
    <row r="3328" customFormat="false" ht="36" hidden="false" customHeight="true" outlineLevel="0" collapsed="false">
      <c r="A3328" s="17" t="s">
        <v>6174</v>
      </c>
      <c r="B3328" s="18" t="s">
        <v>6175</v>
      </c>
      <c r="C3328" s="17" t="s">
        <v>132</v>
      </c>
      <c r="D3328" s="19" t="n">
        <v>9.58</v>
      </c>
      <c r="E3328" s="19"/>
    </row>
    <row r="3329" customFormat="false" ht="36" hidden="false" customHeight="true" outlineLevel="0" collapsed="false">
      <c r="A3329" s="17" t="s">
        <v>6176</v>
      </c>
      <c r="B3329" s="18" t="s">
        <v>6177</v>
      </c>
      <c r="C3329" s="17" t="s">
        <v>132</v>
      </c>
      <c r="D3329" s="19" t="n">
        <v>9.73</v>
      </c>
      <c r="E3329" s="19"/>
    </row>
    <row r="3330" customFormat="false" ht="36" hidden="false" customHeight="true" outlineLevel="0" collapsed="false">
      <c r="A3330" s="17" t="s">
        <v>6178</v>
      </c>
      <c r="B3330" s="18" t="s">
        <v>6179</v>
      </c>
      <c r="C3330" s="17" t="s">
        <v>132</v>
      </c>
      <c r="D3330" s="21" t="n">
        <v>10.64</v>
      </c>
      <c r="E3330" s="21"/>
    </row>
    <row r="3331" customFormat="false" ht="36" hidden="false" customHeight="true" outlineLevel="0" collapsed="false">
      <c r="A3331" s="17" t="s">
        <v>6180</v>
      </c>
      <c r="B3331" s="18" t="s">
        <v>6181</v>
      </c>
      <c r="C3331" s="17" t="s">
        <v>132</v>
      </c>
      <c r="D3331" s="21" t="n">
        <v>10.91</v>
      </c>
      <c r="E3331" s="21"/>
    </row>
    <row r="3332" customFormat="false" ht="36" hidden="false" customHeight="true" outlineLevel="0" collapsed="false">
      <c r="A3332" s="17" t="s">
        <v>6182</v>
      </c>
      <c r="B3332" s="18" t="s">
        <v>6183</v>
      </c>
      <c r="C3332" s="17" t="s">
        <v>132</v>
      </c>
      <c r="D3332" s="21" t="n">
        <v>11.38</v>
      </c>
      <c r="E3332" s="21"/>
    </row>
    <row r="3333" customFormat="false" ht="36" hidden="false" customHeight="true" outlineLevel="0" collapsed="false">
      <c r="A3333" s="17" t="s">
        <v>6184</v>
      </c>
      <c r="B3333" s="18" t="s">
        <v>6185</v>
      </c>
      <c r="C3333" s="17" t="s">
        <v>132</v>
      </c>
      <c r="D3333" s="21" t="n">
        <v>11.65</v>
      </c>
      <c r="E3333" s="21"/>
    </row>
    <row r="3334" customFormat="false" ht="36" hidden="false" customHeight="true" outlineLevel="0" collapsed="false">
      <c r="A3334" s="17" t="s">
        <v>6186</v>
      </c>
      <c r="B3334" s="18" t="s">
        <v>6187</v>
      </c>
      <c r="C3334" s="17" t="s">
        <v>132</v>
      </c>
      <c r="D3334" s="21" t="n">
        <v>42.37</v>
      </c>
      <c r="E3334" s="21"/>
    </row>
    <row r="3335" customFormat="false" ht="36" hidden="false" customHeight="true" outlineLevel="0" collapsed="false">
      <c r="A3335" s="17" t="s">
        <v>6188</v>
      </c>
      <c r="B3335" s="18" t="s">
        <v>6189</v>
      </c>
      <c r="C3335" s="17" t="s">
        <v>132</v>
      </c>
      <c r="D3335" s="21" t="n">
        <v>43.12</v>
      </c>
      <c r="E3335" s="21"/>
    </row>
    <row r="3336" customFormat="false" ht="36" hidden="false" customHeight="true" outlineLevel="0" collapsed="false">
      <c r="A3336" s="17" t="s">
        <v>6190</v>
      </c>
      <c r="B3336" s="18" t="s">
        <v>6191</v>
      </c>
      <c r="C3336" s="17" t="s">
        <v>132</v>
      </c>
      <c r="D3336" s="21" t="n">
        <v>43.72</v>
      </c>
      <c r="E3336" s="21"/>
    </row>
    <row r="3337" customFormat="false" ht="36" hidden="false" customHeight="true" outlineLevel="0" collapsed="false">
      <c r="A3337" s="17" t="s">
        <v>6192</v>
      </c>
      <c r="B3337" s="18" t="s">
        <v>6193</v>
      </c>
      <c r="C3337" s="17" t="s">
        <v>132</v>
      </c>
      <c r="D3337" s="21" t="n">
        <v>45.41</v>
      </c>
      <c r="E3337" s="21"/>
    </row>
    <row r="3338" customFormat="false" ht="36" hidden="false" customHeight="true" outlineLevel="0" collapsed="false">
      <c r="A3338" s="17" t="s">
        <v>6194</v>
      </c>
      <c r="B3338" s="18" t="s">
        <v>6195</v>
      </c>
      <c r="C3338" s="17" t="s">
        <v>132</v>
      </c>
      <c r="D3338" s="21" t="n">
        <v>45.91</v>
      </c>
      <c r="E3338" s="21"/>
    </row>
    <row r="3339" customFormat="false" ht="36" hidden="false" customHeight="true" outlineLevel="0" collapsed="false">
      <c r="A3339" s="17" t="s">
        <v>6196</v>
      </c>
      <c r="B3339" s="18" t="s">
        <v>6197</v>
      </c>
      <c r="C3339" s="17" t="s">
        <v>132</v>
      </c>
      <c r="D3339" s="21" t="n">
        <v>46.41</v>
      </c>
      <c r="E3339" s="21"/>
    </row>
    <row r="3340" customFormat="false" ht="36" hidden="false" customHeight="true" outlineLevel="0" collapsed="false">
      <c r="A3340" s="17" t="s">
        <v>6198</v>
      </c>
      <c r="B3340" s="18" t="s">
        <v>6199</v>
      </c>
      <c r="C3340" s="17" t="s">
        <v>132</v>
      </c>
      <c r="D3340" s="21" t="n">
        <v>46.91</v>
      </c>
      <c r="E3340" s="21"/>
    </row>
    <row r="3341" customFormat="false" ht="36" hidden="false" customHeight="true" outlineLevel="0" collapsed="false">
      <c r="A3341" s="17" t="s">
        <v>6200</v>
      </c>
      <c r="B3341" s="18" t="s">
        <v>6201</v>
      </c>
      <c r="C3341" s="17" t="s">
        <v>132</v>
      </c>
      <c r="D3341" s="21" t="n">
        <v>47.31</v>
      </c>
      <c r="E3341" s="21"/>
    </row>
    <row r="3342" customFormat="false" ht="36" hidden="false" customHeight="true" outlineLevel="0" collapsed="false">
      <c r="A3342" s="17" t="s">
        <v>6202</v>
      </c>
      <c r="B3342" s="18" t="s">
        <v>6203</v>
      </c>
      <c r="C3342" s="17" t="s">
        <v>132</v>
      </c>
      <c r="D3342" s="21" t="n">
        <v>47.81</v>
      </c>
      <c r="E3342" s="21"/>
    </row>
    <row r="3343" customFormat="false" ht="36" hidden="false" customHeight="true" outlineLevel="0" collapsed="false">
      <c r="A3343" s="17" t="s">
        <v>6204</v>
      </c>
      <c r="B3343" s="18" t="s">
        <v>6205</v>
      </c>
      <c r="C3343" s="17" t="s">
        <v>132</v>
      </c>
      <c r="D3343" s="21" t="n">
        <v>49.33</v>
      </c>
      <c r="E3343" s="21"/>
    </row>
    <row r="3344" customFormat="false" ht="36" hidden="false" customHeight="true" outlineLevel="0" collapsed="false">
      <c r="A3344" s="17" t="s">
        <v>6206</v>
      </c>
      <c r="B3344" s="18" t="s">
        <v>6207</v>
      </c>
      <c r="C3344" s="17" t="s">
        <v>132</v>
      </c>
      <c r="D3344" s="21" t="n">
        <v>50.21</v>
      </c>
      <c r="E3344" s="21"/>
    </row>
    <row r="3345" customFormat="false" ht="36" hidden="false" customHeight="true" outlineLevel="0" collapsed="false">
      <c r="A3345" s="17" t="s">
        <v>6208</v>
      </c>
      <c r="B3345" s="18" t="s">
        <v>6209</v>
      </c>
      <c r="C3345" s="17" t="s">
        <v>132</v>
      </c>
      <c r="D3345" s="21" t="n">
        <v>52.7</v>
      </c>
      <c r="E3345" s="21"/>
    </row>
    <row r="3346" customFormat="false" ht="36" hidden="false" customHeight="true" outlineLevel="0" collapsed="false">
      <c r="A3346" s="17" t="s">
        <v>6210</v>
      </c>
      <c r="B3346" s="18" t="s">
        <v>6211</v>
      </c>
      <c r="C3346" s="17" t="s">
        <v>132</v>
      </c>
      <c r="D3346" s="21" t="n">
        <v>53.45</v>
      </c>
      <c r="E3346" s="21"/>
    </row>
    <row r="3347" customFormat="false" ht="36" hidden="false" customHeight="true" outlineLevel="0" collapsed="false">
      <c r="A3347" s="17" t="s">
        <v>6212</v>
      </c>
      <c r="B3347" s="18" t="s">
        <v>6213</v>
      </c>
      <c r="C3347" s="17" t="s">
        <v>132</v>
      </c>
      <c r="D3347" s="21" t="n">
        <v>41.92</v>
      </c>
      <c r="E3347" s="21"/>
    </row>
    <row r="3348" customFormat="false" ht="36" hidden="false" customHeight="true" outlineLevel="0" collapsed="false">
      <c r="A3348" s="17" t="s">
        <v>6214</v>
      </c>
      <c r="B3348" s="18" t="s">
        <v>6215</v>
      </c>
      <c r="C3348" s="17" t="s">
        <v>132</v>
      </c>
      <c r="D3348" s="21" t="n">
        <v>42.37</v>
      </c>
      <c r="E3348" s="21"/>
    </row>
    <row r="3349" customFormat="false" ht="36" hidden="false" customHeight="true" outlineLevel="0" collapsed="false">
      <c r="A3349" s="17" t="s">
        <v>6216</v>
      </c>
      <c r="B3349" s="18" t="s">
        <v>6217</v>
      </c>
      <c r="C3349" s="17" t="s">
        <v>132</v>
      </c>
      <c r="D3349" s="21" t="n">
        <v>42.82</v>
      </c>
      <c r="E3349" s="21"/>
    </row>
    <row r="3350" customFormat="false" ht="36" hidden="false" customHeight="true" outlineLevel="0" collapsed="false">
      <c r="A3350" s="17" t="s">
        <v>6218</v>
      </c>
      <c r="B3350" s="18" t="s">
        <v>6219</v>
      </c>
      <c r="C3350" s="17" t="s">
        <v>132</v>
      </c>
      <c r="D3350" s="21" t="n">
        <v>43.12</v>
      </c>
      <c r="E3350" s="21"/>
    </row>
    <row r="3351" customFormat="false" ht="36" hidden="false" customHeight="true" outlineLevel="0" collapsed="false">
      <c r="A3351" s="17" t="s">
        <v>6220</v>
      </c>
      <c r="B3351" s="18" t="s">
        <v>6221</v>
      </c>
      <c r="C3351" s="17" t="s">
        <v>132</v>
      </c>
      <c r="D3351" s="21" t="n">
        <v>43.49</v>
      </c>
      <c r="E3351" s="21"/>
    </row>
    <row r="3352" customFormat="false" ht="36" hidden="false" customHeight="true" outlineLevel="0" collapsed="false">
      <c r="A3352" s="17" t="s">
        <v>6222</v>
      </c>
      <c r="B3352" s="18" t="s">
        <v>6223</v>
      </c>
      <c r="C3352" s="17" t="s">
        <v>132</v>
      </c>
      <c r="D3352" s="21" t="n">
        <v>43.79</v>
      </c>
      <c r="E3352" s="21"/>
    </row>
    <row r="3353" customFormat="false" ht="36" hidden="false" customHeight="true" outlineLevel="0" collapsed="false">
      <c r="A3353" s="17" t="s">
        <v>6224</v>
      </c>
      <c r="B3353" s="18" t="s">
        <v>6225</v>
      </c>
      <c r="C3353" s="17" t="s">
        <v>132</v>
      </c>
      <c r="D3353" s="21" t="n">
        <v>44.09</v>
      </c>
      <c r="E3353" s="21"/>
    </row>
    <row r="3354" customFormat="false" ht="36" hidden="false" customHeight="true" outlineLevel="0" collapsed="false">
      <c r="A3354" s="17" t="s">
        <v>6226</v>
      </c>
      <c r="B3354" s="18" t="s">
        <v>6227</v>
      </c>
      <c r="C3354" s="17" t="s">
        <v>132</v>
      </c>
      <c r="D3354" s="21" t="n">
        <v>45.51</v>
      </c>
      <c r="E3354" s="21"/>
    </row>
    <row r="3355" customFormat="false" ht="36" hidden="false" customHeight="true" outlineLevel="0" collapsed="false">
      <c r="A3355" s="17" t="s">
        <v>6228</v>
      </c>
      <c r="B3355" s="18" t="s">
        <v>6229</v>
      </c>
      <c r="C3355" s="17" t="s">
        <v>132</v>
      </c>
      <c r="D3355" s="21" t="n">
        <v>45.81</v>
      </c>
      <c r="E3355" s="21"/>
    </row>
    <row r="3356" customFormat="false" ht="36" hidden="false" customHeight="true" outlineLevel="0" collapsed="false">
      <c r="A3356" s="17" t="s">
        <v>6230</v>
      </c>
      <c r="B3356" s="18" t="s">
        <v>6231</v>
      </c>
      <c r="C3356" s="17" t="s">
        <v>132</v>
      </c>
      <c r="D3356" s="21" t="n">
        <v>46.11</v>
      </c>
      <c r="E3356" s="21"/>
    </row>
    <row r="3357" customFormat="false" ht="36" hidden="false" customHeight="true" outlineLevel="0" collapsed="false">
      <c r="A3357" s="17" t="s">
        <v>6232</v>
      </c>
      <c r="B3357" s="18" t="s">
        <v>6233</v>
      </c>
      <c r="C3357" s="17" t="s">
        <v>132</v>
      </c>
      <c r="D3357" s="21" t="n">
        <v>46.61</v>
      </c>
      <c r="E3357" s="21"/>
    </row>
    <row r="3358" customFormat="false" ht="36" hidden="false" customHeight="true" outlineLevel="0" collapsed="false">
      <c r="A3358" s="17" t="s">
        <v>6234</v>
      </c>
      <c r="B3358" s="18" t="s">
        <v>6235</v>
      </c>
      <c r="C3358" s="17" t="s">
        <v>132</v>
      </c>
      <c r="D3358" s="21" t="n">
        <v>47.51</v>
      </c>
      <c r="E3358" s="21"/>
    </row>
    <row r="3359" customFormat="false" ht="36" hidden="false" customHeight="true" outlineLevel="0" collapsed="false">
      <c r="A3359" s="17" t="s">
        <v>6236</v>
      </c>
      <c r="B3359" s="18" t="s">
        <v>6237</v>
      </c>
      <c r="C3359" s="17" t="s">
        <v>132</v>
      </c>
      <c r="D3359" s="21" t="n">
        <v>49.08</v>
      </c>
      <c r="E3359" s="21"/>
    </row>
    <row r="3360" customFormat="false" ht="36" hidden="false" customHeight="true" outlineLevel="0" collapsed="false">
      <c r="A3360" s="17" t="s">
        <v>6238</v>
      </c>
      <c r="B3360" s="18" t="s">
        <v>6239</v>
      </c>
      <c r="C3360" s="17" t="s">
        <v>132</v>
      </c>
      <c r="D3360" s="21" t="n">
        <v>41.77</v>
      </c>
      <c r="E3360" s="21"/>
    </row>
    <row r="3361" customFormat="false" ht="36" hidden="false" customHeight="true" outlineLevel="0" collapsed="false">
      <c r="A3361" s="17" t="s">
        <v>6240</v>
      </c>
      <c r="B3361" s="18" t="s">
        <v>6241</v>
      </c>
      <c r="C3361" s="17" t="s">
        <v>132</v>
      </c>
      <c r="D3361" s="21" t="n">
        <v>42.15</v>
      </c>
      <c r="E3361" s="21"/>
    </row>
    <row r="3362" customFormat="false" ht="36" hidden="false" customHeight="true" outlineLevel="0" collapsed="false">
      <c r="A3362" s="17" t="s">
        <v>6242</v>
      </c>
      <c r="B3362" s="18" t="s">
        <v>6243</v>
      </c>
      <c r="C3362" s="17" t="s">
        <v>132</v>
      </c>
      <c r="D3362" s="21" t="n">
        <v>42.45</v>
      </c>
      <c r="E3362" s="21"/>
    </row>
    <row r="3363" customFormat="false" ht="36" hidden="false" customHeight="true" outlineLevel="0" collapsed="false">
      <c r="A3363" s="17" t="s">
        <v>6244</v>
      </c>
      <c r="B3363" s="18" t="s">
        <v>6245</v>
      </c>
      <c r="C3363" s="17" t="s">
        <v>132</v>
      </c>
      <c r="D3363" s="21" t="n">
        <v>42.74</v>
      </c>
      <c r="E3363" s="21"/>
    </row>
    <row r="3364" customFormat="false" ht="36" hidden="false" customHeight="true" outlineLevel="0" collapsed="false">
      <c r="A3364" s="17" t="s">
        <v>6246</v>
      </c>
      <c r="B3364" s="18" t="s">
        <v>6247</v>
      </c>
      <c r="C3364" s="17" t="s">
        <v>132</v>
      </c>
      <c r="D3364" s="21" t="n">
        <v>43.04</v>
      </c>
      <c r="E3364" s="21"/>
    </row>
    <row r="3365" customFormat="false" ht="36" hidden="false" customHeight="true" outlineLevel="0" collapsed="false">
      <c r="A3365" s="17" t="s">
        <v>6248</v>
      </c>
      <c r="B3365" s="18" t="s">
        <v>6249</v>
      </c>
      <c r="C3365" s="17" t="s">
        <v>132</v>
      </c>
      <c r="D3365" s="21" t="n">
        <v>43.27</v>
      </c>
      <c r="E3365" s="21"/>
    </row>
    <row r="3366" customFormat="false" ht="36" hidden="false" customHeight="true" outlineLevel="0" collapsed="false">
      <c r="A3366" s="17" t="s">
        <v>6250</v>
      </c>
      <c r="B3366" s="18" t="s">
        <v>6251</v>
      </c>
      <c r="C3366" s="17" t="s">
        <v>132</v>
      </c>
      <c r="D3366" s="21" t="n">
        <v>43.57</v>
      </c>
      <c r="E3366" s="21"/>
    </row>
    <row r="3367" customFormat="false" ht="36" hidden="false" customHeight="true" outlineLevel="0" collapsed="false">
      <c r="A3367" s="17" t="s">
        <v>6252</v>
      </c>
      <c r="B3367" s="18" t="s">
        <v>6253</v>
      </c>
      <c r="C3367" s="17" t="s">
        <v>132</v>
      </c>
      <c r="D3367" s="21" t="n">
        <v>43.79</v>
      </c>
      <c r="E3367" s="21"/>
    </row>
    <row r="3368" customFormat="false" ht="36" hidden="false" customHeight="true" outlineLevel="0" collapsed="false">
      <c r="A3368" s="17" t="s">
        <v>6254</v>
      </c>
      <c r="B3368" s="18" t="s">
        <v>6255</v>
      </c>
      <c r="C3368" s="17" t="s">
        <v>132</v>
      </c>
      <c r="D3368" s="21" t="n">
        <v>44.02</v>
      </c>
      <c r="E3368" s="21"/>
    </row>
    <row r="3369" customFormat="false" ht="36" hidden="false" customHeight="true" outlineLevel="0" collapsed="false">
      <c r="A3369" s="17" t="s">
        <v>6256</v>
      </c>
      <c r="B3369" s="18" t="s">
        <v>6257</v>
      </c>
      <c r="C3369" s="17" t="s">
        <v>132</v>
      </c>
      <c r="D3369" s="21" t="n">
        <v>45.41</v>
      </c>
      <c r="E3369" s="21"/>
    </row>
    <row r="3370" customFormat="false" ht="36" hidden="false" customHeight="true" outlineLevel="0" collapsed="false">
      <c r="A3370" s="17" t="s">
        <v>6258</v>
      </c>
      <c r="B3370" s="18" t="s">
        <v>6259</v>
      </c>
      <c r="C3370" s="17" t="s">
        <v>132</v>
      </c>
      <c r="D3370" s="21" t="n">
        <v>45.81</v>
      </c>
      <c r="E3370" s="21"/>
    </row>
    <row r="3371" customFormat="false" ht="36" hidden="false" customHeight="true" outlineLevel="0" collapsed="false">
      <c r="A3371" s="17" t="s">
        <v>6260</v>
      </c>
      <c r="B3371" s="18" t="s">
        <v>6261</v>
      </c>
      <c r="C3371" s="17" t="s">
        <v>132</v>
      </c>
      <c r="D3371" s="21" t="n">
        <v>46.51</v>
      </c>
      <c r="E3371" s="21"/>
    </row>
    <row r="3372" customFormat="false" ht="36" hidden="false" customHeight="true" outlineLevel="0" collapsed="false">
      <c r="A3372" s="17" t="s">
        <v>6262</v>
      </c>
      <c r="B3372" s="18" t="s">
        <v>6263</v>
      </c>
      <c r="C3372" s="17" t="s">
        <v>132</v>
      </c>
      <c r="D3372" s="21" t="n">
        <v>46.91</v>
      </c>
      <c r="E3372" s="21"/>
    </row>
    <row r="3373" customFormat="false" ht="36" hidden="false" customHeight="true" outlineLevel="0" collapsed="false">
      <c r="A3373" s="17" t="s">
        <v>6264</v>
      </c>
      <c r="B3373" s="18" t="s">
        <v>6265</v>
      </c>
      <c r="C3373" s="17" t="s">
        <v>132</v>
      </c>
      <c r="D3373" s="21" t="n">
        <v>40.24</v>
      </c>
      <c r="E3373" s="21"/>
    </row>
    <row r="3374" customFormat="false" ht="36" hidden="false" customHeight="true" outlineLevel="0" collapsed="false">
      <c r="A3374" s="17" t="s">
        <v>6266</v>
      </c>
      <c r="B3374" s="18" t="s">
        <v>6267</v>
      </c>
      <c r="C3374" s="17" t="s">
        <v>132</v>
      </c>
      <c r="D3374" s="21" t="n">
        <v>41.02</v>
      </c>
      <c r="E3374" s="21"/>
    </row>
    <row r="3375" customFormat="false" ht="36" hidden="false" customHeight="true" outlineLevel="0" collapsed="false">
      <c r="A3375" s="17" t="s">
        <v>6268</v>
      </c>
      <c r="B3375" s="18" t="s">
        <v>6269</v>
      </c>
      <c r="C3375" s="17" t="s">
        <v>132</v>
      </c>
      <c r="D3375" s="21" t="n">
        <v>42.57</v>
      </c>
      <c r="E3375" s="21"/>
    </row>
    <row r="3376" customFormat="false" ht="36" hidden="false" customHeight="true" outlineLevel="0" collapsed="false">
      <c r="A3376" s="17" t="s">
        <v>6270</v>
      </c>
      <c r="B3376" s="18" t="s">
        <v>6271</v>
      </c>
      <c r="C3376" s="17" t="s">
        <v>132</v>
      </c>
      <c r="D3376" s="21" t="n">
        <v>43.13</v>
      </c>
      <c r="E3376" s="21"/>
    </row>
    <row r="3377" customFormat="false" ht="36" hidden="false" customHeight="true" outlineLevel="0" collapsed="false">
      <c r="A3377" s="17" t="s">
        <v>6272</v>
      </c>
      <c r="B3377" s="18" t="s">
        <v>6273</v>
      </c>
      <c r="C3377" s="17" t="s">
        <v>132</v>
      </c>
      <c r="D3377" s="21" t="n">
        <v>43.61</v>
      </c>
      <c r="E3377" s="21"/>
    </row>
    <row r="3378" customFormat="false" ht="36" hidden="false" customHeight="true" outlineLevel="0" collapsed="false">
      <c r="A3378" s="17" t="s">
        <v>6274</v>
      </c>
      <c r="B3378" s="18" t="s">
        <v>6275</v>
      </c>
      <c r="C3378" s="17" t="s">
        <v>132</v>
      </c>
      <c r="D3378" s="21" t="n">
        <v>45.03</v>
      </c>
      <c r="E3378" s="21"/>
    </row>
    <row r="3379" customFormat="false" ht="36" hidden="false" customHeight="true" outlineLevel="0" collapsed="false">
      <c r="A3379" s="17" t="s">
        <v>6276</v>
      </c>
      <c r="B3379" s="18" t="s">
        <v>6277</v>
      </c>
      <c r="C3379" s="17" t="s">
        <v>132</v>
      </c>
      <c r="D3379" s="21" t="n">
        <v>45.44</v>
      </c>
      <c r="E3379" s="21"/>
    </row>
    <row r="3380" customFormat="false" ht="36" hidden="false" customHeight="true" outlineLevel="0" collapsed="false">
      <c r="A3380" s="17" t="s">
        <v>6278</v>
      </c>
      <c r="B3380" s="18" t="s">
        <v>6279</v>
      </c>
      <c r="C3380" s="17" t="s">
        <v>132</v>
      </c>
      <c r="D3380" s="21" t="n">
        <v>45.94</v>
      </c>
      <c r="E3380" s="21"/>
    </row>
    <row r="3381" customFormat="false" ht="36" hidden="false" customHeight="true" outlineLevel="0" collapsed="false">
      <c r="A3381" s="17" t="s">
        <v>6280</v>
      </c>
      <c r="B3381" s="18" t="s">
        <v>6281</v>
      </c>
      <c r="C3381" s="17" t="s">
        <v>132</v>
      </c>
      <c r="D3381" s="21" t="n">
        <v>46.44</v>
      </c>
      <c r="E3381" s="21"/>
    </row>
    <row r="3382" customFormat="false" ht="36" hidden="false" customHeight="true" outlineLevel="0" collapsed="false">
      <c r="A3382" s="17" t="s">
        <v>6282</v>
      </c>
      <c r="B3382" s="18" t="s">
        <v>6283</v>
      </c>
      <c r="C3382" s="17" t="s">
        <v>132</v>
      </c>
      <c r="D3382" s="21" t="n">
        <v>46.84</v>
      </c>
      <c r="E3382" s="21"/>
    </row>
    <row r="3383" customFormat="false" ht="36" hidden="false" customHeight="true" outlineLevel="0" collapsed="false">
      <c r="A3383" s="17" t="s">
        <v>6284</v>
      </c>
      <c r="B3383" s="18" t="s">
        <v>6285</v>
      </c>
      <c r="C3383" s="17" t="s">
        <v>132</v>
      </c>
      <c r="D3383" s="21" t="n">
        <v>48.66</v>
      </c>
      <c r="E3383" s="21"/>
    </row>
    <row r="3384" customFormat="false" ht="36" hidden="false" customHeight="true" outlineLevel="0" collapsed="false">
      <c r="A3384" s="17" t="s">
        <v>6286</v>
      </c>
      <c r="B3384" s="18" t="s">
        <v>6287</v>
      </c>
      <c r="C3384" s="17" t="s">
        <v>132</v>
      </c>
      <c r="D3384" s="21" t="n">
        <v>49.87</v>
      </c>
      <c r="E3384" s="21"/>
    </row>
    <row r="3385" customFormat="false" ht="36" hidden="false" customHeight="true" outlineLevel="0" collapsed="false">
      <c r="A3385" s="17" t="s">
        <v>6288</v>
      </c>
      <c r="B3385" s="18" t="s">
        <v>6289</v>
      </c>
      <c r="C3385" s="17" t="s">
        <v>132</v>
      </c>
      <c r="D3385" s="21" t="n">
        <v>51.53</v>
      </c>
      <c r="E3385" s="21"/>
    </row>
    <row r="3386" customFormat="false" ht="36" hidden="false" customHeight="true" outlineLevel="0" collapsed="false">
      <c r="A3386" s="17" t="s">
        <v>6290</v>
      </c>
      <c r="B3386" s="18" t="s">
        <v>6291</v>
      </c>
      <c r="C3386" s="17" t="s">
        <v>132</v>
      </c>
      <c r="D3386" s="21" t="n">
        <v>39.82</v>
      </c>
      <c r="E3386" s="21"/>
    </row>
    <row r="3387" customFormat="false" ht="36" hidden="false" customHeight="true" outlineLevel="0" collapsed="false">
      <c r="A3387" s="17" t="s">
        <v>6292</v>
      </c>
      <c r="B3387" s="18" t="s">
        <v>6293</v>
      </c>
      <c r="C3387" s="17" t="s">
        <v>132</v>
      </c>
      <c r="D3387" s="21" t="n">
        <v>40.24</v>
      </c>
      <c r="E3387" s="21"/>
    </row>
    <row r="3388" customFormat="false" ht="36" hidden="false" customHeight="true" outlineLevel="0" collapsed="false">
      <c r="A3388" s="17" t="s">
        <v>6294</v>
      </c>
      <c r="B3388" s="18" t="s">
        <v>6295</v>
      </c>
      <c r="C3388" s="17" t="s">
        <v>132</v>
      </c>
      <c r="D3388" s="21" t="n">
        <v>40.66</v>
      </c>
      <c r="E3388" s="21"/>
    </row>
    <row r="3389" customFormat="false" ht="36" hidden="false" customHeight="true" outlineLevel="0" collapsed="false">
      <c r="A3389" s="17" t="s">
        <v>6296</v>
      </c>
      <c r="B3389" s="18" t="s">
        <v>6297</v>
      </c>
      <c r="C3389" s="17" t="s">
        <v>132</v>
      </c>
      <c r="D3389" s="21" t="n">
        <v>41.02</v>
      </c>
      <c r="E3389" s="21"/>
    </row>
    <row r="3390" customFormat="false" ht="36" hidden="false" customHeight="true" outlineLevel="0" collapsed="false">
      <c r="A3390" s="17" t="s">
        <v>6298</v>
      </c>
      <c r="B3390" s="18" t="s">
        <v>6299</v>
      </c>
      <c r="C3390" s="17" t="s">
        <v>132</v>
      </c>
      <c r="D3390" s="21" t="n">
        <v>42.25</v>
      </c>
      <c r="E3390" s="21"/>
    </row>
    <row r="3391" customFormat="false" ht="36" hidden="false" customHeight="true" outlineLevel="0" collapsed="false">
      <c r="A3391" s="17" t="s">
        <v>6300</v>
      </c>
      <c r="B3391" s="18" t="s">
        <v>6301</v>
      </c>
      <c r="C3391" s="17" t="s">
        <v>132</v>
      </c>
      <c r="D3391" s="21" t="n">
        <v>42.57</v>
      </c>
      <c r="E3391" s="21"/>
    </row>
    <row r="3392" customFormat="false" ht="36" hidden="false" customHeight="true" outlineLevel="0" collapsed="false">
      <c r="A3392" s="17" t="s">
        <v>6302</v>
      </c>
      <c r="B3392" s="18" t="s">
        <v>6303</v>
      </c>
      <c r="C3392" s="17" t="s">
        <v>132</v>
      </c>
      <c r="D3392" s="21" t="n">
        <v>42.89</v>
      </c>
      <c r="E3392" s="21"/>
    </row>
    <row r="3393" customFormat="false" ht="36" hidden="false" customHeight="true" outlineLevel="0" collapsed="false">
      <c r="A3393" s="17" t="s">
        <v>6304</v>
      </c>
      <c r="B3393" s="18" t="s">
        <v>6305</v>
      </c>
      <c r="C3393" s="17" t="s">
        <v>132</v>
      </c>
      <c r="D3393" s="21" t="n">
        <v>43.21</v>
      </c>
      <c r="E3393" s="21"/>
    </row>
    <row r="3394" customFormat="false" ht="36" hidden="false" customHeight="true" outlineLevel="0" collapsed="false">
      <c r="A3394" s="17" t="s">
        <v>6306</v>
      </c>
      <c r="B3394" s="18" t="s">
        <v>6307</v>
      </c>
      <c r="C3394" s="17" t="s">
        <v>132</v>
      </c>
      <c r="D3394" s="21" t="n">
        <v>43.45</v>
      </c>
      <c r="E3394" s="21"/>
    </row>
    <row r="3395" customFormat="false" ht="36" hidden="false" customHeight="true" outlineLevel="0" collapsed="false">
      <c r="A3395" s="17" t="s">
        <v>6308</v>
      </c>
      <c r="B3395" s="18" t="s">
        <v>6309</v>
      </c>
      <c r="C3395" s="17" t="s">
        <v>132</v>
      </c>
      <c r="D3395" s="21" t="n">
        <v>43.77</v>
      </c>
      <c r="E3395" s="21"/>
    </row>
    <row r="3396" customFormat="false" ht="36" hidden="false" customHeight="true" outlineLevel="0" collapsed="false">
      <c r="A3396" s="17" t="s">
        <v>6310</v>
      </c>
      <c r="B3396" s="18" t="s">
        <v>6311</v>
      </c>
      <c r="C3396" s="17" t="s">
        <v>132</v>
      </c>
      <c r="D3396" s="21" t="n">
        <v>45.24</v>
      </c>
      <c r="E3396" s="21"/>
    </row>
    <row r="3397" customFormat="false" ht="36" hidden="false" customHeight="true" outlineLevel="0" collapsed="false">
      <c r="A3397" s="17" t="s">
        <v>6312</v>
      </c>
      <c r="B3397" s="18" t="s">
        <v>6313</v>
      </c>
      <c r="C3397" s="17" t="s">
        <v>132</v>
      </c>
      <c r="D3397" s="21" t="n">
        <v>46.04</v>
      </c>
      <c r="E3397" s="21"/>
    </row>
    <row r="3398" customFormat="false" ht="36" hidden="false" customHeight="true" outlineLevel="0" collapsed="false">
      <c r="A3398" s="17" t="s">
        <v>6314</v>
      </c>
      <c r="B3398" s="18" t="s">
        <v>6315</v>
      </c>
      <c r="C3398" s="17" t="s">
        <v>132</v>
      </c>
      <c r="D3398" s="21" t="n">
        <v>46.54</v>
      </c>
      <c r="E3398" s="21"/>
    </row>
    <row r="3399" customFormat="false" ht="36" hidden="false" customHeight="true" outlineLevel="0" collapsed="false">
      <c r="A3399" s="17" t="s">
        <v>6316</v>
      </c>
      <c r="B3399" s="18" t="s">
        <v>6317</v>
      </c>
      <c r="C3399" s="17" t="s">
        <v>132</v>
      </c>
      <c r="D3399" s="21" t="n">
        <v>39.64</v>
      </c>
      <c r="E3399" s="21"/>
    </row>
    <row r="3400" customFormat="false" ht="36" hidden="false" customHeight="true" outlineLevel="0" collapsed="false">
      <c r="A3400" s="17" t="s">
        <v>6318</v>
      </c>
      <c r="B3400" s="18" t="s">
        <v>6319</v>
      </c>
      <c r="C3400" s="17" t="s">
        <v>132</v>
      </c>
      <c r="D3400" s="21" t="n">
        <v>40.06</v>
      </c>
      <c r="E3400" s="21"/>
    </row>
    <row r="3401" customFormat="false" ht="36" hidden="false" customHeight="true" outlineLevel="0" collapsed="false">
      <c r="A3401" s="17" t="s">
        <v>6320</v>
      </c>
      <c r="B3401" s="18" t="s">
        <v>6321</v>
      </c>
      <c r="C3401" s="17" t="s">
        <v>132</v>
      </c>
      <c r="D3401" s="21" t="n">
        <v>40.36</v>
      </c>
      <c r="E3401" s="21"/>
    </row>
    <row r="3402" customFormat="false" ht="36" hidden="false" customHeight="true" outlineLevel="0" collapsed="false">
      <c r="A3402" s="17" t="s">
        <v>6322</v>
      </c>
      <c r="B3402" s="18" t="s">
        <v>6323</v>
      </c>
      <c r="C3402" s="17" t="s">
        <v>132</v>
      </c>
      <c r="D3402" s="21" t="n">
        <v>40.66</v>
      </c>
      <c r="E3402" s="21"/>
    </row>
    <row r="3403" customFormat="false" ht="36" hidden="false" customHeight="true" outlineLevel="0" collapsed="false">
      <c r="A3403" s="17" t="s">
        <v>6324</v>
      </c>
      <c r="B3403" s="18" t="s">
        <v>6325</v>
      </c>
      <c r="C3403" s="17" t="s">
        <v>132</v>
      </c>
      <c r="D3403" s="21" t="n">
        <v>40.96</v>
      </c>
      <c r="E3403" s="21"/>
    </row>
    <row r="3404" customFormat="false" ht="36" hidden="false" customHeight="true" outlineLevel="0" collapsed="false">
      <c r="A3404" s="17" t="s">
        <v>6326</v>
      </c>
      <c r="B3404" s="18" t="s">
        <v>6327</v>
      </c>
      <c r="C3404" s="17" t="s">
        <v>132</v>
      </c>
      <c r="D3404" s="21" t="n">
        <v>42.09</v>
      </c>
      <c r="E3404" s="21"/>
    </row>
    <row r="3405" customFormat="false" ht="36" hidden="false" customHeight="true" outlineLevel="0" collapsed="false">
      <c r="A3405" s="17" t="s">
        <v>6328</v>
      </c>
      <c r="B3405" s="18" t="s">
        <v>6329</v>
      </c>
      <c r="C3405" s="17" t="s">
        <v>132</v>
      </c>
      <c r="D3405" s="21" t="n">
        <v>42.33</v>
      </c>
      <c r="E3405" s="21"/>
    </row>
    <row r="3406" customFormat="false" ht="36" hidden="false" customHeight="true" outlineLevel="0" collapsed="false">
      <c r="A3406" s="17" t="s">
        <v>6330</v>
      </c>
      <c r="B3406" s="18" t="s">
        <v>6331</v>
      </c>
      <c r="C3406" s="17" t="s">
        <v>132</v>
      </c>
      <c r="D3406" s="21" t="n">
        <v>42.57</v>
      </c>
      <c r="E3406" s="21"/>
    </row>
    <row r="3407" customFormat="false" ht="36" hidden="false" customHeight="true" outlineLevel="0" collapsed="false">
      <c r="A3407" s="17" t="s">
        <v>6332</v>
      </c>
      <c r="B3407" s="18" t="s">
        <v>6333</v>
      </c>
      <c r="C3407" s="17" t="s">
        <v>132</v>
      </c>
      <c r="D3407" s="21" t="n">
        <v>42.81</v>
      </c>
      <c r="E3407" s="21"/>
    </row>
    <row r="3408" customFormat="false" ht="36" hidden="false" customHeight="true" outlineLevel="0" collapsed="false">
      <c r="A3408" s="17" t="s">
        <v>6334</v>
      </c>
      <c r="B3408" s="18" t="s">
        <v>6335</v>
      </c>
      <c r="C3408" s="17" t="s">
        <v>132</v>
      </c>
      <c r="D3408" s="21" t="n">
        <v>43.05</v>
      </c>
      <c r="E3408" s="21"/>
    </row>
    <row r="3409" customFormat="false" ht="36" hidden="false" customHeight="true" outlineLevel="0" collapsed="false">
      <c r="A3409" s="17" t="s">
        <v>6336</v>
      </c>
      <c r="B3409" s="18" t="s">
        <v>6337</v>
      </c>
      <c r="C3409" s="17" t="s">
        <v>132</v>
      </c>
      <c r="D3409" s="21" t="n">
        <v>43.53</v>
      </c>
      <c r="E3409" s="21"/>
    </row>
    <row r="3410" customFormat="false" ht="36" hidden="false" customHeight="true" outlineLevel="0" collapsed="false">
      <c r="A3410" s="17" t="s">
        <v>6338</v>
      </c>
      <c r="B3410" s="18" t="s">
        <v>6339</v>
      </c>
      <c r="C3410" s="17" t="s">
        <v>132</v>
      </c>
      <c r="D3410" s="21" t="n">
        <v>45.13</v>
      </c>
      <c r="E3410" s="21"/>
    </row>
    <row r="3411" customFormat="false" ht="36" hidden="false" customHeight="true" outlineLevel="0" collapsed="false">
      <c r="A3411" s="17" t="s">
        <v>6340</v>
      </c>
      <c r="B3411" s="18" t="s">
        <v>6341</v>
      </c>
      <c r="C3411" s="17" t="s">
        <v>132</v>
      </c>
      <c r="D3411" s="21" t="n">
        <v>45.54</v>
      </c>
      <c r="E3411" s="21"/>
    </row>
    <row r="3412" customFormat="false" ht="12" hidden="false" customHeight="true" outlineLevel="0" collapsed="false">
      <c r="A3412" s="17" t="s">
        <v>6342</v>
      </c>
      <c r="B3412" s="18" t="s">
        <v>6343</v>
      </c>
      <c r="C3412" s="17" t="s">
        <v>132</v>
      </c>
      <c r="D3412" s="19" t="n">
        <v>7.53</v>
      </c>
      <c r="E3412" s="19"/>
    </row>
    <row r="3413" customFormat="false" ht="36" hidden="false" customHeight="true" outlineLevel="0" collapsed="false">
      <c r="A3413" s="17" t="s">
        <v>6344</v>
      </c>
      <c r="B3413" s="18" t="s">
        <v>6345</v>
      </c>
      <c r="C3413" s="17" t="s">
        <v>132</v>
      </c>
      <c r="D3413" s="21" t="n">
        <v>19.39</v>
      </c>
      <c r="E3413" s="21"/>
    </row>
    <row r="3414" customFormat="false" ht="36" hidden="false" customHeight="true" outlineLevel="0" collapsed="false">
      <c r="A3414" s="17" t="s">
        <v>6346</v>
      </c>
      <c r="B3414" s="18" t="s">
        <v>6347</v>
      </c>
      <c r="C3414" s="17" t="s">
        <v>132</v>
      </c>
      <c r="D3414" s="21" t="n">
        <v>19.99</v>
      </c>
      <c r="E3414" s="21"/>
    </row>
    <row r="3415" customFormat="false" ht="36" hidden="false" customHeight="true" outlineLevel="0" collapsed="false">
      <c r="A3415" s="17" t="s">
        <v>6348</v>
      </c>
      <c r="B3415" s="18" t="s">
        <v>6349</v>
      </c>
      <c r="C3415" s="17" t="s">
        <v>132</v>
      </c>
      <c r="D3415" s="21" t="n">
        <v>20.49</v>
      </c>
      <c r="E3415" s="21"/>
    </row>
    <row r="3416" customFormat="false" ht="36" hidden="false" customHeight="true" outlineLevel="0" collapsed="false">
      <c r="A3416" s="17" t="s">
        <v>6350</v>
      </c>
      <c r="B3416" s="18" t="s">
        <v>6351</v>
      </c>
      <c r="C3416" s="17" t="s">
        <v>132</v>
      </c>
      <c r="D3416" s="21" t="n">
        <v>20.89</v>
      </c>
      <c r="E3416" s="21"/>
    </row>
    <row r="3417" customFormat="false" ht="36" hidden="false" customHeight="true" outlineLevel="0" collapsed="false">
      <c r="A3417" s="17" t="s">
        <v>6352</v>
      </c>
      <c r="B3417" s="18" t="s">
        <v>6353</v>
      </c>
      <c r="C3417" s="17" t="s">
        <v>132</v>
      </c>
      <c r="D3417" s="21" t="n">
        <v>21.29</v>
      </c>
      <c r="E3417" s="21"/>
    </row>
    <row r="3418" customFormat="false" ht="36" hidden="false" customHeight="true" outlineLevel="0" collapsed="false">
      <c r="A3418" s="17" t="s">
        <v>6354</v>
      </c>
      <c r="B3418" s="18" t="s">
        <v>6355</v>
      </c>
      <c r="C3418" s="17" t="s">
        <v>132</v>
      </c>
      <c r="D3418" s="21" t="n">
        <v>21.7</v>
      </c>
      <c r="E3418" s="21"/>
    </row>
    <row r="3419" customFormat="false" ht="36" hidden="false" customHeight="true" outlineLevel="0" collapsed="false">
      <c r="A3419" s="17" t="s">
        <v>6356</v>
      </c>
      <c r="B3419" s="18" t="s">
        <v>6357</v>
      </c>
      <c r="C3419" s="17" t="s">
        <v>132</v>
      </c>
      <c r="D3419" s="21" t="n">
        <v>24.12</v>
      </c>
      <c r="E3419" s="21"/>
    </row>
    <row r="3420" customFormat="false" ht="36" hidden="false" customHeight="true" outlineLevel="0" collapsed="false">
      <c r="A3420" s="17" t="s">
        <v>6358</v>
      </c>
      <c r="B3420" s="18" t="s">
        <v>6359</v>
      </c>
      <c r="C3420" s="17" t="s">
        <v>132</v>
      </c>
      <c r="D3420" s="21" t="n">
        <v>24.57</v>
      </c>
      <c r="E3420" s="21"/>
    </row>
    <row r="3421" customFormat="false" ht="36" hidden="false" customHeight="true" outlineLevel="0" collapsed="false">
      <c r="A3421" s="17" t="s">
        <v>6360</v>
      </c>
      <c r="B3421" s="18" t="s">
        <v>6361</v>
      </c>
      <c r="C3421" s="17" t="s">
        <v>132</v>
      </c>
      <c r="D3421" s="21" t="n">
        <v>24.87</v>
      </c>
      <c r="E3421" s="21"/>
    </row>
    <row r="3422" customFormat="false" ht="36" hidden="false" customHeight="true" outlineLevel="0" collapsed="false">
      <c r="A3422" s="17" t="s">
        <v>6362</v>
      </c>
      <c r="B3422" s="18" t="s">
        <v>6363</v>
      </c>
      <c r="C3422" s="17" t="s">
        <v>132</v>
      </c>
      <c r="D3422" s="21" t="n">
        <v>25.32</v>
      </c>
      <c r="E3422" s="21"/>
    </row>
    <row r="3423" customFormat="false" ht="36" hidden="false" customHeight="true" outlineLevel="0" collapsed="false">
      <c r="A3423" s="17" t="s">
        <v>6364</v>
      </c>
      <c r="B3423" s="18" t="s">
        <v>6365</v>
      </c>
      <c r="C3423" s="17" t="s">
        <v>132</v>
      </c>
      <c r="D3423" s="21" t="n">
        <v>25.92</v>
      </c>
      <c r="E3423" s="21"/>
    </row>
    <row r="3424" customFormat="false" ht="36" hidden="false" customHeight="true" outlineLevel="0" collapsed="false">
      <c r="A3424" s="17" t="s">
        <v>6366</v>
      </c>
      <c r="B3424" s="18" t="s">
        <v>6367</v>
      </c>
      <c r="C3424" s="17" t="s">
        <v>132</v>
      </c>
      <c r="D3424" s="21" t="n">
        <v>26.98</v>
      </c>
      <c r="E3424" s="21"/>
    </row>
    <row r="3425" customFormat="false" ht="36" hidden="false" customHeight="true" outlineLevel="0" collapsed="false">
      <c r="A3425" s="17" t="s">
        <v>6368</v>
      </c>
      <c r="B3425" s="18" t="s">
        <v>6369</v>
      </c>
      <c r="C3425" s="17" t="s">
        <v>132</v>
      </c>
      <c r="D3425" s="21" t="n">
        <v>27.43</v>
      </c>
      <c r="E3425" s="21"/>
    </row>
    <row r="3426" customFormat="false" ht="36" hidden="false" customHeight="true" outlineLevel="0" collapsed="false">
      <c r="A3426" s="17" t="s">
        <v>6370</v>
      </c>
      <c r="B3426" s="18" t="s">
        <v>6371</v>
      </c>
      <c r="C3426" s="17" t="s">
        <v>132</v>
      </c>
      <c r="D3426" s="21" t="n">
        <v>18.99</v>
      </c>
      <c r="E3426" s="21"/>
    </row>
    <row r="3427" customFormat="false" ht="36" hidden="false" customHeight="true" outlineLevel="0" collapsed="false">
      <c r="A3427" s="17" t="s">
        <v>6372</v>
      </c>
      <c r="B3427" s="18" t="s">
        <v>6373</v>
      </c>
      <c r="C3427" s="17" t="s">
        <v>132</v>
      </c>
      <c r="D3427" s="21" t="n">
        <v>19.39</v>
      </c>
      <c r="E3427" s="21"/>
    </row>
    <row r="3428" customFormat="false" ht="36" hidden="false" customHeight="true" outlineLevel="0" collapsed="false">
      <c r="A3428" s="17" t="s">
        <v>6374</v>
      </c>
      <c r="B3428" s="18" t="s">
        <v>6375</v>
      </c>
      <c r="C3428" s="17" t="s">
        <v>132</v>
      </c>
      <c r="D3428" s="21" t="n">
        <v>19.69</v>
      </c>
      <c r="E3428" s="21"/>
    </row>
    <row r="3429" customFormat="false" ht="36" hidden="false" customHeight="true" outlineLevel="0" collapsed="false">
      <c r="A3429" s="17" t="s">
        <v>6376</v>
      </c>
      <c r="B3429" s="18" t="s">
        <v>6377</v>
      </c>
      <c r="C3429" s="17" t="s">
        <v>132</v>
      </c>
      <c r="D3429" s="21" t="n">
        <v>19.99</v>
      </c>
      <c r="E3429" s="21"/>
    </row>
    <row r="3430" customFormat="false" ht="36" hidden="false" customHeight="true" outlineLevel="0" collapsed="false">
      <c r="A3430" s="17" t="s">
        <v>6378</v>
      </c>
      <c r="B3430" s="18" t="s">
        <v>6379</v>
      </c>
      <c r="C3430" s="17" t="s">
        <v>132</v>
      </c>
      <c r="D3430" s="21" t="n">
        <v>20.19</v>
      </c>
      <c r="E3430" s="21"/>
    </row>
    <row r="3431" customFormat="false" ht="36" hidden="false" customHeight="true" outlineLevel="0" collapsed="false">
      <c r="A3431" s="17" t="s">
        <v>6380</v>
      </c>
      <c r="B3431" s="18" t="s">
        <v>6381</v>
      </c>
      <c r="C3431" s="17" t="s">
        <v>132</v>
      </c>
      <c r="D3431" s="21" t="n">
        <v>20.49</v>
      </c>
      <c r="E3431" s="21"/>
    </row>
    <row r="3432" customFormat="false" ht="36" hidden="false" customHeight="true" outlineLevel="0" collapsed="false">
      <c r="A3432" s="17" t="s">
        <v>6382</v>
      </c>
      <c r="B3432" s="18" t="s">
        <v>6383</v>
      </c>
      <c r="C3432" s="17" t="s">
        <v>132</v>
      </c>
      <c r="D3432" s="21" t="n">
        <v>20.69</v>
      </c>
      <c r="E3432" s="21"/>
    </row>
    <row r="3433" customFormat="false" ht="36" hidden="false" customHeight="true" outlineLevel="0" collapsed="false">
      <c r="A3433" s="17" t="s">
        <v>6384</v>
      </c>
      <c r="B3433" s="18" t="s">
        <v>6385</v>
      </c>
      <c r="C3433" s="17" t="s">
        <v>132</v>
      </c>
      <c r="D3433" s="21" t="n">
        <v>20.99</v>
      </c>
      <c r="E3433" s="21"/>
    </row>
    <row r="3434" customFormat="false" ht="36" hidden="false" customHeight="true" outlineLevel="0" collapsed="false">
      <c r="A3434" s="17" t="s">
        <v>6386</v>
      </c>
      <c r="B3434" s="18" t="s">
        <v>6387</v>
      </c>
      <c r="C3434" s="17" t="s">
        <v>132</v>
      </c>
      <c r="D3434" s="21" t="n">
        <v>21.19</v>
      </c>
      <c r="E3434" s="21"/>
    </row>
    <row r="3435" customFormat="false" ht="36" hidden="false" customHeight="true" outlineLevel="0" collapsed="false">
      <c r="A3435" s="17" t="s">
        <v>6388</v>
      </c>
      <c r="B3435" s="18" t="s">
        <v>6389</v>
      </c>
      <c r="C3435" s="17" t="s">
        <v>132</v>
      </c>
      <c r="D3435" s="21" t="n">
        <v>21.4</v>
      </c>
      <c r="E3435" s="21"/>
    </row>
    <row r="3436" customFormat="false" ht="36" hidden="false" customHeight="true" outlineLevel="0" collapsed="false">
      <c r="A3436" s="17" t="s">
        <v>6390</v>
      </c>
      <c r="B3436" s="18" t="s">
        <v>6391</v>
      </c>
      <c r="C3436" s="17" t="s">
        <v>132</v>
      </c>
      <c r="D3436" s="21" t="n">
        <v>21.8</v>
      </c>
      <c r="E3436" s="21"/>
    </row>
    <row r="3437" customFormat="false" ht="36" hidden="false" customHeight="true" outlineLevel="0" collapsed="false">
      <c r="A3437" s="17" t="s">
        <v>6392</v>
      </c>
      <c r="B3437" s="18" t="s">
        <v>6393</v>
      </c>
      <c r="C3437" s="17" t="s">
        <v>132</v>
      </c>
      <c r="D3437" s="21" t="n">
        <v>24.72</v>
      </c>
      <c r="E3437" s="21"/>
    </row>
    <row r="3438" customFormat="false" ht="36" hidden="false" customHeight="true" outlineLevel="0" collapsed="false">
      <c r="A3438" s="17" t="s">
        <v>6394</v>
      </c>
      <c r="B3438" s="18" t="s">
        <v>6395</v>
      </c>
      <c r="C3438" s="17" t="s">
        <v>132</v>
      </c>
      <c r="D3438" s="21" t="n">
        <v>25.02</v>
      </c>
      <c r="E3438" s="21"/>
    </row>
    <row r="3439" customFormat="false" ht="36" hidden="false" customHeight="true" outlineLevel="0" collapsed="false">
      <c r="A3439" s="17" t="s">
        <v>6396</v>
      </c>
      <c r="B3439" s="18" t="s">
        <v>6397</v>
      </c>
      <c r="C3439" s="17" t="s">
        <v>132</v>
      </c>
      <c r="D3439" s="21" t="n">
        <v>18.89</v>
      </c>
      <c r="E3439" s="21"/>
    </row>
    <row r="3440" customFormat="false" ht="36" hidden="false" customHeight="true" outlineLevel="0" collapsed="false">
      <c r="A3440" s="17" t="s">
        <v>6398</v>
      </c>
      <c r="B3440" s="18" t="s">
        <v>6399</v>
      </c>
      <c r="C3440" s="17" t="s">
        <v>132</v>
      </c>
      <c r="D3440" s="21" t="n">
        <v>19.19</v>
      </c>
      <c r="E3440" s="21"/>
    </row>
    <row r="3441" customFormat="false" ht="36" hidden="false" customHeight="true" outlineLevel="0" collapsed="false">
      <c r="A3441" s="17" t="s">
        <v>6400</v>
      </c>
      <c r="B3441" s="18" t="s">
        <v>6401</v>
      </c>
      <c r="C3441" s="17" t="s">
        <v>132</v>
      </c>
      <c r="D3441" s="21" t="n">
        <v>19.49</v>
      </c>
      <c r="E3441" s="21"/>
    </row>
    <row r="3442" customFormat="false" ht="36" hidden="false" customHeight="true" outlineLevel="0" collapsed="false">
      <c r="A3442" s="17" t="s">
        <v>6402</v>
      </c>
      <c r="B3442" s="18" t="s">
        <v>6403</v>
      </c>
      <c r="C3442" s="17" t="s">
        <v>132</v>
      </c>
      <c r="D3442" s="21" t="n">
        <v>19.69</v>
      </c>
      <c r="E3442" s="21"/>
    </row>
    <row r="3443" customFormat="false" ht="36" hidden="false" customHeight="true" outlineLevel="0" collapsed="false">
      <c r="A3443" s="17" t="s">
        <v>6404</v>
      </c>
      <c r="B3443" s="18" t="s">
        <v>6405</v>
      </c>
      <c r="C3443" s="17" t="s">
        <v>132</v>
      </c>
      <c r="D3443" s="21" t="n">
        <v>19.89</v>
      </c>
      <c r="E3443" s="21"/>
    </row>
    <row r="3444" customFormat="false" ht="36" hidden="false" customHeight="true" outlineLevel="0" collapsed="false">
      <c r="A3444" s="17" t="s">
        <v>6406</v>
      </c>
      <c r="B3444" s="18" t="s">
        <v>6407</v>
      </c>
      <c r="C3444" s="17" t="s">
        <v>132</v>
      </c>
      <c r="D3444" s="21" t="n">
        <v>20.09</v>
      </c>
      <c r="E3444" s="21"/>
    </row>
    <row r="3445" customFormat="false" ht="36" hidden="false" customHeight="true" outlineLevel="0" collapsed="false">
      <c r="A3445" s="17" t="s">
        <v>6408</v>
      </c>
      <c r="B3445" s="18" t="s">
        <v>6409</v>
      </c>
      <c r="C3445" s="17" t="s">
        <v>132</v>
      </c>
      <c r="D3445" s="21" t="n">
        <v>20.29</v>
      </c>
      <c r="E3445" s="21"/>
    </row>
    <row r="3446" customFormat="false" ht="36" hidden="false" customHeight="true" outlineLevel="0" collapsed="false">
      <c r="A3446" s="17" t="s">
        <v>6410</v>
      </c>
      <c r="B3446" s="18" t="s">
        <v>6411</v>
      </c>
      <c r="C3446" s="17" t="s">
        <v>132</v>
      </c>
      <c r="D3446" s="21" t="n">
        <v>20.49</v>
      </c>
      <c r="E3446" s="21"/>
    </row>
    <row r="3447" customFormat="false" ht="36" hidden="false" customHeight="true" outlineLevel="0" collapsed="false">
      <c r="A3447" s="17" t="s">
        <v>6412</v>
      </c>
      <c r="B3447" s="18" t="s">
        <v>6413</v>
      </c>
      <c r="C3447" s="17" t="s">
        <v>132</v>
      </c>
      <c r="D3447" s="21" t="n">
        <v>20.69</v>
      </c>
      <c r="E3447" s="21"/>
    </row>
    <row r="3448" customFormat="false" ht="36" hidden="false" customHeight="true" outlineLevel="0" collapsed="false">
      <c r="A3448" s="17" t="s">
        <v>6414</v>
      </c>
      <c r="B3448" s="18" t="s">
        <v>6415</v>
      </c>
      <c r="C3448" s="17" t="s">
        <v>132</v>
      </c>
      <c r="D3448" s="21" t="n">
        <v>20.89</v>
      </c>
      <c r="E3448" s="21"/>
    </row>
    <row r="3449" customFormat="false" ht="36" hidden="false" customHeight="true" outlineLevel="0" collapsed="false">
      <c r="A3449" s="17" t="s">
        <v>6416</v>
      </c>
      <c r="B3449" s="18" t="s">
        <v>6417</v>
      </c>
      <c r="C3449" s="17" t="s">
        <v>132</v>
      </c>
      <c r="D3449" s="21" t="n">
        <v>21.19</v>
      </c>
      <c r="E3449" s="21"/>
    </row>
    <row r="3450" customFormat="false" ht="36" hidden="false" customHeight="true" outlineLevel="0" collapsed="false">
      <c r="A3450" s="17" t="s">
        <v>6418</v>
      </c>
      <c r="B3450" s="18" t="s">
        <v>6419</v>
      </c>
      <c r="C3450" s="17" t="s">
        <v>132</v>
      </c>
      <c r="D3450" s="21" t="n">
        <v>21.8</v>
      </c>
      <c r="E3450" s="21"/>
    </row>
    <row r="3451" customFormat="false" ht="36" hidden="false" customHeight="true" outlineLevel="0" collapsed="false">
      <c r="A3451" s="17" t="s">
        <v>6420</v>
      </c>
      <c r="B3451" s="18" t="s">
        <v>6421</v>
      </c>
      <c r="C3451" s="17" t="s">
        <v>132</v>
      </c>
      <c r="D3451" s="21" t="n">
        <v>24.27</v>
      </c>
      <c r="E3451" s="21"/>
    </row>
    <row r="3452" customFormat="false" ht="36" hidden="false" customHeight="true" outlineLevel="0" collapsed="false">
      <c r="A3452" s="17" t="s">
        <v>6422</v>
      </c>
      <c r="B3452" s="18" t="s">
        <v>6423</v>
      </c>
      <c r="C3452" s="17" t="s">
        <v>132</v>
      </c>
      <c r="D3452" s="20" t="n">
        <v>825.51</v>
      </c>
      <c r="E3452" s="20"/>
    </row>
    <row r="3453" customFormat="false" ht="36" hidden="false" customHeight="true" outlineLevel="0" collapsed="false">
      <c r="A3453" s="17" t="s">
        <v>6424</v>
      </c>
      <c r="B3453" s="18" t="s">
        <v>6425</v>
      </c>
      <c r="C3453" s="17" t="s">
        <v>132</v>
      </c>
      <c r="D3453" s="21" t="n">
        <v>46.5</v>
      </c>
      <c r="E3453" s="21"/>
    </row>
    <row r="3454" customFormat="false" ht="36" hidden="false" customHeight="true" outlineLevel="0" collapsed="false">
      <c r="A3454" s="17" t="s">
        <v>6426</v>
      </c>
      <c r="B3454" s="18" t="s">
        <v>6427</v>
      </c>
      <c r="C3454" s="17" t="s">
        <v>132</v>
      </c>
      <c r="D3454" s="21" t="n">
        <v>87.23</v>
      </c>
      <c r="E3454" s="21"/>
    </row>
    <row r="3455" customFormat="false" ht="36" hidden="false" customHeight="true" outlineLevel="0" collapsed="false">
      <c r="A3455" s="17" t="s">
        <v>6428</v>
      </c>
      <c r="B3455" s="18" t="s">
        <v>6429</v>
      </c>
      <c r="C3455" s="17" t="s">
        <v>132</v>
      </c>
      <c r="D3455" s="20" t="n">
        <v>161.53</v>
      </c>
      <c r="E3455" s="20"/>
    </row>
    <row r="3456" customFormat="false" ht="36" hidden="false" customHeight="true" outlineLevel="0" collapsed="false">
      <c r="A3456" s="17" t="s">
        <v>6430</v>
      </c>
      <c r="B3456" s="18" t="s">
        <v>6431</v>
      </c>
      <c r="C3456" s="17" t="s">
        <v>132</v>
      </c>
      <c r="D3456" s="20" t="n">
        <v>260.67</v>
      </c>
      <c r="E3456" s="20"/>
    </row>
    <row r="3457" customFormat="false" ht="24" hidden="false" customHeight="true" outlineLevel="0" collapsed="false">
      <c r="A3457" s="17" t="s">
        <v>6432</v>
      </c>
      <c r="B3457" s="18" t="s">
        <v>6433</v>
      </c>
      <c r="C3457" s="17" t="s">
        <v>132</v>
      </c>
      <c r="D3457" s="20" t="n">
        <v>136.11</v>
      </c>
      <c r="E3457" s="20"/>
    </row>
    <row r="3458" customFormat="false" ht="24" hidden="false" customHeight="true" outlineLevel="0" collapsed="false">
      <c r="A3458" s="17" t="s">
        <v>6434</v>
      </c>
      <c r="B3458" s="18" t="s">
        <v>6435</v>
      </c>
      <c r="C3458" s="17" t="s">
        <v>132</v>
      </c>
      <c r="D3458" s="19" t="n">
        <v>2.36</v>
      </c>
      <c r="E3458" s="19"/>
    </row>
    <row r="3459" customFormat="false" ht="24" hidden="false" customHeight="true" outlineLevel="0" collapsed="false">
      <c r="A3459" s="17" t="s">
        <v>6436</v>
      </c>
      <c r="B3459" s="18" t="s">
        <v>6437</v>
      </c>
      <c r="C3459" s="17" t="s">
        <v>132</v>
      </c>
      <c r="D3459" s="19" t="n">
        <v>6.49</v>
      </c>
      <c r="E3459" s="19"/>
    </row>
    <row r="3460" customFormat="false" ht="36" hidden="false" customHeight="true" outlineLevel="0" collapsed="false">
      <c r="A3460" s="17" t="s">
        <v>6438</v>
      </c>
      <c r="B3460" s="18" t="s">
        <v>6439</v>
      </c>
      <c r="C3460" s="17" t="s">
        <v>132</v>
      </c>
      <c r="D3460" s="20" t="n">
        <v>584.15</v>
      </c>
      <c r="E3460" s="20"/>
    </row>
    <row r="3461" customFormat="false" ht="36" hidden="false" customHeight="true" outlineLevel="0" collapsed="false">
      <c r="A3461" s="17" t="s">
        <v>6440</v>
      </c>
      <c r="B3461" s="18" t="s">
        <v>6441</v>
      </c>
      <c r="C3461" s="17" t="s">
        <v>132</v>
      </c>
      <c r="D3461" s="21" t="n">
        <v>32.41</v>
      </c>
      <c r="E3461" s="21"/>
    </row>
    <row r="3462" customFormat="false" ht="36" hidden="false" customHeight="true" outlineLevel="0" collapsed="false">
      <c r="A3462" s="17" t="s">
        <v>6442</v>
      </c>
      <c r="B3462" s="18" t="s">
        <v>6443</v>
      </c>
      <c r="C3462" s="17" t="s">
        <v>132</v>
      </c>
      <c r="D3462" s="21" t="n">
        <v>61.66</v>
      </c>
      <c r="E3462" s="21"/>
    </row>
    <row r="3463" customFormat="false" ht="36" hidden="false" customHeight="true" outlineLevel="0" collapsed="false">
      <c r="A3463" s="17" t="s">
        <v>6444</v>
      </c>
      <c r="B3463" s="18" t="s">
        <v>6445</v>
      </c>
      <c r="C3463" s="17" t="s">
        <v>132</v>
      </c>
      <c r="D3463" s="20" t="n">
        <v>116.27</v>
      </c>
      <c r="E3463" s="20"/>
    </row>
    <row r="3464" customFormat="false" ht="36" hidden="false" customHeight="true" outlineLevel="0" collapsed="false">
      <c r="A3464" s="17" t="s">
        <v>6446</v>
      </c>
      <c r="B3464" s="18" t="s">
        <v>6447</v>
      </c>
      <c r="C3464" s="17" t="s">
        <v>132</v>
      </c>
      <c r="D3464" s="20" t="n">
        <v>187.54</v>
      </c>
      <c r="E3464" s="20"/>
    </row>
    <row r="3465" customFormat="false" ht="24" hidden="false" customHeight="true" outlineLevel="0" collapsed="false">
      <c r="A3465" s="17" t="s">
        <v>6448</v>
      </c>
      <c r="B3465" s="18" t="s">
        <v>6449</v>
      </c>
      <c r="C3465" s="17" t="s">
        <v>132</v>
      </c>
      <c r="D3465" s="21" t="n">
        <v>65.63</v>
      </c>
      <c r="E3465" s="21"/>
    </row>
    <row r="3466" customFormat="false" ht="24" hidden="false" customHeight="true" outlineLevel="0" collapsed="false">
      <c r="A3466" s="17" t="s">
        <v>6450</v>
      </c>
      <c r="B3466" s="18" t="s">
        <v>6451</v>
      </c>
      <c r="C3466" s="17" t="s">
        <v>132</v>
      </c>
      <c r="D3466" s="21" t="n">
        <v>84.39</v>
      </c>
      <c r="E3466" s="21"/>
    </row>
    <row r="3467" customFormat="false" ht="24" hidden="false" customHeight="true" outlineLevel="0" collapsed="false">
      <c r="A3467" s="17" t="s">
        <v>6452</v>
      </c>
      <c r="B3467" s="18" t="s">
        <v>6453</v>
      </c>
      <c r="C3467" s="17" t="s">
        <v>132</v>
      </c>
      <c r="D3467" s="19" t="n">
        <v>6.68</v>
      </c>
      <c r="E3467" s="19"/>
    </row>
    <row r="3468" customFormat="false" ht="24" hidden="false" customHeight="true" outlineLevel="0" collapsed="false">
      <c r="A3468" s="17" t="s">
        <v>6454</v>
      </c>
      <c r="B3468" s="18" t="s">
        <v>6455</v>
      </c>
      <c r="C3468" s="17" t="s">
        <v>132</v>
      </c>
      <c r="D3468" s="21" t="n">
        <v>10.29</v>
      </c>
      <c r="E3468" s="21"/>
    </row>
    <row r="3469" customFormat="false" ht="12" hidden="false" customHeight="true" outlineLevel="0" collapsed="false">
      <c r="A3469" s="17" t="s">
        <v>6456</v>
      </c>
      <c r="B3469" s="18" t="s">
        <v>6457</v>
      </c>
      <c r="C3469" s="17" t="s">
        <v>132</v>
      </c>
      <c r="D3469" s="19" t="n">
        <v>3.09</v>
      </c>
      <c r="E3469" s="19"/>
    </row>
    <row r="3470" customFormat="false" ht="24" hidden="false" customHeight="true" outlineLevel="0" collapsed="false">
      <c r="A3470" s="17" t="s">
        <v>6458</v>
      </c>
      <c r="B3470" s="18" t="s">
        <v>6459</v>
      </c>
      <c r="C3470" s="17" t="s">
        <v>132</v>
      </c>
      <c r="D3470" s="21" t="n">
        <v>34.81</v>
      </c>
      <c r="E3470" s="21"/>
    </row>
    <row r="3471" customFormat="false" ht="12" hidden="false" customHeight="true" outlineLevel="0" collapsed="false">
      <c r="A3471" s="17" t="s">
        <v>6460</v>
      </c>
      <c r="B3471" s="18" t="s">
        <v>6461</v>
      </c>
      <c r="C3471" s="17" t="s">
        <v>29</v>
      </c>
      <c r="D3471" s="19" t="n">
        <v>0.55</v>
      </c>
      <c r="E3471" s="19"/>
    </row>
    <row r="3472" customFormat="false" ht="12" hidden="false" customHeight="true" outlineLevel="0" collapsed="false">
      <c r="A3472" s="17" t="s">
        <v>6462</v>
      </c>
      <c r="B3472" s="18" t="s">
        <v>6463</v>
      </c>
      <c r="C3472" s="17" t="s">
        <v>531</v>
      </c>
      <c r="D3472" s="21" t="n">
        <v>76.67</v>
      </c>
      <c r="E3472" s="21"/>
    </row>
    <row r="3473" customFormat="false" ht="12" hidden="false" customHeight="true" outlineLevel="0" collapsed="false">
      <c r="A3473" s="17" t="s">
        <v>6464</v>
      </c>
      <c r="B3473" s="18" t="s">
        <v>6465</v>
      </c>
      <c r="C3473" s="17" t="s">
        <v>29</v>
      </c>
      <c r="D3473" s="20" t="n">
        <v>141.33</v>
      </c>
      <c r="E3473" s="20"/>
    </row>
    <row r="3474" customFormat="false" ht="12" hidden="false" customHeight="true" outlineLevel="0" collapsed="false">
      <c r="A3474" s="17" t="s">
        <v>6466</v>
      </c>
      <c r="B3474" s="18" t="s">
        <v>6467</v>
      </c>
      <c r="C3474" s="17" t="s">
        <v>132</v>
      </c>
      <c r="D3474" s="21" t="n">
        <v>15.23</v>
      </c>
      <c r="E3474" s="21"/>
    </row>
    <row r="3475" customFormat="false" ht="12" hidden="false" customHeight="true" outlineLevel="0" collapsed="false">
      <c r="A3475" s="17" t="s">
        <v>6468</v>
      </c>
      <c r="B3475" s="18" t="s">
        <v>6469</v>
      </c>
      <c r="C3475" s="17" t="s">
        <v>29</v>
      </c>
      <c r="D3475" s="19" t="n">
        <v>0.08</v>
      </c>
      <c r="E3475" s="19"/>
    </row>
    <row r="3476" customFormat="false" ht="24" hidden="false" customHeight="true" outlineLevel="0" collapsed="false">
      <c r="A3476" s="17" t="s">
        <v>6470</v>
      </c>
      <c r="B3476" s="18" t="s">
        <v>6471</v>
      </c>
      <c r="C3476" s="17" t="s">
        <v>5376</v>
      </c>
      <c r="D3476" s="19" t="n">
        <v>0.97</v>
      </c>
      <c r="E3476" s="19"/>
    </row>
    <row r="3477" customFormat="false" ht="24" hidden="false" customHeight="true" outlineLevel="0" collapsed="false">
      <c r="A3477" s="17" t="s">
        <v>6472</v>
      </c>
      <c r="B3477" s="18" t="s">
        <v>6473</v>
      </c>
      <c r="C3477" s="17" t="s">
        <v>5376</v>
      </c>
      <c r="D3477" s="19" t="n">
        <v>0.77</v>
      </c>
      <c r="E3477" s="19"/>
    </row>
    <row r="3478" customFormat="false" ht="24" hidden="false" customHeight="true" outlineLevel="0" collapsed="false">
      <c r="A3478" s="17" t="s">
        <v>6474</v>
      </c>
      <c r="B3478" s="18" t="s">
        <v>6475</v>
      </c>
      <c r="C3478" s="17" t="s">
        <v>5376</v>
      </c>
      <c r="D3478" s="19" t="n">
        <v>0.63</v>
      </c>
      <c r="E3478" s="19"/>
    </row>
    <row r="3479" customFormat="false" ht="12" hidden="false" customHeight="true" outlineLevel="0" collapsed="false">
      <c r="A3479" s="17" t="s">
        <v>6476</v>
      </c>
      <c r="B3479" s="18" t="s">
        <v>6477</v>
      </c>
      <c r="C3479" s="17" t="s">
        <v>531</v>
      </c>
      <c r="D3479" s="20" t="n">
        <v>288.34</v>
      </c>
      <c r="E3479" s="20"/>
    </row>
    <row r="3480" customFormat="false" ht="12" hidden="false" customHeight="true" outlineLevel="0" collapsed="false">
      <c r="A3480" s="29" t="n">
        <v>251</v>
      </c>
      <c r="B3480" s="14" t="s">
        <v>6478</v>
      </c>
      <c r="C3480" s="15"/>
      <c r="D3480" s="16"/>
      <c r="E3480" s="16"/>
    </row>
    <row r="3481" customFormat="false" ht="48.75" hidden="false" customHeight="true" outlineLevel="0" collapsed="false">
      <c r="A3481" s="17" t="s">
        <v>6479</v>
      </c>
      <c r="B3481" s="18" t="s">
        <v>6480</v>
      </c>
      <c r="C3481" s="17" t="s">
        <v>132</v>
      </c>
      <c r="D3481" s="21" t="n">
        <v>58.51</v>
      </c>
      <c r="E3481" s="21"/>
    </row>
    <row r="3482" customFormat="false" ht="48.75" hidden="false" customHeight="true" outlineLevel="0" collapsed="false">
      <c r="A3482" s="17" t="s">
        <v>6481</v>
      </c>
      <c r="B3482" s="18" t="s">
        <v>6482</v>
      </c>
      <c r="C3482" s="17" t="s">
        <v>132</v>
      </c>
      <c r="D3482" s="21" t="n">
        <v>50.98</v>
      </c>
      <c r="E3482" s="21"/>
    </row>
    <row r="3483" customFormat="false" ht="48.75" hidden="false" customHeight="true" outlineLevel="0" collapsed="false">
      <c r="A3483" s="17" t="s">
        <v>6483</v>
      </c>
      <c r="B3483" s="18" t="s">
        <v>6484</v>
      </c>
      <c r="C3483" s="17" t="s">
        <v>132</v>
      </c>
      <c r="D3483" s="20" t="n">
        <v>102.2</v>
      </c>
      <c r="E3483" s="20"/>
    </row>
    <row r="3484" customFormat="false" ht="48.75" hidden="false" customHeight="true" outlineLevel="0" collapsed="false">
      <c r="A3484" s="17" t="s">
        <v>6485</v>
      </c>
      <c r="B3484" s="18" t="s">
        <v>6486</v>
      </c>
      <c r="C3484" s="17" t="s">
        <v>132</v>
      </c>
      <c r="D3484" s="21" t="n">
        <v>63.17</v>
      </c>
      <c r="E3484" s="21"/>
    </row>
    <row r="3485" customFormat="false" ht="36" hidden="false" customHeight="true" outlineLevel="0" collapsed="false">
      <c r="A3485" s="17" t="s">
        <v>6487</v>
      </c>
      <c r="B3485" s="18" t="s">
        <v>6488</v>
      </c>
      <c r="C3485" s="17" t="s">
        <v>132</v>
      </c>
      <c r="D3485" s="21" t="n">
        <v>12.78</v>
      </c>
      <c r="E3485" s="21"/>
    </row>
    <row r="3486" customFormat="false" ht="60.75" hidden="false" customHeight="true" outlineLevel="0" collapsed="false">
      <c r="A3486" s="17" t="s">
        <v>6489</v>
      </c>
      <c r="B3486" s="18" t="s">
        <v>6490</v>
      </c>
      <c r="C3486" s="17" t="s">
        <v>132</v>
      </c>
      <c r="D3486" s="20" t="n">
        <v>106.7</v>
      </c>
      <c r="E3486" s="20"/>
    </row>
    <row r="3487" customFormat="false" ht="60.75" hidden="false" customHeight="true" outlineLevel="0" collapsed="false">
      <c r="A3487" s="17" t="s">
        <v>6491</v>
      </c>
      <c r="B3487" s="18" t="s">
        <v>6492</v>
      </c>
      <c r="C3487" s="17" t="s">
        <v>132</v>
      </c>
      <c r="D3487" s="21" t="n">
        <v>34.82</v>
      </c>
      <c r="E3487" s="21"/>
    </row>
    <row r="3488" customFormat="false" ht="60.75" hidden="false" customHeight="true" outlineLevel="0" collapsed="false">
      <c r="A3488" s="17" t="s">
        <v>6493</v>
      </c>
      <c r="B3488" s="18" t="s">
        <v>6494</v>
      </c>
      <c r="C3488" s="17" t="s">
        <v>132</v>
      </c>
      <c r="D3488" s="20" t="n">
        <v>147.37</v>
      </c>
      <c r="E3488" s="20"/>
    </row>
    <row r="3489" customFormat="false" ht="60.75" hidden="false" customHeight="true" outlineLevel="0" collapsed="false">
      <c r="A3489" s="17" t="s">
        <v>6495</v>
      </c>
      <c r="B3489" s="18" t="s">
        <v>6496</v>
      </c>
      <c r="C3489" s="17" t="s">
        <v>132</v>
      </c>
      <c r="D3489" s="21" t="n">
        <v>71.69</v>
      </c>
      <c r="E3489" s="21"/>
    </row>
    <row r="3490" customFormat="false" ht="60.75" hidden="false" customHeight="true" outlineLevel="0" collapsed="false">
      <c r="A3490" s="17" t="s">
        <v>6497</v>
      </c>
      <c r="B3490" s="18" t="s">
        <v>6498</v>
      </c>
      <c r="C3490" s="17" t="s">
        <v>132</v>
      </c>
      <c r="D3490" s="21" t="n">
        <v>92.86</v>
      </c>
      <c r="E3490" s="21"/>
    </row>
    <row r="3491" customFormat="false" ht="48.75" hidden="false" customHeight="true" outlineLevel="0" collapsed="false">
      <c r="A3491" s="17" t="s">
        <v>6499</v>
      </c>
      <c r="B3491" s="18" t="s">
        <v>6500</v>
      </c>
      <c r="C3491" s="17" t="s">
        <v>132</v>
      </c>
      <c r="D3491" s="21" t="n">
        <v>20.98</v>
      </c>
      <c r="E3491" s="21"/>
    </row>
    <row r="3492" customFormat="false" ht="48.75" hidden="false" customHeight="true" outlineLevel="0" collapsed="false">
      <c r="A3492" s="17" t="s">
        <v>6501</v>
      </c>
      <c r="B3492" s="18" t="s">
        <v>6502</v>
      </c>
      <c r="C3492" s="17" t="s">
        <v>132</v>
      </c>
      <c r="D3492" s="20" t="n">
        <v>133.41</v>
      </c>
      <c r="E3492" s="20"/>
    </row>
    <row r="3493" customFormat="false" ht="60.75" hidden="false" customHeight="true" outlineLevel="0" collapsed="false">
      <c r="A3493" s="17" t="s">
        <v>6503</v>
      </c>
      <c r="B3493" s="18" t="s">
        <v>6504</v>
      </c>
      <c r="C3493" s="17" t="s">
        <v>132</v>
      </c>
      <c r="D3493" s="21" t="n">
        <v>57.73</v>
      </c>
      <c r="E3493" s="21"/>
    </row>
    <row r="3494" customFormat="false" ht="36" hidden="false" customHeight="true" outlineLevel="0" collapsed="false">
      <c r="A3494" s="17" t="s">
        <v>6505</v>
      </c>
      <c r="B3494" s="18" t="s">
        <v>6506</v>
      </c>
      <c r="C3494" s="17" t="s">
        <v>132</v>
      </c>
      <c r="D3494" s="21" t="n">
        <v>13.72</v>
      </c>
      <c r="E3494" s="21"/>
    </row>
    <row r="3495" customFormat="false" ht="48.75" hidden="false" customHeight="true" outlineLevel="0" collapsed="false">
      <c r="A3495" s="17" t="s">
        <v>6507</v>
      </c>
      <c r="B3495" s="18" t="s">
        <v>6508</v>
      </c>
      <c r="C3495" s="17" t="s">
        <v>132</v>
      </c>
      <c r="D3495" s="21" t="n">
        <v>28.54</v>
      </c>
      <c r="E3495" s="21"/>
    </row>
    <row r="3496" customFormat="false" ht="60.75" hidden="false" customHeight="true" outlineLevel="0" collapsed="false">
      <c r="A3496" s="17" t="s">
        <v>6509</v>
      </c>
      <c r="B3496" s="18" t="s">
        <v>6510</v>
      </c>
      <c r="C3496" s="17" t="s">
        <v>132</v>
      </c>
      <c r="D3496" s="20" t="n">
        <v>108.32</v>
      </c>
      <c r="E3496" s="20"/>
    </row>
    <row r="3497" customFormat="false" ht="60.75" hidden="false" customHeight="true" outlineLevel="0" collapsed="false">
      <c r="A3497" s="17" t="s">
        <v>6511</v>
      </c>
      <c r="B3497" s="18" t="s">
        <v>6512</v>
      </c>
      <c r="C3497" s="17" t="s">
        <v>132</v>
      </c>
      <c r="D3497" s="20" t="n">
        <v>151</v>
      </c>
      <c r="E3497" s="20"/>
    </row>
    <row r="3498" customFormat="false" ht="48.75" hidden="false" customHeight="true" outlineLevel="0" collapsed="false">
      <c r="A3498" s="17" t="s">
        <v>6513</v>
      </c>
      <c r="B3498" s="18" t="s">
        <v>6514</v>
      </c>
      <c r="C3498" s="17" t="s">
        <v>132</v>
      </c>
      <c r="D3498" s="20" t="n">
        <v>101.94</v>
      </c>
      <c r="E3498" s="20"/>
    </row>
    <row r="3499" customFormat="false" ht="48.75" hidden="false" customHeight="true" outlineLevel="0" collapsed="false">
      <c r="A3499" s="17" t="s">
        <v>6515</v>
      </c>
      <c r="B3499" s="18" t="s">
        <v>6516</v>
      </c>
      <c r="C3499" s="17" t="s">
        <v>132</v>
      </c>
      <c r="D3499" s="21" t="n">
        <v>99.38</v>
      </c>
      <c r="E3499" s="21"/>
    </row>
    <row r="3500" customFormat="false" ht="48.75" hidden="false" customHeight="true" outlineLevel="0" collapsed="false">
      <c r="A3500" s="17" t="s">
        <v>6517</v>
      </c>
      <c r="B3500" s="18" t="s">
        <v>6518</v>
      </c>
      <c r="C3500" s="17" t="s">
        <v>132</v>
      </c>
      <c r="D3500" s="20" t="n">
        <v>107.77</v>
      </c>
      <c r="E3500" s="20"/>
    </row>
    <row r="3501" customFormat="false" ht="36" hidden="false" customHeight="true" outlineLevel="0" collapsed="false">
      <c r="A3501" s="17" t="s">
        <v>6519</v>
      </c>
      <c r="B3501" s="18" t="s">
        <v>6520</v>
      </c>
      <c r="C3501" s="17" t="s">
        <v>132</v>
      </c>
      <c r="D3501" s="20" t="n">
        <v>199.47</v>
      </c>
      <c r="E3501" s="20"/>
    </row>
    <row r="3502" customFormat="false" ht="36" hidden="false" customHeight="true" outlineLevel="0" collapsed="false">
      <c r="A3502" s="17" t="s">
        <v>6521</v>
      </c>
      <c r="B3502" s="18" t="s">
        <v>6522</v>
      </c>
      <c r="C3502" s="17" t="s">
        <v>132</v>
      </c>
      <c r="D3502" s="21" t="n">
        <v>96.37</v>
      </c>
      <c r="E3502" s="21"/>
    </row>
    <row r="3503" customFormat="false" ht="36" hidden="false" customHeight="true" outlineLevel="0" collapsed="false">
      <c r="A3503" s="17" t="s">
        <v>6523</v>
      </c>
      <c r="B3503" s="18" t="s">
        <v>6524</v>
      </c>
      <c r="C3503" s="17" t="s">
        <v>132</v>
      </c>
      <c r="D3503" s="20" t="n">
        <v>202.38</v>
      </c>
      <c r="E3503" s="20"/>
    </row>
    <row r="3504" customFormat="false" ht="36" hidden="false" customHeight="true" outlineLevel="0" collapsed="false">
      <c r="A3504" s="17" t="s">
        <v>6525</v>
      </c>
      <c r="B3504" s="18" t="s">
        <v>6526</v>
      </c>
      <c r="C3504" s="17" t="s">
        <v>132</v>
      </c>
      <c r="D3504" s="21" t="n">
        <v>99.28</v>
      </c>
      <c r="E3504" s="21"/>
    </row>
    <row r="3505" customFormat="false" ht="36" hidden="false" customHeight="true" outlineLevel="0" collapsed="false">
      <c r="A3505" s="17" t="s">
        <v>6527</v>
      </c>
      <c r="B3505" s="18" t="s">
        <v>6528</v>
      </c>
      <c r="C3505" s="17" t="s">
        <v>132</v>
      </c>
      <c r="D3505" s="20" t="n">
        <v>253.9</v>
      </c>
      <c r="E3505" s="20"/>
    </row>
    <row r="3506" customFormat="false" ht="36" hidden="false" customHeight="true" outlineLevel="0" collapsed="false">
      <c r="A3506" s="17" t="s">
        <v>6529</v>
      </c>
      <c r="B3506" s="18" t="s">
        <v>6530</v>
      </c>
      <c r="C3506" s="17" t="s">
        <v>132</v>
      </c>
      <c r="D3506" s="20" t="n">
        <v>156.93</v>
      </c>
      <c r="E3506" s="20"/>
    </row>
    <row r="3507" customFormat="false" ht="48.75" hidden="false" customHeight="true" outlineLevel="0" collapsed="false">
      <c r="A3507" s="17" t="s">
        <v>6531</v>
      </c>
      <c r="B3507" s="18" t="s">
        <v>6532</v>
      </c>
      <c r="C3507" s="17" t="s">
        <v>132</v>
      </c>
      <c r="D3507" s="20" t="n">
        <v>256.81</v>
      </c>
      <c r="E3507" s="20"/>
    </row>
    <row r="3508" customFormat="false" ht="48.75" hidden="false" customHeight="true" outlineLevel="0" collapsed="false">
      <c r="A3508" s="17" t="s">
        <v>6533</v>
      </c>
      <c r="B3508" s="18" t="s">
        <v>6534</v>
      </c>
      <c r="C3508" s="17" t="s">
        <v>132</v>
      </c>
      <c r="D3508" s="20" t="n">
        <v>159.84</v>
      </c>
      <c r="E3508" s="20"/>
    </row>
    <row r="3509" customFormat="false" ht="24" hidden="false" customHeight="true" outlineLevel="0" collapsed="false">
      <c r="A3509" s="17" t="s">
        <v>6535</v>
      </c>
      <c r="B3509" s="18" t="s">
        <v>6536</v>
      </c>
      <c r="C3509" s="17" t="s">
        <v>132</v>
      </c>
      <c r="D3509" s="20" t="n">
        <v>172.95</v>
      </c>
      <c r="E3509" s="20"/>
    </row>
    <row r="3510" customFormat="false" ht="24" hidden="false" customHeight="true" outlineLevel="0" collapsed="false">
      <c r="A3510" s="17" t="s">
        <v>6537</v>
      </c>
      <c r="B3510" s="18" t="s">
        <v>6538</v>
      </c>
      <c r="C3510" s="17" t="s">
        <v>132</v>
      </c>
      <c r="D3510" s="21" t="n">
        <v>80.27</v>
      </c>
      <c r="E3510" s="21"/>
    </row>
    <row r="3511" customFormat="false" ht="24" hidden="false" customHeight="true" outlineLevel="0" collapsed="false">
      <c r="A3511" s="17" t="s">
        <v>6539</v>
      </c>
      <c r="B3511" s="18" t="s">
        <v>6540</v>
      </c>
      <c r="C3511" s="17" t="s">
        <v>132</v>
      </c>
      <c r="D3511" s="20" t="n">
        <v>167.89</v>
      </c>
      <c r="E3511" s="20"/>
    </row>
    <row r="3512" customFormat="false" ht="24" hidden="false" customHeight="true" outlineLevel="0" collapsed="false">
      <c r="A3512" s="17" t="s">
        <v>6541</v>
      </c>
      <c r="B3512" s="18" t="s">
        <v>6542</v>
      </c>
      <c r="C3512" s="17" t="s">
        <v>132</v>
      </c>
      <c r="D3512" s="21" t="n">
        <v>75.21</v>
      </c>
      <c r="E3512" s="21"/>
    </row>
    <row r="3513" customFormat="false" ht="60.75" hidden="false" customHeight="true" outlineLevel="0" collapsed="false">
      <c r="A3513" s="17" t="s">
        <v>6543</v>
      </c>
      <c r="B3513" s="18" t="s">
        <v>6544</v>
      </c>
      <c r="C3513" s="17" t="s">
        <v>132</v>
      </c>
      <c r="D3513" s="20" t="n">
        <v>177.28</v>
      </c>
      <c r="E3513" s="20"/>
    </row>
    <row r="3514" customFormat="false" ht="60.75" hidden="false" customHeight="true" outlineLevel="0" collapsed="false">
      <c r="A3514" s="17" t="s">
        <v>6545</v>
      </c>
      <c r="B3514" s="18" t="s">
        <v>6546</v>
      </c>
      <c r="C3514" s="17" t="s">
        <v>132</v>
      </c>
      <c r="D3514" s="20" t="n">
        <v>103.87</v>
      </c>
      <c r="E3514" s="20"/>
    </row>
    <row r="3515" customFormat="false" ht="60.75" hidden="false" customHeight="true" outlineLevel="0" collapsed="false">
      <c r="A3515" s="17" t="s">
        <v>6547</v>
      </c>
      <c r="B3515" s="18" t="s">
        <v>6548</v>
      </c>
      <c r="C3515" s="17" t="s">
        <v>132</v>
      </c>
      <c r="D3515" s="21" t="n">
        <v>35.61</v>
      </c>
      <c r="E3515" s="21"/>
    </row>
    <row r="3516" customFormat="false" ht="60.75" hidden="false" customHeight="true" outlineLevel="0" collapsed="false">
      <c r="A3516" s="17" t="s">
        <v>6549</v>
      </c>
      <c r="B3516" s="18" t="s">
        <v>6550</v>
      </c>
      <c r="C3516" s="17" t="s">
        <v>132</v>
      </c>
      <c r="D3516" s="21" t="n">
        <v>35.8</v>
      </c>
      <c r="E3516" s="21"/>
    </row>
    <row r="3517" customFormat="false" ht="60.75" hidden="false" customHeight="true" outlineLevel="0" collapsed="false">
      <c r="A3517" s="17" t="s">
        <v>6551</v>
      </c>
      <c r="B3517" s="18" t="s">
        <v>6552</v>
      </c>
      <c r="C3517" s="17" t="s">
        <v>132</v>
      </c>
      <c r="D3517" s="20" t="n">
        <v>113.83</v>
      </c>
      <c r="E3517" s="20"/>
    </row>
    <row r="3518" customFormat="false" ht="60.75" hidden="false" customHeight="true" outlineLevel="0" collapsed="false">
      <c r="A3518" s="17" t="s">
        <v>6553</v>
      </c>
      <c r="B3518" s="18" t="s">
        <v>6554</v>
      </c>
      <c r="C3518" s="17" t="s">
        <v>132</v>
      </c>
      <c r="D3518" s="21" t="n">
        <v>61.02</v>
      </c>
      <c r="E3518" s="21"/>
    </row>
    <row r="3519" customFormat="false" ht="60.75" hidden="false" customHeight="true" outlineLevel="0" collapsed="false">
      <c r="A3519" s="17" t="s">
        <v>6555</v>
      </c>
      <c r="B3519" s="18" t="s">
        <v>6556</v>
      </c>
      <c r="C3519" s="17" t="s">
        <v>132</v>
      </c>
      <c r="D3519" s="21" t="n">
        <v>21.76</v>
      </c>
      <c r="E3519" s="21"/>
    </row>
    <row r="3520" customFormat="false" ht="60.75" hidden="false" customHeight="true" outlineLevel="0" collapsed="false">
      <c r="A3520" s="17" t="s">
        <v>6557</v>
      </c>
      <c r="B3520" s="18" t="s">
        <v>6558</v>
      </c>
      <c r="C3520" s="17" t="s">
        <v>132</v>
      </c>
      <c r="D3520" s="21" t="n">
        <v>21.97</v>
      </c>
      <c r="E3520" s="21"/>
    </row>
    <row r="3521" customFormat="false" ht="60.75" hidden="false" customHeight="true" outlineLevel="0" collapsed="false">
      <c r="A3521" s="17" t="s">
        <v>6559</v>
      </c>
      <c r="B3521" s="18" t="s">
        <v>6560</v>
      </c>
      <c r="C3521" s="17" t="s">
        <v>132</v>
      </c>
      <c r="D3521" s="20" t="n">
        <v>124.84</v>
      </c>
      <c r="E3521" s="20"/>
    </row>
    <row r="3522" customFormat="false" ht="60.75" hidden="false" customHeight="true" outlineLevel="0" collapsed="false">
      <c r="A3522" s="17" t="s">
        <v>6561</v>
      </c>
      <c r="B3522" s="18" t="s">
        <v>6562</v>
      </c>
      <c r="C3522" s="17" t="s">
        <v>132</v>
      </c>
      <c r="D3522" s="21" t="n">
        <v>39.07</v>
      </c>
      <c r="E3522" s="21"/>
    </row>
    <row r="3523" customFormat="false" ht="72.75" hidden="false" customHeight="true" outlineLevel="0" collapsed="false">
      <c r="A3523" s="17" t="s">
        <v>6563</v>
      </c>
      <c r="B3523" s="18" t="s">
        <v>6564</v>
      </c>
      <c r="C3523" s="17" t="s">
        <v>132</v>
      </c>
      <c r="D3523" s="20" t="n">
        <v>181.38</v>
      </c>
      <c r="E3523" s="20"/>
    </row>
    <row r="3524" customFormat="false" ht="48.75" hidden="false" customHeight="true" outlineLevel="0" collapsed="false">
      <c r="A3524" s="17" t="s">
        <v>6565</v>
      </c>
      <c r="B3524" s="18" t="s">
        <v>6566</v>
      </c>
      <c r="C3524" s="17" t="s">
        <v>6567</v>
      </c>
      <c r="D3524" s="20" t="n">
        <v>198.42</v>
      </c>
      <c r="E3524" s="20"/>
    </row>
    <row r="3525" customFormat="false" ht="48.75" hidden="false" customHeight="true" outlineLevel="0" collapsed="false">
      <c r="A3525" s="17" t="s">
        <v>6568</v>
      </c>
      <c r="B3525" s="18" t="s">
        <v>6569</v>
      </c>
      <c r="C3525" s="17" t="s">
        <v>6567</v>
      </c>
      <c r="D3525" s="20" t="n">
        <v>145.27</v>
      </c>
      <c r="E3525" s="20"/>
    </row>
    <row r="3526" customFormat="false" ht="48.75" hidden="false" customHeight="true" outlineLevel="0" collapsed="false">
      <c r="A3526" s="17" t="s">
        <v>6570</v>
      </c>
      <c r="B3526" s="18" t="s">
        <v>6571</v>
      </c>
      <c r="C3526" s="17" t="s">
        <v>6567</v>
      </c>
      <c r="D3526" s="20" t="n">
        <v>203.23</v>
      </c>
      <c r="E3526" s="20"/>
    </row>
    <row r="3527" customFormat="false" ht="48.75" hidden="false" customHeight="true" outlineLevel="0" collapsed="false">
      <c r="A3527" s="17" t="s">
        <v>6572</v>
      </c>
      <c r="B3527" s="18" t="s">
        <v>6573</v>
      </c>
      <c r="C3527" s="17" t="s">
        <v>6567</v>
      </c>
      <c r="D3527" s="20" t="n">
        <v>149.19</v>
      </c>
      <c r="E3527" s="20"/>
    </row>
    <row r="3528" customFormat="false" ht="48.75" hidden="false" customHeight="true" outlineLevel="0" collapsed="false">
      <c r="A3528" s="17" t="s">
        <v>6574</v>
      </c>
      <c r="B3528" s="18" t="s">
        <v>6575</v>
      </c>
      <c r="C3528" s="17" t="s">
        <v>6567</v>
      </c>
      <c r="D3528" s="20" t="n">
        <v>204.42</v>
      </c>
      <c r="E3528" s="20"/>
    </row>
    <row r="3529" customFormat="false" ht="48.75" hidden="false" customHeight="true" outlineLevel="0" collapsed="false">
      <c r="A3529" s="17" t="s">
        <v>6576</v>
      </c>
      <c r="B3529" s="18" t="s">
        <v>6577</v>
      </c>
      <c r="C3529" s="17" t="s">
        <v>6567</v>
      </c>
      <c r="D3529" s="20" t="n">
        <v>147.62</v>
      </c>
      <c r="E3529" s="20"/>
    </row>
    <row r="3530" customFormat="false" ht="60.75" hidden="false" customHeight="true" outlineLevel="0" collapsed="false">
      <c r="A3530" s="17" t="s">
        <v>6578</v>
      </c>
      <c r="B3530" s="18" t="s">
        <v>6579</v>
      </c>
      <c r="C3530" s="17" t="s">
        <v>6567</v>
      </c>
      <c r="D3530" s="20" t="n">
        <v>242.12</v>
      </c>
      <c r="E3530" s="20"/>
    </row>
    <row r="3531" customFormat="false" ht="60.75" hidden="false" customHeight="true" outlineLevel="0" collapsed="false">
      <c r="A3531" s="17" t="s">
        <v>6580</v>
      </c>
      <c r="B3531" s="18" t="s">
        <v>6581</v>
      </c>
      <c r="C3531" s="17" t="s">
        <v>6567</v>
      </c>
      <c r="D3531" s="20" t="n">
        <v>187.83</v>
      </c>
      <c r="E3531" s="20"/>
    </row>
    <row r="3532" customFormat="false" ht="60.75" hidden="false" customHeight="true" outlineLevel="0" collapsed="false">
      <c r="A3532" s="17" t="s">
        <v>6582</v>
      </c>
      <c r="B3532" s="18" t="s">
        <v>6583</v>
      </c>
      <c r="C3532" s="17" t="s">
        <v>6567</v>
      </c>
      <c r="D3532" s="20" t="n">
        <v>246.95</v>
      </c>
      <c r="E3532" s="20"/>
    </row>
    <row r="3533" customFormat="false" ht="60.75" hidden="false" customHeight="true" outlineLevel="0" collapsed="false">
      <c r="A3533" s="17" t="s">
        <v>6584</v>
      </c>
      <c r="B3533" s="18" t="s">
        <v>6585</v>
      </c>
      <c r="C3533" s="17" t="s">
        <v>6567</v>
      </c>
      <c r="D3533" s="20" t="n">
        <v>191.8</v>
      </c>
      <c r="E3533" s="20"/>
    </row>
    <row r="3534" customFormat="false" ht="60.75" hidden="false" customHeight="true" outlineLevel="0" collapsed="false">
      <c r="A3534" s="17" t="s">
        <v>6586</v>
      </c>
      <c r="B3534" s="18" t="s">
        <v>6587</v>
      </c>
      <c r="C3534" s="17" t="s">
        <v>6567</v>
      </c>
      <c r="D3534" s="20" t="n">
        <v>254.97</v>
      </c>
      <c r="E3534" s="20"/>
    </row>
    <row r="3535" customFormat="false" ht="60.75" hidden="false" customHeight="true" outlineLevel="0" collapsed="false">
      <c r="A3535" s="17" t="s">
        <v>6588</v>
      </c>
      <c r="B3535" s="18" t="s">
        <v>6589</v>
      </c>
      <c r="C3535" s="17" t="s">
        <v>6567</v>
      </c>
      <c r="D3535" s="20" t="n">
        <v>198.23</v>
      </c>
      <c r="E3535" s="20"/>
    </row>
    <row r="3536" customFormat="false" ht="48.75" hidden="false" customHeight="true" outlineLevel="0" collapsed="false">
      <c r="A3536" s="17" t="s">
        <v>6590</v>
      </c>
      <c r="B3536" s="18" t="s">
        <v>6591</v>
      </c>
      <c r="C3536" s="17" t="s">
        <v>6567</v>
      </c>
      <c r="D3536" s="20" t="n">
        <v>241.41</v>
      </c>
      <c r="E3536" s="20"/>
    </row>
    <row r="3537" customFormat="false" ht="48.75" hidden="false" customHeight="true" outlineLevel="0" collapsed="false">
      <c r="A3537" s="17" t="s">
        <v>6592</v>
      </c>
      <c r="B3537" s="18" t="s">
        <v>6593</v>
      </c>
      <c r="C3537" s="17" t="s">
        <v>6567</v>
      </c>
      <c r="D3537" s="20" t="n">
        <v>197.65</v>
      </c>
      <c r="E3537" s="20"/>
    </row>
    <row r="3538" customFormat="false" ht="48.75" hidden="false" customHeight="true" outlineLevel="0" collapsed="false">
      <c r="A3538" s="17" t="s">
        <v>6594</v>
      </c>
      <c r="B3538" s="18" t="s">
        <v>6595</v>
      </c>
      <c r="C3538" s="17" t="s">
        <v>6567</v>
      </c>
      <c r="D3538" s="20" t="n">
        <v>246.02</v>
      </c>
      <c r="E3538" s="20"/>
    </row>
    <row r="3539" customFormat="false" ht="48.75" hidden="false" customHeight="true" outlineLevel="0" collapsed="false">
      <c r="A3539" s="17" t="s">
        <v>6596</v>
      </c>
      <c r="B3539" s="18" t="s">
        <v>6597</v>
      </c>
      <c r="C3539" s="17" t="s">
        <v>6567</v>
      </c>
      <c r="D3539" s="20" t="n">
        <v>202.81</v>
      </c>
      <c r="E3539" s="20"/>
    </row>
    <row r="3540" customFormat="false" ht="48.75" hidden="false" customHeight="true" outlineLevel="0" collapsed="false">
      <c r="A3540" s="17" t="s">
        <v>6598</v>
      </c>
      <c r="B3540" s="18" t="s">
        <v>6599</v>
      </c>
      <c r="C3540" s="17" t="s">
        <v>6567</v>
      </c>
      <c r="D3540" s="20" t="n">
        <v>246.98</v>
      </c>
      <c r="E3540" s="20"/>
    </row>
    <row r="3541" customFormat="false" ht="48.75" hidden="false" customHeight="true" outlineLevel="0" collapsed="false">
      <c r="A3541" s="17" t="s">
        <v>6600</v>
      </c>
      <c r="B3541" s="18" t="s">
        <v>6601</v>
      </c>
      <c r="C3541" s="17" t="s">
        <v>6567</v>
      </c>
      <c r="D3541" s="20" t="n">
        <v>205.36</v>
      </c>
      <c r="E3541" s="20"/>
    </row>
    <row r="3542" customFormat="false" ht="48.75" hidden="false" customHeight="true" outlineLevel="0" collapsed="false">
      <c r="A3542" s="17" t="s">
        <v>6602</v>
      </c>
      <c r="B3542" s="18" t="s">
        <v>6603</v>
      </c>
      <c r="C3542" s="17" t="s">
        <v>6567</v>
      </c>
      <c r="D3542" s="20" t="n">
        <v>242.45</v>
      </c>
      <c r="E3542" s="20"/>
    </row>
    <row r="3543" customFormat="false" ht="48.75" hidden="false" customHeight="true" outlineLevel="0" collapsed="false">
      <c r="A3543" s="17" t="s">
        <v>6604</v>
      </c>
      <c r="B3543" s="18" t="s">
        <v>6605</v>
      </c>
      <c r="C3543" s="17" t="s">
        <v>6567</v>
      </c>
      <c r="D3543" s="20" t="n">
        <v>197.36</v>
      </c>
      <c r="E3543" s="20"/>
    </row>
    <row r="3544" customFormat="false" ht="36" hidden="false" customHeight="true" outlineLevel="0" collapsed="false">
      <c r="A3544" s="17" t="s">
        <v>6606</v>
      </c>
      <c r="B3544" s="18" t="s">
        <v>6607</v>
      </c>
      <c r="C3544" s="17" t="s">
        <v>132</v>
      </c>
      <c r="D3544" s="21" t="n">
        <v>11.98</v>
      </c>
      <c r="E3544" s="21"/>
    </row>
    <row r="3545" customFormat="false" ht="36" hidden="false" customHeight="true" outlineLevel="0" collapsed="false">
      <c r="A3545" s="17" t="s">
        <v>6608</v>
      </c>
      <c r="B3545" s="18" t="s">
        <v>6609</v>
      </c>
      <c r="C3545" s="17" t="s">
        <v>132</v>
      </c>
      <c r="D3545" s="20" t="n">
        <v>110.98</v>
      </c>
      <c r="E3545" s="20"/>
    </row>
    <row r="3546" customFormat="false" ht="36" hidden="false" customHeight="true" outlineLevel="0" collapsed="false">
      <c r="A3546" s="17" t="s">
        <v>6610</v>
      </c>
      <c r="B3546" s="18" t="s">
        <v>6611</v>
      </c>
      <c r="C3546" s="17" t="s">
        <v>132</v>
      </c>
      <c r="D3546" s="21" t="n">
        <v>80.1</v>
      </c>
      <c r="E3546" s="21"/>
    </row>
    <row r="3547" customFormat="false" ht="36" hidden="false" customHeight="true" outlineLevel="0" collapsed="false">
      <c r="A3547" s="17" t="s">
        <v>6612</v>
      </c>
      <c r="B3547" s="18" t="s">
        <v>6613</v>
      </c>
      <c r="C3547" s="17" t="s">
        <v>132</v>
      </c>
      <c r="D3547" s="21" t="n">
        <v>60.6</v>
      </c>
      <c r="E3547" s="21"/>
    </row>
    <row r="3548" customFormat="false" ht="36" hidden="false" customHeight="true" outlineLevel="0" collapsed="false">
      <c r="A3548" s="17" t="s">
        <v>6614</v>
      </c>
      <c r="B3548" s="18" t="s">
        <v>6615</v>
      </c>
      <c r="C3548" s="17" t="s">
        <v>132</v>
      </c>
      <c r="D3548" s="21" t="n">
        <v>51.58</v>
      </c>
      <c r="E3548" s="21"/>
    </row>
    <row r="3549" customFormat="false" ht="36" hidden="false" customHeight="true" outlineLevel="0" collapsed="false">
      <c r="A3549" s="17" t="s">
        <v>6616</v>
      </c>
      <c r="B3549" s="18" t="s">
        <v>6617</v>
      </c>
      <c r="C3549" s="17" t="s">
        <v>132</v>
      </c>
      <c r="D3549" s="20" t="n">
        <v>155.05</v>
      </c>
      <c r="E3549" s="20"/>
    </row>
    <row r="3550" customFormat="false" ht="36" hidden="false" customHeight="true" outlineLevel="0" collapsed="false">
      <c r="A3550" s="17" t="s">
        <v>6618</v>
      </c>
      <c r="B3550" s="18" t="s">
        <v>6619</v>
      </c>
      <c r="C3550" s="17" t="s">
        <v>132</v>
      </c>
      <c r="D3550" s="20" t="n">
        <v>109.51</v>
      </c>
      <c r="E3550" s="20"/>
    </row>
    <row r="3551" customFormat="false" ht="36" hidden="false" customHeight="true" outlineLevel="0" collapsed="false">
      <c r="A3551" s="17" t="s">
        <v>6620</v>
      </c>
      <c r="B3551" s="18" t="s">
        <v>6621</v>
      </c>
      <c r="C3551" s="17" t="s">
        <v>132</v>
      </c>
      <c r="D3551" s="21" t="n">
        <v>87.01</v>
      </c>
      <c r="E3551" s="21"/>
    </row>
    <row r="3552" customFormat="false" ht="36" hidden="false" customHeight="true" outlineLevel="0" collapsed="false">
      <c r="A3552" s="17" t="s">
        <v>6622</v>
      </c>
      <c r="B3552" s="18" t="s">
        <v>6623</v>
      </c>
      <c r="C3552" s="17" t="s">
        <v>132</v>
      </c>
      <c r="D3552" s="21" t="n">
        <v>73.72</v>
      </c>
      <c r="E3552" s="21"/>
    </row>
    <row r="3553" customFormat="false" ht="36" hidden="false" customHeight="true" outlineLevel="0" collapsed="false">
      <c r="A3553" s="17" t="s">
        <v>6624</v>
      </c>
      <c r="B3553" s="18" t="s">
        <v>6625</v>
      </c>
      <c r="C3553" s="17" t="s">
        <v>29</v>
      </c>
      <c r="D3553" s="21" t="n">
        <v>32.09</v>
      </c>
      <c r="E3553" s="21"/>
    </row>
    <row r="3554" customFormat="false" ht="24" hidden="false" customHeight="true" outlineLevel="0" collapsed="false">
      <c r="A3554" s="17" t="s">
        <v>6626</v>
      </c>
      <c r="B3554" s="18" t="s">
        <v>6627</v>
      </c>
      <c r="C3554" s="17" t="s">
        <v>29</v>
      </c>
      <c r="D3554" s="19" t="n">
        <v>0.36</v>
      </c>
      <c r="E3554" s="19"/>
    </row>
    <row r="3555" customFormat="false" ht="24" hidden="false" customHeight="true" outlineLevel="0" collapsed="false">
      <c r="A3555" s="17" t="s">
        <v>6628</v>
      </c>
      <c r="B3555" s="18" t="s">
        <v>6629</v>
      </c>
      <c r="C3555" s="17" t="s">
        <v>29</v>
      </c>
      <c r="D3555" s="19" t="n">
        <v>0.39</v>
      </c>
      <c r="E3555" s="19"/>
    </row>
    <row r="3556" customFormat="false" ht="48.75" hidden="false" customHeight="true" outlineLevel="0" collapsed="false">
      <c r="A3556" s="17" t="s">
        <v>6630</v>
      </c>
      <c r="B3556" s="18" t="s">
        <v>6631</v>
      </c>
      <c r="C3556" s="17" t="s">
        <v>29</v>
      </c>
      <c r="D3556" s="19" t="n">
        <v>0.61</v>
      </c>
      <c r="E3556" s="19"/>
    </row>
    <row r="3557" customFormat="false" ht="48.75" hidden="false" customHeight="true" outlineLevel="0" collapsed="false">
      <c r="A3557" s="17" t="s">
        <v>6632</v>
      </c>
      <c r="B3557" s="18" t="s">
        <v>6633</v>
      </c>
      <c r="C3557" s="17" t="s">
        <v>29</v>
      </c>
      <c r="D3557" s="19" t="n">
        <v>0.42</v>
      </c>
      <c r="E3557" s="19"/>
    </row>
    <row r="3558" customFormat="false" ht="48.75" hidden="false" customHeight="true" outlineLevel="0" collapsed="false">
      <c r="A3558" s="17" t="s">
        <v>6634</v>
      </c>
      <c r="B3558" s="18" t="s">
        <v>6635</v>
      </c>
      <c r="C3558" s="17" t="s">
        <v>29</v>
      </c>
      <c r="D3558" s="19" t="n">
        <v>1.1</v>
      </c>
      <c r="E3558" s="19"/>
    </row>
    <row r="3559" customFormat="false" ht="48.75" hidden="false" customHeight="true" outlineLevel="0" collapsed="false">
      <c r="A3559" s="17" t="s">
        <v>6636</v>
      </c>
      <c r="B3559" s="18" t="s">
        <v>6637</v>
      </c>
      <c r="C3559" s="17" t="s">
        <v>29</v>
      </c>
      <c r="D3559" s="19" t="n">
        <v>0.76</v>
      </c>
      <c r="E3559" s="19"/>
    </row>
    <row r="3560" customFormat="false" ht="48.75" hidden="false" customHeight="true" outlineLevel="0" collapsed="false">
      <c r="A3560" s="17" t="s">
        <v>6638</v>
      </c>
      <c r="B3560" s="18" t="s">
        <v>6639</v>
      </c>
      <c r="C3560" s="17" t="s">
        <v>29</v>
      </c>
      <c r="D3560" s="19" t="n">
        <v>1.72</v>
      </c>
      <c r="E3560" s="19"/>
    </row>
    <row r="3561" customFormat="false" ht="48.75" hidden="false" customHeight="true" outlineLevel="0" collapsed="false">
      <c r="A3561" s="17" t="s">
        <v>6640</v>
      </c>
      <c r="B3561" s="18" t="s">
        <v>6641</v>
      </c>
      <c r="C3561" s="17" t="s">
        <v>29</v>
      </c>
      <c r="D3561" s="19" t="n">
        <v>1.22</v>
      </c>
      <c r="E3561" s="19"/>
    </row>
    <row r="3562" customFormat="false" ht="48.75" hidden="false" customHeight="true" outlineLevel="0" collapsed="false">
      <c r="A3562" s="17" t="s">
        <v>6642</v>
      </c>
      <c r="B3562" s="18" t="s">
        <v>6643</v>
      </c>
      <c r="C3562" s="17" t="s">
        <v>29</v>
      </c>
      <c r="D3562" s="19" t="n">
        <v>3.37</v>
      </c>
      <c r="E3562" s="19"/>
    </row>
    <row r="3563" customFormat="false" ht="48.75" hidden="false" customHeight="true" outlineLevel="0" collapsed="false">
      <c r="A3563" s="17" t="s">
        <v>6644</v>
      </c>
      <c r="B3563" s="18" t="s">
        <v>6645</v>
      </c>
      <c r="C3563" s="17" t="s">
        <v>29</v>
      </c>
      <c r="D3563" s="19" t="n">
        <v>2.35</v>
      </c>
      <c r="E3563" s="19"/>
    </row>
    <row r="3564" customFormat="false" ht="36" hidden="false" customHeight="true" outlineLevel="0" collapsed="false">
      <c r="A3564" s="17" t="s">
        <v>6646</v>
      </c>
      <c r="B3564" s="18" t="s">
        <v>6647</v>
      </c>
      <c r="C3564" s="17" t="s">
        <v>132</v>
      </c>
      <c r="D3564" s="20" t="n">
        <v>201.14</v>
      </c>
      <c r="E3564" s="20"/>
    </row>
    <row r="3565" customFormat="false" ht="36" hidden="false" customHeight="true" outlineLevel="0" collapsed="false">
      <c r="A3565" s="17" t="s">
        <v>6648</v>
      </c>
      <c r="B3565" s="18" t="s">
        <v>6649</v>
      </c>
      <c r="C3565" s="17" t="s">
        <v>132</v>
      </c>
      <c r="D3565" s="20" t="n">
        <v>109.52</v>
      </c>
      <c r="E3565" s="20"/>
    </row>
    <row r="3566" customFormat="false" ht="36" hidden="false" customHeight="true" outlineLevel="0" collapsed="false">
      <c r="A3566" s="17" t="s">
        <v>6650</v>
      </c>
      <c r="B3566" s="18" t="s">
        <v>6651</v>
      </c>
      <c r="C3566" s="17" t="s">
        <v>132</v>
      </c>
      <c r="D3566" s="20" t="n">
        <v>201.75</v>
      </c>
      <c r="E3566" s="20"/>
    </row>
    <row r="3567" customFormat="false" ht="36" hidden="false" customHeight="true" outlineLevel="0" collapsed="false">
      <c r="A3567" s="17" t="s">
        <v>6652</v>
      </c>
      <c r="B3567" s="18" t="s">
        <v>6653</v>
      </c>
      <c r="C3567" s="17" t="s">
        <v>132</v>
      </c>
      <c r="D3567" s="20" t="n">
        <v>110.11</v>
      </c>
      <c r="E3567" s="20"/>
    </row>
    <row r="3568" customFormat="false" ht="36" hidden="false" customHeight="true" outlineLevel="0" collapsed="false">
      <c r="A3568" s="17" t="s">
        <v>6654</v>
      </c>
      <c r="B3568" s="18" t="s">
        <v>6655</v>
      </c>
      <c r="C3568" s="17" t="s">
        <v>132</v>
      </c>
      <c r="D3568" s="20" t="n">
        <v>207.87</v>
      </c>
      <c r="E3568" s="20"/>
    </row>
    <row r="3569" customFormat="false" ht="36" hidden="false" customHeight="true" outlineLevel="0" collapsed="false">
      <c r="A3569" s="17" t="s">
        <v>6656</v>
      </c>
      <c r="B3569" s="18" t="s">
        <v>6657</v>
      </c>
      <c r="C3569" s="17" t="s">
        <v>132</v>
      </c>
      <c r="D3569" s="20" t="n">
        <v>110.8</v>
      </c>
      <c r="E3569" s="20"/>
    </row>
    <row r="3570" customFormat="false" ht="36" hidden="false" customHeight="true" outlineLevel="0" collapsed="false">
      <c r="A3570" s="17" t="s">
        <v>6658</v>
      </c>
      <c r="B3570" s="18" t="s">
        <v>6659</v>
      </c>
      <c r="C3570" s="17" t="s">
        <v>132</v>
      </c>
      <c r="D3570" s="20" t="n">
        <v>208.29</v>
      </c>
      <c r="E3570" s="20"/>
    </row>
    <row r="3571" customFormat="false" ht="36" hidden="false" customHeight="true" outlineLevel="0" collapsed="false">
      <c r="A3571" s="17" t="s">
        <v>6660</v>
      </c>
      <c r="B3571" s="18" t="s">
        <v>6661</v>
      </c>
      <c r="C3571" s="17" t="s">
        <v>132</v>
      </c>
      <c r="D3571" s="20" t="n">
        <v>111.03</v>
      </c>
      <c r="E3571" s="20"/>
    </row>
    <row r="3572" customFormat="false" ht="48.75" hidden="false" customHeight="true" outlineLevel="0" collapsed="false">
      <c r="A3572" s="17" t="s">
        <v>6662</v>
      </c>
      <c r="B3572" s="18" t="s">
        <v>6663</v>
      </c>
      <c r="C3572" s="17" t="s">
        <v>132</v>
      </c>
      <c r="D3572" s="20" t="n">
        <v>217.41</v>
      </c>
      <c r="E3572" s="20"/>
    </row>
    <row r="3573" customFormat="false" ht="48.75" hidden="false" customHeight="true" outlineLevel="0" collapsed="false">
      <c r="A3573" s="17" t="s">
        <v>6664</v>
      </c>
      <c r="B3573" s="18" t="s">
        <v>6665</v>
      </c>
      <c r="C3573" s="17" t="s">
        <v>132</v>
      </c>
      <c r="D3573" s="20" t="n">
        <v>129.11</v>
      </c>
      <c r="E3573" s="20"/>
    </row>
    <row r="3574" customFormat="false" ht="24" hidden="false" customHeight="true" outlineLevel="0" collapsed="false">
      <c r="A3574" s="17" t="s">
        <v>6666</v>
      </c>
      <c r="B3574" s="18" t="s">
        <v>6667</v>
      </c>
      <c r="C3574" s="17" t="s">
        <v>29</v>
      </c>
      <c r="D3574" s="19" t="n">
        <v>4.21</v>
      </c>
      <c r="E3574" s="19"/>
    </row>
    <row r="3575" customFormat="false" ht="48.75" hidden="false" customHeight="true" outlineLevel="0" collapsed="false">
      <c r="A3575" s="17" t="s">
        <v>6668</v>
      </c>
      <c r="B3575" s="18" t="s">
        <v>6669</v>
      </c>
      <c r="C3575" s="17" t="s">
        <v>29</v>
      </c>
      <c r="D3575" s="19" t="n">
        <v>2.17</v>
      </c>
      <c r="E3575" s="19"/>
    </row>
    <row r="3576" customFormat="false" ht="48.75" hidden="false" customHeight="true" outlineLevel="0" collapsed="false">
      <c r="A3576" s="17" t="s">
        <v>6670</v>
      </c>
      <c r="B3576" s="18" t="s">
        <v>6671</v>
      </c>
      <c r="C3576" s="17" t="s">
        <v>29</v>
      </c>
      <c r="D3576" s="19" t="n">
        <v>1.66</v>
      </c>
      <c r="E3576" s="19"/>
    </row>
    <row r="3577" customFormat="false" ht="48.75" hidden="false" customHeight="true" outlineLevel="0" collapsed="false">
      <c r="A3577" s="17" t="s">
        <v>6672</v>
      </c>
      <c r="B3577" s="18" t="s">
        <v>6673</v>
      </c>
      <c r="C3577" s="17" t="s">
        <v>29</v>
      </c>
      <c r="D3577" s="19" t="n">
        <v>4.07</v>
      </c>
      <c r="E3577" s="19"/>
    </row>
    <row r="3578" customFormat="false" ht="48.75" hidden="false" customHeight="true" outlineLevel="0" collapsed="false">
      <c r="A3578" s="17" t="s">
        <v>6674</v>
      </c>
      <c r="B3578" s="18" t="s">
        <v>6675</v>
      </c>
      <c r="C3578" s="17" t="s">
        <v>29</v>
      </c>
      <c r="D3578" s="19" t="n">
        <v>3.1</v>
      </c>
      <c r="E3578" s="19"/>
    </row>
    <row r="3579" customFormat="false" ht="48.75" hidden="false" customHeight="true" outlineLevel="0" collapsed="false">
      <c r="A3579" s="17" t="s">
        <v>6676</v>
      </c>
      <c r="B3579" s="18" t="s">
        <v>6677</v>
      </c>
      <c r="C3579" s="17" t="s">
        <v>29</v>
      </c>
      <c r="D3579" s="19" t="n">
        <v>5.58</v>
      </c>
      <c r="E3579" s="19"/>
    </row>
    <row r="3580" customFormat="false" ht="48.75" hidden="false" customHeight="true" outlineLevel="0" collapsed="false">
      <c r="A3580" s="17" t="s">
        <v>6678</v>
      </c>
      <c r="B3580" s="18" t="s">
        <v>6679</v>
      </c>
      <c r="C3580" s="17" t="s">
        <v>29</v>
      </c>
      <c r="D3580" s="19" t="n">
        <v>4.26</v>
      </c>
      <c r="E3580" s="19"/>
    </row>
    <row r="3581" customFormat="false" ht="24" hidden="false" customHeight="true" outlineLevel="0" collapsed="false">
      <c r="A3581" s="17" t="s">
        <v>6680</v>
      </c>
      <c r="B3581" s="18" t="s">
        <v>6681</v>
      </c>
      <c r="C3581" s="17" t="s">
        <v>29</v>
      </c>
      <c r="D3581" s="19" t="n">
        <v>0.3</v>
      </c>
      <c r="E3581" s="19"/>
    </row>
    <row r="3582" customFormat="false" ht="24" hidden="false" customHeight="true" outlineLevel="0" collapsed="false">
      <c r="A3582" s="17" t="s">
        <v>6682</v>
      </c>
      <c r="B3582" s="18" t="s">
        <v>6683</v>
      </c>
      <c r="C3582" s="17" t="s">
        <v>29</v>
      </c>
      <c r="D3582" s="19" t="n">
        <v>0.3</v>
      </c>
      <c r="E3582" s="19"/>
    </row>
    <row r="3583" customFormat="false" ht="48.75" hidden="false" customHeight="true" outlineLevel="0" collapsed="false">
      <c r="A3583" s="17" t="s">
        <v>6684</v>
      </c>
      <c r="B3583" s="18" t="s">
        <v>6685</v>
      </c>
      <c r="C3583" s="17" t="s">
        <v>132</v>
      </c>
      <c r="D3583" s="20" t="n">
        <v>346.11</v>
      </c>
      <c r="E3583" s="20"/>
    </row>
    <row r="3584" customFormat="false" ht="48.75" hidden="false" customHeight="true" outlineLevel="0" collapsed="false">
      <c r="A3584" s="17" t="s">
        <v>6686</v>
      </c>
      <c r="B3584" s="18" t="s">
        <v>6687</v>
      </c>
      <c r="C3584" s="17" t="s">
        <v>132</v>
      </c>
      <c r="D3584" s="20" t="n">
        <v>224.31</v>
      </c>
      <c r="E3584" s="20"/>
    </row>
    <row r="3585" customFormat="false" ht="48.75" hidden="false" customHeight="true" outlineLevel="0" collapsed="false">
      <c r="A3585" s="17" t="s">
        <v>6688</v>
      </c>
      <c r="B3585" s="18" t="s">
        <v>6689</v>
      </c>
      <c r="C3585" s="17" t="s">
        <v>132</v>
      </c>
      <c r="D3585" s="20" t="n">
        <v>337.65</v>
      </c>
      <c r="E3585" s="20"/>
    </row>
    <row r="3586" customFormat="false" ht="48.75" hidden="false" customHeight="true" outlineLevel="0" collapsed="false">
      <c r="A3586" s="17" t="s">
        <v>6690</v>
      </c>
      <c r="B3586" s="18" t="s">
        <v>6691</v>
      </c>
      <c r="C3586" s="17" t="s">
        <v>132</v>
      </c>
      <c r="D3586" s="20" t="n">
        <v>213.09</v>
      </c>
      <c r="E3586" s="20"/>
    </row>
    <row r="3587" customFormat="false" ht="48.75" hidden="false" customHeight="true" outlineLevel="0" collapsed="false">
      <c r="A3587" s="17" t="s">
        <v>6692</v>
      </c>
      <c r="B3587" s="18" t="s">
        <v>6693</v>
      </c>
      <c r="C3587" s="17" t="s">
        <v>132</v>
      </c>
      <c r="D3587" s="20" t="n">
        <v>332.95</v>
      </c>
      <c r="E3587" s="20"/>
    </row>
    <row r="3588" customFormat="false" ht="48.75" hidden="false" customHeight="true" outlineLevel="0" collapsed="false">
      <c r="A3588" s="17" t="s">
        <v>6694</v>
      </c>
      <c r="B3588" s="18" t="s">
        <v>6695</v>
      </c>
      <c r="C3588" s="17" t="s">
        <v>132</v>
      </c>
      <c r="D3588" s="20" t="n">
        <v>210.93</v>
      </c>
      <c r="E3588" s="20"/>
    </row>
    <row r="3589" customFormat="false" ht="48.75" hidden="false" customHeight="true" outlineLevel="0" collapsed="false">
      <c r="A3589" s="17" t="s">
        <v>6696</v>
      </c>
      <c r="B3589" s="18" t="s">
        <v>6697</v>
      </c>
      <c r="C3589" s="17" t="s">
        <v>132</v>
      </c>
      <c r="D3589" s="20" t="n">
        <v>351.36</v>
      </c>
      <c r="E3589" s="20"/>
    </row>
    <row r="3590" customFormat="false" ht="48.75" hidden="false" customHeight="true" outlineLevel="0" collapsed="false">
      <c r="A3590" s="17" t="s">
        <v>6698</v>
      </c>
      <c r="B3590" s="18" t="s">
        <v>6699</v>
      </c>
      <c r="C3590" s="17" t="s">
        <v>132</v>
      </c>
      <c r="D3590" s="20" t="n">
        <v>226.18</v>
      </c>
      <c r="E3590" s="20"/>
    </row>
    <row r="3591" customFormat="false" ht="48.75" hidden="false" customHeight="true" outlineLevel="0" collapsed="false">
      <c r="A3591" s="17" t="s">
        <v>6700</v>
      </c>
      <c r="B3591" s="18" t="s">
        <v>6701</v>
      </c>
      <c r="C3591" s="17" t="s">
        <v>132</v>
      </c>
      <c r="D3591" s="20" t="n">
        <v>346.11</v>
      </c>
      <c r="E3591" s="20"/>
    </row>
    <row r="3592" customFormat="false" ht="48.75" hidden="false" customHeight="true" outlineLevel="0" collapsed="false">
      <c r="A3592" s="17" t="s">
        <v>6702</v>
      </c>
      <c r="B3592" s="18" t="s">
        <v>6703</v>
      </c>
      <c r="C3592" s="17" t="s">
        <v>132</v>
      </c>
      <c r="D3592" s="20" t="n">
        <v>224.31</v>
      </c>
      <c r="E3592" s="20"/>
    </row>
    <row r="3593" customFormat="false" ht="48.75" hidden="false" customHeight="true" outlineLevel="0" collapsed="false">
      <c r="A3593" s="17" t="s">
        <v>6704</v>
      </c>
      <c r="B3593" s="18" t="s">
        <v>6705</v>
      </c>
      <c r="C3593" s="17" t="s">
        <v>132</v>
      </c>
      <c r="D3593" s="20" t="n">
        <v>337.65</v>
      </c>
      <c r="E3593" s="20"/>
    </row>
    <row r="3594" customFormat="false" ht="48.75" hidden="false" customHeight="true" outlineLevel="0" collapsed="false">
      <c r="A3594" s="17" t="s">
        <v>6706</v>
      </c>
      <c r="B3594" s="18" t="s">
        <v>6707</v>
      </c>
      <c r="C3594" s="17" t="s">
        <v>132</v>
      </c>
      <c r="D3594" s="20" t="n">
        <v>213.09</v>
      </c>
      <c r="E3594" s="20"/>
    </row>
    <row r="3595" customFormat="false" ht="48.75" hidden="false" customHeight="true" outlineLevel="0" collapsed="false">
      <c r="A3595" s="17" t="s">
        <v>6708</v>
      </c>
      <c r="B3595" s="18" t="s">
        <v>6709</v>
      </c>
      <c r="C3595" s="17" t="s">
        <v>132</v>
      </c>
      <c r="D3595" s="20" t="n">
        <v>349.01</v>
      </c>
      <c r="E3595" s="20"/>
    </row>
    <row r="3596" customFormat="false" ht="48.75" hidden="false" customHeight="true" outlineLevel="0" collapsed="false">
      <c r="A3596" s="17" t="s">
        <v>6710</v>
      </c>
      <c r="B3596" s="18" t="s">
        <v>6711</v>
      </c>
      <c r="C3596" s="17" t="s">
        <v>132</v>
      </c>
      <c r="D3596" s="20" t="n">
        <v>229.87</v>
      </c>
      <c r="E3596" s="20"/>
    </row>
    <row r="3597" customFormat="false" ht="48.75" hidden="false" customHeight="true" outlineLevel="0" collapsed="false">
      <c r="A3597" s="17" t="s">
        <v>6712</v>
      </c>
      <c r="B3597" s="18" t="s">
        <v>6713</v>
      </c>
      <c r="C3597" s="17" t="s">
        <v>132</v>
      </c>
      <c r="D3597" s="20" t="n">
        <v>350.15</v>
      </c>
      <c r="E3597" s="20"/>
    </row>
    <row r="3598" customFormat="false" ht="48.75" hidden="false" customHeight="true" outlineLevel="0" collapsed="false">
      <c r="A3598" s="17" t="s">
        <v>6714</v>
      </c>
      <c r="B3598" s="18" t="s">
        <v>6715</v>
      </c>
      <c r="C3598" s="17" t="s">
        <v>132</v>
      </c>
      <c r="D3598" s="20" t="n">
        <v>225.55</v>
      </c>
      <c r="E3598" s="20"/>
    </row>
    <row r="3599" customFormat="false" ht="36" hidden="false" customHeight="true" outlineLevel="0" collapsed="false">
      <c r="A3599" s="17" t="s">
        <v>6716</v>
      </c>
      <c r="B3599" s="18" t="s">
        <v>6717</v>
      </c>
      <c r="C3599" s="17" t="s">
        <v>132</v>
      </c>
      <c r="D3599" s="21" t="n">
        <v>90.21</v>
      </c>
      <c r="E3599" s="21"/>
    </row>
    <row r="3600" customFormat="false" ht="48.75" hidden="false" customHeight="true" outlineLevel="0" collapsed="false">
      <c r="A3600" s="17" t="s">
        <v>6718</v>
      </c>
      <c r="B3600" s="18" t="s">
        <v>6719</v>
      </c>
      <c r="C3600" s="17" t="s">
        <v>132</v>
      </c>
      <c r="D3600" s="20" t="n">
        <v>127.93</v>
      </c>
      <c r="E3600" s="20"/>
    </row>
    <row r="3601" customFormat="false" ht="36" hidden="false" customHeight="true" outlineLevel="0" collapsed="false">
      <c r="A3601" s="17" t="s">
        <v>6720</v>
      </c>
      <c r="B3601" s="18" t="s">
        <v>6721</v>
      </c>
      <c r="C3601" s="17" t="s">
        <v>132</v>
      </c>
      <c r="D3601" s="21" t="n">
        <v>61.38</v>
      </c>
      <c r="E3601" s="21"/>
    </row>
    <row r="3602" customFormat="false" ht="48.75" hidden="false" customHeight="true" outlineLevel="0" collapsed="false">
      <c r="A3602" s="17" t="s">
        <v>6722</v>
      </c>
      <c r="B3602" s="18" t="s">
        <v>6723</v>
      </c>
      <c r="C3602" s="17" t="s">
        <v>132</v>
      </c>
      <c r="D3602" s="21" t="n">
        <v>99.1</v>
      </c>
      <c r="E3602" s="21"/>
    </row>
    <row r="3603" customFormat="false" ht="36" hidden="false" customHeight="true" outlineLevel="0" collapsed="false">
      <c r="A3603" s="17" t="s">
        <v>6724</v>
      </c>
      <c r="B3603" s="18" t="s">
        <v>6725</v>
      </c>
      <c r="C3603" s="17" t="s">
        <v>132</v>
      </c>
      <c r="D3603" s="21" t="n">
        <v>77.18</v>
      </c>
      <c r="E3603" s="21"/>
    </row>
    <row r="3604" customFormat="false" ht="24" hidden="false" customHeight="true" outlineLevel="0" collapsed="false">
      <c r="A3604" s="17" t="s">
        <v>6726</v>
      </c>
      <c r="B3604" s="18" t="s">
        <v>6727</v>
      </c>
      <c r="C3604" s="17" t="s">
        <v>132</v>
      </c>
      <c r="D3604" s="21" t="n">
        <v>39.47</v>
      </c>
      <c r="E3604" s="21"/>
    </row>
    <row r="3605" customFormat="false" ht="24" hidden="false" customHeight="true" outlineLevel="0" collapsed="false">
      <c r="A3605" s="17" t="s">
        <v>6728</v>
      </c>
      <c r="B3605" s="18" t="s">
        <v>6729</v>
      </c>
      <c r="C3605" s="17" t="s">
        <v>132</v>
      </c>
      <c r="D3605" s="21" t="n">
        <v>64.5</v>
      </c>
      <c r="E3605" s="21"/>
    </row>
    <row r="3606" customFormat="false" ht="36" hidden="false" customHeight="true" outlineLevel="0" collapsed="false">
      <c r="A3606" s="17" t="s">
        <v>6730</v>
      </c>
      <c r="B3606" s="18" t="s">
        <v>6731</v>
      </c>
      <c r="C3606" s="17" t="s">
        <v>132</v>
      </c>
      <c r="D3606" s="21" t="n">
        <v>84.33</v>
      </c>
      <c r="E3606" s="21"/>
    </row>
    <row r="3607" customFormat="false" ht="36" hidden="false" customHeight="true" outlineLevel="0" collapsed="false">
      <c r="A3607" s="17" t="s">
        <v>6732</v>
      </c>
      <c r="B3607" s="18" t="s">
        <v>6733</v>
      </c>
      <c r="C3607" s="17" t="s">
        <v>132</v>
      </c>
      <c r="D3607" s="21" t="n">
        <v>51.89</v>
      </c>
      <c r="E3607" s="21"/>
    </row>
    <row r="3608" customFormat="false" ht="36" hidden="false" customHeight="true" outlineLevel="0" collapsed="false">
      <c r="A3608" s="17" t="s">
        <v>6734</v>
      </c>
      <c r="B3608" s="18" t="s">
        <v>6735</v>
      </c>
      <c r="C3608" s="17" t="s">
        <v>132</v>
      </c>
      <c r="D3608" s="21" t="n">
        <v>30.34</v>
      </c>
      <c r="E3608" s="21"/>
    </row>
    <row r="3609" customFormat="false" ht="36" hidden="false" customHeight="true" outlineLevel="0" collapsed="false">
      <c r="A3609" s="17" t="s">
        <v>6736</v>
      </c>
      <c r="B3609" s="18" t="s">
        <v>6737</v>
      </c>
      <c r="C3609" s="17" t="s">
        <v>132</v>
      </c>
      <c r="D3609" s="21" t="n">
        <v>12.4</v>
      </c>
      <c r="E3609" s="21"/>
    </row>
    <row r="3610" customFormat="false" ht="12" hidden="false" customHeight="true" outlineLevel="0" collapsed="false">
      <c r="A3610" s="17" t="s">
        <v>6738</v>
      </c>
      <c r="B3610" s="18" t="s">
        <v>6739</v>
      </c>
      <c r="C3610" s="17" t="s">
        <v>132</v>
      </c>
      <c r="D3610" s="19" t="n">
        <v>8.49</v>
      </c>
      <c r="E3610" s="19"/>
    </row>
    <row r="3611" customFormat="false" ht="36" hidden="false" customHeight="true" outlineLevel="0" collapsed="false">
      <c r="A3611" s="17" t="s">
        <v>6740</v>
      </c>
      <c r="B3611" s="18" t="s">
        <v>6741</v>
      </c>
      <c r="C3611" s="17" t="s">
        <v>132</v>
      </c>
      <c r="D3611" s="21" t="n">
        <v>26.22</v>
      </c>
      <c r="E3611" s="21"/>
    </row>
    <row r="3612" customFormat="false" ht="36" hidden="false" customHeight="true" outlineLevel="0" collapsed="false">
      <c r="A3612" s="17" t="s">
        <v>6742</v>
      </c>
      <c r="B3612" s="18" t="s">
        <v>6743</v>
      </c>
      <c r="C3612" s="17" t="s">
        <v>132</v>
      </c>
      <c r="D3612" s="21" t="n">
        <v>11.98</v>
      </c>
      <c r="E3612" s="21"/>
    </row>
    <row r="3613" customFormat="false" ht="12" hidden="false" customHeight="true" outlineLevel="0" collapsed="false">
      <c r="A3613" s="17" t="s">
        <v>6744</v>
      </c>
      <c r="B3613" s="18" t="s">
        <v>6745</v>
      </c>
      <c r="C3613" s="17" t="s">
        <v>29</v>
      </c>
      <c r="D3613" s="19" t="n">
        <v>1.17</v>
      </c>
      <c r="E3613" s="19"/>
    </row>
    <row r="3614" customFormat="false" ht="12" hidden="false" customHeight="true" outlineLevel="0" collapsed="false">
      <c r="A3614" s="17" t="s">
        <v>6746</v>
      </c>
      <c r="B3614" s="18" t="s">
        <v>6747</v>
      </c>
      <c r="C3614" s="17" t="s">
        <v>29</v>
      </c>
      <c r="D3614" s="19" t="n">
        <v>1.05</v>
      </c>
      <c r="E3614" s="19"/>
    </row>
    <row r="3615" customFormat="false" ht="12" hidden="false" customHeight="true" outlineLevel="0" collapsed="false">
      <c r="A3615" s="17" t="s">
        <v>6748</v>
      </c>
      <c r="B3615" s="18" t="s">
        <v>6749</v>
      </c>
      <c r="C3615" s="17" t="s">
        <v>29</v>
      </c>
      <c r="D3615" s="19" t="n">
        <v>0.96</v>
      </c>
      <c r="E3615" s="19"/>
    </row>
    <row r="3616" customFormat="false" ht="60.75" hidden="false" customHeight="true" outlineLevel="0" collapsed="false">
      <c r="A3616" s="17" t="s">
        <v>6750</v>
      </c>
      <c r="B3616" s="18" t="s">
        <v>6751</v>
      </c>
      <c r="C3616" s="17" t="s">
        <v>132</v>
      </c>
      <c r="D3616" s="21" t="n">
        <v>58.12</v>
      </c>
      <c r="E3616" s="21"/>
    </row>
    <row r="3617" customFormat="false" ht="60.75" hidden="false" customHeight="true" outlineLevel="0" collapsed="false">
      <c r="A3617" s="17" t="s">
        <v>6752</v>
      </c>
      <c r="B3617" s="18" t="s">
        <v>6753</v>
      </c>
      <c r="C3617" s="17" t="s">
        <v>132</v>
      </c>
      <c r="D3617" s="21" t="n">
        <v>58.31</v>
      </c>
      <c r="E3617" s="21"/>
    </row>
    <row r="3618" customFormat="false" ht="48.75" hidden="false" customHeight="true" outlineLevel="0" collapsed="false">
      <c r="A3618" s="17" t="s">
        <v>6754</v>
      </c>
      <c r="B3618" s="18" t="s">
        <v>6755</v>
      </c>
      <c r="C3618" s="17" t="s">
        <v>132</v>
      </c>
      <c r="D3618" s="21" t="n">
        <v>50.58</v>
      </c>
      <c r="E3618" s="21"/>
    </row>
    <row r="3619" customFormat="false" ht="48.75" hidden="false" customHeight="true" outlineLevel="0" collapsed="false">
      <c r="A3619" s="17" t="s">
        <v>6756</v>
      </c>
      <c r="B3619" s="18" t="s">
        <v>6757</v>
      </c>
      <c r="C3619" s="17" t="s">
        <v>132</v>
      </c>
      <c r="D3619" s="21" t="n">
        <v>50.79</v>
      </c>
      <c r="E3619" s="21"/>
    </row>
    <row r="3620" customFormat="false" ht="48.75" hidden="false" customHeight="true" outlineLevel="0" collapsed="false">
      <c r="A3620" s="17" t="s">
        <v>6758</v>
      </c>
      <c r="B3620" s="18" t="s">
        <v>6759</v>
      </c>
      <c r="C3620" s="17" t="s">
        <v>132</v>
      </c>
      <c r="D3620" s="20" t="n">
        <v>101.81</v>
      </c>
      <c r="E3620" s="20"/>
    </row>
    <row r="3621" customFormat="false" ht="48.75" hidden="false" customHeight="true" outlineLevel="0" collapsed="false">
      <c r="A3621" s="17" t="s">
        <v>6760</v>
      </c>
      <c r="B3621" s="18" t="s">
        <v>6761</v>
      </c>
      <c r="C3621" s="17" t="s">
        <v>132</v>
      </c>
      <c r="D3621" s="21" t="n">
        <v>62.76</v>
      </c>
      <c r="E3621" s="21"/>
    </row>
    <row r="3622" customFormat="false" ht="48.75" hidden="false" customHeight="true" outlineLevel="0" collapsed="false">
      <c r="A3622" s="17" t="s">
        <v>6762</v>
      </c>
      <c r="B3622" s="18" t="s">
        <v>6763</v>
      </c>
      <c r="C3622" s="17" t="s">
        <v>132</v>
      </c>
      <c r="D3622" s="20" t="n">
        <v>253.53</v>
      </c>
      <c r="E3622" s="20"/>
    </row>
    <row r="3623" customFormat="false" ht="48.75" hidden="false" customHeight="true" outlineLevel="0" collapsed="false">
      <c r="A3623" s="17" t="s">
        <v>6764</v>
      </c>
      <c r="B3623" s="18" t="s">
        <v>6765</v>
      </c>
      <c r="C3623" s="17" t="s">
        <v>132</v>
      </c>
      <c r="D3623" s="20" t="n">
        <v>253.73</v>
      </c>
      <c r="E3623" s="20"/>
    </row>
    <row r="3624" customFormat="false" ht="48.75" hidden="false" customHeight="true" outlineLevel="0" collapsed="false">
      <c r="A3624" s="17" t="s">
        <v>6766</v>
      </c>
      <c r="B3624" s="18" t="s">
        <v>6767</v>
      </c>
      <c r="C3624" s="17" t="s">
        <v>132</v>
      </c>
      <c r="D3624" s="20" t="n">
        <v>156.56</v>
      </c>
      <c r="E3624" s="20"/>
    </row>
    <row r="3625" customFormat="false" ht="48.75" hidden="false" customHeight="true" outlineLevel="0" collapsed="false">
      <c r="A3625" s="17" t="s">
        <v>6768</v>
      </c>
      <c r="B3625" s="18" t="s">
        <v>6769</v>
      </c>
      <c r="C3625" s="17" t="s">
        <v>132</v>
      </c>
      <c r="D3625" s="20" t="n">
        <v>156.76</v>
      </c>
      <c r="E3625" s="20"/>
    </row>
    <row r="3626" customFormat="false" ht="48.75" hidden="false" customHeight="true" outlineLevel="0" collapsed="false">
      <c r="A3626" s="17" t="s">
        <v>6770</v>
      </c>
      <c r="B3626" s="18" t="s">
        <v>6771</v>
      </c>
      <c r="C3626" s="17" t="s">
        <v>132</v>
      </c>
      <c r="D3626" s="20" t="n">
        <v>256.45</v>
      </c>
      <c r="E3626" s="20"/>
    </row>
    <row r="3627" customFormat="false" ht="60.75" hidden="false" customHeight="true" outlineLevel="0" collapsed="false">
      <c r="A3627" s="17" t="s">
        <v>6772</v>
      </c>
      <c r="B3627" s="18" t="s">
        <v>6773</v>
      </c>
      <c r="C3627" s="17" t="s">
        <v>132</v>
      </c>
      <c r="D3627" s="20" t="n">
        <v>256.64</v>
      </c>
      <c r="E3627" s="20"/>
    </row>
    <row r="3628" customFormat="false" ht="48.75" hidden="false" customHeight="true" outlineLevel="0" collapsed="false">
      <c r="A3628" s="17" t="s">
        <v>6774</v>
      </c>
      <c r="B3628" s="18" t="s">
        <v>6775</v>
      </c>
      <c r="C3628" s="17" t="s">
        <v>132</v>
      </c>
      <c r="D3628" s="20" t="n">
        <v>159.48</v>
      </c>
      <c r="E3628" s="20"/>
    </row>
    <row r="3629" customFormat="false" ht="60.75" hidden="false" customHeight="true" outlineLevel="0" collapsed="false">
      <c r="A3629" s="17" t="s">
        <v>6776</v>
      </c>
      <c r="B3629" s="18" t="s">
        <v>6777</v>
      </c>
      <c r="C3629" s="17" t="s">
        <v>132</v>
      </c>
      <c r="D3629" s="20" t="n">
        <v>159.67</v>
      </c>
      <c r="E3629" s="20"/>
    </row>
    <row r="3630" customFormat="false" ht="48.75" hidden="false" customHeight="true" outlineLevel="0" collapsed="false">
      <c r="A3630" s="17" t="s">
        <v>6778</v>
      </c>
      <c r="B3630" s="18" t="s">
        <v>6779</v>
      </c>
      <c r="C3630" s="17" t="s">
        <v>132</v>
      </c>
      <c r="D3630" s="20" t="n">
        <v>252.71</v>
      </c>
      <c r="E3630" s="20"/>
    </row>
    <row r="3631" customFormat="false" ht="48.75" hidden="false" customHeight="true" outlineLevel="0" collapsed="false">
      <c r="A3631" s="17" t="s">
        <v>6780</v>
      </c>
      <c r="B3631" s="18" t="s">
        <v>6781</v>
      </c>
      <c r="C3631" s="17" t="s">
        <v>132</v>
      </c>
      <c r="D3631" s="20" t="n">
        <v>152.48</v>
      </c>
      <c r="E3631" s="20"/>
    </row>
    <row r="3632" customFormat="false" ht="36" hidden="false" customHeight="true" outlineLevel="0" collapsed="false">
      <c r="A3632" s="17" t="s">
        <v>6782</v>
      </c>
      <c r="B3632" s="18" t="s">
        <v>6783</v>
      </c>
      <c r="C3632" s="17" t="s">
        <v>132</v>
      </c>
      <c r="D3632" s="21" t="n">
        <v>12.08</v>
      </c>
      <c r="E3632" s="21"/>
    </row>
    <row r="3633" customFormat="false" ht="36" hidden="false" customHeight="true" outlineLevel="0" collapsed="false">
      <c r="A3633" s="17" t="s">
        <v>6784</v>
      </c>
      <c r="B3633" s="18" t="s">
        <v>6785</v>
      </c>
      <c r="C3633" s="17" t="s">
        <v>132</v>
      </c>
      <c r="D3633" s="21" t="n">
        <v>12.64</v>
      </c>
      <c r="E3633" s="21"/>
    </row>
    <row r="3634" customFormat="false" ht="60.75" hidden="false" customHeight="true" outlineLevel="0" collapsed="false">
      <c r="A3634" s="17" t="s">
        <v>6786</v>
      </c>
      <c r="B3634" s="18" t="s">
        <v>6787</v>
      </c>
      <c r="C3634" s="17" t="s">
        <v>132</v>
      </c>
      <c r="D3634" s="20" t="n">
        <v>106.31</v>
      </c>
      <c r="E3634" s="20"/>
    </row>
    <row r="3635" customFormat="false" ht="60.75" hidden="false" customHeight="true" outlineLevel="0" collapsed="false">
      <c r="A3635" s="17" t="s">
        <v>6788</v>
      </c>
      <c r="B3635" s="18" t="s">
        <v>6789</v>
      </c>
      <c r="C3635" s="17" t="s">
        <v>132</v>
      </c>
      <c r="D3635" s="21" t="n">
        <v>34.43</v>
      </c>
      <c r="E3635" s="21"/>
    </row>
    <row r="3636" customFormat="false" ht="60.75" hidden="false" customHeight="true" outlineLevel="0" collapsed="false">
      <c r="A3636" s="17" t="s">
        <v>6790</v>
      </c>
      <c r="B3636" s="18" t="s">
        <v>6791</v>
      </c>
      <c r="C3636" s="17" t="s">
        <v>132</v>
      </c>
      <c r="D3636" s="20" t="n">
        <v>146.98</v>
      </c>
      <c r="E3636" s="20"/>
    </row>
    <row r="3637" customFormat="false" ht="60.75" hidden="false" customHeight="true" outlineLevel="0" collapsed="false">
      <c r="A3637" s="17" t="s">
        <v>6792</v>
      </c>
      <c r="B3637" s="18" t="s">
        <v>6793</v>
      </c>
      <c r="C3637" s="17" t="s">
        <v>132</v>
      </c>
      <c r="D3637" s="21" t="n">
        <v>71.49</v>
      </c>
      <c r="E3637" s="21"/>
    </row>
    <row r="3638" customFormat="false" ht="60.75" hidden="false" customHeight="true" outlineLevel="0" collapsed="false">
      <c r="A3638" s="17" t="s">
        <v>6794</v>
      </c>
      <c r="B3638" s="18" t="s">
        <v>6795</v>
      </c>
      <c r="C3638" s="17" t="s">
        <v>132</v>
      </c>
      <c r="D3638" s="21" t="n">
        <v>71.3</v>
      </c>
      <c r="E3638" s="21"/>
    </row>
    <row r="3639" customFormat="false" ht="60.75" hidden="false" customHeight="true" outlineLevel="0" collapsed="false">
      <c r="A3639" s="17" t="s">
        <v>6796</v>
      </c>
      <c r="B3639" s="18" t="s">
        <v>6797</v>
      </c>
      <c r="C3639" s="17" t="s">
        <v>132</v>
      </c>
      <c r="D3639" s="20" t="n">
        <v>147.17</v>
      </c>
      <c r="E3639" s="20"/>
    </row>
    <row r="3640" customFormat="false" ht="60.75" hidden="false" customHeight="true" outlineLevel="0" collapsed="false">
      <c r="A3640" s="17" t="s">
        <v>6798</v>
      </c>
      <c r="B3640" s="18" t="s">
        <v>6799</v>
      </c>
      <c r="C3640" s="17" t="s">
        <v>132</v>
      </c>
      <c r="D3640" s="21" t="n">
        <v>92.46</v>
      </c>
      <c r="E3640" s="21"/>
    </row>
    <row r="3641" customFormat="false" ht="60.75" hidden="false" customHeight="true" outlineLevel="0" collapsed="false">
      <c r="A3641" s="17" t="s">
        <v>6800</v>
      </c>
      <c r="B3641" s="18" t="s">
        <v>6801</v>
      </c>
      <c r="C3641" s="17" t="s">
        <v>132</v>
      </c>
      <c r="D3641" s="21" t="n">
        <v>20.58</v>
      </c>
      <c r="E3641" s="21"/>
    </row>
    <row r="3642" customFormat="false" ht="60.75" hidden="false" customHeight="true" outlineLevel="0" collapsed="false">
      <c r="A3642" s="17" t="s">
        <v>6802</v>
      </c>
      <c r="B3642" s="18" t="s">
        <v>6803</v>
      </c>
      <c r="C3642" s="17" t="s">
        <v>132</v>
      </c>
      <c r="D3642" s="20" t="n">
        <v>133.01</v>
      </c>
      <c r="E3642" s="20"/>
    </row>
    <row r="3643" customFormat="false" ht="60.75" hidden="false" customHeight="true" outlineLevel="0" collapsed="false">
      <c r="A3643" s="17" t="s">
        <v>6804</v>
      </c>
      <c r="B3643" s="18" t="s">
        <v>6805</v>
      </c>
      <c r="C3643" s="17" t="s">
        <v>132</v>
      </c>
      <c r="D3643" s="20" t="n">
        <v>133.22</v>
      </c>
      <c r="E3643" s="20"/>
    </row>
    <row r="3644" customFormat="false" ht="60.75" hidden="false" customHeight="true" outlineLevel="0" collapsed="false">
      <c r="A3644" s="17" t="s">
        <v>6806</v>
      </c>
      <c r="B3644" s="18" t="s">
        <v>6807</v>
      </c>
      <c r="C3644" s="17" t="s">
        <v>132</v>
      </c>
      <c r="D3644" s="21" t="n">
        <v>57.33</v>
      </c>
      <c r="E3644" s="21"/>
    </row>
    <row r="3645" customFormat="false" ht="60.75" hidden="false" customHeight="true" outlineLevel="0" collapsed="false">
      <c r="A3645" s="17" t="s">
        <v>6808</v>
      </c>
      <c r="B3645" s="18" t="s">
        <v>6809</v>
      </c>
      <c r="C3645" s="17" t="s">
        <v>132</v>
      </c>
      <c r="D3645" s="21" t="n">
        <v>57.54</v>
      </c>
      <c r="E3645" s="21"/>
    </row>
    <row r="3646" customFormat="false" ht="48.75" hidden="false" customHeight="true" outlineLevel="0" collapsed="false">
      <c r="A3646" s="17" t="s">
        <v>6810</v>
      </c>
      <c r="B3646" s="18" t="s">
        <v>6811</v>
      </c>
      <c r="C3646" s="17" t="s">
        <v>132</v>
      </c>
      <c r="D3646" s="21" t="n">
        <v>13.32</v>
      </c>
      <c r="E3646" s="21"/>
    </row>
    <row r="3647" customFormat="false" ht="48.75" hidden="false" customHeight="true" outlineLevel="0" collapsed="false">
      <c r="A3647" s="17" t="s">
        <v>6812</v>
      </c>
      <c r="B3647" s="18" t="s">
        <v>6813</v>
      </c>
      <c r="C3647" s="17" t="s">
        <v>132</v>
      </c>
      <c r="D3647" s="21" t="n">
        <v>13.53</v>
      </c>
      <c r="E3647" s="21"/>
    </row>
    <row r="3648" customFormat="false" ht="48.75" hidden="false" customHeight="true" outlineLevel="0" collapsed="false">
      <c r="A3648" s="17" t="s">
        <v>6814</v>
      </c>
      <c r="B3648" s="18" t="s">
        <v>6815</v>
      </c>
      <c r="C3648" s="17" t="s">
        <v>132</v>
      </c>
      <c r="D3648" s="21" t="n">
        <v>28.12</v>
      </c>
      <c r="E3648" s="21"/>
    </row>
    <row r="3649" customFormat="false" ht="60.75" hidden="false" customHeight="true" outlineLevel="0" collapsed="false">
      <c r="A3649" s="17" t="s">
        <v>6816</v>
      </c>
      <c r="B3649" s="18" t="s">
        <v>6817</v>
      </c>
      <c r="C3649" s="17" t="s">
        <v>132</v>
      </c>
      <c r="D3649" s="20" t="n">
        <v>109.77</v>
      </c>
      <c r="E3649" s="20"/>
    </row>
    <row r="3650" customFormat="false" ht="60.75" hidden="false" customHeight="true" outlineLevel="0" collapsed="false">
      <c r="A3650" s="17" t="s">
        <v>6818</v>
      </c>
      <c r="B3650" s="18" t="s">
        <v>6819</v>
      </c>
      <c r="C3650" s="17" t="s">
        <v>132</v>
      </c>
      <c r="D3650" s="20" t="n">
        <v>150.59</v>
      </c>
      <c r="E3650" s="20"/>
    </row>
    <row r="3651" customFormat="false" ht="48.75" hidden="false" customHeight="true" outlineLevel="0" collapsed="false">
      <c r="A3651" s="17" t="s">
        <v>6820</v>
      </c>
      <c r="B3651" s="18" t="s">
        <v>6821</v>
      </c>
      <c r="C3651" s="17" t="s">
        <v>132</v>
      </c>
      <c r="D3651" s="21" t="n">
        <v>51.37</v>
      </c>
      <c r="E3651" s="21"/>
    </row>
    <row r="3652" customFormat="false" ht="36" hidden="false" customHeight="true" outlineLevel="0" collapsed="false">
      <c r="A3652" s="17" t="s">
        <v>6822</v>
      </c>
      <c r="B3652" s="18" t="s">
        <v>6823</v>
      </c>
      <c r="C3652" s="17" t="s">
        <v>132</v>
      </c>
      <c r="D3652" s="21" t="n">
        <v>46</v>
      </c>
      <c r="E3652" s="21"/>
    </row>
    <row r="3653" customFormat="false" ht="24" hidden="false" customHeight="true" outlineLevel="0" collapsed="false">
      <c r="A3653" s="17" t="s">
        <v>6824</v>
      </c>
      <c r="B3653" s="18" t="s">
        <v>6825</v>
      </c>
      <c r="C3653" s="17" t="s">
        <v>29</v>
      </c>
      <c r="D3653" s="19" t="n">
        <v>1.71</v>
      </c>
      <c r="E3653" s="19"/>
    </row>
    <row r="3654" customFormat="false" ht="24" hidden="false" customHeight="true" outlineLevel="0" collapsed="false">
      <c r="A3654" s="17" t="s">
        <v>6826</v>
      </c>
      <c r="B3654" s="18" t="s">
        <v>6827</v>
      </c>
      <c r="C3654" s="17" t="s">
        <v>29</v>
      </c>
      <c r="D3654" s="19" t="n">
        <v>1.29</v>
      </c>
      <c r="E3654" s="19"/>
    </row>
    <row r="3655" customFormat="false" ht="36" hidden="false" customHeight="true" outlineLevel="0" collapsed="false">
      <c r="A3655" s="17" t="s">
        <v>6828</v>
      </c>
      <c r="B3655" s="18" t="s">
        <v>6829</v>
      </c>
      <c r="C3655" s="17" t="s">
        <v>29</v>
      </c>
      <c r="D3655" s="19" t="n">
        <v>5.4</v>
      </c>
      <c r="E3655" s="19"/>
    </row>
    <row r="3656" customFormat="false" ht="36" hidden="false" customHeight="true" outlineLevel="0" collapsed="false">
      <c r="A3656" s="17" t="s">
        <v>6830</v>
      </c>
      <c r="B3656" s="18" t="s">
        <v>6831</v>
      </c>
      <c r="C3656" s="17" t="s">
        <v>29</v>
      </c>
      <c r="D3656" s="19" t="n">
        <v>3.63</v>
      </c>
      <c r="E3656" s="19"/>
    </row>
    <row r="3657" customFormat="false" ht="48.75" hidden="false" customHeight="true" outlineLevel="0" collapsed="false">
      <c r="A3657" s="17" t="s">
        <v>6832</v>
      </c>
      <c r="B3657" s="18" t="s">
        <v>6833</v>
      </c>
      <c r="C3657" s="17" t="s">
        <v>29</v>
      </c>
      <c r="D3657" s="19" t="n">
        <v>5.4</v>
      </c>
      <c r="E3657" s="19"/>
    </row>
    <row r="3658" customFormat="false" ht="48.75" hidden="false" customHeight="true" outlineLevel="0" collapsed="false">
      <c r="A3658" s="17" t="s">
        <v>6834</v>
      </c>
      <c r="B3658" s="18" t="s">
        <v>6835</v>
      </c>
      <c r="C3658" s="17" t="s">
        <v>29</v>
      </c>
      <c r="D3658" s="19" t="n">
        <v>3.63</v>
      </c>
      <c r="E3658" s="19"/>
    </row>
    <row r="3659" customFormat="false" ht="36" hidden="false" customHeight="true" outlineLevel="0" collapsed="false">
      <c r="A3659" s="17" t="s">
        <v>6836</v>
      </c>
      <c r="B3659" s="18" t="s">
        <v>6837</v>
      </c>
      <c r="C3659" s="17" t="s">
        <v>29</v>
      </c>
      <c r="D3659" s="19" t="n">
        <v>4.9</v>
      </c>
      <c r="E3659" s="19"/>
    </row>
    <row r="3660" customFormat="false" ht="36" hidden="false" customHeight="true" outlineLevel="0" collapsed="false">
      <c r="A3660" s="17" t="s">
        <v>6838</v>
      </c>
      <c r="B3660" s="18" t="s">
        <v>6839</v>
      </c>
      <c r="C3660" s="17" t="s">
        <v>29</v>
      </c>
      <c r="D3660" s="19" t="n">
        <v>3.13</v>
      </c>
      <c r="E3660" s="19"/>
    </row>
    <row r="3661" customFormat="false" ht="48.75" hidden="false" customHeight="true" outlineLevel="0" collapsed="false">
      <c r="A3661" s="17" t="s">
        <v>6840</v>
      </c>
      <c r="B3661" s="18" t="s">
        <v>6841</v>
      </c>
      <c r="C3661" s="17" t="s">
        <v>29</v>
      </c>
      <c r="D3661" s="19" t="n">
        <v>4.9</v>
      </c>
      <c r="E3661" s="19"/>
    </row>
    <row r="3662" customFormat="false" ht="48.75" hidden="false" customHeight="true" outlineLevel="0" collapsed="false">
      <c r="A3662" s="17" t="s">
        <v>6842</v>
      </c>
      <c r="B3662" s="18" t="s">
        <v>6843</v>
      </c>
      <c r="C3662" s="17" t="s">
        <v>29</v>
      </c>
      <c r="D3662" s="19" t="n">
        <v>3.13</v>
      </c>
      <c r="E3662" s="19"/>
    </row>
    <row r="3663" customFormat="false" ht="36" hidden="false" customHeight="true" outlineLevel="0" collapsed="false">
      <c r="A3663" s="17" t="s">
        <v>6844</v>
      </c>
      <c r="B3663" s="18" t="s">
        <v>6845</v>
      </c>
      <c r="C3663" s="17" t="s">
        <v>29</v>
      </c>
      <c r="D3663" s="19" t="n">
        <v>1.9</v>
      </c>
      <c r="E3663" s="19"/>
    </row>
    <row r="3664" customFormat="false" ht="36" hidden="false" customHeight="true" outlineLevel="0" collapsed="false">
      <c r="A3664" s="17" t="s">
        <v>6846</v>
      </c>
      <c r="B3664" s="18" t="s">
        <v>6847</v>
      </c>
      <c r="C3664" s="17" t="s">
        <v>29</v>
      </c>
      <c r="D3664" s="19" t="n">
        <v>1.36</v>
      </c>
      <c r="E3664" s="19"/>
    </row>
    <row r="3665" customFormat="false" ht="48.75" hidden="false" customHeight="true" outlineLevel="0" collapsed="false">
      <c r="A3665" s="17" t="s">
        <v>6848</v>
      </c>
      <c r="B3665" s="18" t="s">
        <v>6849</v>
      </c>
      <c r="C3665" s="17" t="s">
        <v>29</v>
      </c>
      <c r="D3665" s="19" t="n">
        <v>1.9</v>
      </c>
      <c r="E3665" s="19"/>
    </row>
    <row r="3666" customFormat="false" ht="48.75" hidden="false" customHeight="true" outlineLevel="0" collapsed="false">
      <c r="A3666" s="17" t="s">
        <v>6850</v>
      </c>
      <c r="B3666" s="18" t="s">
        <v>6851</v>
      </c>
      <c r="C3666" s="17" t="s">
        <v>29</v>
      </c>
      <c r="D3666" s="19" t="n">
        <v>1.36</v>
      </c>
      <c r="E3666" s="19"/>
    </row>
    <row r="3667" customFormat="false" ht="36" hidden="false" customHeight="true" outlineLevel="0" collapsed="false">
      <c r="A3667" s="17" t="s">
        <v>6852</v>
      </c>
      <c r="B3667" s="18" t="s">
        <v>6853</v>
      </c>
      <c r="C3667" s="17" t="s">
        <v>29</v>
      </c>
      <c r="D3667" s="19" t="n">
        <v>1.68</v>
      </c>
      <c r="E3667" s="19"/>
    </row>
    <row r="3668" customFormat="false" ht="36" hidden="false" customHeight="true" outlineLevel="0" collapsed="false">
      <c r="A3668" s="17" t="s">
        <v>6854</v>
      </c>
      <c r="B3668" s="18" t="s">
        <v>6855</v>
      </c>
      <c r="C3668" s="17" t="s">
        <v>29</v>
      </c>
      <c r="D3668" s="19" t="n">
        <v>1.14</v>
      </c>
      <c r="E3668" s="19"/>
    </row>
    <row r="3669" customFormat="false" ht="48.75" hidden="false" customHeight="true" outlineLevel="0" collapsed="false">
      <c r="A3669" s="17" t="s">
        <v>6856</v>
      </c>
      <c r="B3669" s="18" t="s">
        <v>6857</v>
      </c>
      <c r="C3669" s="17" t="s">
        <v>29</v>
      </c>
      <c r="D3669" s="19" t="n">
        <v>1.68</v>
      </c>
      <c r="E3669" s="19"/>
    </row>
    <row r="3670" customFormat="false" ht="48.75" hidden="false" customHeight="true" outlineLevel="0" collapsed="false">
      <c r="A3670" s="17" t="s">
        <v>6858</v>
      </c>
      <c r="B3670" s="18" t="s">
        <v>6859</v>
      </c>
      <c r="C3670" s="17" t="s">
        <v>29</v>
      </c>
      <c r="D3670" s="19" t="n">
        <v>1.14</v>
      </c>
      <c r="E3670" s="19"/>
    </row>
    <row r="3671" customFormat="false" ht="36" hidden="false" customHeight="true" outlineLevel="0" collapsed="false">
      <c r="A3671" s="17" t="s">
        <v>6860</v>
      </c>
      <c r="B3671" s="18" t="s">
        <v>6861</v>
      </c>
      <c r="C3671" s="17" t="s">
        <v>29</v>
      </c>
      <c r="D3671" s="19" t="n">
        <v>5.95</v>
      </c>
      <c r="E3671" s="19"/>
    </row>
    <row r="3672" customFormat="false" ht="36" hidden="false" customHeight="true" outlineLevel="0" collapsed="false">
      <c r="A3672" s="17" t="s">
        <v>6862</v>
      </c>
      <c r="B3672" s="18" t="s">
        <v>6863</v>
      </c>
      <c r="C3672" s="17" t="s">
        <v>29</v>
      </c>
      <c r="D3672" s="19" t="n">
        <v>4</v>
      </c>
      <c r="E3672" s="19"/>
    </row>
    <row r="3673" customFormat="false" ht="48.75" hidden="false" customHeight="true" outlineLevel="0" collapsed="false">
      <c r="A3673" s="17" t="s">
        <v>6864</v>
      </c>
      <c r="B3673" s="18" t="s">
        <v>6865</v>
      </c>
      <c r="C3673" s="17" t="s">
        <v>29</v>
      </c>
      <c r="D3673" s="19" t="n">
        <v>5.95</v>
      </c>
      <c r="E3673" s="19"/>
    </row>
    <row r="3674" customFormat="false" ht="48.75" hidden="false" customHeight="true" outlineLevel="0" collapsed="false">
      <c r="A3674" s="17" t="s">
        <v>6866</v>
      </c>
      <c r="B3674" s="18" t="s">
        <v>6867</v>
      </c>
      <c r="C3674" s="17" t="s">
        <v>29</v>
      </c>
      <c r="D3674" s="19" t="n">
        <v>4</v>
      </c>
      <c r="E3674" s="19"/>
    </row>
    <row r="3675" customFormat="false" ht="36" hidden="false" customHeight="true" outlineLevel="0" collapsed="false">
      <c r="A3675" s="17" t="s">
        <v>6868</v>
      </c>
      <c r="B3675" s="18" t="s">
        <v>6869</v>
      </c>
      <c r="C3675" s="17" t="s">
        <v>29</v>
      </c>
      <c r="D3675" s="19" t="n">
        <v>5.46</v>
      </c>
      <c r="E3675" s="19"/>
    </row>
    <row r="3676" customFormat="false" ht="36" hidden="false" customHeight="true" outlineLevel="0" collapsed="false">
      <c r="A3676" s="17" t="s">
        <v>6870</v>
      </c>
      <c r="B3676" s="18" t="s">
        <v>6871</v>
      </c>
      <c r="C3676" s="17" t="s">
        <v>29</v>
      </c>
      <c r="D3676" s="19" t="n">
        <v>3.5</v>
      </c>
      <c r="E3676" s="19"/>
    </row>
    <row r="3677" customFormat="false" ht="48.75" hidden="false" customHeight="true" outlineLevel="0" collapsed="false">
      <c r="A3677" s="17" t="s">
        <v>6872</v>
      </c>
      <c r="B3677" s="18" t="s">
        <v>6873</v>
      </c>
      <c r="C3677" s="17" t="s">
        <v>29</v>
      </c>
      <c r="D3677" s="19" t="n">
        <v>5.46</v>
      </c>
      <c r="E3677" s="19"/>
    </row>
    <row r="3678" customFormat="false" ht="48.75" hidden="false" customHeight="true" outlineLevel="0" collapsed="false">
      <c r="A3678" s="17" t="s">
        <v>6874</v>
      </c>
      <c r="B3678" s="18" t="s">
        <v>6875</v>
      </c>
      <c r="C3678" s="17" t="s">
        <v>29</v>
      </c>
      <c r="D3678" s="19" t="n">
        <v>3.5</v>
      </c>
      <c r="E3678" s="19"/>
    </row>
    <row r="3679" customFormat="false" ht="12" hidden="false" customHeight="true" outlineLevel="0" collapsed="false">
      <c r="A3679" s="17" t="s">
        <v>6876</v>
      </c>
      <c r="B3679" s="18" t="s">
        <v>6877</v>
      </c>
      <c r="C3679" s="17" t="s">
        <v>29</v>
      </c>
      <c r="D3679" s="19" t="n">
        <v>0.06</v>
      </c>
      <c r="E3679" s="19"/>
    </row>
    <row r="3680" customFormat="false" ht="12" hidden="false" customHeight="true" outlineLevel="0" collapsed="false">
      <c r="A3680" s="29" t="n">
        <v>253</v>
      </c>
      <c r="B3680" s="14" t="s">
        <v>6878</v>
      </c>
      <c r="C3680" s="15"/>
      <c r="D3680" s="16"/>
      <c r="E3680" s="16"/>
    </row>
    <row r="3681" customFormat="false" ht="36" hidden="false" customHeight="true" outlineLevel="0" collapsed="false">
      <c r="A3681" s="17" t="s">
        <v>6879</v>
      </c>
      <c r="B3681" s="18" t="s">
        <v>6880</v>
      </c>
      <c r="C3681" s="17" t="s">
        <v>29</v>
      </c>
      <c r="D3681" s="19" t="n">
        <v>0.2</v>
      </c>
      <c r="E3681" s="19"/>
    </row>
    <row r="3682" customFormat="false" ht="24" hidden="false" customHeight="true" outlineLevel="0" collapsed="false">
      <c r="A3682" s="17" t="s">
        <v>6881</v>
      </c>
      <c r="B3682" s="18" t="s">
        <v>6882</v>
      </c>
      <c r="C3682" s="17" t="s">
        <v>29</v>
      </c>
      <c r="D3682" s="19" t="n">
        <v>0.31</v>
      </c>
      <c r="E3682" s="19"/>
    </row>
    <row r="3683" customFormat="false" ht="24" hidden="false" customHeight="true" outlineLevel="0" collapsed="false">
      <c r="A3683" s="17" t="s">
        <v>6883</v>
      </c>
      <c r="B3683" s="18" t="s">
        <v>6884</v>
      </c>
      <c r="C3683" s="17" t="s">
        <v>29</v>
      </c>
      <c r="D3683" s="19" t="n">
        <v>1.79</v>
      </c>
      <c r="E3683" s="19"/>
    </row>
    <row r="3684" customFormat="false" ht="36" hidden="false" customHeight="true" outlineLevel="0" collapsed="false">
      <c r="A3684" s="17" t="s">
        <v>6885</v>
      </c>
      <c r="B3684" s="18" t="s">
        <v>6886</v>
      </c>
      <c r="C3684" s="17" t="s">
        <v>132</v>
      </c>
      <c r="D3684" s="20" t="n">
        <v>486.02</v>
      </c>
      <c r="E3684" s="20"/>
    </row>
    <row r="3685" customFormat="false" ht="48.75" hidden="false" customHeight="true" outlineLevel="0" collapsed="false">
      <c r="A3685" s="17" t="s">
        <v>6887</v>
      </c>
      <c r="B3685" s="18" t="s">
        <v>6888</v>
      </c>
      <c r="C3685" s="17" t="s">
        <v>132</v>
      </c>
      <c r="D3685" s="20" t="n">
        <v>368.35</v>
      </c>
      <c r="E3685" s="20"/>
    </row>
    <row r="3686" customFormat="false" ht="48.75" hidden="false" customHeight="true" outlineLevel="0" collapsed="false">
      <c r="A3686" s="17" t="s">
        <v>6889</v>
      </c>
      <c r="B3686" s="18" t="s">
        <v>6890</v>
      </c>
      <c r="C3686" s="17" t="s">
        <v>132</v>
      </c>
      <c r="D3686" s="20" t="n">
        <v>386.45</v>
      </c>
      <c r="E3686" s="20"/>
    </row>
    <row r="3687" customFormat="false" ht="48.75" hidden="false" customHeight="true" outlineLevel="0" collapsed="false">
      <c r="A3687" s="17" t="s">
        <v>6891</v>
      </c>
      <c r="B3687" s="18" t="s">
        <v>6892</v>
      </c>
      <c r="C3687" s="17" t="s">
        <v>132</v>
      </c>
      <c r="D3687" s="20" t="n">
        <v>276.67</v>
      </c>
      <c r="E3687" s="20"/>
    </row>
    <row r="3688" customFormat="false" ht="48.75" hidden="false" customHeight="true" outlineLevel="0" collapsed="false">
      <c r="A3688" s="17" t="s">
        <v>6893</v>
      </c>
      <c r="B3688" s="18" t="s">
        <v>6894</v>
      </c>
      <c r="C3688" s="17" t="s">
        <v>132</v>
      </c>
      <c r="D3688" s="20" t="n">
        <v>396.12</v>
      </c>
      <c r="E3688" s="20"/>
    </row>
    <row r="3689" customFormat="false" ht="48.75" hidden="false" customHeight="true" outlineLevel="0" collapsed="false">
      <c r="A3689" s="17" t="s">
        <v>6895</v>
      </c>
      <c r="B3689" s="18" t="s">
        <v>6896</v>
      </c>
      <c r="C3689" s="17" t="s">
        <v>132</v>
      </c>
      <c r="D3689" s="20" t="n">
        <v>286.34</v>
      </c>
      <c r="E3689" s="20"/>
    </row>
    <row r="3690" customFormat="false" ht="48.75" hidden="false" customHeight="true" outlineLevel="0" collapsed="false">
      <c r="A3690" s="17" t="s">
        <v>6897</v>
      </c>
      <c r="B3690" s="18" t="s">
        <v>6898</v>
      </c>
      <c r="C3690" s="17" t="s">
        <v>132</v>
      </c>
      <c r="D3690" s="20" t="n">
        <v>298.13</v>
      </c>
      <c r="E3690" s="20"/>
    </row>
    <row r="3691" customFormat="false" ht="48.75" hidden="false" customHeight="true" outlineLevel="0" collapsed="false">
      <c r="A3691" s="17" t="s">
        <v>6899</v>
      </c>
      <c r="B3691" s="18" t="s">
        <v>6900</v>
      </c>
      <c r="C3691" s="17" t="s">
        <v>132</v>
      </c>
      <c r="D3691" s="20" t="n">
        <v>202.55</v>
      </c>
      <c r="E3691" s="20"/>
    </row>
    <row r="3692" customFormat="false" ht="36" hidden="false" customHeight="true" outlineLevel="0" collapsed="false">
      <c r="A3692" s="17" t="s">
        <v>6901</v>
      </c>
      <c r="B3692" s="18" t="s">
        <v>6902</v>
      </c>
      <c r="C3692" s="17" t="s">
        <v>50</v>
      </c>
      <c r="D3692" s="21" t="n">
        <v>18.54</v>
      </c>
      <c r="E3692" s="21"/>
    </row>
    <row r="3693" customFormat="false" ht="12" hidden="false" customHeight="true" outlineLevel="0" collapsed="false">
      <c r="A3693" s="29" t="n">
        <v>258</v>
      </c>
      <c r="B3693" s="14" t="s">
        <v>6903</v>
      </c>
      <c r="C3693" s="15"/>
      <c r="D3693" s="16"/>
      <c r="E3693" s="16"/>
    </row>
    <row r="3694" customFormat="false" ht="36" hidden="false" customHeight="true" outlineLevel="0" collapsed="false">
      <c r="A3694" s="17" t="s">
        <v>6904</v>
      </c>
      <c r="B3694" s="18" t="s">
        <v>6905</v>
      </c>
      <c r="C3694" s="17" t="s">
        <v>6567</v>
      </c>
      <c r="D3694" s="21" t="n">
        <v>21.14</v>
      </c>
      <c r="E3694" s="21"/>
    </row>
    <row r="3695" customFormat="false" ht="36" hidden="false" customHeight="true" outlineLevel="0" collapsed="false">
      <c r="A3695" s="17" t="s">
        <v>6906</v>
      </c>
      <c r="B3695" s="18" t="s">
        <v>6907</v>
      </c>
      <c r="C3695" s="17" t="s">
        <v>6567</v>
      </c>
      <c r="D3695" s="19" t="n">
        <v>3.18</v>
      </c>
      <c r="E3695" s="19"/>
    </row>
    <row r="3696" customFormat="false" ht="36" hidden="false" customHeight="true" outlineLevel="0" collapsed="false">
      <c r="A3696" s="17" t="s">
        <v>6908</v>
      </c>
      <c r="B3696" s="18" t="s">
        <v>6909</v>
      </c>
      <c r="C3696" s="17" t="s">
        <v>6567</v>
      </c>
      <c r="D3696" s="19" t="n">
        <v>8.12</v>
      </c>
      <c r="E3696" s="19"/>
    </row>
    <row r="3697" customFormat="false" ht="36" hidden="false" customHeight="true" outlineLevel="0" collapsed="false">
      <c r="A3697" s="17" t="s">
        <v>6910</v>
      </c>
      <c r="B3697" s="18" t="s">
        <v>6911</v>
      </c>
      <c r="C3697" s="17" t="s">
        <v>6567</v>
      </c>
      <c r="D3697" s="19" t="n">
        <v>2.56</v>
      </c>
      <c r="E3697" s="19"/>
    </row>
    <row r="3698" customFormat="false" ht="36" hidden="false" customHeight="true" outlineLevel="0" collapsed="false">
      <c r="A3698" s="17" t="s">
        <v>6912</v>
      </c>
      <c r="B3698" s="18" t="s">
        <v>6913</v>
      </c>
      <c r="C3698" s="17" t="s">
        <v>6567</v>
      </c>
      <c r="D3698" s="19" t="n">
        <v>2.24</v>
      </c>
      <c r="E3698" s="19"/>
    </row>
    <row r="3699" customFormat="false" ht="36" hidden="false" customHeight="true" outlineLevel="0" collapsed="false">
      <c r="A3699" s="17" t="s">
        <v>6914</v>
      </c>
      <c r="B3699" s="18" t="s">
        <v>6915</v>
      </c>
      <c r="C3699" s="17" t="s">
        <v>6567</v>
      </c>
      <c r="D3699" s="19" t="n">
        <v>7.17</v>
      </c>
      <c r="E3699" s="19"/>
    </row>
    <row r="3700" customFormat="false" ht="36" hidden="false" customHeight="true" outlineLevel="0" collapsed="false">
      <c r="A3700" s="17" t="s">
        <v>6916</v>
      </c>
      <c r="B3700" s="18" t="s">
        <v>6917</v>
      </c>
      <c r="C3700" s="17" t="s">
        <v>6567</v>
      </c>
      <c r="D3700" s="19" t="n">
        <v>1.61</v>
      </c>
      <c r="E3700" s="19"/>
    </row>
    <row r="3701" customFormat="false" ht="36" hidden="false" customHeight="true" outlineLevel="0" collapsed="false">
      <c r="A3701" s="17" t="s">
        <v>6918</v>
      </c>
      <c r="B3701" s="18" t="s">
        <v>6919</v>
      </c>
      <c r="C3701" s="17" t="s">
        <v>6567</v>
      </c>
      <c r="D3701" s="19" t="n">
        <v>1.9</v>
      </c>
      <c r="E3701" s="19"/>
    </row>
    <row r="3702" customFormat="false" ht="36" hidden="false" customHeight="true" outlineLevel="0" collapsed="false">
      <c r="A3702" s="17" t="s">
        <v>6920</v>
      </c>
      <c r="B3702" s="18" t="s">
        <v>6921</v>
      </c>
      <c r="C3702" s="17" t="s">
        <v>6567</v>
      </c>
      <c r="D3702" s="19" t="n">
        <v>3.03</v>
      </c>
      <c r="E3702" s="19"/>
    </row>
    <row r="3703" customFormat="false" ht="36" hidden="false" customHeight="true" outlineLevel="0" collapsed="false">
      <c r="A3703" s="17" t="s">
        <v>6922</v>
      </c>
      <c r="B3703" s="18" t="s">
        <v>6923</v>
      </c>
      <c r="C3703" s="17" t="s">
        <v>6567</v>
      </c>
      <c r="D3703" s="19" t="n">
        <v>4.89</v>
      </c>
      <c r="E3703" s="19"/>
    </row>
    <row r="3704" customFormat="false" ht="36" hidden="false" customHeight="true" outlineLevel="0" collapsed="false">
      <c r="A3704" s="17" t="s">
        <v>6924</v>
      </c>
      <c r="B3704" s="18" t="s">
        <v>6925</v>
      </c>
      <c r="C3704" s="17" t="s">
        <v>6567</v>
      </c>
      <c r="D3704" s="19" t="n">
        <v>2.6</v>
      </c>
      <c r="E3704" s="19"/>
    </row>
    <row r="3705" customFormat="false" ht="24" hidden="false" customHeight="true" outlineLevel="0" collapsed="false">
      <c r="A3705" s="17" t="s">
        <v>6926</v>
      </c>
      <c r="B3705" s="18" t="s">
        <v>6927</v>
      </c>
      <c r="C3705" s="17" t="s">
        <v>6567</v>
      </c>
      <c r="D3705" s="19" t="n">
        <v>8.83</v>
      </c>
      <c r="E3705" s="19"/>
    </row>
    <row r="3706" customFormat="false" ht="36" hidden="false" customHeight="true" outlineLevel="0" collapsed="false">
      <c r="A3706" s="17" t="s">
        <v>6928</v>
      </c>
      <c r="B3706" s="18" t="s">
        <v>6929</v>
      </c>
      <c r="C3706" s="17" t="s">
        <v>6567</v>
      </c>
      <c r="D3706" s="19" t="n">
        <v>3.59</v>
      </c>
      <c r="E3706" s="19"/>
    </row>
    <row r="3707" customFormat="false" ht="36" hidden="false" customHeight="true" outlineLevel="0" collapsed="false">
      <c r="A3707" s="17" t="s">
        <v>6930</v>
      </c>
      <c r="B3707" s="18" t="s">
        <v>6931</v>
      </c>
      <c r="C3707" s="17" t="s">
        <v>6567</v>
      </c>
      <c r="D3707" s="19" t="n">
        <v>6.2</v>
      </c>
      <c r="E3707" s="19"/>
    </row>
    <row r="3708" customFormat="false" ht="24" hidden="false" customHeight="true" outlineLevel="0" collapsed="false">
      <c r="A3708" s="17" t="s">
        <v>6932</v>
      </c>
      <c r="B3708" s="18" t="s">
        <v>6933</v>
      </c>
      <c r="C3708" s="17" t="s">
        <v>6567</v>
      </c>
      <c r="D3708" s="19" t="n">
        <v>2.74</v>
      </c>
      <c r="E3708" s="19"/>
    </row>
    <row r="3709" customFormat="false" ht="36" hidden="false" customHeight="true" outlineLevel="0" collapsed="false">
      <c r="A3709" s="17" t="s">
        <v>6934</v>
      </c>
      <c r="B3709" s="18" t="s">
        <v>6935</v>
      </c>
      <c r="C3709" s="17" t="s">
        <v>6567</v>
      </c>
      <c r="D3709" s="19" t="n">
        <v>2.76</v>
      </c>
      <c r="E3709" s="19"/>
    </row>
    <row r="3710" customFormat="false" ht="36" hidden="false" customHeight="true" outlineLevel="0" collapsed="false">
      <c r="A3710" s="17" t="s">
        <v>6936</v>
      </c>
      <c r="B3710" s="18" t="s">
        <v>6937</v>
      </c>
      <c r="C3710" s="17" t="s">
        <v>6567</v>
      </c>
      <c r="D3710" s="19" t="n">
        <v>5.37</v>
      </c>
      <c r="E3710" s="19"/>
    </row>
    <row r="3711" customFormat="false" ht="24" hidden="false" customHeight="true" outlineLevel="0" collapsed="false">
      <c r="A3711" s="17" t="s">
        <v>6938</v>
      </c>
      <c r="B3711" s="18" t="s">
        <v>6939</v>
      </c>
      <c r="C3711" s="17" t="s">
        <v>6567</v>
      </c>
      <c r="D3711" s="19" t="n">
        <v>2.08</v>
      </c>
      <c r="E3711" s="19"/>
    </row>
    <row r="3712" customFormat="false" ht="36" hidden="false" customHeight="true" outlineLevel="0" collapsed="false">
      <c r="A3712" s="17" t="s">
        <v>6940</v>
      </c>
      <c r="B3712" s="18" t="s">
        <v>6941</v>
      </c>
      <c r="C3712" s="17" t="s">
        <v>6567</v>
      </c>
      <c r="D3712" s="19" t="n">
        <v>1.75</v>
      </c>
      <c r="E3712" s="19"/>
    </row>
    <row r="3713" customFormat="false" ht="24" hidden="false" customHeight="true" outlineLevel="0" collapsed="false">
      <c r="A3713" s="17" t="s">
        <v>6942</v>
      </c>
      <c r="B3713" s="18" t="s">
        <v>6943</v>
      </c>
      <c r="C3713" s="17" t="s">
        <v>6567</v>
      </c>
      <c r="D3713" s="19" t="n">
        <v>3.67</v>
      </c>
      <c r="E3713" s="19"/>
    </row>
    <row r="3714" customFormat="false" ht="36" hidden="false" customHeight="true" outlineLevel="0" collapsed="false">
      <c r="A3714" s="17" t="s">
        <v>6944</v>
      </c>
      <c r="B3714" s="18" t="s">
        <v>6945</v>
      </c>
      <c r="C3714" s="17" t="s">
        <v>6567</v>
      </c>
      <c r="D3714" s="19" t="n">
        <v>2.79</v>
      </c>
      <c r="E3714" s="19"/>
    </row>
    <row r="3715" customFormat="false" ht="36" hidden="false" customHeight="true" outlineLevel="0" collapsed="false">
      <c r="A3715" s="17" t="s">
        <v>6946</v>
      </c>
      <c r="B3715" s="18" t="s">
        <v>6947</v>
      </c>
      <c r="C3715" s="17" t="s">
        <v>6567</v>
      </c>
      <c r="D3715" s="19" t="n">
        <v>3.2</v>
      </c>
      <c r="E3715" s="19"/>
    </row>
    <row r="3716" customFormat="false" ht="24" hidden="false" customHeight="true" outlineLevel="0" collapsed="false">
      <c r="A3716" s="17" t="s">
        <v>6948</v>
      </c>
      <c r="B3716" s="18" t="s">
        <v>6949</v>
      </c>
      <c r="C3716" s="17" t="s">
        <v>6567</v>
      </c>
      <c r="D3716" s="21" t="n">
        <v>14.58</v>
      </c>
      <c r="E3716" s="21"/>
    </row>
    <row r="3717" customFormat="false" ht="36" hidden="false" customHeight="true" outlineLevel="0" collapsed="false">
      <c r="A3717" s="17" t="s">
        <v>6950</v>
      </c>
      <c r="B3717" s="18" t="s">
        <v>6951</v>
      </c>
      <c r="C3717" s="17" t="s">
        <v>6567</v>
      </c>
      <c r="D3717" s="19" t="n">
        <v>8.07</v>
      </c>
      <c r="E3717" s="19"/>
    </row>
    <row r="3718" customFormat="false" ht="24" hidden="false" customHeight="true" outlineLevel="0" collapsed="false">
      <c r="A3718" s="17" t="s">
        <v>6952</v>
      </c>
      <c r="B3718" s="18" t="s">
        <v>6953</v>
      </c>
      <c r="C3718" s="17" t="s">
        <v>6567</v>
      </c>
      <c r="D3718" s="21" t="n">
        <v>18.05</v>
      </c>
      <c r="E3718" s="21"/>
    </row>
    <row r="3719" customFormat="false" ht="24" hidden="false" customHeight="true" outlineLevel="0" collapsed="false">
      <c r="A3719" s="17" t="s">
        <v>6954</v>
      </c>
      <c r="B3719" s="18" t="s">
        <v>6953</v>
      </c>
      <c r="C3719" s="17" t="s">
        <v>6567</v>
      </c>
      <c r="D3719" s="21" t="n">
        <v>19.01</v>
      </c>
      <c r="E3719" s="21"/>
    </row>
    <row r="3720" customFormat="false" ht="24" hidden="false" customHeight="true" outlineLevel="0" collapsed="false">
      <c r="A3720" s="17" t="s">
        <v>6955</v>
      </c>
      <c r="B3720" s="18" t="s">
        <v>6956</v>
      </c>
      <c r="C3720" s="17" t="s">
        <v>6567</v>
      </c>
      <c r="D3720" s="21" t="n">
        <v>16.54</v>
      </c>
      <c r="E3720" s="21"/>
    </row>
    <row r="3721" customFormat="false" ht="36" hidden="false" customHeight="true" outlineLevel="0" collapsed="false">
      <c r="A3721" s="17" t="s">
        <v>6957</v>
      </c>
      <c r="B3721" s="18" t="s">
        <v>6958</v>
      </c>
      <c r="C3721" s="17" t="s">
        <v>6567</v>
      </c>
      <c r="D3721" s="19" t="n">
        <v>3.11</v>
      </c>
      <c r="E3721" s="19"/>
    </row>
    <row r="3722" customFormat="false" ht="36" hidden="false" customHeight="true" outlineLevel="0" collapsed="false">
      <c r="A3722" s="17" t="s">
        <v>6959</v>
      </c>
      <c r="B3722" s="18" t="s">
        <v>6960</v>
      </c>
      <c r="C3722" s="17" t="s">
        <v>6567</v>
      </c>
      <c r="D3722" s="19" t="n">
        <v>3.73</v>
      </c>
      <c r="E3722" s="19"/>
    </row>
    <row r="3723" customFormat="false" ht="36" hidden="false" customHeight="true" outlineLevel="0" collapsed="false">
      <c r="A3723" s="17" t="s">
        <v>6961</v>
      </c>
      <c r="B3723" s="18" t="s">
        <v>6962</v>
      </c>
      <c r="C3723" s="17" t="s">
        <v>6567</v>
      </c>
      <c r="D3723" s="19" t="n">
        <v>4.04</v>
      </c>
      <c r="E3723" s="19"/>
    </row>
    <row r="3724" customFormat="false" ht="36" hidden="false" customHeight="true" outlineLevel="0" collapsed="false">
      <c r="A3724" s="17" t="s">
        <v>6963</v>
      </c>
      <c r="B3724" s="18" t="s">
        <v>6964</v>
      </c>
      <c r="C3724" s="17" t="s">
        <v>6567</v>
      </c>
      <c r="D3724" s="19" t="n">
        <v>2.45</v>
      </c>
      <c r="E3724" s="19"/>
    </row>
    <row r="3725" customFormat="false" ht="36" hidden="false" customHeight="true" outlineLevel="0" collapsed="false">
      <c r="A3725" s="17" t="s">
        <v>6965</v>
      </c>
      <c r="B3725" s="18" t="s">
        <v>6966</v>
      </c>
      <c r="C3725" s="17" t="s">
        <v>6567</v>
      </c>
      <c r="D3725" s="19" t="n">
        <v>2.57</v>
      </c>
      <c r="E3725" s="19"/>
    </row>
    <row r="3726" customFormat="false" ht="36" hidden="false" customHeight="true" outlineLevel="0" collapsed="false">
      <c r="A3726" s="17" t="s">
        <v>6967</v>
      </c>
      <c r="B3726" s="18" t="s">
        <v>6968</v>
      </c>
      <c r="C3726" s="17" t="s">
        <v>6567</v>
      </c>
      <c r="D3726" s="19" t="n">
        <v>6.88</v>
      </c>
      <c r="E3726" s="19"/>
    </row>
    <row r="3727" customFormat="false" ht="36" hidden="false" customHeight="true" outlineLevel="0" collapsed="false">
      <c r="A3727" s="17" t="s">
        <v>6969</v>
      </c>
      <c r="B3727" s="18" t="s">
        <v>6970</v>
      </c>
      <c r="C3727" s="17" t="s">
        <v>6567</v>
      </c>
      <c r="D3727" s="19" t="n">
        <v>5.17</v>
      </c>
      <c r="E3727" s="19"/>
    </row>
    <row r="3728" customFormat="false" ht="36" hidden="false" customHeight="true" outlineLevel="0" collapsed="false">
      <c r="A3728" s="17" t="s">
        <v>6971</v>
      </c>
      <c r="B3728" s="18" t="s">
        <v>6972</v>
      </c>
      <c r="C3728" s="17" t="s">
        <v>6567</v>
      </c>
      <c r="D3728" s="19" t="n">
        <v>4.32</v>
      </c>
      <c r="E3728" s="19"/>
    </row>
    <row r="3729" customFormat="false" ht="36" hidden="false" customHeight="true" outlineLevel="0" collapsed="false">
      <c r="A3729" s="17" t="s">
        <v>6973</v>
      </c>
      <c r="B3729" s="18" t="s">
        <v>6974</v>
      </c>
      <c r="C3729" s="17" t="s">
        <v>6567</v>
      </c>
      <c r="D3729" s="19" t="n">
        <v>3.82</v>
      </c>
      <c r="E3729" s="19"/>
    </row>
    <row r="3730" customFormat="false" ht="24" hidden="false" customHeight="true" outlineLevel="0" collapsed="false">
      <c r="A3730" s="17" t="s">
        <v>6975</v>
      </c>
      <c r="B3730" s="18" t="s">
        <v>6976</v>
      </c>
      <c r="C3730" s="17" t="s">
        <v>6567</v>
      </c>
      <c r="D3730" s="21" t="n">
        <v>25.73</v>
      </c>
      <c r="E3730" s="21"/>
    </row>
    <row r="3731" customFormat="false" ht="24" hidden="false" customHeight="true" outlineLevel="0" collapsed="false">
      <c r="A3731" s="17" t="s">
        <v>6977</v>
      </c>
      <c r="B3731" s="18" t="s">
        <v>6978</v>
      </c>
      <c r="C3731" s="17" t="s">
        <v>6567</v>
      </c>
      <c r="D3731" s="21" t="n">
        <v>21.02</v>
      </c>
      <c r="E3731" s="21"/>
    </row>
    <row r="3732" customFormat="false" ht="24" hidden="false" customHeight="true" outlineLevel="0" collapsed="false">
      <c r="A3732" s="17" t="s">
        <v>6979</v>
      </c>
      <c r="B3732" s="18" t="s">
        <v>6980</v>
      </c>
      <c r="C3732" s="17" t="s">
        <v>6567</v>
      </c>
      <c r="D3732" s="21" t="n">
        <v>31.9</v>
      </c>
      <c r="E3732" s="21"/>
    </row>
    <row r="3733" customFormat="false" ht="24" hidden="false" customHeight="true" outlineLevel="0" collapsed="false">
      <c r="A3733" s="17" t="s">
        <v>6981</v>
      </c>
      <c r="B3733" s="18" t="s">
        <v>6982</v>
      </c>
      <c r="C3733" s="17" t="s">
        <v>6567</v>
      </c>
      <c r="D3733" s="21" t="n">
        <v>31.48</v>
      </c>
      <c r="E3733" s="21"/>
    </row>
    <row r="3734" customFormat="false" ht="24" hidden="false" customHeight="true" outlineLevel="0" collapsed="false">
      <c r="A3734" s="17" t="s">
        <v>6983</v>
      </c>
      <c r="B3734" s="18" t="s">
        <v>6984</v>
      </c>
      <c r="C3734" s="17" t="s">
        <v>6567</v>
      </c>
      <c r="D3734" s="21" t="n">
        <v>28.32</v>
      </c>
      <c r="E3734" s="21"/>
    </row>
    <row r="3735" customFormat="false" ht="24" hidden="false" customHeight="true" outlineLevel="0" collapsed="false">
      <c r="A3735" s="17" t="s">
        <v>6985</v>
      </c>
      <c r="B3735" s="18" t="s">
        <v>6986</v>
      </c>
      <c r="C3735" s="17" t="s">
        <v>6567</v>
      </c>
      <c r="D3735" s="21" t="n">
        <v>25.6</v>
      </c>
      <c r="E3735" s="21"/>
    </row>
    <row r="3736" customFormat="false" ht="24" hidden="false" customHeight="true" outlineLevel="0" collapsed="false">
      <c r="A3736" s="17" t="s">
        <v>6987</v>
      </c>
      <c r="B3736" s="18" t="s">
        <v>6988</v>
      </c>
      <c r="C3736" s="17" t="s">
        <v>6567</v>
      </c>
      <c r="D3736" s="19" t="n">
        <v>1.03</v>
      </c>
      <c r="E3736" s="19"/>
    </row>
    <row r="3737" customFormat="false" ht="36" hidden="false" customHeight="true" outlineLevel="0" collapsed="false">
      <c r="A3737" s="17" t="s">
        <v>6989</v>
      </c>
      <c r="B3737" s="18" t="s">
        <v>6990</v>
      </c>
      <c r="C3737" s="17" t="s">
        <v>6567</v>
      </c>
      <c r="D3737" s="21" t="n">
        <v>10.42</v>
      </c>
      <c r="E3737" s="21"/>
    </row>
    <row r="3738" customFormat="false" ht="36" hidden="false" customHeight="true" outlineLevel="0" collapsed="false">
      <c r="A3738" s="17" t="s">
        <v>6991</v>
      </c>
      <c r="B3738" s="18" t="s">
        <v>6992</v>
      </c>
      <c r="C3738" s="17" t="s">
        <v>6567</v>
      </c>
      <c r="D3738" s="19" t="n">
        <v>8.53</v>
      </c>
      <c r="E3738" s="19"/>
    </row>
    <row r="3739" customFormat="false" ht="24" hidden="false" customHeight="true" outlineLevel="0" collapsed="false">
      <c r="A3739" s="17" t="s">
        <v>6993</v>
      </c>
      <c r="B3739" s="18" t="s">
        <v>6994</v>
      </c>
      <c r="C3739" s="17" t="s">
        <v>6567</v>
      </c>
      <c r="D3739" s="21" t="n">
        <v>24.43</v>
      </c>
      <c r="E3739" s="21"/>
    </row>
    <row r="3740" customFormat="false" ht="36" hidden="false" customHeight="true" outlineLevel="0" collapsed="false">
      <c r="A3740" s="17" t="s">
        <v>6995</v>
      </c>
      <c r="B3740" s="18" t="s">
        <v>6996</v>
      </c>
      <c r="C3740" s="17" t="s">
        <v>6567</v>
      </c>
      <c r="D3740" s="19" t="n">
        <v>7.22</v>
      </c>
      <c r="E3740" s="19"/>
    </row>
    <row r="3741" customFormat="false" ht="36" hidden="false" customHeight="true" outlineLevel="0" collapsed="false">
      <c r="A3741" s="17" t="s">
        <v>6997</v>
      </c>
      <c r="B3741" s="18" t="s">
        <v>6998</v>
      </c>
      <c r="C3741" s="17" t="s">
        <v>6567</v>
      </c>
      <c r="D3741" s="19" t="n">
        <v>5.17</v>
      </c>
      <c r="E3741" s="19"/>
    </row>
    <row r="3742" customFormat="false" ht="36" hidden="false" customHeight="true" outlineLevel="0" collapsed="false">
      <c r="A3742" s="17" t="s">
        <v>6999</v>
      </c>
      <c r="B3742" s="18" t="s">
        <v>7000</v>
      </c>
      <c r="C3742" s="17" t="s">
        <v>6567</v>
      </c>
      <c r="D3742" s="21" t="n">
        <v>21.34</v>
      </c>
      <c r="E3742" s="21"/>
    </row>
    <row r="3743" customFormat="false" ht="36" hidden="false" customHeight="true" outlineLevel="0" collapsed="false">
      <c r="A3743" s="17" t="s">
        <v>7001</v>
      </c>
      <c r="B3743" s="18" t="s">
        <v>7002</v>
      </c>
      <c r="C3743" s="17" t="s">
        <v>6567</v>
      </c>
      <c r="D3743" s="21" t="n">
        <v>31.41</v>
      </c>
      <c r="E3743" s="21"/>
    </row>
    <row r="3744" customFormat="false" ht="24" hidden="false" customHeight="true" outlineLevel="0" collapsed="false">
      <c r="A3744" s="17" t="s">
        <v>7003</v>
      </c>
      <c r="B3744" s="18" t="s">
        <v>7004</v>
      </c>
      <c r="C3744" s="17" t="s">
        <v>6567</v>
      </c>
      <c r="D3744" s="21" t="n">
        <v>95.86</v>
      </c>
      <c r="E3744" s="21"/>
    </row>
    <row r="3745" customFormat="false" ht="24" hidden="false" customHeight="true" outlineLevel="0" collapsed="false">
      <c r="A3745" s="17" t="s">
        <v>7005</v>
      </c>
      <c r="B3745" s="18" t="s">
        <v>7006</v>
      </c>
      <c r="C3745" s="17" t="s">
        <v>32</v>
      </c>
      <c r="D3745" s="22" t="n">
        <v>3291.11</v>
      </c>
      <c r="E3745" s="22"/>
    </row>
    <row r="3746" customFormat="false" ht="36" hidden="false" customHeight="true" outlineLevel="0" collapsed="false">
      <c r="A3746" s="17" t="s">
        <v>7007</v>
      </c>
      <c r="B3746" s="18" t="s">
        <v>7008</v>
      </c>
      <c r="C3746" s="17" t="s">
        <v>32</v>
      </c>
      <c r="D3746" s="22" t="n">
        <v>7092.18</v>
      </c>
      <c r="E3746" s="22"/>
    </row>
    <row r="3747" customFormat="false" ht="24" hidden="false" customHeight="true" outlineLevel="0" collapsed="false">
      <c r="A3747" s="17" t="s">
        <v>7009</v>
      </c>
      <c r="B3747" s="18" t="s">
        <v>7010</v>
      </c>
      <c r="C3747" s="17" t="s">
        <v>32</v>
      </c>
      <c r="D3747" s="22" t="n">
        <v>3346.47</v>
      </c>
      <c r="E3747" s="22"/>
    </row>
    <row r="3748" customFormat="false" ht="24" hidden="false" customHeight="true" outlineLevel="0" collapsed="false">
      <c r="A3748" s="17" t="s">
        <v>7011</v>
      </c>
      <c r="B3748" s="18" t="s">
        <v>7012</v>
      </c>
      <c r="C3748" s="17" t="s">
        <v>32</v>
      </c>
      <c r="D3748" s="22" t="n">
        <v>6960.29</v>
      </c>
      <c r="E3748" s="22"/>
    </row>
    <row r="3749" customFormat="false" ht="10.5" hidden="false" customHeight="true" outlineLevel="0" collapsed="false">
      <c r="A3749" s="4"/>
      <c r="B3749" s="4"/>
      <c r="C3749" s="4"/>
      <c r="D3749" s="4"/>
      <c r="E3749" s="4"/>
    </row>
    <row r="3750" customFormat="false" ht="283.5" hidden="false" customHeight="true" outlineLevel="0" collapsed="false">
      <c r="A3750" s="30" t="s">
        <v>7013</v>
      </c>
      <c r="B3750" s="30"/>
      <c r="C3750" s="30"/>
      <c r="D3750" s="30"/>
      <c r="E3750" s="30"/>
    </row>
    <row r="3751" customFormat="false" ht="10.5" hidden="false" customHeight="true" outlineLevel="0" collapsed="false">
      <c r="A3751" s="6"/>
      <c r="B3751" s="6"/>
      <c r="C3751" s="6"/>
      <c r="D3751" s="6"/>
      <c r="E3751" s="6"/>
    </row>
    <row r="3752" customFormat="false" ht="12" hidden="false" customHeight="true" outlineLevel="0" collapsed="false">
      <c r="A3752" s="31" t="s">
        <v>7014</v>
      </c>
      <c r="B3752" s="31"/>
      <c r="C3752" s="31"/>
      <c r="D3752" s="31"/>
      <c r="E3752" s="31"/>
    </row>
    <row r="3753" customFormat="false" ht="12" hidden="false" customHeight="true" outlineLevel="0" collapsed="false">
      <c r="A3753" s="32" t="s">
        <v>2</v>
      </c>
      <c r="B3753" s="32"/>
      <c r="C3753" s="32"/>
      <c r="D3753" s="32"/>
      <c r="E3753" s="32"/>
    </row>
    <row r="3754" customFormat="false" ht="12" hidden="false" customHeight="true" outlineLevel="0" collapsed="false">
      <c r="A3754" s="32" t="s">
        <v>3</v>
      </c>
      <c r="B3754" s="32"/>
      <c r="C3754" s="32"/>
      <c r="D3754" s="32"/>
      <c r="E3754" s="32"/>
    </row>
    <row r="3755" customFormat="false" ht="10.5" hidden="false" customHeight="true" outlineLevel="0" collapsed="false">
      <c r="A3755" s="4"/>
      <c r="B3755" s="4"/>
      <c r="C3755" s="4"/>
      <c r="D3755" s="4"/>
      <c r="E3755" s="4"/>
    </row>
    <row r="3756" customFormat="false" ht="10.5" hidden="false" customHeight="true" outlineLevel="0" collapsed="false">
      <c r="A3756" s="6"/>
      <c r="B3756" s="6"/>
      <c r="C3756" s="6"/>
      <c r="D3756" s="6"/>
      <c r="E3756" s="6"/>
    </row>
    <row r="3757" customFormat="false" ht="12" hidden="false" customHeight="true" outlineLevel="0" collapsed="false">
      <c r="A3757" s="9" t="s">
        <v>4</v>
      </c>
      <c r="B3757" s="10" t="s">
        <v>5</v>
      </c>
      <c r="C3757" s="9" t="s">
        <v>6</v>
      </c>
      <c r="D3757" s="11" t="s">
        <v>7</v>
      </c>
      <c r="E3757" s="11"/>
    </row>
    <row r="3758" customFormat="false" ht="12" hidden="false" customHeight="true" outlineLevel="0" collapsed="false">
      <c r="A3758" s="25" t="n">
        <v>10</v>
      </c>
      <c r="B3758" s="14" t="s">
        <v>7015</v>
      </c>
      <c r="C3758" s="15"/>
      <c r="D3758" s="16"/>
      <c r="E3758" s="16"/>
    </row>
    <row r="3759" customFormat="false" ht="12" hidden="false" customHeight="true" outlineLevel="0" collapsed="false">
      <c r="A3759" s="25" t="n">
        <v>15</v>
      </c>
      <c r="B3759" s="14" t="s">
        <v>7016</v>
      </c>
      <c r="C3759" s="15"/>
      <c r="D3759" s="16"/>
      <c r="E3759" s="16"/>
    </row>
    <row r="3760" customFormat="false" ht="24" hidden="false" customHeight="true" outlineLevel="0" collapsed="false">
      <c r="A3760" s="17" t="s">
        <v>7017</v>
      </c>
      <c r="B3760" s="18" t="s">
        <v>7018</v>
      </c>
      <c r="C3760" s="17" t="s">
        <v>5898</v>
      </c>
      <c r="D3760" s="21" t="n">
        <v>48.97</v>
      </c>
      <c r="E3760" s="21"/>
    </row>
    <row r="3761" customFormat="false" ht="24" hidden="false" customHeight="true" outlineLevel="0" collapsed="false">
      <c r="A3761" s="17" t="s">
        <v>7019</v>
      </c>
      <c r="B3761" s="18" t="s">
        <v>7020</v>
      </c>
      <c r="C3761" s="17" t="s">
        <v>5898</v>
      </c>
      <c r="D3761" s="21" t="n">
        <v>63.97</v>
      </c>
      <c r="E3761" s="21"/>
    </row>
    <row r="3762" customFormat="false" ht="24" hidden="false" customHeight="true" outlineLevel="0" collapsed="false">
      <c r="A3762" s="17" t="s">
        <v>7021</v>
      </c>
      <c r="B3762" s="18" t="s">
        <v>7022</v>
      </c>
      <c r="C3762" s="17" t="s">
        <v>5898</v>
      </c>
      <c r="D3762" s="20" t="n">
        <v>106.11</v>
      </c>
      <c r="E3762" s="20"/>
    </row>
    <row r="3763" customFormat="false" ht="24" hidden="false" customHeight="true" outlineLevel="0" collapsed="false">
      <c r="A3763" s="17" t="s">
        <v>7023</v>
      </c>
      <c r="B3763" s="18" t="s">
        <v>7024</v>
      </c>
      <c r="C3763" s="17" t="s">
        <v>5898</v>
      </c>
      <c r="D3763" s="21" t="n">
        <v>22.79</v>
      </c>
      <c r="E3763" s="21"/>
    </row>
    <row r="3764" customFormat="false" ht="24" hidden="false" customHeight="true" outlineLevel="0" collapsed="false">
      <c r="A3764" s="17" t="s">
        <v>7025</v>
      </c>
      <c r="B3764" s="18" t="s">
        <v>7026</v>
      </c>
      <c r="C3764" s="17" t="s">
        <v>5898</v>
      </c>
      <c r="D3764" s="21" t="n">
        <v>33.41</v>
      </c>
      <c r="E3764" s="21"/>
    </row>
    <row r="3765" customFormat="false" ht="24" hidden="false" customHeight="true" outlineLevel="0" collapsed="false">
      <c r="A3765" s="17" t="s">
        <v>7027</v>
      </c>
      <c r="B3765" s="18" t="s">
        <v>7028</v>
      </c>
      <c r="C3765" s="17" t="s">
        <v>5898</v>
      </c>
      <c r="D3765" s="21" t="n">
        <v>36.6</v>
      </c>
      <c r="E3765" s="21"/>
    </row>
    <row r="3766" customFormat="false" ht="24" hidden="false" customHeight="true" outlineLevel="0" collapsed="false">
      <c r="A3766" s="17" t="s">
        <v>7029</v>
      </c>
      <c r="B3766" s="18" t="s">
        <v>7030</v>
      </c>
      <c r="C3766" s="17" t="s">
        <v>5898</v>
      </c>
      <c r="D3766" s="21" t="n">
        <v>47.47</v>
      </c>
      <c r="E3766" s="21"/>
    </row>
    <row r="3767" customFormat="false" ht="24" hidden="false" customHeight="true" outlineLevel="0" collapsed="false">
      <c r="A3767" s="17" t="s">
        <v>7031</v>
      </c>
      <c r="B3767" s="18" t="s">
        <v>7032</v>
      </c>
      <c r="C3767" s="17" t="s">
        <v>5898</v>
      </c>
      <c r="D3767" s="21" t="n">
        <v>66.7</v>
      </c>
      <c r="E3767" s="21"/>
    </row>
    <row r="3768" customFormat="false" ht="24" hidden="false" customHeight="true" outlineLevel="0" collapsed="false">
      <c r="A3768" s="17" t="s">
        <v>7033</v>
      </c>
      <c r="B3768" s="18" t="s">
        <v>7034</v>
      </c>
      <c r="C3768" s="17" t="s">
        <v>5898</v>
      </c>
      <c r="D3768" s="21" t="n">
        <v>36.6</v>
      </c>
      <c r="E3768" s="21"/>
    </row>
    <row r="3769" customFormat="false" ht="24" hidden="false" customHeight="true" outlineLevel="0" collapsed="false">
      <c r="A3769" s="17" t="s">
        <v>7035</v>
      </c>
      <c r="B3769" s="18" t="s">
        <v>7036</v>
      </c>
      <c r="C3769" s="17" t="s">
        <v>5898</v>
      </c>
      <c r="D3769" s="21" t="n">
        <v>47.47</v>
      </c>
      <c r="E3769" s="21"/>
    </row>
    <row r="3770" customFormat="false" ht="24" hidden="false" customHeight="true" outlineLevel="0" collapsed="false">
      <c r="A3770" s="17" t="s">
        <v>7037</v>
      </c>
      <c r="B3770" s="18" t="s">
        <v>7038</v>
      </c>
      <c r="C3770" s="17" t="s">
        <v>5898</v>
      </c>
      <c r="D3770" s="21" t="n">
        <v>66.7</v>
      </c>
      <c r="E3770" s="21"/>
    </row>
    <row r="3771" customFormat="false" ht="24" hidden="false" customHeight="true" outlineLevel="0" collapsed="false">
      <c r="A3771" s="17" t="s">
        <v>7039</v>
      </c>
      <c r="B3771" s="18" t="s">
        <v>7040</v>
      </c>
      <c r="C3771" s="17" t="s">
        <v>5898</v>
      </c>
      <c r="D3771" s="21" t="n">
        <v>32.08</v>
      </c>
      <c r="E3771" s="21"/>
    </row>
    <row r="3772" customFormat="false" ht="24" hidden="false" customHeight="true" outlineLevel="0" collapsed="false">
      <c r="A3772" s="17" t="s">
        <v>7041</v>
      </c>
      <c r="B3772" s="18" t="s">
        <v>7042</v>
      </c>
      <c r="C3772" s="17" t="s">
        <v>5898</v>
      </c>
      <c r="D3772" s="21" t="n">
        <v>41.33</v>
      </c>
      <c r="E3772" s="21"/>
    </row>
    <row r="3773" customFormat="false" ht="24" hidden="false" customHeight="true" outlineLevel="0" collapsed="false">
      <c r="A3773" s="17" t="s">
        <v>7043</v>
      </c>
      <c r="B3773" s="18" t="s">
        <v>7044</v>
      </c>
      <c r="C3773" s="17" t="s">
        <v>5898</v>
      </c>
      <c r="D3773" s="21" t="n">
        <v>69.7</v>
      </c>
      <c r="E3773" s="21"/>
    </row>
    <row r="3774" customFormat="false" ht="24" hidden="false" customHeight="true" outlineLevel="0" collapsed="false">
      <c r="A3774" s="17" t="s">
        <v>7045</v>
      </c>
      <c r="B3774" s="18" t="s">
        <v>7046</v>
      </c>
      <c r="C3774" s="17" t="s">
        <v>5898</v>
      </c>
      <c r="D3774" s="21" t="n">
        <v>21.63</v>
      </c>
      <c r="E3774" s="21"/>
    </row>
    <row r="3775" customFormat="false" ht="24" hidden="false" customHeight="true" outlineLevel="0" collapsed="false">
      <c r="A3775" s="17" t="s">
        <v>7047</v>
      </c>
      <c r="B3775" s="18" t="s">
        <v>7048</v>
      </c>
      <c r="C3775" s="17" t="s">
        <v>5898</v>
      </c>
      <c r="D3775" s="21" t="n">
        <v>20.3</v>
      </c>
      <c r="E3775" s="21"/>
    </row>
    <row r="3776" customFormat="false" ht="24" hidden="false" customHeight="true" outlineLevel="0" collapsed="false">
      <c r="A3776" s="17" t="s">
        <v>7049</v>
      </c>
      <c r="B3776" s="18" t="s">
        <v>7050</v>
      </c>
      <c r="C3776" s="17" t="s">
        <v>5898</v>
      </c>
      <c r="D3776" s="21" t="n">
        <v>19.07</v>
      </c>
      <c r="E3776" s="21"/>
    </row>
    <row r="3777" customFormat="false" ht="24" hidden="false" customHeight="true" outlineLevel="0" collapsed="false">
      <c r="A3777" s="17" t="s">
        <v>7051</v>
      </c>
      <c r="B3777" s="18" t="s">
        <v>7052</v>
      </c>
      <c r="C3777" s="17" t="s">
        <v>5898</v>
      </c>
      <c r="D3777" s="21" t="n">
        <v>19.07</v>
      </c>
      <c r="E3777" s="21"/>
    </row>
    <row r="3778" customFormat="false" ht="24" hidden="false" customHeight="true" outlineLevel="0" collapsed="false">
      <c r="A3778" s="17" t="s">
        <v>7053</v>
      </c>
      <c r="B3778" s="18" t="s">
        <v>7054</v>
      </c>
      <c r="C3778" s="17" t="s">
        <v>5898</v>
      </c>
      <c r="D3778" s="21" t="n">
        <v>35.8</v>
      </c>
      <c r="E3778" s="21"/>
    </row>
    <row r="3779" customFormat="false" ht="24" hidden="false" customHeight="true" outlineLevel="0" collapsed="false">
      <c r="A3779" s="17" t="s">
        <v>7055</v>
      </c>
      <c r="B3779" s="18" t="s">
        <v>7056</v>
      </c>
      <c r="C3779" s="17" t="s">
        <v>5898</v>
      </c>
      <c r="D3779" s="21" t="n">
        <v>46.24</v>
      </c>
      <c r="E3779" s="21"/>
    </row>
    <row r="3780" customFormat="false" ht="24" hidden="false" customHeight="true" outlineLevel="0" collapsed="false">
      <c r="A3780" s="17" t="s">
        <v>7057</v>
      </c>
      <c r="B3780" s="18" t="s">
        <v>7058</v>
      </c>
      <c r="C3780" s="17" t="s">
        <v>5898</v>
      </c>
      <c r="D3780" s="21" t="n">
        <v>76.65</v>
      </c>
      <c r="E3780" s="21"/>
    </row>
    <row r="3781" customFormat="false" ht="24" hidden="false" customHeight="true" outlineLevel="0" collapsed="false">
      <c r="A3781" s="17" t="s">
        <v>7059</v>
      </c>
      <c r="B3781" s="18" t="s">
        <v>7060</v>
      </c>
      <c r="C3781" s="17" t="s">
        <v>5898</v>
      </c>
      <c r="D3781" s="20" t="n">
        <v>158.58</v>
      </c>
      <c r="E3781" s="20"/>
    </row>
    <row r="3782" customFormat="false" ht="24" hidden="false" customHeight="true" outlineLevel="0" collapsed="false">
      <c r="A3782" s="17" t="s">
        <v>7061</v>
      </c>
      <c r="B3782" s="18" t="s">
        <v>7062</v>
      </c>
      <c r="C3782" s="17" t="s">
        <v>5898</v>
      </c>
      <c r="D3782" s="21" t="n">
        <v>36.06</v>
      </c>
      <c r="E3782" s="21"/>
    </row>
    <row r="3783" customFormat="false" ht="24" hidden="false" customHeight="true" outlineLevel="0" collapsed="false">
      <c r="A3783" s="17" t="s">
        <v>7063</v>
      </c>
      <c r="B3783" s="18" t="s">
        <v>7064</v>
      </c>
      <c r="C3783" s="17" t="s">
        <v>5898</v>
      </c>
      <c r="D3783" s="20" t="n">
        <v>117.89</v>
      </c>
      <c r="E3783" s="20"/>
    </row>
    <row r="3784" customFormat="false" ht="24" hidden="false" customHeight="true" outlineLevel="0" collapsed="false">
      <c r="A3784" s="17" t="s">
        <v>7065</v>
      </c>
      <c r="B3784" s="18" t="s">
        <v>7066</v>
      </c>
      <c r="C3784" s="17" t="s">
        <v>5898</v>
      </c>
      <c r="D3784" s="20" t="n">
        <v>122.8</v>
      </c>
      <c r="E3784" s="20"/>
    </row>
    <row r="3785" customFormat="false" ht="24" hidden="false" customHeight="true" outlineLevel="0" collapsed="false">
      <c r="A3785" s="17" t="s">
        <v>7067</v>
      </c>
      <c r="B3785" s="18" t="s">
        <v>7068</v>
      </c>
      <c r="C3785" s="17" t="s">
        <v>5898</v>
      </c>
      <c r="D3785" s="20" t="n">
        <v>127.71</v>
      </c>
      <c r="E3785" s="20"/>
    </row>
    <row r="3786" customFormat="false" ht="24" hidden="false" customHeight="true" outlineLevel="0" collapsed="false">
      <c r="A3786" s="17" t="s">
        <v>7069</v>
      </c>
      <c r="B3786" s="18" t="s">
        <v>7070</v>
      </c>
      <c r="C3786" s="17" t="s">
        <v>5898</v>
      </c>
      <c r="D3786" s="20" t="n">
        <v>117.89</v>
      </c>
      <c r="E3786" s="20"/>
    </row>
    <row r="3787" customFormat="false" ht="24" hidden="false" customHeight="true" outlineLevel="0" collapsed="false">
      <c r="A3787" s="17" t="s">
        <v>7071</v>
      </c>
      <c r="B3787" s="18" t="s">
        <v>7072</v>
      </c>
      <c r="C3787" s="17" t="s">
        <v>5898</v>
      </c>
      <c r="D3787" s="20" t="n">
        <v>127.44</v>
      </c>
      <c r="E3787" s="20"/>
    </row>
    <row r="3788" customFormat="false" ht="24" hidden="false" customHeight="true" outlineLevel="0" collapsed="false">
      <c r="A3788" s="17" t="s">
        <v>7073</v>
      </c>
      <c r="B3788" s="18" t="s">
        <v>7074</v>
      </c>
      <c r="C3788" s="17" t="s">
        <v>5898</v>
      </c>
      <c r="D3788" s="20" t="n">
        <v>136.98</v>
      </c>
      <c r="E3788" s="20"/>
    </row>
    <row r="3789" customFormat="false" ht="24" hidden="false" customHeight="true" outlineLevel="0" collapsed="false">
      <c r="A3789" s="17" t="s">
        <v>7075</v>
      </c>
      <c r="B3789" s="18" t="s">
        <v>7076</v>
      </c>
      <c r="C3789" s="17" t="s">
        <v>5898</v>
      </c>
      <c r="D3789" s="20" t="n">
        <v>117.89</v>
      </c>
      <c r="E3789" s="20"/>
    </row>
    <row r="3790" customFormat="false" ht="24" hidden="false" customHeight="true" outlineLevel="0" collapsed="false">
      <c r="A3790" s="17" t="s">
        <v>7077</v>
      </c>
      <c r="B3790" s="18" t="s">
        <v>7078</v>
      </c>
      <c r="C3790" s="17" t="s">
        <v>5898</v>
      </c>
      <c r="D3790" s="20" t="n">
        <v>128.39</v>
      </c>
      <c r="E3790" s="20"/>
    </row>
    <row r="3791" customFormat="false" ht="24" hidden="false" customHeight="true" outlineLevel="0" collapsed="false">
      <c r="A3791" s="17" t="s">
        <v>7079</v>
      </c>
      <c r="B3791" s="18" t="s">
        <v>7080</v>
      </c>
      <c r="C3791" s="17" t="s">
        <v>5898</v>
      </c>
      <c r="D3791" s="20" t="n">
        <v>138.89</v>
      </c>
      <c r="E3791" s="20"/>
    </row>
    <row r="3792" customFormat="false" ht="24" hidden="false" customHeight="true" outlineLevel="0" collapsed="false">
      <c r="A3792" s="17" t="s">
        <v>7081</v>
      </c>
      <c r="B3792" s="18" t="s">
        <v>7082</v>
      </c>
      <c r="C3792" s="17" t="s">
        <v>5898</v>
      </c>
      <c r="D3792" s="20" t="n">
        <v>233.82</v>
      </c>
      <c r="E3792" s="20"/>
    </row>
    <row r="3793" customFormat="false" ht="24" hidden="false" customHeight="true" outlineLevel="0" collapsed="false">
      <c r="A3793" s="17" t="s">
        <v>7083</v>
      </c>
      <c r="B3793" s="18" t="s">
        <v>7084</v>
      </c>
      <c r="C3793" s="17" t="s">
        <v>5898</v>
      </c>
      <c r="D3793" s="20" t="n">
        <v>204.77</v>
      </c>
      <c r="E3793" s="20"/>
    </row>
    <row r="3794" customFormat="false" ht="24" hidden="false" customHeight="true" outlineLevel="0" collapsed="false">
      <c r="A3794" s="17" t="s">
        <v>7085</v>
      </c>
      <c r="B3794" s="18" t="s">
        <v>7086</v>
      </c>
      <c r="C3794" s="17" t="s">
        <v>5898</v>
      </c>
      <c r="D3794" s="20" t="n">
        <v>175.85</v>
      </c>
      <c r="E3794" s="20"/>
    </row>
    <row r="3795" customFormat="false" ht="24" hidden="false" customHeight="true" outlineLevel="0" collapsed="false">
      <c r="A3795" s="17" t="s">
        <v>7087</v>
      </c>
      <c r="B3795" s="18" t="s">
        <v>7088</v>
      </c>
      <c r="C3795" s="17" t="s">
        <v>5898</v>
      </c>
      <c r="D3795" s="20" t="n">
        <v>117.89</v>
      </c>
      <c r="E3795" s="20"/>
    </row>
    <row r="3796" customFormat="false" ht="24" hidden="false" customHeight="true" outlineLevel="0" collapsed="false">
      <c r="A3796" s="17" t="s">
        <v>7089</v>
      </c>
      <c r="B3796" s="18" t="s">
        <v>7090</v>
      </c>
      <c r="C3796" s="17" t="s">
        <v>5898</v>
      </c>
      <c r="D3796" s="20" t="n">
        <v>120.75</v>
      </c>
      <c r="E3796" s="20"/>
    </row>
    <row r="3797" customFormat="false" ht="24" hidden="false" customHeight="true" outlineLevel="0" collapsed="false">
      <c r="A3797" s="17" t="s">
        <v>7091</v>
      </c>
      <c r="B3797" s="18" t="s">
        <v>7092</v>
      </c>
      <c r="C3797" s="17" t="s">
        <v>5898</v>
      </c>
      <c r="D3797" s="20" t="n">
        <v>148.71</v>
      </c>
      <c r="E3797" s="20"/>
    </row>
    <row r="3798" customFormat="false" ht="12" hidden="false" customHeight="true" outlineLevel="0" collapsed="false">
      <c r="A3798" s="29" t="n">
        <v>215</v>
      </c>
      <c r="B3798" s="14" t="s">
        <v>7093</v>
      </c>
      <c r="C3798" s="15"/>
      <c r="D3798" s="16"/>
      <c r="E3798" s="16"/>
    </row>
    <row r="3799" customFormat="false" ht="24" hidden="false" customHeight="true" outlineLevel="0" collapsed="false">
      <c r="A3799" s="17" t="s">
        <v>7094</v>
      </c>
      <c r="B3799" s="18" t="s">
        <v>7095</v>
      </c>
      <c r="C3799" s="17" t="s">
        <v>32</v>
      </c>
      <c r="D3799" s="20" t="n">
        <v>258</v>
      </c>
      <c r="E3799" s="20"/>
    </row>
    <row r="3800" customFormat="false" ht="12" hidden="false" customHeight="true" outlineLevel="0" collapsed="false">
      <c r="A3800" s="25" t="n">
        <v>23</v>
      </c>
      <c r="B3800" s="14" t="s">
        <v>7096</v>
      </c>
      <c r="C3800" s="15"/>
      <c r="D3800" s="16"/>
      <c r="E3800" s="16"/>
    </row>
    <row r="3801" customFormat="false" ht="84.75" hidden="false" customHeight="true" outlineLevel="0" collapsed="false">
      <c r="A3801" s="17" t="s">
        <v>7097</v>
      </c>
      <c r="B3801" s="18" t="s">
        <v>7098</v>
      </c>
      <c r="C3801" s="17" t="s">
        <v>293</v>
      </c>
      <c r="D3801" s="22" t="n">
        <v>1935.51</v>
      </c>
      <c r="E3801" s="22"/>
    </row>
    <row r="3802" customFormat="false" ht="84.75" hidden="false" customHeight="true" outlineLevel="0" collapsed="false">
      <c r="A3802" s="17" t="s">
        <v>7099</v>
      </c>
      <c r="B3802" s="18" t="s">
        <v>7100</v>
      </c>
      <c r="C3802" s="17" t="s">
        <v>531</v>
      </c>
      <c r="D3802" s="19" t="n">
        <v>1.24</v>
      </c>
      <c r="E3802" s="19"/>
    </row>
    <row r="3803" customFormat="false" ht="84.75" hidden="false" customHeight="true" outlineLevel="0" collapsed="false">
      <c r="A3803" s="17" t="s">
        <v>7101</v>
      </c>
      <c r="B3803" s="18" t="s">
        <v>7102</v>
      </c>
      <c r="C3803" s="17" t="s">
        <v>293</v>
      </c>
      <c r="D3803" s="22" t="n">
        <v>1986.3</v>
      </c>
      <c r="E3803" s="22"/>
    </row>
    <row r="3804" customFormat="false" ht="84.75" hidden="false" customHeight="true" outlineLevel="0" collapsed="false">
      <c r="A3804" s="17" t="s">
        <v>7103</v>
      </c>
      <c r="B3804" s="18" t="s">
        <v>7104</v>
      </c>
      <c r="C3804" s="17" t="s">
        <v>531</v>
      </c>
      <c r="D3804" s="19" t="n">
        <v>1.11</v>
      </c>
      <c r="E3804" s="19"/>
    </row>
    <row r="3805" customFormat="false" ht="84.75" hidden="false" customHeight="true" outlineLevel="0" collapsed="false">
      <c r="A3805" s="17" t="s">
        <v>7105</v>
      </c>
      <c r="B3805" s="18" t="s">
        <v>7106</v>
      </c>
      <c r="C3805" s="17" t="s">
        <v>293</v>
      </c>
      <c r="D3805" s="23" t="n">
        <v>13835.94</v>
      </c>
      <c r="E3805" s="23"/>
    </row>
    <row r="3806" customFormat="false" ht="84.75" hidden="false" customHeight="true" outlineLevel="0" collapsed="false">
      <c r="A3806" s="17" t="s">
        <v>7107</v>
      </c>
      <c r="B3806" s="18" t="s">
        <v>7108</v>
      </c>
      <c r="C3806" s="17" t="s">
        <v>531</v>
      </c>
      <c r="D3806" s="19" t="n">
        <v>2.68</v>
      </c>
      <c r="E3806" s="19"/>
    </row>
    <row r="3807" customFormat="false" ht="12" hidden="false" customHeight="true" outlineLevel="0" collapsed="false">
      <c r="A3807" s="25" t="n">
        <v>31</v>
      </c>
      <c r="B3807" s="14" t="s">
        <v>7109</v>
      </c>
      <c r="C3807" s="15"/>
      <c r="D3807" s="16"/>
      <c r="E3807" s="16"/>
    </row>
    <row r="3808" customFormat="false" ht="12" hidden="false" customHeight="true" outlineLevel="0" collapsed="false">
      <c r="A3808" s="25" t="n">
        <v>33</v>
      </c>
      <c r="B3808" s="14" t="s">
        <v>7110</v>
      </c>
      <c r="C3808" s="15"/>
      <c r="D3808" s="16"/>
      <c r="E3808" s="16"/>
    </row>
    <row r="3809" customFormat="false" ht="24" hidden="false" customHeight="true" outlineLevel="0" collapsed="false">
      <c r="A3809" s="17" t="s">
        <v>7111</v>
      </c>
      <c r="B3809" s="18" t="s">
        <v>7112</v>
      </c>
      <c r="C3809" s="17" t="s">
        <v>29</v>
      </c>
      <c r="D3809" s="19" t="n">
        <v>0.35</v>
      </c>
      <c r="E3809" s="19"/>
    </row>
    <row r="3810" customFormat="false" ht="24" hidden="false" customHeight="true" outlineLevel="0" collapsed="false">
      <c r="A3810" s="17" t="s">
        <v>7113</v>
      </c>
      <c r="B3810" s="18" t="s">
        <v>7114</v>
      </c>
      <c r="C3810" s="17" t="s">
        <v>32</v>
      </c>
      <c r="D3810" s="22" t="n">
        <v>1455.22</v>
      </c>
      <c r="E3810" s="22"/>
    </row>
    <row r="3811" customFormat="false" ht="24" hidden="false" customHeight="true" outlineLevel="0" collapsed="false">
      <c r="A3811" s="17" t="s">
        <v>7115</v>
      </c>
      <c r="B3811" s="18" t="s">
        <v>7116</v>
      </c>
      <c r="C3811" s="17" t="s">
        <v>29</v>
      </c>
      <c r="D3811" s="19" t="n">
        <v>0.46</v>
      </c>
      <c r="E3811" s="19"/>
    </row>
    <row r="3812" customFormat="false" ht="24" hidden="false" customHeight="true" outlineLevel="0" collapsed="false">
      <c r="A3812" s="17" t="s">
        <v>7117</v>
      </c>
      <c r="B3812" s="18" t="s">
        <v>7118</v>
      </c>
      <c r="C3812" s="17" t="s">
        <v>32</v>
      </c>
      <c r="D3812" s="22" t="n">
        <v>3565.02</v>
      </c>
      <c r="E3812" s="22"/>
    </row>
    <row r="3813" customFormat="false" ht="12" hidden="false" customHeight="true" outlineLevel="0" collapsed="false">
      <c r="A3813" s="25" t="n">
        <v>34</v>
      </c>
      <c r="B3813" s="14" t="s">
        <v>7119</v>
      </c>
      <c r="C3813" s="15"/>
      <c r="D3813" s="16"/>
      <c r="E3813" s="16"/>
    </row>
    <row r="3814" customFormat="false" ht="24" hidden="false" customHeight="true" outlineLevel="0" collapsed="false">
      <c r="A3814" s="17" t="s">
        <v>7120</v>
      </c>
      <c r="B3814" s="18" t="s">
        <v>7121</v>
      </c>
      <c r="C3814" s="17" t="s">
        <v>29</v>
      </c>
      <c r="D3814" s="19" t="n">
        <v>1.03</v>
      </c>
      <c r="E3814" s="19"/>
    </row>
    <row r="3815" customFormat="false" ht="24" hidden="false" customHeight="true" outlineLevel="0" collapsed="false">
      <c r="A3815" s="17" t="s">
        <v>7122</v>
      </c>
      <c r="B3815" s="18" t="s">
        <v>7123</v>
      </c>
      <c r="C3815" s="17" t="s">
        <v>29</v>
      </c>
      <c r="D3815" s="19" t="n">
        <v>4.17</v>
      </c>
      <c r="E3815" s="19"/>
    </row>
    <row r="3816" customFormat="false" ht="24" hidden="false" customHeight="true" outlineLevel="0" collapsed="false">
      <c r="A3816" s="17" t="s">
        <v>7124</v>
      </c>
      <c r="B3816" s="18" t="s">
        <v>7125</v>
      </c>
      <c r="C3816" s="17" t="s">
        <v>29</v>
      </c>
      <c r="D3816" s="19" t="n">
        <v>3.62</v>
      </c>
      <c r="E3816" s="19"/>
    </row>
    <row r="3817" customFormat="false" ht="24" hidden="false" customHeight="true" outlineLevel="0" collapsed="false">
      <c r="A3817" s="17" t="s">
        <v>7126</v>
      </c>
      <c r="B3817" s="18" t="s">
        <v>7127</v>
      </c>
      <c r="C3817" s="17" t="s">
        <v>29</v>
      </c>
      <c r="D3817" s="19" t="n">
        <v>3.14</v>
      </c>
      <c r="E3817" s="19"/>
    </row>
    <row r="3818" customFormat="false" ht="24" hidden="false" customHeight="true" outlineLevel="0" collapsed="false">
      <c r="A3818" s="17" t="s">
        <v>7128</v>
      </c>
      <c r="B3818" s="18" t="s">
        <v>7129</v>
      </c>
      <c r="C3818" s="17" t="s">
        <v>29</v>
      </c>
      <c r="D3818" s="19" t="n">
        <v>2.6</v>
      </c>
      <c r="E3818" s="19"/>
    </row>
    <row r="3819" customFormat="false" ht="24" hidden="false" customHeight="true" outlineLevel="0" collapsed="false">
      <c r="A3819" s="17" t="s">
        <v>7130</v>
      </c>
      <c r="B3819" s="18" t="s">
        <v>7131</v>
      </c>
      <c r="C3819" s="17" t="s">
        <v>29</v>
      </c>
      <c r="D3819" s="19" t="n">
        <v>2.05</v>
      </c>
      <c r="E3819" s="19"/>
    </row>
    <row r="3820" customFormat="false" ht="24" hidden="false" customHeight="true" outlineLevel="0" collapsed="false">
      <c r="A3820" s="17" t="s">
        <v>7132</v>
      </c>
      <c r="B3820" s="18" t="s">
        <v>7133</v>
      </c>
      <c r="C3820" s="17" t="s">
        <v>29</v>
      </c>
      <c r="D3820" s="19" t="n">
        <v>1.57</v>
      </c>
      <c r="E3820" s="19"/>
    </row>
    <row r="3821" customFormat="false" ht="12" hidden="false" customHeight="true" outlineLevel="0" collapsed="false">
      <c r="A3821" s="17" t="s">
        <v>7134</v>
      </c>
      <c r="B3821" s="18" t="s">
        <v>7135</v>
      </c>
      <c r="C3821" s="17" t="s">
        <v>29</v>
      </c>
      <c r="D3821" s="19" t="n">
        <v>0.12</v>
      </c>
      <c r="E3821" s="19"/>
    </row>
    <row r="3822" customFormat="false" ht="24" hidden="false" customHeight="true" outlineLevel="0" collapsed="false">
      <c r="A3822" s="17" t="s">
        <v>7136</v>
      </c>
      <c r="B3822" s="18" t="s">
        <v>7137</v>
      </c>
      <c r="C3822" s="17" t="s">
        <v>29</v>
      </c>
      <c r="D3822" s="19" t="n">
        <v>0.12</v>
      </c>
      <c r="E3822" s="19"/>
    </row>
    <row r="3823" customFormat="false" ht="24" hidden="false" customHeight="true" outlineLevel="0" collapsed="false">
      <c r="A3823" s="17" t="s">
        <v>7138</v>
      </c>
      <c r="B3823" s="18" t="s">
        <v>7139</v>
      </c>
      <c r="C3823" s="17" t="s">
        <v>29</v>
      </c>
      <c r="D3823" s="19" t="n">
        <v>0.24</v>
      </c>
      <c r="E3823" s="19"/>
    </row>
    <row r="3824" customFormat="false" ht="24" hidden="false" customHeight="true" outlineLevel="0" collapsed="false">
      <c r="A3824" s="17" t="s">
        <v>7140</v>
      </c>
      <c r="B3824" s="18" t="s">
        <v>7141</v>
      </c>
      <c r="C3824" s="17" t="s">
        <v>29</v>
      </c>
      <c r="D3824" s="19" t="n">
        <v>0.18</v>
      </c>
      <c r="E3824" s="19"/>
    </row>
    <row r="3825" customFormat="false" ht="24" hidden="false" customHeight="true" outlineLevel="0" collapsed="false">
      <c r="A3825" s="17" t="s">
        <v>7142</v>
      </c>
      <c r="B3825" s="18" t="s">
        <v>7143</v>
      </c>
      <c r="C3825" s="17" t="s">
        <v>29</v>
      </c>
      <c r="D3825" s="19" t="n">
        <v>0.42</v>
      </c>
      <c r="E3825" s="19"/>
    </row>
    <row r="3826" customFormat="false" ht="24" hidden="false" customHeight="true" outlineLevel="0" collapsed="false">
      <c r="A3826" s="17" t="s">
        <v>7144</v>
      </c>
      <c r="B3826" s="18" t="s">
        <v>7145</v>
      </c>
      <c r="C3826" s="17" t="s">
        <v>29</v>
      </c>
      <c r="D3826" s="19" t="n">
        <v>0.36</v>
      </c>
      <c r="E3826" s="19"/>
    </row>
    <row r="3827" customFormat="false" ht="24" hidden="false" customHeight="true" outlineLevel="0" collapsed="false">
      <c r="A3827" s="17" t="s">
        <v>7146</v>
      </c>
      <c r="B3827" s="18" t="s">
        <v>7147</v>
      </c>
      <c r="C3827" s="17" t="s">
        <v>29</v>
      </c>
      <c r="D3827" s="19" t="n">
        <v>0.3</v>
      </c>
      <c r="E3827" s="19"/>
    </row>
    <row r="3828" customFormat="false" ht="24" hidden="false" customHeight="true" outlineLevel="0" collapsed="false">
      <c r="A3828" s="17" t="s">
        <v>7148</v>
      </c>
      <c r="B3828" s="18" t="s">
        <v>7149</v>
      </c>
      <c r="C3828" s="17" t="s">
        <v>29</v>
      </c>
      <c r="D3828" s="19" t="n">
        <v>0.48</v>
      </c>
      <c r="E3828" s="19"/>
    </row>
    <row r="3829" customFormat="false" ht="24" hidden="false" customHeight="true" outlineLevel="0" collapsed="false">
      <c r="A3829" s="17" t="s">
        <v>7150</v>
      </c>
      <c r="B3829" s="18" t="s">
        <v>7151</v>
      </c>
      <c r="C3829" s="17" t="s">
        <v>29</v>
      </c>
      <c r="D3829" s="19" t="n">
        <v>0.85</v>
      </c>
      <c r="E3829" s="19"/>
    </row>
    <row r="3830" customFormat="false" ht="24" hidden="false" customHeight="true" outlineLevel="0" collapsed="false">
      <c r="A3830" s="17" t="s">
        <v>7152</v>
      </c>
      <c r="B3830" s="18" t="s">
        <v>7153</v>
      </c>
      <c r="C3830" s="17" t="s">
        <v>29</v>
      </c>
      <c r="D3830" s="19" t="n">
        <v>3.02</v>
      </c>
      <c r="E3830" s="19"/>
    </row>
    <row r="3831" customFormat="false" ht="24" hidden="false" customHeight="true" outlineLevel="0" collapsed="false">
      <c r="A3831" s="17" t="s">
        <v>7154</v>
      </c>
      <c r="B3831" s="18" t="s">
        <v>7155</v>
      </c>
      <c r="C3831" s="17" t="s">
        <v>29</v>
      </c>
      <c r="D3831" s="19" t="n">
        <v>2.54</v>
      </c>
      <c r="E3831" s="19"/>
    </row>
    <row r="3832" customFormat="false" ht="24" hidden="false" customHeight="true" outlineLevel="0" collapsed="false">
      <c r="A3832" s="17" t="s">
        <v>7156</v>
      </c>
      <c r="B3832" s="18" t="s">
        <v>7157</v>
      </c>
      <c r="C3832" s="17" t="s">
        <v>29</v>
      </c>
      <c r="D3832" s="19" t="n">
        <v>2.11</v>
      </c>
      <c r="E3832" s="19"/>
    </row>
    <row r="3833" customFormat="false" ht="24" hidden="false" customHeight="true" outlineLevel="0" collapsed="false">
      <c r="A3833" s="17" t="s">
        <v>7158</v>
      </c>
      <c r="B3833" s="18" t="s">
        <v>7159</v>
      </c>
      <c r="C3833" s="17" t="s">
        <v>29</v>
      </c>
      <c r="D3833" s="19" t="n">
        <v>1.69</v>
      </c>
      <c r="E3833" s="19"/>
    </row>
    <row r="3834" customFormat="false" ht="24" hidden="false" customHeight="true" outlineLevel="0" collapsed="false">
      <c r="A3834" s="17" t="s">
        <v>7160</v>
      </c>
      <c r="B3834" s="18" t="s">
        <v>7161</v>
      </c>
      <c r="C3834" s="17" t="s">
        <v>29</v>
      </c>
      <c r="D3834" s="19" t="n">
        <v>1.27</v>
      </c>
      <c r="E3834" s="19"/>
    </row>
    <row r="3835" customFormat="false" ht="24" hidden="false" customHeight="true" outlineLevel="0" collapsed="false">
      <c r="A3835" s="17" t="s">
        <v>7162</v>
      </c>
      <c r="B3835" s="18" t="s">
        <v>7163</v>
      </c>
      <c r="C3835" s="17" t="s">
        <v>29</v>
      </c>
      <c r="D3835" s="19" t="n">
        <v>3.44</v>
      </c>
      <c r="E3835" s="19"/>
    </row>
    <row r="3836" customFormat="false" ht="24" hidden="false" customHeight="true" outlineLevel="0" collapsed="false">
      <c r="A3836" s="17" t="s">
        <v>7164</v>
      </c>
      <c r="B3836" s="18" t="s">
        <v>7165</v>
      </c>
      <c r="C3836" s="17" t="s">
        <v>29</v>
      </c>
      <c r="D3836" s="19" t="n">
        <v>1.27</v>
      </c>
      <c r="E3836" s="19"/>
    </row>
    <row r="3837" customFormat="false" ht="24" hidden="false" customHeight="true" outlineLevel="0" collapsed="false">
      <c r="A3837" s="17" t="s">
        <v>7166</v>
      </c>
      <c r="B3837" s="18" t="s">
        <v>7167</v>
      </c>
      <c r="C3837" s="17" t="s">
        <v>29</v>
      </c>
      <c r="D3837" s="19" t="n">
        <v>5.13</v>
      </c>
      <c r="E3837" s="19"/>
    </row>
    <row r="3838" customFormat="false" ht="24" hidden="false" customHeight="true" outlineLevel="0" collapsed="false">
      <c r="A3838" s="17" t="s">
        <v>7168</v>
      </c>
      <c r="B3838" s="18" t="s">
        <v>7169</v>
      </c>
      <c r="C3838" s="17" t="s">
        <v>29</v>
      </c>
      <c r="D3838" s="19" t="n">
        <v>4.47</v>
      </c>
      <c r="E3838" s="19"/>
    </row>
    <row r="3839" customFormat="false" ht="24" hidden="false" customHeight="true" outlineLevel="0" collapsed="false">
      <c r="A3839" s="17" t="s">
        <v>7170</v>
      </c>
      <c r="B3839" s="18" t="s">
        <v>7171</v>
      </c>
      <c r="C3839" s="17" t="s">
        <v>29</v>
      </c>
      <c r="D3839" s="19" t="n">
        <v>3.86</v>
      </c>
      <c r="E3839" s="19"/>
    </row>
    <row r="3840" customFormat="false" ht="24" hidden="false" customHeight="true" outlineLevel="0" collapsed="false">
      <c r="A3840" s="17" t="s">
        <v>7172</v>
      </c>
      <c r="B3840" s="18" t="s">
        <v>7173</v>
      </c>
      <c r="C3840" s="17" t="s">
        <v>29</v>
      </c>
      <c r="D3840" s="19" t="n">
        <v>3.2</v>
      </c>
      <c r="E3840" s="19"/>
    </row>
    <row r="3841" customFormat="false" ht="24" hidden="false" customHeight="true" outlineLevel="0" collapsed="false">
      <c r="A3841" s="17" t="s">
        <v>7174</v>
      </c>
      <c r="B3841" s="18" t="s">
        <v>7175</v>
      </c>
      <c r="C3841" s="17" t="s">
        <v>29</v>
      </c>
      <c r="D3841" s="19" t="n">
        <v>2.54</v>
      </c>
      <c r="E3841" s="19"/>
    </row>
    <row r="3842" customFormat="false" ht="24" hidden="false" customHeight="true" outlineLevel="0" collapsed="false">
      <c r="A3842" s="17" t="s">
        <v>7176</v>
      </c>
      <c r="B3842" s="18" t="s">
        <v>7177</v>
      </c>
      <c r="C3842" s="17" t="s">
        <v>29</v>
      </c>
      <c r="D3842" s="19" t="n">
        <v>1.93</v>
      </c>
      <c r="E3842" s="19"/>
    </row>
    <row r="3843" customFormat="false" ht="12" hidden="false" customHeight="true" outlineLevel="0" collapsed="false">
      <c r="A3843" s="25" t="n">
        <v>35</v>
      </c>
      <c r="B3843" s="14" t="s">
        <v>7178</v>
      </c>
      <c r="C3843" s="15"/>
      <c r="D3843" s="16"/>
      <c r="E3843" s="16"/>
    </row>
    <row r="3844" customFormat="false" ht="12" hidden="false" customHeight="true" outlineLevel="0" collapsed="false">
      <c r="A3844" s="17" t="s">
        <v>7179</v>
      </c>
      <c r="B3844" s="18" t="s">
        <v>7180</v>
      </c>
      <c r="C3844" s="17" t="s">
        <v>32</v>
      </c>
      <c r="D3844" s="23" t="n">
        <v>12293.34</v>
      </c>
      <c r="E3844" s="23"/>
    </row>
    <row r="3845" customFormat="false" ht="12" hidden="false" customHeight="true" outlineLevel="0" collapsed="false">
      <c r="A3845" s="17" t="s">
        <v>7181</v>
      </c>
      <c r="B3845" s="18" t="s">
        <v>7182</v>
      </c>
      <c r="C3845" s="17" t="s">
        <v>32</v>
      </c>
      <c r="D3845" s="22" t="n">
        <v>3579.43</v>
      </c>
      <c r="E3845" s="22"/>
    </row>
    <row r="3846" customFormat="false" ht="12" hidden="false" customHeight="true" outlineLevel="0" collapsed="false">
      <c r="A3846" s="17" t="s">
        <v>7183</v>
      </c>
      <c r="B3846" s="18" t="s">
        <v>7184</v>
      </c>
      <c r="C3846" s="17" t="s">
        <v>32</v>
      </c>
      <c r="D3846" s="23" t="n">
        <v>10736.49</v>
      </c>
      <c r="E3846" s="23"/>
    </row>
    <row r="3847" customFormat="false" ht="12" hidden="false" customHeight="true" outlineLevel="0" collapsed="false">
      <c r="A3847" s="17" t="s">
        <v>7185</v>
      </c>
      <c r="B3847" s="18" t="s">
        <v>7186</v>
      </c>
      <c r="C3847" s="17" t="s">
        <v>32</v>
      </c>
      <c r="D3847" s="22" t="n">
        <v>7158.86</v>
      </c>
      <c r="E3847" s="22"/>
    </row>
    <row r="3848" customFormat="false" ht="24" hidden="false" customHeight="true" outlineLevel="0" collapsed="false">
      <c r="A3848" s="17" t="s">
        <v>7187</v>
      </c>
      <c r="B3848" s="18" t="s">
        <v>7188</v>
      </c>
      <c r="C3848" s="17" t="s">
        <v>32</v>
      </c>
      <c r="D3848" s="22" t="n">
        <v>2434.53</v>
      </c>
      <c r="E3848" s="22"/>
    </row>
    <row r="3849" customFormat="false" ht="24" hidden="false" customHeight="true" outlineLevel="0" collapsed="false">
      <c r="A3849" s="17" t="s">
        <v>7189</v>
      </c>
      <c r="B3849" s="18" t="s">
        <v>7190</v>
      </c>
      <c r="C3849" s="17" t="s">
        <v>32</v>
      </c>
      <c r="D3849" s="22" t="n">
        <v>9912.78</v>
      </c>
      <c r="E3849" s="22"/>
    </row>
    <row r="3850" customFormat="false" ht="24" hidden="false" customHeight="true" outlineLevel="0" collapsed="false">
      <c r="A3850" s="17" t="s">
        <v>7191</v>
      </c>
      <c r="B3850" s="18" t="s">
        <v>7192</v>
      </c>
      <c r="C3850" s="17" t="s">
        <v>32</v>
      </c>
      <c r="D3850" s="22" t="n">
        <v>7547.23</v>
      </c>
      <c r="E3850" s="22"/>
    </row>
    <row r="3851" customFormat="false" ht="24" hidden="false" customHeight="true" outlineLevel="0" collapsed="false">
      <c r="A3851" s="17" t="s">
        <v>7193</v>
      </c>
      <c r="B3851" s="18" t="s">
        <v>7194</v>
      </c>
      <c r="C3851" s="17" t="s">
        <v>32</v>
      </c>
      <c r="D3851" s="22" t="n">
        <v>3780.85</v>
      </c>
      <c r="E3851" s="22"/>
    </row>
    <row r="3852" customFormat="false" ht="12" hidden="false" customHeight="true" outlineLevel="0" collapsed="false">
      <c r="A3852" s="17" t="s">
        <v>7195</v>
      </c>
      <c r="B3852" s="18" t="s">
        <v>7196</v>
      </c>
      <c r="C3852" s="17" t="s">
        <v>29</v>
      </c>
      <c r="D3852" s="19" t="n">
        <v>0.73</v>
      </c>
      <c r="E3852" s="19"/>
    </row>
    <row r="3853" customFormat="false" ht="12" hidden="false" customHeight="true" outlineLevel="0" collapsed="false">
      <c r="A3853" s="17" t="s">
        <v>7197</v>
      </c>
      <c r="B3853" s="18" t="s">
        <v>7198</v>
      </c>
      <c r="C3853" s="17" t="s">
        <v>29</v>
      </c>
      <c r="D3853" s="19" t="n">
        <v>2.55</v>
      </c>
      <c r="E3853" s="19"/>
    </row>
    <row r="3854" customFormat="false" ht="24" hidden="false" customHeight="true" outlineLevel="0" collapsed="false">
      <c r="A3854" s="17" t="s">
        <v>7199</v>
      </c>
      <c r="B3854" s="18" t="s">
        <v>7200</v>
      </c>
      <c r="C3854" s="17" t="s">
        <v>29</v>
      </c>
      <c r="D3854" s="19" t="n">
        <v>2.25</v>
      </c>
      <c r="E3854" s="19"/>
    </row>
    <row r="3855" customFormat="false" ht="24" hidden="false" customHeight="true" outlineLevel="0" collapsed="false">
      <c r="A3855" s="17" t="s">
        <v>7201</v>
      </c>
      <c r="B3855" s="18" t="s">
        <v>7202</v>
      </c>
      <c r="C3855" s="17" t="s">
        <v>29</v>
      </c>
      <c r="D3855" s="19" t="n">
        <v>1.94</v>
      </c>
      <c r="E3855" s="19"/>
    </row>
    <row r="3856" customFormat="false" ht="24" hidden="false" customHeight="true" outlineLevel="0" collapsed="false">
      <c r="A3856" s="17" t="s">
        <v>7203</v>
      </c>
      <c r="B3856" s="18" t="s">
        <v>7204</v>
      </c>
      <c r="C3856" s="17" t="s">
        <v>29</v>
      </c>
      <c r="D3856" s="19" t="n">
        <v>1.65</v>
      </c>
      <c r="E3856" s="19"/>
    </row>
    <row r="3857" customFormat="false" ht="24" hidden="false" customHeight="true" outlineLevel="0" collapsed="false">
      <c r="A3857" s="17" t="s">
        <v>7205</v>
      </c>
      <c r="B3857" s="18" t="s">
        <v>7206</v>
      </c>
      <c r="C3857" s="17" t="s">
        <v>29</v>
      </c>
      <c r="D3857" s="19" t="n">
        <v>1.34</v>
      </c>
      <c r="E3857" s="19"/>
    </row>
    <row r="3858" customFormat="false" ht="24" hidden="false" customHeight="true" outlineLevel="0" collapsed="false">
      <c r="A3858" s="17" t="s">
        <v>7207</v>
      </c>
      <c r="B3858" s="18" t="s">
        <v>7208</v>
      </c>
      <c r="C3858" s="17" t="s">
        <v>29</v>
      </c>
      <c r="D3858" s="19" t="n">
        <v>1.04</v>
      </c>
      <c r="E3858" s="19"/>
    </row>
    <row r="3859" customFormat="false" ht="12" hidden="false" customHeight="true" outlineLevel="0" collapsed="false">
      <c r="A3859" s="17" t="s">
        <v>7209</v>
      </c>
      <c r="B3859" s="18" t="s">
        <v>7210</v>
      </c>
      <c r="C3859" s="17" t="s">
        <v>13</v>
      </c>
      <c r="D3859" s="19" t="n">
        <v>6</v>
      </c>
      <c r="E3859" s="19"/>
    </row>
    <row r="3860" customFormat="false" ht="12" hidden="false" customHeight="true" outlineLevel="0" collapsed="false">
      <c r="A3860" s="17" t="s">
        <v>7211</v>
      </c>
      <c r="B3860" s="18" t="s">
        <v>7212</v>
      </c>
      <c r="C3860" s="17" t="s">
        <v>7213</v>
      </c>
      <c r="D3860" s="20" t="n">
        <v>610.98</v>
      </c>
      <c r="E3860" s="20"/>
    </row>
    <row r="3861" customFormat="false" ht="12" hidden="false" customHeight="true" outlineLevel="0" collapsed="false">
      <c r="A3861" s="17" t="s">
        <v>7214</v>
      </c>
      <c r="B3861" s="18" t="s">
        <v>7215</v>
      </c>
      <c r="C3861" s="17" t="s">
        <v>7213</v>
      </c>
      <c r="D3861" s="20" t="n">
        <v>467.6</v>
      </c>
      <c r="E3861" s="20"/>
    </row>
    <row r="3862" customFormat="false" ht="24" hidden="false" customHeight="true" outlineLevel="0" collapsed="false">
      <c r="A3862" s="17" t="s">
        <v>7216</v>
      </c>
      <c r="B3862" s="18" t="s">
        <v>7217</v>
      </c>
      <c r="C3862" s="17" t="s">
        <v>7213</v>
      </c>
      <c r="D3862" s="20" t="n">
        <v>759.56</v>
      </c>
      <c r="E3862" s="20"/>
    </row>
    <row r="3863" customFormat="false" ht="24" hidden="false" customHeight="true" outlineLevel="0" collapsed="false">
      <c r="A3863" s="17" t="s">
        <v>7218</v>
      </c>
      <c r="B3863" s="18" t="s">
        <v>7219</v>
      </c>
      <c r="C3863" s="17" t="s">
        <v>7213</v>
      </c>
      <c r="D3863" s="20" t="n">
        <v>690.63</v>
      </c>
      <c r="E3863" s="20"/>
    </row>
    <row r="3864" customFormat="false" ht="12" hidden="false" customHeight="true" outlineLevel="0" collapsed="false">
      <c r="A3864" s="17" t="s">
        <v>7220</v>
      </c>
      <c r="B3864" s="18" t="s">
        <v>7221</v>
      </c>
      <c r="C3864" s="17" t="s">
        <v>32</v>
      </c>
      <c r="D3864" s="22" t="n">
        <v>1596.49</v>
      </c>
      <c r="E3864" s="22"/>
    </row>
    <row r="3865" customFormat="false" ht="12" hidden="false" customHeight="true" outlineLevel="0" collapsed="false">
      <c r="A3865" s="17" t="s">
        <v>7222</v>
      </c>
      <c r="B3865" s="18" t="s">
        <v>7223</v>
      </c>
      <c r="C3865" s="17" t="s">
        <v>7213</v>
      </c>
      <c r="D3865" s="22" t="n">
        <v>1028.03</v>
      </c>
      <c r="E3865" s="22"/>
    </row>
    <row r="3866" customFormat="false" ht="12" hidden="false" customHeight="true" outlineLevel="0" collapsed="false">
      <c r="A3866" s="17" t="s">
        <v>7224</v>
      </c>
      <c r="B3866" s="18" t="s">
        <v>7225</v>
      </c>
      <c r="C3866" s="17" t="s">
        <v>7213</v>
      </c>
      <c r="D3866" s="20" t="n">
        <v>979.83</v>
      </c>
      <c r="E3866" s="20"/>
    </row>
    <row r="3867" customFormat="false" ht="12" hidden="false" customHeight="true" outlineLevel="0" collapsed="false">
      <c r="A3867" s="17" t="s">
        <v>7226</v>
      </c>
      <c r="B3867" s="18" t="s">
        <v>7227</v>
      </c>
      <c r="C3867" s="17" t="s">
        <v>7213</v>
      </c>
      <c r="D3867" s="22" t="n">
        <v>1558.97</v>
      </c>
      <c r="E3867" s="22"/>
    </row>
    <row r="3868" customFormat="false" ht="24" hidden="false" customHeight="true" outlineLevel="0" collapsed="false">
      <c r="A3868" s="17" t="s">
        <v>7228</v>
      </c>
      <c r="B3868" s="18" t="s">
        <v>7229</v>
      </c>
      <c r="C3868" s="17" t="s">
        <v>7213</v>
      </c>
      <c r="D3868" s="22" t="n">
        <v>1380.48</v>
      </c>
      <c r="E3868" s="22"/>
    </row>
    <row r="3869" customFormat="false" ht="24" hidden="false" customHeight="true" outlineLevel="0" collapsed="false">
      <c r="A3869" s="17" t="s">
        <v>7230</v>
      </c>
      <c r="B3869" s="18" t="s">
        <v>7231</v>
      </c>
      <c r="C3869" s="17" t="s">
        <v>7213</v>
      </c>
      <c r="D3869" s="22" t="n">
        <v>1882.36</v>
      </c>
      <c r="E3869" s="22"/>
    </row>
    <row r="3870" customFormat="false" ht="12" hidden="false" customHeight="true" outlineLevel="0" collapsed="false">
      <c r="A3870" s="17" t="s">
        <v>7232</v>
      </c>
      <c r="B3870" s="18" t="s">
        <v>7233</v>
      </c>
      <c r="C3870" s="17" t="s">
        <v>7213</v>
      </c>
      <c r="D3870" s="22" t="n">
        <v>2012.5</v>
      </c>
      <c r="E3870" s="22"/>
    </row>
    <row r="3871" customFormat="false" ht="12" hidden="false" customHeight="true" outlineLevel="0" collapsed="false">
      <c r="A3871" s="17" t="s">
        <v>7234</v>
      </c>
      <c r="B3871" s="18" t="s">
        <v>7235</v>
      </c>
      <c r="C3871" s="17" t="s">
        <v>7213</v>
      </c>
      <c r="D3871" s="22" t="n">
        <v>1813.81</v>
      </c>
      <c r="E3871" s="22"/>
    </row>
    <row r="3872" customFormat="false" ht="12" hidden="false" customHeight="true" outlineLevel="0" collapsed="false">
      <c r="A3872" s="17" t="s">
        <v>7236</v>
      </c>
      <c r="B3872" s="18" t="s">
        <v>7237</v>
      </c>
      <c r="C3872" s="17" t="s">
        <v>7213</v>
      </c>
      <c r="D3872" s="22" t="n">
        <v>1309.32</v>
      </c>
      <c r="E3872" s="22"/>
    </row>
    <row r="3873" customFormat="false" ht="12" hidden="false" customHeight="true" outlineLevel="0" collapsed="false">
      <c r="A3873" s="17" t="s">
        <v>7238</v>
      </c>
      <c r="B3873" s="18" t="s">
        <v>7239</v>
      </c>
      <c r="C3873" s="17" t="s">
        <v>7213</v>
      </c>
      <c r="D3873" s="22" t="n">
        <v>1387.99</v>
      </c>
      <c r="E3873" s="22"/>
    </row>
    <row r="3874" customFormat="false" ht="12" hidden="false" customHeight="true" outlineLevel="0" collapsed="false">
      <c r="A3874" s="17" t="s">
        <v>7240</v>
      </c>
      <c r="B3874" s="18" t="s">
        <v>7241</v>
      </c>
      <c r="C3874" s="17" t="s">
        <v>7213</v>
      </c>
      <c r="D3874" s="22" t="n">
        <v>1626.9</v>
      </c>
      <c r="E3874" s="22"/>
    </row>
    <row r="3875" customFormat="false" ht="12" hidden="false" customHeight="true" outlineLevel="0" collapsed="false">
      <c r="A3875" s="17" t="s">
        <v>7242</v>
      </c>
      <c r="B3875" s="18" t="s">
        <v>7243</v>
      </c>
      <c r="C3875" s="17" t="s">
        <v>7213</v>
      </c>
      <c r="D3875" s="22" t="n">
        <v>2366.26</v>
      </c>
      <c r="E3875" s="22"/>
    </row>
    <row r="3876" customFormat="false" ht="12" hidden="false" customHeight="true" outlineLevel="0" collapsed="false">
      <c r="A3876" s="17" t="s">
        <v>7244</v>
      </c>
      <c r="B3876" s="18" t="s">
        <v>7245</v>
      </c>
      <c r="C3876" s="17" t="s">
        <v>7213</v>
      </c>
      <c r="D3876" s="22" t="n">
        <v>1492.54</v>
      </c>
      <c r="E3876" s="22"/>
    </row>
    <row r="3877" customFormat="false" ht="12" hidden="false" customHeight="true" outlineLevel="0" collapsed="false">
      <c r="A3877" s="17" t="s">
        <v>7246</v>
      </c>
      <c r="B3877" s="18" t="s">
        <v>7247</v>
      </c>
      <c r="C3877" s="17" t="s">
        <v>7213</v>
      </c>
      <c r="D3877" s="22" t="n">
        <v>1291.12</v>
      </c>
      <c r="E3877" s="22"/>
    </row>
    <row r="3878" customFormat="false" ht="12" hidden="false" customHeight="true" outlineLevel="0" collapsed="false">
      <c r="A3878" s="17" t="s">
        <v>7248</v>
      </c>
      <c r="B3878" s="18" t="s">
        <v>7249</v>
      </c>
      <c r="C3878" s="17" t="s">
        <v>7213</v>
      </c>
      <c r="D3878" s="22" t="n">
        <v>1761.61</v>
      </c>
      <c r="E3878" s="22"/>
    </row>
    <row r="3879" customFormat="false" ht="24" hidden="false" customHeight="true" outlineLevel="0" collapsed="false">
      <c r="A3879" s="17" t="s">
        <v>7250</v>
      </c>
      <c r="B3879" s="18" t="s">
        <v>7251</v>
      </c>
      <c r="C3879" s="17" t="s">
        <v>7213</v>
      </c>
      <c r="D3879" s="22" t="n">
        <v>1030.15</v>
      </c>
      <c r="E3879" s="22"/>
    </row>
    <row r="3880" customFormat="false" ht="12" hidden="false" customHeight="true" outlineLevel="0" collapsed="false">
      <c r="A3880" s="17" t="s">
        <v>7252</v>
      </c>
      <c r="B3880" s="18" t="s">
        <v>7253</v>
      </c>
      <c r="C3880" s="17" t="s">
        <v>7213</v>
      </c>
      <c r="D3880" s="22" t="n">
        <v>1882.36</v>
      </c>
      <c r="E3880" s="22"/>
    </row>
    <row r="3881" customFormat="false" ht="12" hidden="false" customHeight="true" outlineLevel="0" collapsed="false">
      <c r="A3881" s="17" t="s">
        <v>7254</v>
      </c>
      <c r="B3881" s="18" t="s">
        <v>7255</v>
      </c>
      <c r="C3881" s="17" t="s">
        <v>7213</v>
      </c>
      <c r="D3881" s="22" t="n">
        <v>1492.54</v>
      </c>
      <c r="E3881" s="22"/>
    </row>
    <row r="3882" customFormat="false" ht="12" hidden="false" customHeight="true" outlineLevel="0" collapsed="false">
      <c r="A3882" s="17" t="s">
        <v>7256</v>
      </c>
      <c r="B3882" s="18" t="s">
        <v>7257</v>
      </c>
      <c r="C3882" s="17" t="s">
        <v>7213</v>
      </c>
      <c r="D3882" s="22" t="n">
        <v>1810.24</v>
      </c>
      <c r="E3882" s="22"/>
    </row>
    <row r="3883" customFormat="false" ht="12" hidden="false" customHeight="true" outlineLevel="0" collapsed="false">
      <c r="A3883" s="17" t="s">
        <v>7258</v>
      </c>
      <c r="B3883" s="18" t="s">
        <v>7259</v>
      </c>
      <c r="C3883" s="17" t="s">
        <v>7213</v>
      </c>
      <c r="D3883" s="22" t="n">
        <v>1738.12</v>
      </c>
      <c r="E3883" s="22"/>
    </row>
    <row r="3884" customFormat="false" ht="12" hidden="false" customHeight="true" outlineLevel="0" collapsed="false">
      <c r="A3884" s="17" t="s">
        <v>7260</v>
      </c>
      <c r="B3884" s="18" t="s">
        <v>7261</v>
      </c>
      <c r="C3884" s="17" t="s">
        <v>7213</v>
      </c>
      <c r="D3884" s="22" t="n">
        <v>1572.25</v>
      </c>
      <c r="E3884" s="22"/>
    </row>
    <row r="3885" customFormat="false" ht="12" hidden="false" customHeight="true" outlineLevel="0" collapsed="false">
      <c r="A3885" s="17" t="s">
        <v>7262</v>
      </c>
      <c r="B3885" s="18" t="s">
        <v>7263</v>
      </c>
      <c r="C3885" s="17" t="s">
        <v>7213</v>
      </c>
      <c r="D3885" s="22" t="n">
        <v>1581.52</v>
      </c>
      <c r="E3885" s="22"/>
    </row>
    <row r="3886" customFormat="false" ht="12" hidden="false" customHeight="true" outlineLevel="0" collapsed="false">
      <c r="A3886" s="17" t="s">
        <v>7264</v>
      </c>
      <c r="B3886" s="18" t="s">
        <v>7265</v>
      </c>
      <c r="C3886" s="17" t="s">
        <v>7213</v>
      </c>
      <c r="D3886" s="22" t="n">
        <v>1282.85</v>
      </c>
      <c r="E3886" s="22"/>
    </row>
    <row r="3887" customFormat="false" ht="12" hidden="false" customHeight="true" outlineLevel="0" collapsed="false">
      <c r="A3887" s="17" t="s">
        <v>7266</v>
      </c>
      <c r="B3887" s="18" t="s">
        <v>7267</v>
      </c>
      <c r="C3887" s="17" t="s">
        <v>7213</v>
      </c>
      <c r="D3887" s="22" t="n">
        <v>1367.32</v>
      </c>
      <c r="E3887" s="22"/>
    </row>
    <row r="3888" customFormat="false" ht="12" hidden="false" customHeight="true" outlineLevel="0" collapsed="false">
      <c r="A3888" s="17" t="s">
        <v>7268</v>
      </c>
      <c r="B3888" s="18" t="s">
        <v>7269</v>
      </c>
      <c r="C3888" s="17" t="s">
        <v>7213</v>
      </c>
      <c r="D3888" s="22" t="n">
        <v>1182.1</v>
      </c>
      <c r="E3888" s="22"/>
    </row>
    <row r="3889" customFormat="false" ht="12" hidden="false" customHeight="true" outlineLevel="0" collapsed="false">
      <c r="A3889" s="17" t="s">
        <v>7270</v>
      </c>
      <c r="B3889" s="18" t="s">
        <v>7271</v>
      </c>
      <c r="C3889" s="17" t="s">
        <v>7213</v>
      </c>
      <c r="D3889" s="20" t="n">
        <v>637.64</v>
      </c>
      <c r="E3889" s="20"/>
    </row>
    <row r="3890" customFormat="false" ht="12" hidden="false" customHeight="true" outlineLevel="0" collapsed="false">
      <c r="A3890" s="17" t="s">
        <v>7272</v>
      </c>
      <c r="B3890" s="18" t="s">
        <v>7273</v>
      </c>
      <c r="C3890" s="17" t="s">
        <v>7213</v>
      </c>
      <c r="D3890" s="20" t="n">
        <v>752.14</v>
      </c>
      <c r="E3890" s="20"/>
    </row>
    <row r="3891" customFormat="false" ht="12" hidden="false" customHeight="true" outlineLevel="0" collapsed="false">
      <c r="A3891" s="17" t="s">
        <v>7274</v>
      </c>
      <c r="B3891" s="18" t="s">
        <v>7275</v>
      </c>
      <c r="C3891" s="17" t="s">
        <v>7213</v>
      </c>
      <c r="D3891" s="22" t="n">
        <v>1028.03</v>
      </c>
      <c r="E3891" s="22"/>
    </row>
    <row r="3892" customFormat="false" ht="12" hidden="false" customHeight="true" outlineLevel="0" collapsed="false">
      <c r="A3892" s="25" t="n">
        <v>37</v>
      </c>
      <c r="B3892" s="14" t="s">
        <v>7276</v>
      </c>
      <c r="C3892" s="15"/>
      <c r="D3892" s="16"/>
      <c r="E3892" s="16"/>
    </row>
    <row r="3893" customFormat="false" ht="12" hidden="false" customHeight="true" outlineLevel="0" collapsed="false">
      <c r="A3893" s="17" t="s">
        <v>7277</v>
      </c>
      <c r="B3893" s="18" t="s">
        <v>7278</v>
      </c>
      <c r="C3893" s="17" t="s">
        <v>531</v>
      </c>
      <c r="D3893" s="19" t="n">
        <v>1.24</v>
      </c>
      <c r="E3893" s="19"/>
    </row>
    <row r="3894" customFormat="false" ht="24" hidden="false" customHeight="true" outlineLevel="0" collapsed="false">
      <c r="A3894" s="17" t="s">
        <v>7279</v>
      </c>
      <c r="B3894" s="18" t="s">
        <v>7280</v>
      </c>
      <c r="C3894" s="17" t="s">
        <v>5898</v>
      </c>
      <c r="D3894" s="21" t="n">
        <v>36.06</v>
      </c>
      <c r="E3894" s="21"/>
    </row>
    <row r="3895" customFormat="false" ht="12" hidden="false" customHeight="true" outlineLevel="0" collapsed="false">
      <c r="A3895" s="25" t="n">
        <v>38</v>
      </c>
      <c r="B3895" s="14" t="s">
        <v>7281</v>
      </c>
      <c r="C3895" s="15"/>
      <c r="D3895" s="16"/>
      <c r="E3895" s="16"/>
    </row>
    <row r="3896" customFormat="false" ht="24" hidden="false" customHeight="true" outlineLevel="0" collapsed="false">
      <c r="A3896" s="17" t="s">
        <v>7282</v>
      </c>
      <c r="B3896" s="18" t="s">
        <v>7283</v>
      </c>
      <c r="C3896" s="17" t="s">
        <v>29</v>
      </c>
      <c r="D3896" s="19" t="n">
        <v>0.24</v>
      </c>
      <c r="E3896" s="19"/>
    </row>
    <row r="3897" customFormat="false" ht="24" hidden="false" customHeight="true" outlineLevel="0" collapsed="false">
      <c r="A3897" s="17" t="s">
        <v>7284</v>
      </c>
      <c r="B3897" s="18" t="s">
        <v>7285</v>
      </c>
      <c r="C3897" s="17" t="s">
        <v>29</v>
      </c>
      <c r="D3897" s="19" t="n">
        <v>0.9</v>
      </c>
      <c r="E3897" s="19"/>
    </row>
    <row r="3898" customFormat="false" ht="24" hidden="false" customHeight="true" outlineLevel="0" collapsed="false">
      <c r="A3898" s="17" t="s">
        <v>7286</v>
      </c>
      <c r="B3898" s="18" t="s">
        <v>7287</v>
      </c>
      <c r="C3898" s="17" t="s">
        <v>29</v>
      </c>
      <c r="D3898" s="19" t="n">
        <v>0.79</v>
      </c>
      <c r="E3898" s="19"/>
    </row>
    <row r="3899" customFormat="false" ht="24" hidden="false" customHeight="true" outlineLevel="0" collapsed="false">
      <c r="A3899" s="17" t="s">
        <v>7288</v>
      </c>
      <c r="B3899" s="18" t="s">
        <v>7289</v>
      </c>
      <c r="C3899" s="17" t="s">
        <v>29</v>
      </c>
      <c r="D3899" s="19" t="n">
        <v>0.68</v>
      </c>
      <c r="E3899" s="19"/>
    </row>
    <row r="3900" customFormat="false" ht="24" hidden="false" customHeight="true" outlineLevel="0" collapsed="false">
      <c r="A3900" s="17" t="s">
        <v>7290</v>
      </c>
      <c r="B3900" s="18" t="s">
        <v>7291</v>
      </c>
      <c r="C3900" s="17" t="s">
        <v>29</v>
      </c>
      <c r="D3900" s="19" t="n">
        <v>0.57</v>
      </c>
      <c r="E3900" s="19"/>
    </row>
    <row r="3901" customFormat="false" ht="24" hidden="false" customHeight="true" outlineLevel="0" collapsed="false">
      <c r="A3901" s="17" t="s">
        <v>7292</v>
      </c>
      <c r="B3901" s="18" t="s">
        <v>7293</v>
      </c>
      <c r="C3901" s="17" t="s">
        <v>29</v>
      </c>
      <c r="D3901" s="19" t="n">
        <v>0.46</v>
      </c>
      <c r="E3901" s="19"/>
    </row>
    <row r="3902" customFormat="false" ht="24" hidden="false" customHeight="true" outlineLevel="0" collapsed="false">
      <c r="A3902" s="17" t="s">
        <v>7294</v>
      </c>
      <c r="B3902" s="18" t="s">
        <v>7295</v>
      </c>
      <c r="C3902" s="17" t="s">
        <v>29</v>
      </c>
      <c r="D3902" s="19" t="n">
        <v>0.35</v>
      </c>
      <c r="E3902" s="19"/>
    </row>
    <row r="3903" customFormat="false" ht="24" hidden="false" customHeight="true" outlineLevel="0" collapsed="false">
      <c r="A3903" s="17" t="s">
        <v>7296</v>
      </c>
      <c r="B3903" s="18" t="s">
        <v>7297</v>
      </c>
      <c r="C3903" s="17" t="s">
        <v>29</v>
      </c>
      <c r="D3903" s="19" t="n">
        <v>0.08</v>
      </c>
      <c r="E3903" s="19"/>
    </row>
    <row r="3904" customFormat="false" ht="36" hidden="false" customHeight="true" outlineLevel="0" collapsed="false">
      <c r="A3904" s="17" t="s">
        <v>7298</v>
      </c>
      <c r="B3904" s="18" t="s">
        <v>7299</v>
      </c>
      <c r="C3904" s="17" t="s">
        <v>29</v>
      </c>
      <c r="D3904" s="19" t="n">
        <v>0.54</v>
      </c>
      <c r="E3904" s="19"/>
    </row>
    <row r="3905" customFormat="false" ht="36" hidden="false" customHeight="true" outlineLevel="0" collapsed="false">
      <c r="A3905" s="17" t="s">
        <v>7300</v>
      </c>
      <c r="B3905" s="18" t="s">
        <v>7301</v>
      </c>
      <c r="C3905" s="17" t="s">
        <v>29</v>
      </c>
      <c r="D3905" s="19" t="n">
        <v>2.16</v>
      </c>
      <c r="E3905" s="19"/>
    </row>
    <row r="3906" customFormat="false" ht="36" hidden="false" customHeight="true" outlineLevel="0" collapsed="false">
      <c r="A3906" s="17" t="s">
        <v>7302</v>
      </c>
      <c r="B3906" s="18" t="s">
        <v>7303</v>
      </c>
      <c r="C3906" s="17" t="s">
        <v>29</v>
      </c>
      <c r="D3906" s="19" t="n">
        <v>1.89</v>
      </c>
      <c r="E3906" s="19"/>
    </row>
    <row r="3907" customFormat="false" ht="36" hidden="false" customHeight="true" outlineLevel="0" collapsed="false">
      <c r="A3907" s="17" t="s">
        <v>7304</v>
      </c>
      <c r="B3907" s="18" t="s">
        <v>7305</v>
      </c>
      <c r="C3907" s="17" t="s">
        <v>29</v>
      </c>
      <c r="D3907" s="19" t="n">
        <v>1.62</v>
      </c>
      <c r="E3907" s="19"/>
    </row>
    <row r="3908" customFormat="false" ht="36" hidden="false" customHeight="true" outlineLevel="0" collapsed="false">
      <c r="A3908" s="17" t="s">
        <v>7306</v>
      </c>
      <c r="B3908" s="18" t="s">
        <v>7307</v>
      </c>
      <c r="C3908" s="17" t="s">
        <v>29</v>
      </c>
      <c r="D3908" s="19" t="n">
        <v>1.35</v>
      </c>
      <c r="E3908" s="19"/>
    </row>
    <row r="3909" customFormat="false" ht="36" hidden="false" customHeight="true" outlineLevel="0" collapsed="false">
      <c r="A3909" s="17" t="s">
        <v>7308</v>
      </c>
      <c r="B3909" s="18" t="s">
        <v>7309</v>
      </c>
      <c r="C3909" s="17" t="s">
        <v>29</v>
      </c>
      <c r="D3909" s="19" t="n">
        <v>1.08</v>
      </c>
      <c r="E3909" s="19"/>
    </row>
    <row r="3910" customFormat="false" ht="36" hidden="false" customHeight="true" outlineLevel="0" collapsed="false">
      <c r="A3910" s="17" t="s">
        <v>7310</v>
      </c>
      <c r="B3910" s="18" t="s">
        <v>7311</v>
      </c>
      <c r="C3910" s="17" t="s">
        <v>29</v>
      </c>
      <c r="D3910" s="19" t="n">
        <v>0.81</v>
      </c>
      <c r="E3910" s="19"/>
    </row>
    <row r="3911" customFormat="false" ht="36" hidden="false" customHeight="true" outlineLevel="0" collapsed="false">
      <c r="A3911" s="17" t="s">
        <v>7312</v>
      </c>
      <c r="B3911" s="18" t="s">
        <v>7313</v>
      </c>
      <c r="C3911" s="17" t="s">
        <v>29</v>
      </c>
      <c r="D3911" s="19" t="n">
        <v>0.08</v>
      </c>
      <c r="E3911" s="19"/>
    </row>
    <row r="3912" customFormat="false" ht="48.75" hidden="false" customHeight="true" outlineLevel="0" collapsed="false">
      <c r="A3912" s="17" t="s">
        <v>7314</v>
      </c>
      <c r="B3912" s="18" t="s">
        <v>7315</v>
      </c>
      <c r="C3912" s="17" t="s">
        <v>29</v>
      </c>
      <c r="D3912" s="19" t="n">
        <v>0.13</v>
      </c>
      <c r="E3912" s="19"/>
    </row>
    <row r="3913" customFormat="false" ht="48.75" hidden="false" customHeight="true" outlineLevel="0" collapsed="false">
      <c r="A3913" s="17" t="s">
        <v>7316</v>
      </c>
      <c r="B3913" s="18" t="s">
        <v>7317</v>
      </c>
      <c r="C3913" s="17" t="s">
        <v>29</v>
      </c>
      <c r="D3913" s="19" t="n">
        <v>0.11</v>
      </c>
      <c r="E3913" s="19"/>
    </row>
    <row r="3914" customFormat="false" ht="36" hidden="false" customHeight="true" outlineLevel="0" collapsed="false">
      <c r="A3914" s="17" t="s">
        <v>7318</v>
      </c>
      <c r="B3914" s="18" t="s">
        <v>7319</v>
      </c>
      <c r="C3914" s="17" t="s">
        <v>29</v>
      </c>
      <c r="D3914" s="19" t="n">
        <v>0.22</v>
      </c>
      <c r="E3914" s="19"/>
    </row>
    <row r="3915" customFormat="false" ht="36" hidden="false" customHeight="true" outlineLevel="0" collapsed="false">
      <c r="A3915" s="17" t="s">
        <v>7320</v>
      </c>
      <c r="B3915" s="18" t="s">
        <v>7321</v>
      </c>
      <c r="C3915" s="17" t="s">
        <v>29</v>
      </c>
      <c r="D3915" s="19" t="n">
        <v>0.19</v>
      </c>
      <c r="E3915" s="19"/>
    </row>
    <row r="3916" customFormat="false" ht="36" hidden="false" customHeight="true" outlineLevel="0" collapsed="false">
      <c r="A3916" s="17" t="s">
        <v>7322</v>
      </c>
      <c r="B3916" s="18" t="s">
        <v>7323</v>
      </c>
      <c r="C3916" s="17" t="s">
        <v>29</v>
      </c>
      <c r="D3916" s="19" t="n">
        <v>0.16</v>
      </c>
      <c r="E3916" s="19"/>
    </row>
    <row r="3917" customFormat="false" ht="36" hidden="false" customHeight="true" outlineLevel="0" collapsed="false">
      <c r="A3917" s="17" t="s">
        <v>7324</v>
      </c>
      <c r="B3917" s="18" t="s">
        <v>7325</v>
      </c>
      <c r="C3917" s="17" t="s">
        <v>29</v>
      </c>
      <c r="D3917" s="19" t="n">
        <v>0.24</v>
      </c>
      <c r="E3917" s="19"/>
    </row>
    <row r="3918" customFormat="false" ht="48.75" hidden="false" customHeight="true" outlineLevel="0" collapsed="false">
      <c r="A3918" s="17" t="s">
        <v>7326</v>
      </c>
      <c r="B3918" s="18" t="s">
        <v>7327</v>
      </c>
      <c r="C3918" s="17" t="s">
        <v>29</v>
      </c>
      <c r="D3918" s="19" t="n">
        <v>0.46</v>
      </c>
      <c r="E3918" s="19"/>
    </row>
    <row r="3919" customFormat="false" ht="48.75" hidden="false" customHeight="true" outlineLevel="0" collapsed="false">
      <c r="A3919" s="17" t="s">
        <v>7328</v>
      </c>
      <c r="B3919" s="18" t="s">
        <v>7329</v>
      </c>
      <c r="C3919" s="17" t="s">
        <v>29</v>
      </c>
      <c r="D3919" s="19" t="n">
        <v>1.56</v>
      </c>
      <c r="E3919" s="19"/>
    </row>
    <row r="3920" customFormat="false" ht="48.75" hidden="false" customHeight="true" outlineLevel="0" collapsed="false">
      <c r="A3920" s="17" t="s">
        <v>7330</v>
      </c>
      <c r="B3920" s="18" t="s">
        <v>7331</v>
      </c>
      <c r="C3920" s="17" t="s">
        <v>29</v>
      </c>
      <c r="D3920" s="19" t="n">
        <v>1.32</v>
      </c>
      <c r="E3920" s="19"/>
    </row>
    <row r="3921" customFormat="false" ht="48.75" hidden="false" customHeight="true" outlineLevel="0" collapsed="false">
      <c r="A3921" s="17" t="s">
        <v>7332</v>
      </c>
      <c r="B3921" s="18" t="s">
        <v>7333</v>
      </c>
      <c r="C3921" s="17" t="s">
        <v>29</v>
      </c>
      <c r="D3921" s="19" t="n">
        <v>1.1</v>
      </c>
      <c r="E3921" s="19"/>
    </row>
    <row r="3922" customFormat="false" ht="48.75" hidden="false" customHeight="true" outlineLevel="0" collapsed="false">
      <c r="A3922" s="17" t="s">
        <v>7334</v>
      </c>
      <c r="B3922" s="18" t="s">
        <v>7335</v>
      </c>
      <c r="C3922" s="17" t="s">
        <v>29</v>
      </c>
      <c r="D3922" s="19" t="n">
        <v>0.89</v>
      </c>
      <c r="E3922" s="19"/>
    </row>
    <row r="3923" customFormat="false" ht="48.75" hidden="false" customHeight="true" outlineLevel="0" collapsed="false">
      <c r="A3923" s="17" t="s">
        <v>7336</v>
      </c>
      <c r="B3923" s="18" t="s">
        <v>7337</v>
      </c>
      <c r="C3923" s="17" t="s">
        <v>29</v>
      </c>
      <c r="D3923" s="19" t="n">
        <v>0.67</v>
      </c>
      <c r="E3923" s="19"/>
    </row>
    <row r="3924" customFormat="false" ht="36" hidden="false" customHeight="true" outlineLevel="0" collapsed="false">
      <c r="A3924" s="17" t="s">
        <v>7338</v>
      </c>
      <c r="B3924" s="18" t="s">
        <v>7339</v>
      </c>
      <c r="C3924" s="17" t="s">
        <v>29</v>
      </c>
      <c r="D3924" s="19" t="n">
        <v>1.75</v>
      </c>
      <c r="E3924" s="19"/>
    </row>
    <row r="3925" customFormat="false" ht="48.75" hidden="false" customHeight="true" outlineLevel="0" collapsed="false">
      <c r="A3925" s="17" t="s">
        <v>7340</v>
      </c>
      <c r="B3925" s="18" t="s">
        <v>7341</v>
      </c>
      <c r="C3925" s="17" t="s">
        <v>29</v>
      </c>
      <c r="D3925" s="19" t="n">
        <v>0.67</v>
      </c>
      <c r="E3925" s="19"/>
    </row>
    <row r="3926" customFormat="false" ht="36" hidden="false" customHeight="true" outlineLevel="0" collapsed="false">
      <c r="A3926" s="17" t="s">
        <v>7342</v>
      </c>
      <c r="B3926" s="18" t="s">
        <v>7343</v>
      </c>
      <c r="C3926" s="17" t="s">
        <v>29</v>
      </c>
      <c r="D3926" s="19" t="n">
        <v>2.64</v>
      </c>
      <c r="E3926" s="19"/>
    </row>
    <row r="3927" customFormat="false" ht="48.75" hidden="false" customHeight="true" outlineLevel="0" collapsed="false">
      <c r="A3927" s="17" t="s">
        <v>7344</v>
      </c>
      <c r="B3927" s="18" t="s">
        <v>7345</v>
      </c>
      <c r="C3927" s="17" t="s">
        <v>29</v>
      </c>
      <c r="D3927" s="19" t="n">
        <v>2.29</v>
      </c>
      <c r="E3927" s="19"/>
    </row>
    <row r="3928" customFormat="false" ht="48.75" hidden="false" customHeight="true" outlineLevel="0" collapsed="false">
      <c r="A3928" s="17" t="s">
        <v>7346</v>
      </c>
      <c r="B3928" s="18" t="s">
        <v>7347</v>
      </c>
      <c r="C3928" s="17" t="s">
        <v>29</v>
      </c>
      <c r="D3928" s="19" t="n">
        <v>1.97</v>
      </c>
      <c r="E3928" s="19"/>
    </row>
    <row r="3929" customFormat="false" ht="48.75" hidden="false" customHeight="true" outlineLevel="0" collapsed="false">
      <c r="A3929" s="17" t="s">
        <v>7348</v>
      </c>
      <c r="B3929" s="18" t="s">
        <v>7349</v>
      </c>
      <c r="C3929" s="17" t="s">
        <v>29</v>
      </c>
      <c r="D3929" s="19" t="n">
        <v>1.64</v>
      </c>
      <c r="E3929" s="19"/>
    </row>
    <row r="3930" customFormat="false" ht="48.75" hidden="false" customHeight="true" outlineLevel="0" collapsed="false">
      <c r="A3930" s="17" t="s">
        <v>7350</v>
      </c>
      <c r="B3930" s="18" t="s">
        <v>7351</v>
      </c>
      <c r="C3930" s="17" t="s">
        <v>29</v>
      </c>
      <c r="D3930" s="19" t="n">
        <v>1.32</v>
      </c>
      <c r="E3930" s="19"/>
    </row>
    <row r="3931" customFormat="false" ht="48.75" hidden="false" customHeight="true" outlineLevel="0" collapsed="false">
      <c r="A3931" s="17" t="s">
        <v>7352</v>
      </c>
      <c r="B3931" s="18" t="s">
        <v>7353</v>
      </c>
      <c r="C3931" s="17" t="s">
        <v>29</v>
      </c>
      <c r="D3931" s="19" t="n">
        <v>1</v>
      </c>
      <c r="E3931" s="19"/>
    </row>
    <row r="3932" customFormat="false" ht="24" hidden="false" customHeight="true" outlineLevel="0" collapsed="false">
      <c r="A3932" s="17" t="s">
        <v>7354</v>
      </c>
      <c r="B3932" s="18" t="s">
        <v>7355</v>
      </c>
      <c r="C3932" s="17" t="s">
        <v>29</v>
      </c>
      <c r="D3932" s="19" t="n">
        <v>0.16</v>
      </c>
      <c r="E3932" s="19"/>
    </row>
    <row r="3933" customFormat="false" ht="24" hidden="false" customHeight="true" outlineLevel="0" collapsed="false">
      <c r="A3933" s="17" t="s">
        <v>7356</v>
      </c>
      <c r="B3933" s="18" t="s">
        <v>7357</v>
      </c>
      <c r="C3933" s="17" t="s">
        <v>29</v>
      </c>
      <c r="D3933" s="19" t="n">
        <v>0.6</v>
      </c>
      <c r="E3933" s="19"/>
    </row>
    <row r="3934" customFormat="false" ht="24" hidden="false" customHeight="true" outlineLevel="0" collapsed="false">
      <c r="A3934" s="17" t="s">
        <v>7358</v>
      </c>
      <c r="B3934" s="18" t="s">
        <v>7359</v>
      </c>
      <c r="C3934" s="17" t="s">
        <v>29</v>
      </c>
      <c r="D3934" s="19" t="n">
        <v>0.54</v>
      </c>
      <c r="E3934" s="19"/>
    </row>
    <row r="3935" customFormat="false" ht="24" hidden="false" customHeight="true" outlineLevel="0" collapsed="false">
      <c r="A3935" s="17" t="s">
        <v>7360</v>
      </c>
      <c r="B3935" s="18" t="s">
        <v>7361</v>
      </c>
      <c r="C3935" s="17" t="s">
        <v>29</v>
      </c>
      <c r="D3935" s="19" t="n">
        <v>0.48</v>
      </c>
      <c r="E3935" s="19"/>
    </row>
    <row r="3936" customFormat="false" ht="24" hidden="false" customHeight="true" outlineLevel="0" collapsed="false">
      <c r="A3936" s="17" t="s">
        <v>7362</v>
      </c>
      <c r="B3936" s="18" t="s">
        <v>7363</v>
      </c>
      <c r="C3936" s="17" t="s">
        <v>29</v>
      </c>
      <c r="D3936" s="19" t="n">
        <v>0.36</v>
      </c>
      <c r="E3936" s="19"/>
    </row>
    <row r="3937" customFormat="false" ht="24" hidden="false" customHeight="true" outlineLevel="0" collapsed="false">
      <c r="A3937" s="17" t="s">
        <v>7364</v>
      </c>
      <c r="B3937" s="18" t="s">
        <v>7365</v>
      </c>
      <c r="C3937" s="17" t="s">
        <v>29</v>
      </c>
      <c r="D3937" s="19" t="n">
        <v>0.3</v>
      </c>
      <c r="E3937" s="19"/>
    </row>
    <row r="3938" customFormat="false" ht="24" hidden="false" customHeight="true" outlineLevel="0" collapsed="false">
      <c r="A3938" s="17" t="s">
        <v>7366</v>
      </c>
      <c r="B3938" s="18" t="s">
        <v>7367</v>
      </c>
      <c r="C3938" s="17" t="s">
        <v>29</v>
      </c>
      <c r="D3938" s="19" t="n">
        <v>0.24</v>
      </c>
      <c r="E3938" s="19"/>
    </row>
    <row r="3939" customFormat="false" ht="36" hidden="false" customHeight="true" outlineLevel="0" collapsed="false">
      <c r="A3939" s="17" t="s">
        <v>7368</v>
      </c>
      <c r="B3939" s="18" t="s">
        <v>7369</v>
      </c>
      <c r="C3939" s="17" t="s">
        <v>29</v>
      </c>
      <c r="D3939" s="19" t="n">
        <v>0.13</v>
      </c>
      <c r="E3939" s="19"/>
    </row>
    <row r="3940" customFormat="false" ht="36" hidden="false" customHeight="true" outlineLevel="0" collapsed="false">
      <c r="A3940" s="17" t="s">
        <v>7370</v>
      </c>
      <c r="B3940" s="18" t="s">
        <v>7371</v>
      </c>
      <c r="C3940" s="17" t="s">
        <v>29</v>
      </c>
      <c r="D3940" s="19" t="n">
        <v>0.45</v>
      </c>
      <c r="E3940" s="19"/>
    </row>
    <row r="3941" customFormat="false" ht="36" hidden="false" customHeight="true" outlineLevel="0" collapsed="false">
      <c r="A3941" s="17" t="s">
        <v>7372</v>
      </c>
      <c r="B3941" s="18" t="s">
        <v>7373</v>
      </c>
      <c r="C3941" s="17" t="s">
        <v>29</v>
      </c>
      <c r="D3941" s="19" t="n">
        <v>0.39</v>
      </c>
      <c r="E3941" s="19"/>
    </row>
    <row r="3942" customFormat="false" ht="36" hidden="false" customHeight="true" outlineLevel="0" collapsed="false">
      <c r="A3942" s="17" t="s">
        <v>7374</v>
      </c>
      <c r="B3942" s="18" t="s">
        <v>7375</v>
      </c>
      <c r="C3942" s="17" t="s">
        <v>29</v>
      </c>
      <c r="D3942" s="19" t="n">
        <v>0.3</v>
      </c>
      <c r="E3942" s="19"/>
    </row>
    <row r="3943" customFormat="false" ht="36" hidden="false" customHeight="true" outlineLevel="0" collapsed="false">
      <c r="A3943" s="17" t="s">
        <v>7376</v>
      </c>
      <c r="B3943" s="18" t="s">
        <v>7377</v>
      </c>
      <c r="C3943" s="17" t="s">
        <v>29</v>
      </c>
      <c r="D3943" s="19" t="n">
        <v>0.24</v>
      </c>
      <c r="E3943" s="19"/>
    </row>
    <row r="3944" customFormat="false" ht="36" hidden="false" customHeight="true" outlineLevel="0" collapsed="false">
      <c r="A3944" s="17" t="s">
        <v>7378</v>
      </c>
      <c r="B3944" s="18" t="s">
        <v>7379</v>
      </c>
      <c r="C3944" s="17" t="s">
        <v>29</v>
      </c>
      <c r="D3944" s="19" t="n">
        <v>0.21</v>
      </c>
      <c r="E3944" s="19"/>
    </row>
    <row r="3945" customFormat="false" ht="36" hidden="false" customHeight="true" outlineLevel="0" collapsed="false">
      <c r="A3945" s="17" t="s">
        <v>7380</v>
      </c>
      <c r="B3945" s="18" t="s">
        <v>7381</v>
      </c>
      <c r="C3945" s="17" t="s">
        <v>29</v>
      </c>
      <c r="D3945" s="19" t="n">
        <v>0.52</v>
      </c>
      <c r="E3945" s="19"/>
    </row>
    <row r="3946" customFormat="false" ht="36" hidden="false" customHeight="true" outlineLevel="0" collapsed="false">
      <c r="A3946" s="17" t="s">
        <v>7382</v>
      </c>
      <c r="B3946" s="18" t="s">
        <v>7383</v>
      </c>
      <c r="C3946" s="17" t="s">
        <v>29</v>
      </c>
      <c r="D3946" s="19" t="n">
        <v>0.19</v>
      </c>
      <c r="E3946" s="19"/>
    </row>
    <row r="3947" customFormat="false" ht="36" hidden="false" customHeight="true" outlineLevel="0" collapsed="false">
      <c r="A3947" s="17" t="s">
        <v>7384</v>
      </c>
      <c r="B3947" s="18" t="s">
        <v>7385</v>
      </c>
      <c r="C3947" s="17" t="s">
        <v>29</v>
      </c>
      <c r="D3947" s="19" t="n">
        <v>0.66</v>
      </c>
      <c r="E3947" s="19"/>
    </row>
    <row r="3948" customFormat="false" ht="36" hidden="false" customHeight="true" outlineLevel="0" collapsed="false">
      <c r="A3948" s="17" t="s">
        <v>7386</v>
      </c>
      <c r="B3948" s="18" t="s">
        <v>7387</v>
      </c>
      <c r="C3948" s="17" t="s">
        <v>29</v>
      </c>
      <c r="D3948" s="19" t="n">
        <v>0.48</v>
      </c>
      <c r="E3948" s="19"/>
    </row>
    <row r="3949" customFormat="false" ht="36" hidden="false" customHeight="true" outlineLevel="0" collapsed="false">
      <c r="A3949" s="17" t="s">
        <v>7388</v>
      </c>
      <c r="B3949" s="18" t="s">
        <v>7389</v>
      </c>
      <c r="C3949" s="17" t="s">
        <v>29</v>
      </c>
      <c r="D3949" s="19" t="n">
        <v>0.4</v>
      </c>
      <c r="E3949" s="19"/>
    </row>
    <row r="3950" customFormat="false" ht="36" hidden="false" customHeight="true" outlineLevel="0" collapsed="false">
      <c r="A3950" s="17" t="s">
        <v>7390</v>
      </c>
      <c r="B3950" s="18" t="s">
        <v>7391</v>
      </c>
      <c r="C3950" s="17" t="s">
        <v>29</v>
      </c>
      <c r="D3950" s="19" t="n">
        <v>0.29</v>
      </c>
      <c r="E3950" s="19"/>
    </row>
    <row r="3951" customFormat="false" ht="36" hidden="false" customHeight="true" outlineLevel="0" collapsed="false">
      <c r="A3951" s="17" t="s">
        <v>7392</v>
      </c>
      <c r="B3951" s="18" t="s">
        <v>7393</v>
      </c>
      <c r="C3951" s="17" t="s">
        <v>29</v>
      </c>
      <c r="D3951" s="19" t="n">
        <v>0.78</v>
      </c>
      <c r="E3951" s="19"/>
    </row>
    <row r="3952" customFormat="false" ht="36" hidden="false" customHeight="true" outlineLevel="0" collapsed="false">
      <c r="A3952" s="17" t="s">
        <v>7394</v>
      </c>
      <c r="B3952" s="18" t="s">
        <v>7395</v>
      </c>
      <c r="C3952" s="17" t="s">
        <v>29</v>
      </c>
      <c r="D3952" s="19" t="n">
        <v>0.57</v>
      </c>
      <c r="E3952" s="19"/>
    </row>
    <row r="3953" customFormat="false" ht="12" hidden="false" customHeight="true" outlineLevel="0" collapsed="false">
      <c r="A3953" s="25" t="n">
        <v>39</v>
      </c>
      <c r="B3953" s="14" t="s">
        <v>7396</v>
      </c>
      <c r="C3953" s="15"/>
      <c r="D3953" s="16"/>
      <c r="E3953" s="16"/>
    </row>
    <row r="3954" customFormat="false" ht="12" hidden="false" customHeight="true" outlineLevel="0" collapsed="false">
      <c r="A3954" s="17" t="s">
        <v>7397</v>
      </c>
      <c r="B3954" s="18" t="s">
        <v>7398</v>
      </c>
      <c r="C3954" s="17" t="s">
        <v>7399</v>
      </c>
      <c r="D3954" s="20" t="n">
        <v>170</v>
      </c>
      <c r="E3954" s="20"/>
    </row>
    <row r="3955" customFormat="false" ht="12" hidden="false" customHeight="true" outlineLevel="0" collapsed="false">
      <c r="A3955" s="17" t="s">
        <v>7400</v>
      </c>
      <c r="B3955" s="18" t="s">
        <v>7401</v>
      </c>
      <c r="C3955" s="17" t="s">
        <v>7399</v>
      </c>
      <c r="D3955" s="20" t="n">
        <v>130</v>
      </c>
      <c r="E3955" s="20"/>
    </row>
    <row r="3956" customFormat="false" ht="12" hidden="false" customHeight="true" outlineLevel="0" collapsed="false">
      <c r="A3956" s="17" t="s">
        <v>7402</v>
      </c>
      <c r="B3956" s="18" t="s">
        <v>7403</v>
      </c>
      <c r="C3956" s="17" t="s">
        <v>7399</v>
      </c>
      <c r="D3956" s="21" t="n">
        <v>50</v>
      </c>
      <c r="E3956" s="21"/>
    </row>
    <row r="3957" customFormat="false" ht="12" hidden="false" customHeight="true" outlineLevel="0" collapsed="false">
      <c r="A3957" s="17" t="s">
        <v>7404</v>
      </c>
      <c r="B3957" s="18" t="s">
        <v>7405</v>
      </c>
      <c r="C3957" s="17" t="s">
        <v>7399</v>
      </c>
      <c r="D3957" s="21" t="n">
        <v>25</v>
      </c>
      <c r="E3957" s="21"/>
    </row>
    <row r="3958" customFormat="false" ht="12" hidden="false" customHeight="true" outlineLevel="0" collapsed="false">
      <c r="A3958" s="29" t="n">
        <v>245</v>
      </c>
      <c r="B3958" s="14" t="s">
        <v>7406</v>
      </c>
      <c r="C3958" s="15"/>
      <c r="D3958" s="16"/>
      <c r="E3958" s="16"/>
    </row>
    <row r="3959" customFormat="false" ht="36" hidden="false" customHeight="true" outlineLevel="0" collapsed="false">
      <c r="A3959" s="17" t="s">
        <v>7407</v>
      </c>
      <c r="B3959" s="18" t="s">
        <v>7408</v>
      </c>
      <c r="C3959" s="17" t="s">
        <v>32</v>
      </c>
      <c r="D3959" s="20" t="n">
        <v>888.97</v>
      </c>
      <c r="E3959" s="20"/>
    </row>
    <row r="3960" customFormat="false" ht="36" hidden="false" customHeight="true" outlineLevel="0" collapsed="false">
      <c r="A3960" s="17" t="s">
        <v>7409</v>
      </c>
      <c r="B3960" s="18" t="s">
        <v>7410</v>
      </c>
      <c r="C3960" s="17" t="s">
        <v>531</v>
      </c>
      <c r="D3960" s="19" t="n">
        <v>2.22</v>
      </c>
      <c r="E3960" s="19"/>
    </row>
    <row r="3961" customFormat="false" ht="36" hidden="false" customHeight="true" outlineLevel="0" collapsed="false">
      <c r="A3961" s="17" t="s">
        <v>7411</v>
      </c>
      <c r="B3961" s="18" t="s">
        <v>7412</v>
      </c>
      <c r="C3961" s="17" t="s">
        <v>50</v>
      </c>
      <c r="D3961" s="21" t="n">
        <v>72.5</v>
      </c>
      <c r="E3961" s="21"/>
    </row>
    <row r="3962" customFormat="false" ht="12.75" hidden="false" customHeight="true" outlineLevel="0" collapsed="false">
      <c r="A3962" s="33" t="s">
        <v>7413</v>
      </c>
      <c r="B3962" s="33"/>
      <c r="C3962" s="34"/>
      <c r="D3962" s="34"/>
      <c r="E3962" s="34"/>
    </row>
    <row r="3963" customFormat="false" ht="38.25" hidden="false" customHeight="true" outlineLevel="0" collapsed="false">
      <c r="A3963" s="35" t="s">
        <v>7414</v>
      </c>
      <c r="B3963" s="35"/>
      <c r="C3963" s="3"/>
      <c r="D3963" s="3"/>
      <c r="E3963" s="3"/>
    </row>
    <row r="3964" customFormat="false" ht="32.25" hidden="false" customHeight="true" outlineLevel="0" collapsed="false">
      <c r="A3964" s="4"/>
      <c r="B3964" s="4"/>
      <c r="C3964" s="4"/>
      <c r="D3964" s="4"/>
      <c r="E3964" s="4"/>
    </row>
    <row r="3965" customFormat="false" ht="12.75" hidden="false" customHeight="true" outlineLevel="0" collapsed="false">
      <c r="A3965" s="1" t="s">
        <v>7415</v>
      </c>
      <c r="B3965" s="1" t="s">
        <v>7416</v>
      </c>
      <c r="C3965" s="1" t="s">
        <v>7417</v>
      </c>
      <c r="D3965" s="1" t="s">
        <v>7418</v>
      </c>
      <c r="E3965" s="1" t="s">
        <v>7419</v>
      </c>
    </row>
    <row r="3966" customFormat="false" ht="14.25" hidden="false" customHeight="false" outlineLevel="0" collapsed="false">
      <c r="A3966" s="1" t="n">
        <v>38605</v>
      </c>
      <c r="B3966" s="1" t="s">
        <v>7420</v>
      </c>
      <c r="C3966" s="1" t="s">
        <v>7421</v>
      </c>
      <c r="D3966" s="1" t="s">
        <v>7422</v>
      </c>
      <c r="E3966" s="36" t="s">
        <v>7423</v>
      </c>
      <c r="F3966" s="12" t="s">
        <v>7424</v>
      </c>
    </row>
    <row r="3967" customFormat="false" ht="14.25" hidden="false" customHeight="false" outlineLevel="0" collapsed="false">
      <c r="A3967" s="1" t="n">
        <v>11270</v>
      </c>
      <c r="B3967" s="1" t="s">
        <v>7425</v>
      </c>
      <c r="C3967" s="1" t="s">
        <v>7421</v>
      </c>
      <c r="D3967" s="1" t="s">
        <v>7422</v>
      </c>
      <c r="E3967" s="36" t="s">
        <v>7426</v>
      </c>
      <c r="F3967" s="12" t="s">
        <v>7424</v>
      </c>
    </row>
    <row r="3968" customFormat="false" ht="14.25" hidden="false" customHeight="false" outlineLevel="0" collapsed="false">
      <c r="A3968" s="1" t="n">
        <v>412</v>
      </c>
      <c r="B3968" s="1" t="s">
        <v>7427</v>
      </c>
      <c r="C3968" s="1" t="s">
        <v>7421</v>
      </c>
      <c r="D3968" s="1" t="s">
        <v>7422</v>
      </c>
      <c r="E3968" s="36" t="s">
        <v>7428</v>
      </c>
      <c r="F3968" s="12" t="s">
        <v>7424</v>
      </c>
    </row>
    <row r="3969" customFormat="false" ht="14.25" hidden="false" customHeight="false" outlineLevel="0" collapsed="false">
      <c r="A3969" s="1" t="n">
        <v>414</v>
      </c>
      <c r="B3969" s="1" t="s">
        <v>7429</v>
      </c>
      <c r="C3969" s="1" t="s">
        <v>7421</v>
      </c>
      <c r="D3969" s="1" t="s">
        <v>7422</v>
      </c>
      <c r="E3969" s="36" t="s">
        <v>7430</v>
      </c>
      <c r="F3969" s="12" t="s">
        <v>7424</v>
      </c>
    </row>
    <row r="3970" customFormat="false" ht="14.25" hidden="false" customHeight="false" outlineLevel="0" collapsed="false">
      <c r="A3970" s="1" t="n">
        <v>410</v>
      </c>
      <c r="B3970" s="1" t="s">
        <v>7431</v>
      </c>
      <c r="C3970" s="1" t="s">
        <v>7421</v>
      </c>
      <c r="D3970" s="1" t="s">
        <v>7422</v>
      </c>
      <c r="E3970" s="36" t="s">
        <v>7432</v>
      </c>
      <c r="F3970" s="12" t="s">
        <v>7424</v>
      </c>
    </row>
    <row r="3971" customFormat="false" ht="14.25" hidden="false" customHeight="false" outlineLevel="0" collapsed="false">
      <c r="A3971" s="1" t="n">
        <v>411</v>
      </c>
      <c r="B3971" s="1" t="s">
        <v>7433</v>
      </c>
      <c r="C3971" s="1" t="s">
        <v>7421</v>
      </c>
      <c r="D3971" s="1" t="s">
        <v>7434</v>
      </c>
      <c r="E3971" s="36" t="s">
        <v>7435</v>
      </c>
      <c r="F3971" s="12" t="s">
        <v>7424</v>
      </c>
    </row>
    <row r="3972" customFormat="false" ht="14.25" hidden="false" customHeight="false" outlineLevel="0" collapsed="false">
      <c r="A3972" s="1" t="n">
        <v>408</v>
      </c>
      <c r="B3972" s="1" t="s">
        <v>7436</v>
      </c>
      <c r="C3972" s="1" t="s">
        <v>7421</v>
      </c>
      <c r="D3972" s="1" t="s">
        <v>7422</v>
      </c>
      <c r="E3972" s="36" t="s">
        <v>7437</v>
      </c>
      <c r="F3972" s="12" t="s">
        <v>7424</v>
      </c>
    </row>
    <row r="3973" customFormat="false" ht="14.25" hidden="false" customHeight="false" outlineLevel="0" collapsed="false">
      <c r="A3973" s="1" t="n">
        <v>39131</v>
      </c>
      <c r="B3973" s="1" t="s">
        <v>7438</v>
      </c>
      <c r="C3973" s="1" t="s">
        <v>7421</v>
      </c>
      <c r="D3973" s="1" t="s">
        <v>7422</v>
      </c>
      <c r="E3973" s="36" t="s">
        <v>7439</v>
      </c>
      <c r="F3973" s="12" t="s">
        <v>7424</v>
      </c>
    </row>
    <row r="3974" customFormat="false" ht="14.25" hidden="false" customHeight="false" outlineLevel="0" collapsed="false">
      <c r="A3974" s="1" t="n">
        <v>394</v>
      </c>
      <c r="B3974" s="1" t="s">
        <v>7440</v>
      </c>
      <c r="C3974" s="1" t="s">
        <v>7421</v>
      </c>
      <c r="D3974" s="1" t="s">
        <v>7422</v>
      </c>
      <c r="E3974" s="36" t="s">
        <v>7441</v>
      </c>
      <c r="F3974" s="12" t="s">
        <v>7424</v>
      </c>
    </row>
    <row r="3975" customFormat="false" ht="14.25" hidden="false" customHeight="false" outlineLevel="0" collapsed="false">
      <c r="A3975" s="1" t="n">
        <v>39130</v>
      </c>
      <c r="B3975" s="1" t="s">
        <v>7442</v>
      </c>
      <c r="C3975" s="1" t="s">
        <v>7421</v>
      </c>
      <c r="D3975" s="1" t="s">
        <v>7422</v>
      </c>
      <c r="E3975" s="36" t="s">
        <v>7443</v>
      </c>
      <c r="F3975" s="12" t="s">
        <v>7424</v>
      </c>
    </row>
    <row r="3976" customFormat="false" ht="14.25" hidden="false" customHeight="false" outlineLevel="0" collapsed="false">
      <c r="A3976" s="1" t="n">
        <v>395</v>
      </c>
      <c r="B3976" s="1" t="s">
        <v>7444</v>
      </c>
      <c r="C3976" s="1" t="s">
        <v>7421</v>
      </c>
      <c r="D3976" s="1" t="s">
        <v>7422</v>
      </c>
      <c r="E3976" s="36" t="s">
        <v>7445</v>
      </c>
      <c r="F3976" s="12" t="s">
        <v>7424</v>
      </c>
    </row>
    <row r="3977" customFormat="false" ht="14.25" hidden="false" customHeight="false" outlineLevel="0" collapsed="false">
      <c r="A3977" s="1" t="n">
        <v>39127</v>
      </c>
      <c r="B3977" s="1" t="s">
        <v>7446</v>
      </c>
      <c r="C3977" s="1" t="s">
        <v>7421</v>
      </c>
      <c r="D3977" s="1" t="s">
        <v>7422</v>
      </c>
      <c r="E3977" s="36" t="s">
        <v>7447</v>
      </c>
      <c r="F3977" s="12" t="s">
        <v>7424</v>
      </c>
    </row>
    <row r="3978" customFormat="false" ht="14.25" hidden="false" customHeight="false" outlineLevel="0" collapsed="false">
      <c r="A3978" s="1" t="n">
        <v>392</v>
      </c>
      <c r="B3978" s="1" t="s">
        <v>7448</v>
      </c>
      <c r="C3978" s="1" t="s">
        <v>7421</v>
      </c>
      <c r="D3978" s="1" t="s">
        <v>7422</v>
      </c>
      <c r="E3978" s="36" t="s">
        <v>7449</v>
      </c>
      <c r="F3978" s="12" t="s">
        <v>7424</v>
      </c>
    </row>
    <row r="3979" customFormat="false" ht="14.25" hidden="false" customHeight="false" outlineLevel="0" collapsed="false">
      <c r="A3979" s="1" t="n">
        <v>39129</v>
      </c>
      <c r="B3979" s="1" t="s">
        <v>7450</v>
      </c>
      <c r="C3979" s="1" t="s">
        <v>7421</v>
      </c>
      <c r="D3979" s="1" t="s">
        <v>7422</v>
      </c>
      <c r="E3979" s="36" t="s">
        <v>7451</v>
      </c>
      <c r="F3979" s="12" t="s">
        <v>7424</v>
      </c>
    </row>
    <row r="3980" customFormat="false" ht="14.25" hidden="false" customHeight="false" outlineLevel="0" collapsed="false">
      <c r="A3980" s="1" t="n">
        <v>393</v>
      </c>
      <c r="B3980" s="1" t="s">
        <v>7452</v>
      </c>
      <c r="C3980" s="1" t="s">
        <v>7421</v>
      </c>
      <c r="D3980" s="1" t="s">
        <v>7434</v>
      </c>
      <c r="E3980" s="36" t="s">
        <v>7453</v>
      </c>
      <c r="F3980" s="12" t="s">
        <v>7424</v>
      </c>
    </row>
    <row r="3981" customFormat="false" ht="14.25" hidden="false" customHeight="false" outlineLevel="0" collapsed="false">
      <c r="A3981" s="1" t="n">
        <v>39133</v>
      </c>
      <c r="B3981" s="1" t="s">
        <v>7454</v>
      </c>
      <c r="C3981" s="1" t="s">
        <v>7421</v>
      </c>
      <c r="D3981" s="1" t="s">
        <v>7422</v>
      </c>
      <c r="E3981" s="36" t="s">
        <v>7455</v>
      </c>
      <c r="F3981" s="12" t="s">
        <v>7424</v>
      </c>
    </row>
    <row r="3982" customFormat="false" ht="14.25" hidden="false" customHeight="false" outlineLevel="0" collapsed="false">
      <c r="A3982" s="1" t="n">
        <v>397</v>
      </c>
      <c r="B3982" s="1" t="s">
        <v>7456</v>
      </c>
      <c r="C3982" s="1" t="s">
        <v>7421</v>
      </c>
      <c r="D3982" s="1" t="s">
        <v>7422</v>
      </c>
      <c r="E3982" s="36" t="s">
        <v>7457</v>
      </c>
      <c r="F3982" s="12" t="s">
        <v>7424</v>
      </c>
    </row>
    <row r="3983" customFormat="false" ht="14.25" hidden="false" customHeight="false" outlineLevel="0" collapsed="false">
      <c r="A3983" s="1" t="n">
        <v>39132</v>
      </c>
      <c r="B3983" s="1" t="s">
        <v>7458</v>
      </c>
      <c r="C3983" s="1" t="s">
        <v>7421</v>
      </c>
      <c r="D3983" s="1" t="s">
        <v>7422</v>
      </c>
      <c r="E3983" s="36" t="s">
        <v>7459</v>
      </c>
      <c r="F3983" s="12" t="s">
        <v>7424</v>
      </c>
    </row>
    <row r="3984" customFormat="false" ht="14.25" hidden="false" customHeight="false" outlineLevel="0" collapsed="false">
      <c r="A3984" s="1" t="n">
        <v>396</v>
      </c>
      <c r="B3984" s="1" t="s">
        <v>7460</v>
      </c>
      <c r="C3984" s="1" t="s">
        <v>7421</v>
      </c>
      <c r="D3984" s="1" t="s">
        <v>7422</v>
      </c>
      <c r="E3984" s="36" t="s">
        <v>7461</v>
      </c>
      <c r="F3984" s="12" t="s">
        <v>7424</v>
      </c>
    </row>
    <row r="3985" customFormat="false" ht="14.25" hidden="false" customHeight="false" outlineLevel="0" collapsed="false">
      <c r="A3985" s="1" t="n">
        <v>39135</v>
      </c>
      <c r="B3985" s="1" t="s">
        <v>7462</v>
      </c>
      <c r="C3985" s="1" t="s">
        <v>7421</v>
      </c>
      <c r="D3985" s="1" t="s">
        <v>7422</v>
      </c>
      <c r="E3985" s="36" t="s">
        <v>7463</v>
      </c>
      <c r="F3985" s="12" t="s">
        <v>7424</v>
      </c>
    </row>
    <row r="3986" customFormat="false" ht="14.25" hidden="false" customHeight="false" outlineLevel="0" collapsed="false">
      <c r="A3986" s="1" t="n">
        <v>39128</v>
      </c>
      <c r="B3986" s="1" t="s">
        <v>7464</v>
      </c>
      <c r="C3986" s="1" t="s">
        <v>7421</v>
      </c>
      <c r="D3986" s="1" t="s">
        <v>7422</v>
      </c>
      <c r="E3986" s="36" t="s">
        <v>7465</v>
      </c>
      <c r="F3986" s="12" t="s">
        <v>7424</v>
      </c>
    </row>
    <row r="3987" customFormat="false" ht="14.25" hidden="false" customHeight="false" outlineLevel="0" collapsed="false">
      <c r="A3987" s="1" t="n">
        <v>400</v>
      </c>
      <c r="B3987" s="1" t="s">
        <v>7466</v>
      </c>
      <c r="C3987" s="1" t="s">
        <v>7421</v>
      </c>
      <c r="D3987" s="1" t="s">
        <v>7422</v>
      </c>
      <c r="E3987" s="36" t="s">
        <v>7467</v>
      </c>
      <c r="F3987" s="12" t="s">
        <v>7424</v>
      </c>
    </row>
    <row r="3988" customFormat="false" ht="14.25" hidden="false" customHeight="false" outlineLevel="0" collapsed="false">
      <c r="A3988" s="1" t="n">
        <v>39125</v>
      </c>
      <c r="B3988" s="1" t="s">
        <v>7468</v>
      </c>
      <c r="C3988" s="1" t="s">
        <v>7421</v>
      </c>
      <c r="D3988" s="1" t="s">
        <v>7422</v>
      </c>
      <c r="E3988" s="36" t="s">
        <v>7465</v>
      </c>
      <c r="F3988" s="12" t="s">
        <v>7424</v>
      </c>
    </row>
    <row r="3989" customFormat="false" ht="14.25" hidden="false" customHeight="false" outlineLevel="0" collapsed="false">
      <c r="A3989" s="1" t="n">
        <v>39134</v>
      </c>
      <c r="B3989" s="1" t="s">
        <v>7469</v>
      </c>
      <c r="C3989" s="1" t="s">
        <v>7421</v>
      </c>
      <c r="D3989" s="1" t="s">
        <v>7422</v>
      </c>
      <c r="E3989" s="36" t="s">
        <v>7470</v>
      </c>
      <c r="F3989" s="12" t="s">
        <v>7424</v>
      </c>
    </row>
    <row r="3990" customFormat="false" ht="14.25" hidden="false" customHeight="false" outlineLevel="0" collapsed="false">
      <c r="A3990" s="1" t="n">
        <v>398</v>
      </c>
      <c r="B3990" s="1" t="s">
        <v>7471</v>
      </c>
      <c r="C3990" s="1" t="s">
        <v>7421</v>
      </c>
      <c r="D3990" s="1" t="s">
        <v>7422</v>
      </c>
      <c r="E3990" s="36" t="s">
        <v>7472</v>
      </c>
      <c r="F3990" s="12" t="s">
        <v>7424</v>
      </c>
    </row>
    <row r="3991" customFormat="false" ht="14.25" hidden="false" customHeight="false" outlineLevel="0" collapsed="false">
      <c r="A3991" s="1" t="n">
        <v>39126</v>
      </c>
      <c r="B3991" s="1" t="s">
        <v>7473</v>
      </c>
      <c r="C3991" s="1" t="s">
        <v>7421</v>
      </c>
      <c r="D3991" s="1" t="s">
        <v>7422</v>
      </c>
      <c r="E3991" s="36" t="s">
        <v>7474</v>
      </c>
      <c r="F3991" s="12" t="s">
        <v>7424</v>
      </c>
    </row>
    <row r="3992" customFormat="false" ht="14.25" hidden="false" customHeight="false" outlineLevel="0" collapsed="false">
      <c r="A3992" s="1" t="n">
        <v>399</v>
      </c>
      <c r="B3992" s="1" t="s">
        <v>7475</v>
      </c>
      <c r="C3992" s="1" t="s">
        <v>7421</v>
      </c>
      <c r="D3992" s="1" t="s">
        <v>7422</v>
      </c>
      <c r="E3992" s="36" t="s">
        <v>7476</v>
      </c>
      <c r="F3992" s="12" t="s">
        <v>7424</v>
      </c>
    </row>
    <row r="3993" customFormat="false" ht="14.25" hidden="false" customHeight="false" outlineLevel="0" collapsed="false">
      <c r="A3993" s="1" t="n">
        <v>39158</v>
      </c>
      <c r="B3993" s="1" t="s">
        <v>7477</v>
      </c>
      <c r="C3993" s="1" t="s">
        <v>7421</v>
      </c>
      <c r="D3993" s="1" t="s">
        <v>7422</v>
      </c>
      <c r="E3993" s="36" t="s">
        <v>7478</v>
      </c>
      <c r="F3993" s="12" t="s">
        <v>7424</v>
      </c>
    </row>
    <row r="3994" customFormat="false" ht="14.25" hidden="false" customHeight="false" outlineLevel="0" collapsed="false">
      <c r="A3994" s="1" t="n">
        <v>39141</v>
      </c>
      <c r="B3994" s="1" t="s">
        <v>7479</v>
      </c>
      <c r="C3994" s="1" t="s">
        <v>7421</v>
      </c>
      <c r="D3994" s="1" t="s">
        <v>7422</v>
      </c>
      <c r="E3994" s="36" t="s">
        <v>7480</v>
      </c>
      <c r="F3994" s="12" t="s">
        <v>7424</v>
      </c>
    </row>
    <row r="3995" customFormat="false" ht="14.25" hidden="false" customHeight="false" outlineLevel="0" collapsed="false">
      <c r="A3995" s="1" t="n">
        <v>39140</v>
      </c>
      <c r="B3995" s="1" t="s">
        <v>7481</v>
      </c>
      <c r="C3995" s="1" t="s">
        <v>7421</v>
      </c>
      <c r="D3995" s="1" t="s">
        <v>7422</v>
      </c>
      <c r="E3995" s="36" t="s">
        <v>7482</v>
      </c>
      <c r="F3995" s="12" t="s">
        <v>7424</v>
      </c>
    </row>
    <row r="3996" customFormat="false" ht="14.25" hidden="false" customHeight="false" outlineLevel="0" collapsed="false">
      <c r="A3996" s="1" t="n">
        <v>39137</v>
      </c>
      <c r="B3996" s="1" t="s">
        <v>7483</v>
      </c>
      <c r="C3996" s="1" t="s">
        <v>7421</v>
      </c>
      <c r="D3996" s="1" t="s">
        <v>7422</v>
      </c>
      <c r="E3996" s="36" t="s">
        <v>7484</v>
      </c>
      <c r="F3996" s="12" t="s">
        <v>7424</v>
      </c>
    </row>
    <row r="3997" customFormat="false" ht="14.25" hidden="false" customHeight="false" outlineLevel="0" collapsed="false">
      <c r="A3997" s="1" t="n">
        <v>39139</v>
      </c>
      <c r="B3997" s="1" t="s">
        <v>7485</v>
      </c>
      <c r="C3997" s="1" t="s">
        <v>7421</v>
      </c>
      <c r="D3997" s="1" t="s">
        <v>7422</v>
      </c>
      <c r="E3997" s="36" t="s">
        <v>7486</v>
      </c>
      <c r="F3997" s="12" t="s">
        <v>7424</v>
      </c>
    </row>
    <row r="3998" customFormat="false" ht="14.25" hidden="false" customHeight="false" outlineLevel="0" collapsed="false">
      <c r="A3998" s="1" t="n">
        <v>39143</v>
      </c>
      <c r="B3998" s="1" t="s">
        <v>7487</v>
      </c>
      <c r="C3998" s="1" t="s">
        <v>7421</v>
      </c>
      <c r="D3998" s="1" t="s">
        <v>7422</v>
      </c>
      <c r="E3998" s="36" t="s">
        <v>7488</v>
      </c>
      <c r="F3998" s="12" t="s">
        <v>7424</v>
      </c>
    </row>
    <row r="3999" customFormat="false" ht="14.25" hidden="false" customHeight="false" outlineLevel="0" collapsed="false">
      <c r="A3999" s="1" t="n">
        <v>39142</v>
      </c>
      <c r="B3999" s="1" t="s">
        <v>7489</v>
      </c>
      <c r="C3999" s="1" t="s">
        <v>7421</v>
      </c>
      <c r="D3999" s="1" t="s">
        <v>7422</v>
      </c>
      <c r="E3999" s="36" t="s">
        <v>7490</v>
      </c>
      <c r="F3999" s="12" t="s">
        <v>7424</v>
      </c>
    </row>
    <row r="4000" customFormat="false" ht="14.25" hidden="false" customHeight="false" outlineLevel="0" collapsed="false">
      <c r="A4000" s="1" t="n">
        <v>39138</v>
      </c>
      <c r="B4000" s="1" t="s">
        <v>7491</v>
      </c>
      <c r="C4000" s="1" t="s">
        <v>7421</v>
      </c>
      <c r="D4000" s="1" t="s">
        <v>7422</v>
      </c>
      <c r="E4000" s="36" t="s">
        <v>7492</v>
      </c>
      <c r="F4000" s="12" t="s">
        <v>7424</v>
      </c>
    </row>
    <row r="4001" customFormat="false" ht="14.25" hidden="false" customHeight="false" outlineLevel="0" collapsed="false">
      <c r="A4001" s="1" t="n">
        <v>39136</v>
      </c>
      <c r="B4001" s="1" t="s">
        <v>7493</v>
      </c>
      <c r="C4001" s="1" t="s">
        <v>7421</v>
      </c>
      <c r="D4001" s="1" t="s">
        <v>7422</v>
      </c>
      <c r="E4001" s="36" t="s">
        <v>7494</v>
      </c>
      <c r="F4001" s="12" t="s">
        <v>7424</v>
      </c>
    </row>
    <row r="4002" customFormat="false" ht="14.25" hidden="false" customHeight="false" outlineLevel="0" collapsed="false">
      <c r="A4002" s="1" t="n">
        <v>39144</v>
      </c>
      <c r="B4002" s="1" t="s">
        <v>7495</v>
      </c>
      <c r="C4002" s="1" t="s">
        <v>7421</v>
      </c>
      <c r="D4002" s="1" t="s">
        <v>7422</v>
      </c>
      <c r="E4002" s="36" t="s">
        <v>7445</v>
      </c>
      <c r="F4002" s="12" t="s">
        <v>7424</v>
      </c>
    </row>
    <row r="4003" customFormat="false" ht="14.25" hidden="false" customHeight="false" outlineLevel="0" collapsed="false">
      <c r="A4003" s="1" t="n">
        <v>39145</v>
      </c>
      <c r="B4003" s="1" t="s">
        <v>7496</v>
      </c>
      <c r="C4003" s="1" t="s">
        <v>7421</v>
      </c>
      <c r="D4003" s="1" t="s">
        <v>7422</v>
      </c>
      <c r="E4003" s="36" t="s">
        <v>7497</v>
      </c>
      <c r="F4003" s="12" t="s">
        <v>7424</v>
      </c>
    </row>
    <row r="4004" customFormat="false" ht="14.25" hidden="false" customHeight="false" outlineLevel="0" collapsed="false">
      <c r="A4004" s="1" t="n">
        <v>12615</v>
      </c>
      <c r="B4004" s="1" t="s">
        <v>7498</v>
      </c>
      <c r="C4004" s="1" t="s">
        <v>7421</v>
      </c>
      <c r="D4004" s="1" t="s">
        <v>7422</v>
      </c>
      <c r="E4004" s="36" t="s">
        <v>7499</v>
      </c>
      <c r="F4004" s="12" t="s">
        <v>7424</v>
      </c>
    </row>
    <row r="4005" customFormat="false" ht="14.25" hidden="false" customHeight="false" outlineLevel="0" collapsed="false">
      <c r="A4005" s="1" t="n">
        <v>11927</v>
      </c>
      <c r="B4005" s="1" t="s">
        <v>7500</v>
      </c>
      <c r="C4005" s="1" t="s">
        <v>7421</v>
      </c>
      <c r="D4005" s="1" t="s">
        <v>7422</v>
      </c>
      <c r="E4005" s="36" t="s">
        <v>7501</v>
      </c>
      <c r="F4005" s="12" t="s">
        <v>7424</v>
      </c>
    </row>
    <row r="4006" customFormat="false" ht="14.25" hidden="false" customHeight="false" outlineLevel="0" collapsed="false">
      <c r="A4006" s="1" t="n">
        <v>11928</v>
      </c>
      <c r="B4006" s="1" t="s">
        <v>7502</v>
      </c>
      <c r="C4006" s="1" t="s">
        <v>7421</v>
      </c>
      <c r="D4006" s="1" t="s">
        <v>7422</v>
      </c>
      <c r="E4006" s="36" t="s">
        <v>7503</v>
      </c>
      <c r="F4006" s="12" t="s">
        <v>7424</v>
      </c>
    </row>
    <row r="4007" customFormat="false" ht="14.25" hidden="false" customHeight="false" outlineLevel="0" collapsed="false">
      <c r="A4007" s="1" t="n">
        <v>11929</v>
      </c>
      <c r="B4007" s="1" t="s">
        <v>7504</v>
      </c>
      <c r="C4007" s="1" t="s">
        <v>7421</v>
      </c>
      <c r="D4007" s="1" t="s">
        <v>7422</v>
      </c>
      <c r="E4007" s="36" t="s">
        <v>7505</v>
      </c>
      <c r="F4007" s="12" t="s">
        <v>7424</v>
      </c>
    </row>
    <row r="4008" customFormat="false" ht="14.25" hidden="false" customHeight="false" outlineLevel="0" collapsed="false">
      <c r="A4008" s="1" t="n">
        <v>36801</v>
      </c>
      <c r="B4008" s="1" t="s">
        <v>7506</v>
      </c>
      <c r="C4008" s="1" t="s">
        <v>7421</v>
      </c>
      <c r="D4008" s="1" t="s">
        <v>7422</v>
      </c>
      <c r="E4008" s="36" t="s">
        <v>7507</v>
      </c>
      <c r="F4008" s="12" t="s">
        <v>7424</v>
      </c>
    </row>
    <row r="4009" customFormat="false" ht="14.25" hidden="false" customHeight="false" outlineLevel="0" collapsed="false">
      <c r="A4009" s="1" t="n">
        <v>36246</v>
      </c>
      <c r="B4009" s="1" t="s">
        <v>7508</v>
      </c>
      <c r="C4009" s="1" t="s">
        <v>7509</v>
      </c>
      <c r="D4009" s="1" t="s">
        <v>7422</v>
      </c>
      <c r="E4009" s="36" t="s">
        <v>7510</v>
      </c>
      <c r="F4009" s="12" t="s">
        <v>7424</v>
      </c>
    </row>
    <row r="4010" customFormat="false" ht="14.25" hidden="false" customHeight="false" outlineLevel="0" collapsed="false">
      <c r="A4010" s="1" t="n">
        <v>37600</v>
      </c>
      <c r="B4010" s="1" t="s">
        <v>7511</v>
      </c>
      <c r="C4010" s="1" t="s">
        <v>7421</v>
      </c>
      <c r="D4010" s="1" t="s">
        <v>7512</v>
      </c>
      <c r="E4010" s="36" t="s">
        <v>7513</v>
      </c>
      <c r="F4010" s="12" t="s">
        <v>7424</v>
      </c>
    </row>
    <row r="4011" customFormat="false" ht="14.25" hidden="false" customHeight="false" outlineLevel="0" collapsed="false">
      <c r="A4011" s="1" t="n">
        <v>37599</v>
      </c>
      <c r="B4011" s="1" t="s">
        <v>7514</v>
      </c>
      <c r="C4011" s="1" t="s">
        <v>7421</v>
      </c>
      <c r="D4011" s="1" t="s">
        <v>7512</v>
      </c>
      <c r="E4011" s="36" t="s">
        <v>7515</v>
      </c>
      <c r="F4011" s="12" t="s">
        <v>7424</v>
      </c>
    </row>
    <row r="4012" customFormat="false" ht="14.25" hidden="false" customHeight="false" outlineLevel="0" collapsed="false">
      <c r="A4012" s="1" t="n">
        <v>1</v>
      </c>
      <c r="B4012" s="1" t="s">
        <v>7516</v>
      </c>
      <c r="C4012" s="1" t="s">
        <v>7517</v>
      </c>
      <c r="D4012" s="1" t="s">
        <v>7434</v>
      </c>
      <c r="E4012" s="36" t="s">
        <v>7518</v>
      </c>
      <c r="F4012" s="12" t="s">
        <v>7424</v>
      </c>
    </row>
    <row r="4013" customFormat="false" ht="14.25" hidden="false" customHeight="false" outlineLevel="0" collapsed="false">
      <c r="A4013" s="1" t="n">
        <v>3</v>
      </c>
      <c r="B4013" s="1" t="s">
        <v>7519</v>
      </c>
      <c r="C4013" s="1" t="s">
        <v>7520</v>
      </c>
      <c r="D4013" s="1" t="s">
        <v>7422</v>
      </c>
      <c r="E4013" s="36" t="s">
        <v>7521</v>
      </c>
      <c r="F4013" s="12" t="s">
        <v>7424</v>
      </c>
    </row>
    <row r="4014" customFormat="false" ht="14.25" hidden="false" customHeight="false" outlineLevel="0" collapsed="false">
      <c r="A4014" s="1" t="n">
        <v>43054</v>
      </c>
      <c r="B4014" s="1" t="s">
        <v>7522</v>
      </c>
      <c r="C4014" s="1" t="s">
        <v>7517</v>
      </c>
      <c r="D4014" s="1" t="s">
        <v>7422</v>
      </c>
      <c r="E4014" s="36" t="s">
        <v>7523</v>
      </c>
      <c r="F4014" s="12" t="s">
        <v>7424</v>
      </c>
    </row>
    <row r="4015" customFormat="false" ht="14.25" hidden="false" customHeight="false" outlineLevel="0" collapsed="false">
      <c r="A4015" s="1" t="n">
        <v>42402</v>
      </c>
      <c r="B4015" s="1" t="s">
        <v>7524</v>
      </c>
      <c r="C4015" s="1" t="s">
        <v>7517</v>
      </c>
      <c r="D4015" s="1" t="s">
        <v>7422</v>
      </c>
      <c r="E4015" s="36" t="s">
        <v>7525</v>
      </c>
      <c r="F4015" s="12" t="s">
        <v>7424</v>
      </c>
    </row>
    <row r="4016" customFormat="false" ht="14.25" hidden="false" customHeight="false" outlineLevel="0" collapsed="false">
      <c r="A4016" s="1" t="n">
        <v>42403</v>
      </c>
      <c r="B4016" s="1" t="s">
        <v>7526</v>
      </c>
      <c r="C4016" s="1" t="s">
        <v>7517</v>
      </c>
      <c r="D4016" s="1" t="s">
        <v>7422</v>
      </c>
      <c r="E4016" s="36" t="s">
        <v>7527</v>
      </c>
      <c r="F4016" s="12" t="s">
        <v>7424</v>
      </c>
    </row>
    <row r="4017" customFormat="false" ht="14.25" hidden="false" customHeight="false" outlineLevel="0" collapsed="false">
      <c r="A4017" s="1" t="n">
        <v>42404</v>
      </c>
      <c r="B4017" s="1" t="s">
        <v>7528</v>
      </c>
      <c r="C4017" s="1" t="s">
        <v>7517</v>
      </c>
      <c r="D4017" s="1" t="s">
        <v>7422</v>
      </c>
      <c r="E4017" s="36" t="s">
        <v>7529</v>
      </c>
      <c r="F4017" s="12" t="s">
        <v>7424</v>
      </c>
    </row>
    <row r="4018" customFormat="false" ht="14.25" hidden="false" customHeight="false" outlineLevel="0" collapsed="false">
      <c r="A4018" s="1" t="n">
        <v>42405</v>
      </c>
      <c r="B4018" s="1" t="s">
        <v>7530</v>
      </c>
      <c r="C4018" s="1" t="s">
        <v>7517</v>
      </c>
      <c r="D4018" s="1" t="s">
        <v>7422</v>
      </c>
      <c r="E4018" s="36" t="s">
        <v>7531</v>
      </c>
      <c r="F4018" s="12" t="s">
        <v>7424</v>
      </c>
    </row>
    <row r="4019" customFormat="false" ht="14.25" hidden="false" customHeight="false" outlineLevel="0" collapsed="false">
      <c r="A4019" s="1" t="n">
        <v>34341</v>
      </c>
      <c r="B4019" s="1" t="s">
        <v>7532</v>
      </c>
      <c r="C4019" s="1" t="s">
        <v>7517</v>
      </c>
      <c r="D4019" s="1" t="s">
        <v>7422</v>
      </c>
      <c r="E4019" s="36" t="s">
        <v>7533</v>
      </c>
      <c r="F4019" s="12" t="s">
        <v>7424</v>
      </c>
    </row>
    <row r="4020" customFormat="false" ht="14.25" hidden="false" customHeight="false" outlineLevel="0" collapsed="false">
      <c r="A4020" s="1" t="n">
        <v>43053</v>
      </c>
      <c r="B4020" s="1" t="s">
        <v>7534</v>
      </c>
      <c r="C4020" s="1" t="s">
        <v>7517</v>
      </c>
      <c r="D4020" s="1" t="s">
        <v>7422</v>
      </c>
      <c r="E4020" s="36" t="s">
        <v>7535</v>
      </c>
      <c r="F4020" s="12" t="s">
        <v>7424</v>
      </c>
    </row>
    <row r="4021" customFormat="false" ht="14.25" hidden="false" customHeight="false" outlineLevel="0" collapsed="false">
      <c r="A4021" s="1" t="n">
        <v>43058</v>
      </c>
      <c r="B4021" s="1" t="s">
        <v>7536</v>
      </c>
      <c r="C4021" s="1" t="s">
        <v>7517</v>
      </c>
      <c r="D4021" s="1" t="s">
        <v>7422</v>
      </c>
      <c r="E4021" s="36" t="s">
        <v>7537</v>
      </c>
      <c r="F4021" s="12" t="s">
        <v>7424</v>
      </c>
    </row>
    <row r="4022" customFormat="false" ht="14.25" hidden="false" customHeight="false" outlineLevel="0" collapsed="false">
      <c r="A4022" s="1" t="n">
        <v>34</v>
      </c>
      <c r="B4022" s="1" t="s">
        <v>7538</v>
      </c>
      <c r="C4022" s="1" t="s">
        <v>7517</v>
      </c>
      <c r="D4022" s="1" t="s">
        <v>7422</v>
      </c>
      <c r="E4022" s="36" t="s">
        <v>7539</v>
      </c>
      <c r="F4022" s="12" t="s">
        <v>7424</v>
      </c>
    </row>
    <row r="4023" customFormat="false" ht="14.25" hidden="false" customHeight="false" outlineLevel="0" collapsed="false">
      <c r="A4023" s="1" t="n">
        <v>43055</v>
      </c>
      <c r="B4023" s="1" t="s">
        <v>7540</v>
      </c>
      <c r="C4023" s="1" t="s">
        <v>7517</v>
      </c>
      <c r="D4023" s="1" t="s">
        <v>7434</v>
      </c>
      <c r="E4023" s="36" t="s">
        <v>7541</v>
      </c>
      <c r="F4023" s="12" t="s">
        <v>7424</v>
      </c>
    </row>
    <row r="4024" customFormat="false" ht="14.25" hidden="false" customHeight="false" outlineLevel="0" collapsed="false">
      <c r="A4024" s="1" t="n">
        <v>43056</v>
      </c>
      <c r="B4024" s="1" t="s">
        <v>7542</v>
      </c>
      <c r="C4024" s="1" t="s">
        <v>7517</v>
      </c>
      <c r="D4024" s="1" t="s">
        <v>7422</v>
      </c>
      <c r="E4024" s="36" t="s">
        <v>7539</v>
      </c>
      <c r="F4024" s="12" t="s">
        <v>7424</v>
      </c>
    </row>
    <row r="4025" customFormat="false" ht="14.25" hidden="false" customHeight="false" outlineLevel="0" collapsed="false">
      <c r="A4025" s="1" t="n">
        <v>43057</v>
      </c>
      <c r="B4025" s="1" t="s">
        <v>7543</v>
      </c>
      <c r="C4025" s="1" t="s">
        <v>7517</v>
      </c>
      <c r="D4025" s="1" t="s">
        <v>7422</v>
      </c>
      <c r="E4025" s="36" t="s">
        <v>7544</v>
      </c>
      <c r="F4025" s="12" t="s">
        <v>7424</v>
      </c>
    </row>
    <row r="4026" customFormat="false" ht="14.25" hidden="false" customHeight="false" outlineLevel="0" collapsed="false">
      <c r="A4026" s="1" t="n">
        <v>34449</v>
      </c>
      <c r="B4026" s="1" t="s">
        <v>7545</v>
      </c>
      <c r="C4026" s="1" t="s">
        <v>7517</v>
      </c>
      <c r="D4026" s="1" t="s">
        <v>7422</v>
      </c>
      <c r="E4026" s="36" t="s">
        <v>7546</v>
      </c>
      <c r="F4026" s="12" t="s">
        <v>7424</v>
      </c>
    </row>
    <row r="4027" customFormat="false" ht="14.25" hidden="false" customHeight="false" outlineLevel="0" collapsed="false">
      <c r="A4027" s="1" t="n">
        <v>32</v>
      </c>
      <c r="B4027" s="1" t="s">
        <v>7547</v>
      </c>
      <c r="C4027" s="1" t="s">
        <v>7517</v>
      </c>
      <c r="D4027" s="1" t="s">
        <v>7422</v>
      </c>
      <c r="E4027" s="36" t="s">
        <v>7548</v>
      </c>
      <c r="F4027" s="12" t="s">
        <v>7424</v>
      </c>
    </row>
    <row r="4028" customFormat="false" ht="14.25" hidden="false" customHeight="false" outlineLevel="0" collapsed="false">
      <c r="A4028" s="1" t="n">
        <v>33</v>
      </c>
      <c r="B4028" s="1" t="s">
        <v>7549</v>
      </c>
      <c r="C4028" s="1" t="s">
        <v>7517</v>
      </c>
      <c r="D4028" s="1" t="s">
        <v>7422</v>
      </c>
      <c r="E4028" s="36" t="s">
        <v>7550</v>
      </c>
      <c r="F4028" s="12" t="s">
        <v>7424</v>
      </c>
    </row>
    <row r="4029" customFormat="false" ht="14.25" hidden="false" customHeight="false" outlineLevel="0" collapsed="false">
      <c r="A4029" s="1" t="n">
        <v>43061</v>
      </c>
      <c r="B4029" s="1" t="s">
        <v>7551</v>
      </c>
      <c r="C4029" s="1" t="s">
        <v>7517</v>
      </c>
      <c r="D4029" s="1" t="s">
        <v>7422</v>
      </c>
      <c r="E4029" s="36" t="s">
        <v>7552</v>
      </c>
      <c r="F4029" s="12" t="s">
        <v>7424</v>
      </c>
    </row>
    <row r="4030" customFormat="false" ht="14.25" hidden="false" customHeight="false" outlineLevel="0" collapsed="false">
      <c r="A4030" s="1" t="n">
        <v>43059</v>
      </c>
      <c r="B4030" s="1" t="s">
        <v>7553</v>
      </c>
      <c r="C4030" s="1" t="s">
        <v>7517</v>
      </c>
      <c r="D4030" s="1" t="s">
        <v>7422</v>
      </c>
      <c r="E4030" s="36" t="s">
        <v>7554</v>
      </c>
      <c r="F4030" s="12" t="s">
        <v>7424</v>
      </c>
    </row>
    <row r="4031" customFormat="false" ht="14.25" hidden="false" customHeight="false" outlineLevel="0" collapsed="false">
      <c r="A4031" s="1" t="n">
        <v>43062</v>
      </c>
      <c r="B4031" s="1" t="s">
        <v>7555</v>
      </c>
      <c r="C4031" s="1" t="s">
        <v>7517</v>
      </c>
      <c r="D4031" s="1" t="s">
        <v>7422</v>
      </c>
      <c r="E4031" s="36" t="s">
        <v>7556</v>
      </c>
      <c r="F4031" s="12" t="s">
        <v>7424</v>
      </c>
    </row>
    <row r="4032" customFormat="false" ht="14.25" hidden="false" customHeight="false" outlineLevel="0" collapsed="false">
      <c r="A4032" s="1" t="n">
        <v>43060</v>
      </c>
      <c r="B4032" s="1" t="s">
        <v>7557</v>
      </c>
      <c r="C4032" s="1" t="s">
        <v>7517</v>
      </c>
      <c r="D4032" s="1" t="s">
        <v>7422</v>
      </c>
      <c r="E4032" s="36" t="s">
        <v>7558</v>
      </c>
      <c r="F4032" s="12" t="s">
        <v>7424</v>
      </c>
    </row>
    <row r="4033" customFormat="false" ht="14.25" hidden="false" customHeight="false" outlineLevel="0" collapsed="false">
      <c r="A4033" s="1" t="n">
        <v>40410</v>
      </c>
      <c r="B4033" s="1" t="s">
        <v>7559</v>
      </c>
      <c r="C4033" s="1" t="s">
        <v>7421</v>
      </c>
      <c r="D4033" s="1" t="s">
        <v>7512</v>
      </c>
      <c r="E4033" s="36" t="s">
        <v>7560</v>
      </c>
      <c r="F4033" s="12" t="s">
        <v>7424</v>
      </c>
    </row>
    <row r="4034" customFormat="false" ht="14.25" hidden="false" customHeight="false" outlineLevel="0" collapsed="false">
      <c r="A4034" s="1" t="n">
        <v>40411</v>
      </c>
      <c r="B4034" s="1" t="s">
        <v>7561</v>
      </c>
      <c r="C4034" s="1" t="s">
        <v>7421</v>
      </c>
      <c r="D4034" s="1" t="s">
        <v>7512</v>
      </c>
      <c r="E4034" s="36" t="s">
        <v>7521</v>
      </c>
      <c r="F4034" s="12" t="s">
        <v>7424</v>
      </c>
    </row>
    <row r="4035" customFormat="false" ht="14.25" hidden="false" customHeight="false" outlineLevel="0" collapsed="false">
      <c r="A4035" s="1" t="n">
        <v>40412</v>
      </c>
      <c r="B4035" s="1" t="s">
        <v>7562</v>
      </c>
      <c r="C4035" s="1" t="s">
        <v>7421</v>
      </c>
      <c r="D4035" s="1" t="s">
        <v>7512</v>
      </c>
      <c r="E4035" s="36" t="s">
        <v>7563</v>
      </c>
      <c r="F4035" s="12" t="s">
        <v>7424</v>
      </c>
    </row>
    <row r="4036" customFormat="false" ht="14.25" hidden="false" customHeight="false" outlineLevel="0" collapsed="false">
      <c r="A4036" s="1" t="n">
        <v>44254</v>
      </c>
      <c r="B4036" s="1" t="s">
        <v>7564</v>
      </c>
      <c r="C4036" s="1" t="s">
        <v>7421</v>
      </c>
      <c r="D4036" s="1" t="s">
        <v>7422</v>
      </c>
      <c r="E4036" s="36" t="s">
        <v>7565</v>
      </c>
      <c r="F4036" s="12" t="s">
        <v>7424</v>
      </c>
    </row>
    <row r="4037" customFormat="false" ht="14.25" hidden="false" customHeight="false" outlineLevel="0" collapsed="false">
      <c r="A4037" s="1" t="n">
        <v>44255</v>
      </c>
      <c r="B4037" s="1" t="s">
        <v>7566</v>
      </c>
      <c r="C4037" s="1" t="s">
        <v>7421</v>
      </c>
      <c r="D4037" s="1" t="s">
        <v>7422</v>
      </c>
      <c r="E4037" s="36" t="s">
        <v>7567</v>
      </c>
      <c r="F4037" s="12" t="s">
        <v>7424</v>
      </c>
    </row>
    <row r="4038" customFormat="false" ht="14.25" hidden="false" customHeight="false" outlineLevel="0" collapsed="false">
      <c r="A4038" s="1" t="n">
        <v>44256</v>
      </c>
      <c r="B4038" s="1" t="s">
        <v>7568</v>
      </c>
      <c r="C4038" s="1" t="s">
        <v>7421</v>
      </c>
      <c r="D4038" s="1" t="s">
        <v>7422</v>
      </c>
      <c r="E4038" s="36" t="s">
        <v>7507</v>
      </c>
      <c r="F4038" s="12" t="s">
        <v>7424</v>
      </c>
    </row>
    <row r="4039" customFormat="false" ht="14.25" hidden="false" customHeight="false" outlineLevel="0" collapsed="false">
      <c r="A4039" s="1" t="n">
        <v>44257</v>
      </c>
      <c r="B4039" s="1" t="s">
        <v>7569</v>
      </c>
      <c r="C4039" s="1" t="s">
        <v>7421</v>
      </c>
      <c r="D4039" s="1" t="s">
        <v>7422</v>
      </c>
      <c r="E4039" s="36" t="s">
        <v>7570</v>
      </c>
      <c r="F4039" s="12" t="s">
        <v>7424</v>
      </c>
    </row>
    <row r="4040" customFormat="false" ht="14.25" hidden="false" customHeight="false" outlineLevel="0" collapsed="false">
      <c r="A4040" s="1" t="n">
        <v>44258</v>
      </c>
      <c r="B4040" s="1" t="s">
        <v>7571</v>
      </c>
      <c r="C4040" s="1" t="s">
        <v>7421</v>
      </c>
      <c r="D4040" s="1" t="s">
        <v>7422</v>
      </c>
      <c r="E4040" s="36" t="s">
        <v>7572</v>
      </c>
      <c r="F4040" s="12" t="s">
        <v>7424</v>
      </c>
    </row>
    <row r="4041" customFormat="false" ht="14.25" hidden="false" customHeight="false" outlineLevel="0" collapsed="false">
      <c r="A4041" s="1" t="n">
        <v>44259</v>
      </c>
      <c r="B4041" s="1" t="s">
        <v>7573</v>
      </c>
      <c r="C4041" s="1" t="s">
        <v>7421</v>
      </c>
      <c r="D4041" s="1" t="s">
        <v>7422</v>
      </c>
      <c r="E4041" s="36" t="s">
        <v>7574</v>
      </c>
      <c r="F4041" s="12" t="s">
        <v>7424</v>
      </c>
    </row>
    <row r="4042" customFormat="false" ht="14.25" hidden="false" customHeight="false" outlineLevel="0" collapsed="false">
      <c r="A4042" s="1" t="n">
        <v>37997</v>
      </c>
      <c r="B4042" s="1" t="s">
        <v>7575</v>
      </c>
      <c r="C4042" s="1" t="s">
        <v>7421</v>
      </c>
      <c r="D4042" s="1" t="s">
        <v>7422</v>
      </c>
      <c r="E4042" s="36" t="s">
        <v>7576</v>
      </c>
      <c r="F4042" s="12" t="s">
        <v>7424</v>
      </c>
    </row>
    <row r="4043" customFormat="false" ht="14.25" hidden="false" customHeight="false" outlineLevel="0" collapsed="false">
      <c r="A4043" s="1" t="n">
        <v>37998</v>
      </c>
      <c r="B4043" s="1" t="s">
        <v>7577</v>
      </c>
      <c r="C4043" s="1" t="s">
        <v>7421</v>
      </c>
      <c r="D4043" s="1" t="s">
        <v>7422</v>
      </c>
      <c r="E4043" s="36" t="s">
        <v>7578</v>
      </c>
      <c r="F4043" s="12" t="s">
        <v>7424</v>
      </c>
    </row>
    <row r="4044" customFormat="false" ht="14.25" hidden="false" customHeight="false" outlineLevel="0" collapsed="false">
      <c r="A4044" s="1" t="n">
        <v>55</v>
      </c>
      <c r="B4044" s="1" t="s">
        <v>7579</v>
      </c>
      <c r="C4044" s="1" t="s">
        <v>7421</v>
      </c>
      <c r="D4044" s="1" t="s">
        <v>7512</v>
      </c>
      <c r="E4044" s="36" t="s">
        <v>7580</v>
      </c>
      <c r="F4044" s="12" t="s">
        <v>7424</v>
      </c>
    </row>
    <row r="4045" customFormat="false" ht="14.25" hidden="false" customHeight="false" outlineLevel="0" collapsed="false">
      <c r="A4045" s="1" t="n">
        <v>61</v>
      </c>
      <c r="B4045" s="1" t="s">
        <v>7581</v>
      </c>
      <c r="C4045" s="1" t="s">
        <v>7421</v>
      </c>
      <c r="D4045" s="1" t="s">
        <v>7512</v>
      </c>
      <c r="E4045" s="36" t="s">
        <v>7582</v>
      </c>
      <c r="F4045" s="12" t="s">
        <v>7424</v>
      </c>
    </row>
    <row r="4046" customFormat="false" ht="14.25" hidden="false" customHeight="false" outlineLevel="0" collapsed="false">
      <c r="A4046" s="1" t="n">
        <v>62</v>
      </c>
      <c r="B4046" s="1" t="s">
        <v>7583</v>
      </c>
      <c r="C4046" s="1" t="s">
        <v>7421</v>
      </c>
      <c r="D4046" s="1" t="s">
        <v>7512</v>
      </c>
      <c r="E4046" s="36" t="s">
        <v>7584</v>
      </c>
      <c r="F4046" s="12" t="s">
        <v>7424</v>
      </c>
    </row>
    <row r="4047" customFormat="false" ht="14.25" hidden="false" customHeight="false" outlineLevel="0" collapsed="false">
      <c r="A4047" s="1" t="n">
        <v>10899</v>
      </c>
      <c r="B4047" s="1" t="s">
        <v>7585</v>
      </c>
      <c r="C4047" s="1" t="s">
        <v>7421</v>
      </c>
      <c r="D4047" s="1" t="s">
        <v>7422</v>
      </c>
      <c r="E4047" s="36" t="s">
        <v>7586</v>
      </c>
      <c r="F4047" s="12" t="s">
        <v>7424</v>
      </c>
    </row>
    <row r="4048" customFormat="false" ht="14.25" hidden="false" customHeight="false" outlineLevel="0" collapsed="false">
      <c r="A4048" s="1" t="n">
        <v>10900</v>
      </c>
      <c r="B4048" s="1" t="s">
        <v>7587</v>
      </c>
      <c r="C4048" s="1" t="s">
        <v>7421</v>
      </c>
      <c r="D4048" s="1" t="s">
        <v>7422</v>
      </c>
      <c r="E4048" s="36" t="s">
        <v>7588</v>
      </c>
      <c r="F4048" s="12" t="s">
        <v>7424</v>
      </c>
    </row>
    <row r="4049" customFormat="false" ht="14.25" hidden="false" customHeight="false" outlineLevel="0" collapsed="false">
      <c r="A4049" s="1" t="n">
        <v>47</v>
      </c>
      <c r="B4049" s="1" t="s">
        <v>7589</v>
      </c>
      <c r="C4049" s="1" t="s">
        <v>7421</v>
      </c>
      <c r="D4049" s="1" t="s">
        <v>7512</v>
      </c>
      <c r="E4049" s="36" t="s">
        <v>7590</v>
      </c>
      <c r="F4049" s="12" t="s">
        <v>7424</v>
      </c>
    </row>
    <row r="4050" customFormat="false" ht="14.25" hidden="false" customHeight="false" outlineLevel="0" collapsed="false">
      <c r="A4050" s="1" t="n">
        <v>48</v>
      </c>
      <c r="B4050" s="1" t="s">
        <v>7591</v>
      </c>
      <c r="C4050" s="1" t="s">
        <v>7421</v>
      </c>
      <c r="D4050" s="1" t="s">
        <v>7512</v>
      </c>
      <c r="E4050" s="36" t="s">
        <v>7592</v>
      </c>
      <c r="F4050" s="12" t="s">
        <v>7424</v>
      </c>
    </row>
    <row r="4051" customFormat="false" ht="14.25" hidden="false" customHeight="false" outlineLevel="0" collapsed="false">
      <c r="A4051" s="1" t="n">
        <v>46</v>
      </c>
      <c r="B4051" s="1" t="s">
        <v>7593</v>
      </c>
      <c r="C4051" s="1" t="s">
        <v>7421</v>
      </c>
      <c r="D4051" s="1" t="s">
        <v>7512</v>
      </c>
      <c r="E4051" s="36" t="s">
        <v>7594</v>
      </c>
      <c r="F4051" s="12" t="s">
        <v>7424</v>
      </c>
    </row>
    <row r="4052" customFormat="false" ht="14.25" hidden="false" customHeight="false" outlineLevel="0" collapsed="false">
      <c r="A4052" s="1" t="n">
        <v>52</v>
      </c>
      <c r="B4052" s="1" t="s">
        <v>7595</v>
      </c>
      <c r="C4052" s="1" t="s">
        <v>7421</v>
      </c>
      <c r="D4052" s="1" t="s">
        <v>7512</v>
      </c>
      <c r="E4052" s="36" t="s">
        <v>7596</v>
      </c>
      <c r="F4052" s="12" t="s">
        <v>7424</v>
      </c>
    </row>
    <row r="4053" customFormat="false" ht="14.25" hidden="false" customHeight="false" outlineLevel="0" collapsed="false">
      <c r="A4053" s="1" t="n">
        <v>43</v>
      </c>
      <c r="B4053" s="1" t="s">
        <v>7597</v>
      </c>
      <c r="C4053" s="1" t="s">
        <v>7421</v>
      </c>
      <c r="D4053" s="1" t="s">
        <v>7512</v>
      </c>
      <c r="E4053" s="36" t="s">
        <v>7598</v>
      </c>
      <c r="F4053" s="12" t="s">
        <v>7424</v>
      </c>
    </row>
    <row r="4054" customFormat="false" ht="14.25" hidden="false" customHeight="false" outlineLevel="0" collapsed="false">
      <c r="A4054" s="1" t="n">
        <v>103</v>
      </c>
      <c r="B4054" s="1" t="s">
        <v>7599</v>
      </c>
      <c r="C4054" s="1" t="s">
        <v>7421</v>
      </c>
      <c r="D4054" s="1" t="s">
        <v>7422</v>
      </c>
      <c r="E4054" s="36" t="s">
        <v>7600</v>
      </c>
      <c r="F4054" s="12" t="s">
        <v>7424</v>
      </c>
    </row>
    <row r="4055" customFormat="false" ht="14.25" hidden="false" customHeight="false" outlineLevel="0" collapsed="false">
      <c r="A4055" s="1" t="n">
        <v>107</v>
      </c>
      <c r="B4055" s="1" t="s">
        <v>7601</v>
      </c>
      <c r="C4055" s="1" t="s">
        <v>7421</v>
      </c>
      <c r="D4055" s="1" t="s">
        <v>7422</v>
      </c>
      <c r="E4055" s="36" t="s">
        <v>7602</v>
      </c>
      <c r="F4055" s="12" t="s">
        <v>7424</v>
      </c>
    </row>
    <row r="4056" customFormat="false" ht="14.25" hidden="false" customHeight="false" outlineLevel="0" collapsed="false">
      <c r="A4056" s="1" t="n">
        <v>65</v>
      </c>
      <c r="B4056" s="1" t="s">
        <v>7603</v>
      </c>
      <c r="C4056" s="1" t="s">
        <v>7421</v>
      </c>
      <c r="D4056" s="1" t="s">
        <v>7422</v>
      </c>
      <c r="E4056" s="36" t="s">
        <v>7604</v>
      </c>
      <c r="F4056" s="12" t="s">
        <v>7424</v>
      </c>
    </row>
    <row r="4057" customFormat="false" ht="14.25" hidden="false" customHeight="false" outlineLevel="0" collapsed="false">
      <c r="A4057" s="1" t="n">
        <v>108</v>
      </c>
      <c r="B4057" s="1" t="s">
        <v>7605</v>
      </c>
      <c r="C4057" s="1" t="s">
        <v>7421</v>
      </c>
      <c r="D4057" s="1" t="s">
        <v>7422</v>
      </c>
      <c r="E4057" s="36" t="s">
        <v>7606</v>
      </c>
      <c r="F4057" s="12" t="s">
        <v>7424</v>
      </c>
    </row>
    <row r="4058" customFormat="false" ht="14.25" hidden="false" customHeight="false" outlineLevel="0" collapsed="false">
      <c r="A4058" s="1" t="n">
        <v>110</v>
      </c>
      <c r="B4058" s="1" t="s">
        <v>7607</v>
      </c>
      <c r="C4058" s="1" t="s">
        <v>7421</v>
      </c>
      <c r="D4058" s="1" t="s">
        <v>7422</v>
      </c>
      <c r="E4058" s="36" t="s">
        <v>7608</v>
      </c>
      <c r="F4058" s="12" t="s">
        <v>7424</v>
      </c>
    </row>
    <row r="4059" customFormat="false" ht="14.25" hidden="false" customHeight="false" outlineLevel="0" collapsed="false">
      <c r="A4059" s="1" t="n">
        <v>109</v>
      </c>
      <c r="B4059" s="1" t="s">
        <v>7609</v>
      </c>
      <c r="C4059" s="1" t="s">
        <v>7421</v>
      </c>
      <c r="D4059" s="1" t="s">
        <v>7422</v>
      </c>
      <c r="E4059" s="36" t="s">
        <v>7610</v>
      </c>
      <c r="F4059" s="12" t="s">
        <v>7424</v>
      </c>
    </row>
    <row r="4060" customFormat="false" ht="14.25" hidden="false" customHeight="false" outlineLevel="0" collapsed="false">
      <c r="A4060" s="1" t="n">
        <v>111</v>
      </c>
      <c r="B4060" s="1" t="s">
        <v>7611</v>
      </c>
      <c r="C4060" s="1" t="s">
        <v>7421</v>
      </c>
      <c r="D4060" s="1" t="s">
        <v>7422</v>
      </c>
      <c r="E4060" s="36" t="s">
        <v>7612</v>
      </c>
      <c r="F4060" s="12" t="s">
        <v>7424</v>
      </c>
    </row>
    <row r="4061" customFormat="false" ht="14.25" hidden="false" customHeight="false" outlineLevel="0" collapsed="false">
      <c r="A4061" s="1" t="n">
        <v>112</v>
      </c>
      <c r="B4061" s="1" t="s">
        <v>7613</v>
      </c>
      <c r="C4061" s="1" t="s">
        <v>7421</v>
      </c>
      <c r="D4061" s="1" t="s">
        <v>7422</v>
      </c>
      <c r="E4061" s="36" t="s">
        <v>7614</v>
      </c>
      <c r="F4061" s="12" t="s">
        <v>7424</v>
      </c>
    </row>
    <row r="4062" customFormat="false" ht="14.25" hidden="false" customHeight="false" outlineLevel="0" collapsed="false">
      <c r="A4062" s="1" t="n">
        <v>113</v>
      </c>
      <c r="B4062" s="1" t="s">
        <v>7615</v>
      </c>
      <c r="C4062" s="1" t="s">
        <v>7421</v>
      </c>
      <c r="D4062" s="1" t="s">
        <v>7422</v>
      </c>
      <c r="E4062" s="36" t="s">
        <v>7616</v>
      </c>
      <c r="F4062" s="12" t="s">
        <v>7424</v>
      </c>
    </row>
    <row r="4063" customFormat="false" ht="14.25" hidden="false" customHeight="false" outlineLevel="0" collapsed="false">
      <c r="A4063" s="1" t="n">
        <v>104</v>
      </c>
      <c r="B4063" s="1" t="s">
        <v>7617</v>
      </c>
      <c r="C4063" s="1" t="s">
        <v>7421</v>
      </c>
      <c r="D4063" s="1" t="s">
        <v>7422</v>
      </c>
      <c r="E4063" s="36" t="s">
        <v>7618</v>
      </c>
      <c r="F4063" s="12" t="s">
        <v>7424</v>
      </c>
    </row>
    <row r="4064" customFormat="false" ht="14.25" hidden="false" customHeight="false" outlineLevel="0" collapsed="false">
      <c r="A4064" s="1" t="n">
        <v>102</v>
      </c>
      <c r="B4064" s="1" t="s">
        <v>7619</v>
      </c>
      <c r="C4064" s="1" t="s">
        <v>7421</v>
      </c>
      <c r="D4064" s="1" t="s">
        <v>7422</v>
      </c>
      <c r="E4064" s="36" t="s">
        <v>7620</v>
      </c>
      <c r="F4064" s="12" t="s">
        <v>7424</v>
      </c>
    </row>
    <row r="4065" customFormat="false" ht="14.25" hidden="false" customHeight="false" outlineLevel="0" collapsed="false">
      <c r="A4065" s="1" t="n">
        <v>95</v>
      </c>
      <c r="B4065" s="1" t="s">
        <v>7621</v>
      </c>
      <c r="C4065" s="1" t="s">
        <v>7421</v>
      </c>
      <c r="D4065" s="1" t="s">
        <v>7422</v>
      </c>
      <c r="E4065" s="36" t="s">
        <v>7622</v>
      </c>
      <c r="F4065" s="12" t="s">
        <v>7424</v>
      </c>
    </row>
    <row r="4066" customFormat="false" ht="14.25" hidden="false" customHeight="false" outlineLevel="0" collapsed="false">
      <c r="A4066" s="1" t="n">
        <v>96</v>
      </c>
      <c r="B4066" s="1" t="s">
        <v>7623</v>
      </c>
      <c r="C4066" s="1" t="s">
        <v>7421</v>
      </c>
      <c r="D4066" s="1" t="s">
        <v>7422</v>
      </c>
      <c r="E4066" s="36" t="s">
        <v>7624</v>
      </c>
      <c r="F4066" s="12" t="s">
        <v>7424</v>
      </c>
    </row>
    <row r="4067" customFormat="false" ht="14.25" hidden="false" customHeight="false" outlineLevel="0" collapsed="false">
      <c r="A4067" s="1" t="n">
        <v>97</v>
      </c>
      <c r="B4067" s="1" t="s">
        <v>7625</v>
      </c>
      <c r="C4067" s="1" t="s">
        <v>7421</v>
      </c>
      <c r="D4067" s="1" t="s">
        <v>7422</v>
      </c>
      <c r="E4067" s="36" t="s">
        <v>7626</v>
      </c>
      <c r="F4067" s="12" t="s">
        <v>7424</v>
      </c>
    </row>
    <row r="4068" customFormat="false" ht="14.25" hidden="false" customHeight="false" outlineLevel="0" collapsed="false">
      <c r="A4068" s="1" t="n">
        <v>98</v>
      </c>
      <c r="B4068" s="1" t="s">
        <v>7627</v>
      </c>
      <c r="C4068" s="1" t="s">
        <v>7421</v>
      </c>
      <c r="D4068" s="1" t="s">
        <v>7422</v>
      </c>
      <c r="E4068" s="36" t="s">
        <v>7628</v>
      </c>
      <c r="F4068" s="12" t="s">
        <v>7424</v>
      </c>
    </row>
    <row r="4069" customFormat="false" ht="14.25" hidden="false" customHeight="false" outlineLevel="0" collapsed="false">
      <c r="A4069" s="1" t="n">
        <v>99</v>
      </c>
      <c r="B4069" s="1" t="s">
        <v>7629</v>
      </c>
      <c r="C4069" s="1" t="s">
        <v>7421</v>
      </c>
      <c r="D4069" s="1" t="s">
        <v>7422</v>
      </c>
      <c r="E4069" s="36" t="s">
        <v>7630</v>
      </c>
      <c r="F4069" s="12" t="s">
        <v>7424</v>
      </c>
    </row>
    <row r="4070" customFormat="false" ht="14.25" hidden="false" customHeight="false" outlineLevel="0" collapsed="false">
      <c r="A4070" s="1" t="n">
        <v>60</v>
      </c>
      <c r="B4070" s="1" t="s">
        <v>7631</v>
      </c>
      <c r="C4070" s="1" t="s">
        <v>7421</v>
      </c>
      <c r="D4070" s="1" t="s">
        <v>7512</v>
      </c>
      <c r="E4070" s="36" t="s">
        <v>7632</v>
      </c>
      <c r="F4070" s="12" t="s">
        <v>7424</v>
      </c>
    </row>
    <row r="4071" customFormat="false" ht="14.25" hidden="false" customHeight="false" outlineLevel="0" collapsed="false">
      <c r="A4071" s="1" t="n">
        <v>72</v>
      </c>
      <c r="B4071" s="1" t="s">
        <v>7633</v>
      </c>
      <c r="C4071" s="1" t="s">
        <v>7421</v>
      </c>
      <c r="D4071" s="1" t="s">
        <v>7422</v>
      </c>
      <c r="E4071" s="36" t="s">
        <v>7634</v>
      </c>
      <c r="F4071" s="12" t="s">
        <v>7424</v>
      </c>
    </row>
    <row r="4072" customFormat="false" ht="14.25" hidden="false" customHeight="false" outlineLevel="0" collapsed="false">
      <c r="A4072" s="1" t="n">
        <v>67</v>
      </c>
      <c r="B4072" s="1" t="s">
        <v>7635</v>
      </c>
      <c r="C4072" s="1" t="s">
        <v>7421</v>
      </c>
      <c r="D4072" s="1" t="s">
        <v>7422</v>
      </c>
      <c r="E4072" s="36" t="s">
        <v>7636</v>
      </c>
      <c r="F4072" s="12" t="s">
        <v>7424</v>
      </c>
    </row>
    <row r="4073" customFormat="false" ht="14.25" hidden="false" customHeight="false" outlineLevel="0" collapsed="false">
      <c r="A4073" s="1" t="n">
        <v>71</v>
      </c>
      <c r="B4073" s="1" t="s">
        <v>7637</v>
      </c>
      <c r="C4073" s="1" t="s">
        <v>7421</v>
      </c>
      <c r="D4073" s="1" t="s">
        <v>7422</v>
      </c>
      <c r="E4073" s="36" t="s">
        <v>7638</v>
      </c>
      <c r="F4073" s="12" t="s">
        <v>7424</v>
      </c>
    </row>
    <row r="4074" customFormat="false" ht="14.25" hidden="false" customHeight="false" outlineLevel="0" collapsed="false">
      <c r="A4074" s="1" t="n">
        <v>73</v>
      </c>
      <c r="B4074" s="1" t="s">
        <v>7639</v>
      </c>
      <c r="C4074" s="1" t="s">
        <v>7421</v>
      </c>
      <c r="D4074" s="1" t="s">
        <v>7422</v>
      </c>
      <c r="E4074" s="36" t="s">
        <v>7640</v>
      </c>
      <c r="F4074" s="12" t="s">
        <v>7424</v>
      </c>
    </row>
    <row r="4075" customFormat="false" ht="14.25" hidden="false" customHeight="false" outlineLevel="0" collapsed="false">
      <c r="A4075" s="1" t="n">
        <v>100</v>
      </c>
      <c r="B4075" s="1" t="s">
        <v>7641</v>
      </c>
      <c r="C4075" s="1" t="s">
        <v>7421</v>
      </c>
      <c r="D4075" s="1" t="s">
        <v>7422</v>
      </c>
      <c r="E4075" s="36" t="s">
        <v>7642</v>
      </c>
      <c r="F4075" s="12" t="s">
        <v>7424</v>
      </c>
    </row>
    <row r="4076" customFormat="false" ht="14.25" hidden="false" customHeight="false" outlineLevel="0" collapsed="false">
      <c r="A4076" s="1" t="n">
        <v>75</v>
      </c>
      <c r="B4076" s="1" t="s">
        <v>7643</v>
      </c>
      <c r="C4076" s="1" t="s">
        <v>7421</v>
      </c>
      <c r="D4076" s="1" t="s">
        <v>7422</v>
      </c>
      <c r="E4076" s="36" t="s">
        <v>7644</v>
      </c>
      <c r="F4076" s="12" t="s">
        <v>7424</v>
      </c>
    </row>
    <row r="4077" customFormat="false" ht="14.25" hidden="false" customHeight="false" outlineLevel="0" collapsed="false">
      <c r="A4077" s="1" t="n">
        <v>83</v>
      </c>
      <c r="B4077" s="1" t="s">
        <v>7645</v>
      </c>
      <c r="C4077" s="1" t="s">
        <v>7421</v>
      </c>
      <c r="D4077" s="1" t="s">
        <v>7422</v>
      </c>
      <c r="E4077" s="36" t="s">
        <v>7646</v>
      </c>
      <c r="F4077" s="12" t="s">
        <v>7424</v>
      </c>
    </row>
    <row r="4078" customFormat="false" ht="14.25" hidden="false" customHeight="false" outlineLevel="0" collapsed="false">
      <c r="A4078" s="1" t="n">
        <v>74</v>
      </c>
      <c r="B4078" s="1" t="s">
        <v>7647</v>
      </c>
      <c r="C4078" s="1" t="s">
        <v>7421</v>
      </c>
      <c r="D4078" s="1" t="s">
        <v>7422</v>
      </c>
      <c r="E4078" s="36" t="s">
        <v>7648</v>
      </c>
      <c r="F4078" s="12" t="s">
        <v>7424</v>
      </c>
    </row>
    <row r="4079" customFormat="false" ht="14.25" hidden="false" customHeight="false" outlineLevel="0" collapsed="false">
      <c r="A4079" s="1" t="n">
        <v>106</v>
      </c>
      <c r="B4079" s="1" t="s">
        <v>7649</v>
      </c>
      <c r="C4079" s="1" t="s">
        <v>7421</v>
      </c>
      <c r="D4079" s="1" t="s">
        <v>7422</v>
      </c>
      <c r="E4079" s="36" t="s">
        <v>7650</v>
      </c>
      <c r="F4079" s="12" t="s">
        <v>7424</v>
      </c>
    </row>
    <row r="4080" customFormat="false" ht="14.25" hidden="false" customHeight="false" outlineLevel="0" collapsed="false">
      <c r="A4080" s="1" t="n">
        <v>88</v>
      </c>
      <c r="B4080" s="1" t="s">
        <v>7651</v>
      </c>
      <c r="C4080" s="1" t="s">
        <v>7421</v>
      </c>
      <c r="D4080" s="1" t="s">
        <v>7422</v>
      </c>
      <c r="E4080" s="36" t="s">
        <v>7652</v>
      </c>
      <c r="F4080" s="12" t="s">
        <v>7424</v>
      </c>
    </row>
    <row r="4081" customFormat="false" ht="14.25" hidden="false" customHeight="false" outlineLevel="0" collapsed="false">
      <c r="A4081" s="1" t="n">
        <v>82</v>
      </c>
      <c r="B4081" s="1" t="s">
        <v>7653</v>
      </c>
      <c r="C4081" s="1" t="s">
        <v>7421</v>
      </c>
      <c r="D4081" s="1" t="s">
        <v>7422</v>
      </c>
      <c r="E4081" s="36" t="s">
        <v>7654</v>
      </c>
      <c r="F4081" s="12" t="s">
        <v>7424</v>
      </c>
    </row>
    <row r="4082" customFormat="false" ht="14.25" hidden="false" customHeight="false" outlineLevel="0" collapsed="false">
      <c r="A4082" s="1" t="n">
        <v>105</v>
      </c>
      <c r="B4082" s="1" t="s">
        <v>7655</v>
      </c>
      <c r="C4082" s="1" t="s">
        <v>7421</v>
      </c>
      <c r="D4082" s="1" t="s">
        <v>7422</v>
      </c>
      <c r="E4082" s="36" t="s">
        <v>7656</v>
      </c>
      <c r="F4082" s="12" t="s">
        <v>7424</v>
      </c>
    </row>
    <row r="4083" customFormat="false" ht="14.25" hidden="false" customHeight="false" outlineLevel="0" collapsed="false">
      <c r="A4083" s="1" t="n">
        <v>39719</v>
      </c>
      <c r="B4083" s="1" t="s">
        <v>7657</v>
      </c>
      <c r="C4083" s="1" t="s">
        <v>7520</v>
      </c>
      <c r="D4083" s="1" t="s">
        <v>7422</v>
      </c>
      <c r="E4083" s="36" t="s">
        <v>7658</v>
      </c>
      <c r="F4083" s="12" t="s">
        <v>7424</v>
      </c>
    </row>
    <row r="4084" customFormat="false" ht="14.25" hidden="false" customHeight="false" outlineLevel="0" collapsed="false">
      <c r="A4084" s="1" t="n">
        <v>3410</v>
      </c>
      <c r="B4084" s="1" t="s">
        <v>7659</v>
      </c>
      <c r="C4084" s="1" t="s">
        <v>7517</v>
      </c>
      <c r="D4084" s="1" t="s">
        <v>7422</v>
      </c>
      <c r="E4084" s="36" t="s">
        <v>7660</v>
      </c>
      <c r="F4084" s="12" t="s">
        <v>7424</v>
      </c>
    </row>
    <row r="4085" customFormat="false" ht="14.25" hidden="false" customHeight="false" outlineLevel="0" collapsed="false">
      <c r="A4085" s="1" t="n">
        <v>4791</v>
      </c>
      <c r="B4085" s="1" t="s">
        <v>7661</v>
      </c>
      <c r="C4085" s="1" t="s">
        <v>7517</v>
      </c>
      <c r="D4085" s="1" t="s">
        <v>7422</v>
      </c>
      <c r="E4085" s="36" t="s">
        <v>7662</v>
      </c>
      <c r="F4085" s="12" t="s">
        <v>7424</v>
      </c>
    </row>
    <row r="4086" customFormat="false" ht="14.25" hidden="false" customHeight="false" outlineLevel="0" collapsed="false">
      <c r="A4086" s="1" t="n">
        <v>157</v>
      </c>
      <c r="B4086" s="1" t="s">
        <v>7663</v>
      </c>
      <c r="C4086" s="1" t="s">
        <v>7517</v>
      </c>
      <c r="D4086" s="1" t="s">
        <v>7422</v>
      </c>
      <c r="E4086" s="36" t="s">
        <v>7664</v>
      </c>
      <c r="F4086" s="12" t="s">
        <v>7424</v>
      </c>
    </row>
    <row r="4087" customFormat="false" ht="14.25" hidden="false" customHeight="false" outlineLevel="0" collapsed="false">
      <c r="A4087" s="1" t="n">
        <v>156</v>
      </c>
      <c r="B4087" s="1" t="s">
        <v>7665</v>
      </c>
      <c r="C4087" s="1" t="s">
        <v>7517</v>
      </c>
      <c r="D4087" s="1" t="s">
        <v>7422</v>
      </c>
      <c r="E4087" s="36" t="s">
        <v>7666</v>
      </c>
      <c r="F4087" s="12" t="s">
        <v>7424</v>
      </c>
    </row>
    <row r="4088" customFormat="false" ht="14.25" hidden="false" customHeight="false" outlineLevel="0" collapsed="false">
      <c r="A4088" s="1" t="n">
        <v>131</v>
      </c>
      <c r="B4088" s="1" t="s">
        <v>7667</v>
      </c>
      <c r="C4088" s="1" t="s">
        <v>7517</v>
      </c>
      <c r="D4088" s="1" t="s">
        <v>7422</v>
      </c>
      <c r="E4088" s="36" t="s">
        <v>7668</v>
      </c>
      <c r="F4088" s="12" t="s">
        <v>7424</v>
      </c>
    </row>
    <row r="4089" customFormat="false" ht="14.25" hidden="false" customHeight="false" outlineLevel="0" collapsed="false">
      <c r="A4089" s="1" t="n">
        <v>21114</v>
      </c>
      <c r="B4089" s="1" t="s">
        <v>7669</v>
      </c>
      <c r="C4089" s="1" t="s">
        <v>7421</v>
      </c>
      <c r="D4089" s="1" t="s">
        <v>7422</v>
      </c>
      <c r="E4089" s="36" t="s">
        <v>7670</v>
      </c>
      <c r="F4089" s="12" t="s">
        <v>7424</v>
      </c>
    </row>
    <row r="4090" customFormat="false" ht="14.25" hidden="false" customHeight="false" outlineLevel="0" collapsed="false">
      <c r="A4090" s="1" t="n">
        <v>119</v>
      </c>
      <c r="B4090" s="1" t="s">
        <v>7671</v>
      </c>
      <c r="C4090" s="1" t="s">
        <v>7421</v>
      </c>
      <c r="D4090" s="1" t="s">
        <v>7434</v>
      </c>
      <c r="E4090" s="36" t="s">
        <v>7672</v>
      </c>
      <c r="F4090" s="12" t="s">
        <v>7424</v>
      </c>
    </row>
    <row r="4091" customFormat="false" ht="14.25" hidden="false" customHeight="false" outlineLevel="0" collapsed="false">
      <c r="A4091" s="1" t="n">
        <v>122</v>
      </c>
      <c r="B4091" s="1" t="s">
        <v>7673</v>
      </c>
      <c r="C4091" s="1" t="s">
        <v>7421</v>
      </c>
      <c r="D4091" s="1" t="s">
        <v>7422</v>
      </c>
      <c r="E4091" s="36" t="s">
        <v>7674</v>
      </c>
      <c r="F4091" s="12" t="s">
        <v>7424</v>
      </c>
    </row>
    <row r="4092" customFormat="false" ht="14.25" hidden="false" customHeight="false" outlineLevel="0" collapsed="false">
      <c r="A4092" s="1" t="n">
        <v>20080</v>
      </c>
      <c r="B4092" s="1" t="s">
        <v>7675</v>
      </c>
      <c r="C4092" s="1" t="s">
        <v>7421</v>
      </c>
      <c r="D4092" s="1" t="s">
        <v>7422</v>
      </c>
      <c r="E4092" s="36" t="s">
        <v>7676</v>
      </c>
      <c r="F4092" s="12" t="s">
        <v>7424</v>
      </c>
    </row>
    <row r="4093" customFormat="false" ht="14.25" hidden="false" customHeight="false" outlineLevel="0" collapsed="false">
      <c r="A4093" s="1" t="n">
        <v>124</v>
      </c>
      <c r="B4093" s="1" t="s">
        <v>7677</v>
      </c>
      <c r="C4093" s="1" t="s">
        <v>7520</v>
      </c>
      <c r="D4093" s="1" t="s">
        <v>7422</v>
      </c>
      <c r="E4093" s="36" t="s">
        <v>7678</v>
      </c>
      <c r="F4093" s="12" t="s">
        <v>7424</v>
      </c>
    </row>
    <row r="4094" customFormat="false" ht="14.25" hidden="false" customHeight="false" outlineLevel="0" collapsed="false">
      <c r="A4094" s="1" t="n">
        <v>7334</v>
      </c>
      <c r="B4094" s="1" t="s">
        <v>7679</v>
      </c>
      <c r="C4094" s="1" t="s">
        <v>7520</v>
      </c>
      <c r="D4094" s="1" t="s">
        <v>7422</v>
      </c>
      <c r="E4094" s="36" t="s">
        <v>7680</v>
      </c>
      <c r="F4094" s="12" t="s">
        <v>7424</v>
      </c>
    </row>
    <row r="4095" customFormat="false" ht="14.25" hidden="false" customHeight="false" outlineLevel="0" collapsed="false">
      <c r="A4095" s="1" t="n">
        <v>45146</v>
      </c>
      <c r="B4095" s="1" t="s">
        <v>7681</v>
      </c>
      <c r="C4095" s="1" t="s">
        <v>7517</v>
      </c>
      <c r="D4095" s="1" t="s">
        <v>7422</v>
      </c>
      <c r="E4095" s="36" t="s">
        <v>7682</v>
      </c>
      <c r="F4095" s="12" t="s">
        <v>7424</v>
      </c>
    </row>
    <row r="4096" customFormat="false" ht="14.25" hidden="false" customHeight="false" outlineLevel="0" collapsed="false">
      <c r="A4096" s="1" t="n">
        <v>123</v>
      </c>
      <c r="B4096" s="1" t="s">
        <v>7683</v>
      </c>
      <c r="C4096" s="1" t="s">
        <v>7520</v>
      </c>
      <c r="D4096" s="1" t="s">
        <v>7434</v>
      </c>
      <c r="E4096" s="36" t="s">
        <v>7684</v>
      </c>
      <c r="F4096" s="12" t="s">
        <v>7424</v>
      </c>
    </row>
    <row r="4097" customFormat="false" ht="14.25" hidden="false" customHeight="false" outlineLevel="0" collapsed="false">
      <c r="A4097" s="1" t="n">
        <v>127</v>
      </c>
      <c r="B4097" s="1" t="s">
        <v>7685</v>
      </c>
      <c r="C4097" s="1" t="s">
        <v>7520</v>
      </c>
      <c r="D4097" s="1" t="s">
        <v>7422</v>
      </c>
      <c r="E4097" s="36" t="s">
        <v>7686</v>
      </c>
      <c r="F4097" s="12" t="s">
        <v>7424</v>
      </c>
    </row>
    <row r="4098" customFormat="false" ht="14.25" hidden="false" customHeight="false" outlineLevel="0" collapsed="false">
      <c r="A4098" s="1" t="n">
        <v>133</v>
      </c>
      <c r="B4098" s="1" t="s">
        <v>7687</v>
      </c>
      <c r="C4098" s="1" t="s">
        <v>7520</v>
      </c>
      <c r="D4098" s="1" t="s">
        <v>7422</v>
      </c>
      <c r="E4098" s="36" t="s">
        <v>7688</v>
      </c>
      <c r="F4098" s="12" t="s">
        <v>7424</v>
      </c>
    </row>
    <row r="4099" customFormat="false" ht="14.25" hidden="false" customHeight="false" outlineLevel="0" collapsed="false">
      <c r="A4099" s="1" t="n">
        <v>43617</v>
      </c>
      <c r="B4099" s="1" t="s">
        <v>7689</v>
      </c>
      <c r="C4099" s="1" t="s">
        <v>7520</v>
      </c>
      <c r="D4099" s="1" t="s">
        <v>7422</v>
      </c>
      <c r="E4099" s="36" t="s">
        <v>7690</v>
      </c>
      <c r="F4099" s="12" t="s">
        <v>7424</v>
      </c>
    </row>
    <row r="4100" customFormat="false" ht="14.25" hidden="false" customHeight="false" outlineLevel="0" collapsed="false">
      <c r="A4100" s="1" t="n">
        <v>132</v>
      </c>
      <c r="B4100" s="1" t="s">
        <v>7691</v>
      </c>
      <c r="C4100" s="1" t="s">
        <v>7520</v>
      </c>
      <c r="D4100" s="1" t="s">
        <v>7422</v>
      </c>
      <c r="E4100" s="36" t="s">
        <v>7476</v>
      </c>
      <c r="F4100" s="12" t="s">
        <v>7424</v>
      </c>
    </row>
    <row r="4101" customFormat="false" ht="14.25" hidden="false" customHeight="false" outlineLevel="0" collapsed="false">
      <c r="A4101" s="1" t="n">
        <v>43618</v>
      </c>
      <c r="B4101" s="1" t="s">
        <v>7692</v>
      </c>
      <c r="C4101" s="1" t="s">
        <v>7517</v>
      </c>
      <c r="D4101" s="1" t="s">
        <v>7422</v>
      </c>
      <c r="E4101" s="36" t="s">
        <v>7693</v>
      </c>
      <c r="F4101" s="12" t="s">
        <v>7424</v>
      </c>
    </row>
    <row r="4102" customFormat="false" ht="14.25" hidden="false" customHeight="false" outlineLevel="0" collapsed="false">
      <c r="A4102" s="1" t="n">
        <v>37476</v>
      </c>
      <c r="B4102" s="1" t="s">
        <v>7694</v>
      </c>
      <c r="C4102" s="1" t="s">
        <v>7421</v>
      </c>
      <c r="D4102" s="1" t="s">
        <v>7422</v>
      </c>
      <c r="E4102" s="36" t="s">
        <v>7695</v>
      </c>
      <c r="F4102" s="12" t="s">
        <v>7424</v>
      </c>
    </row>
    <row r="4103" customFormat="false" ht="14.25" hidden="false" customHeight="false" outlineLevel="0" collapsed="false">
      <c r="A4103" s="1" t="n">
        <v>37478</v>
      </c>
      <c r="B4103" s="1" t="s">
        <v>7696</v>
      </c>
      <c r="C4103" s="1" t="s">
        <v>7421</v>
      </c>
      <c r="D4103" s="1" t="s">
        <v>7422</v>
      </c>
      <c r="E4103" s="36" t="s">
        <v>7697</v>
      </c>
      <c r="F4103" s="12" t="s">
        <v>7424</v>
      </c>
    </row>
    <row r="4104" customFormat="false" ht="14.25" hidden="false" customHeight="false" outlineLevel="0" collapsed="false">
      <c r="A4104" s="1" t="n">
        <v>37477</v>
      </c>
      <c r="B4104" s="1" t="s">
        <v>7698</v>
      </c>
      <c r="C4104" s="1" t="s">
        <v>7421</v>
      </c>
      <c r="D4104" s="1" t="s">
        <v>7422</v>
      </c>
      <c r="E4104" s="36" t="s">
        <v>7699</v>
      </c>
      <c r="F4104" s="12" t="s">
        <v>7424</v>
      </c>
    </row>
    <row r="4105" customFormat="false" ht="14.25" hidden="false" customHeight="false" outlineLevel="0" collapsed="false">
      <c r="A4105" s="1" t="n">
        <v>37479</v>
      </c>
      <c r="B4105" s="1" t="s">
        <v>7700</v>
      </c>
      <c r="C4105" s="1" t="s">
        <v>7421</v>
      </c>
      <c r="D4105" s="1" t="s">
        <v>7422</v>
      </c>
      <c r="E4105" s="36" t="s">
        <v>7701</v>
      </c>
      <c r="F4105" s="12" t="s">
        <v>7424</v>
      </c>
    </row>
    <row r="4106" customFormat="false" ht="14.25" hidden="false" customHeight="false" outlineLevel="0" collapsed="false">
      <c r="A4106" s="1" t="n">
        <v>4319</v>
      </c>
      <c r="B4106" s="1" t="s">
        <v>7702</v>
      </c>
      <c r="C4106" s="1" t="s">
        <v>7421</v>
      </c>
      <c r="D4106" s="1" t="s">
        <v>7422</v>
      </c>
      <c r="E4106" s="36" t="s">
        <v>7703</v>
      </c>
      <c r="F4106" s="12" t="s">
        <v>7424</v>
      </c>
    </row>
    <row r="4107" customFormat="false" ht="14.25" hidden="false" customHeight="false" outlineLevel="0" collapsed="false">
      <c r="A4107" s="1" t="n">
        <v>42409</v>
      </c>
      <c r="B4107" s="1" t="s">
        <v>7704</v>
      </c>
      <c r="C4107" s="1" t="s">
        <v>7517</v>
      </c>
      <c r="D4107" s="1" t="s">
        <v>7422</v>
      </c>
      <c r="E4107" s="36" t="s">
        <v>7705</v>
      </c>
      <c r="F4107" s="12" t="s">
        <v>7424</v>
      </c>
    </row>
    <row r="4108" customFormat="false" ht="14.25" hidden="false" customHeight="false" outlineLevel="0" collapsed="false">
      <c r="A4108" s="1" t="n">
        <v>40553</v>
      </c>
      <c r="B4108" s="1" t="s">
        <v>7706</v>
      </c>
      <c r="C4108" s="1" t="s">
        <v>7707</v>
      </c>
      <c r="D4108" s="1" t="s">
        <v>7512</v>
      </c>
      <c r="E4108" s="36" t="s">
        <v>7708</v>
      </c>
      <c r="F4108" s="12" t="s">
        <v>7424</v>
      </c>
    </row>
    <row r="4109" customFormat="false" ht="14.25" hidden="false" customHeight="false" outlineLevel="0" collapsed="false">
      <c r="A4109" s="1" t="n">
        <v>6114</v>
      </c>
      <c r="B4109" s="1" t="s">
        <v>7709</v>
      </c>
      <c r="C4109" s="1" t="s">
        <v>7710</v>
      </c>
      <c r="D4109" s="1" t="s">
        <v>7422</v>
      </c>
      <c r="E4109" s="36" t="s">
        <v>7711</v>
      </c>
      <c r="F4109" s="12" t="s">
        <v>7424</v>
      </c>
    </row>
    <row r="4110" customFormat="false" ht="14.25" hidden="false" customHeight="false" outlineLevel="0" collapsed="false">
      <c r="A4110" s="1" t="n">
        <v>40912</v>
      </c>
      <c r="B4110" s="1" t="s">
        <v>7712</v>
      </c>
      <c r="C4110" s="1" t="s">
        <v>7713</v>
      </c>
      <c r="D4110" s="1" t="s">
        <v>7422</v>
      </c>
      <c r="E4110" s="36" t="s">
        <v>7714</v>
      </c>
      <c r="F4110" s="12" t="s">
        <v>7424</v>
      </c>
    </row>
    <row r="4111" customFormat="false" ht="14.25" hidden="false" customHeight="false" outlineLevel="0" collapsed="false">
      <c r="A4111" s="1" t="n">
        <v>247</v>
      </c>
      <c r="B4111" s="1" t="s">
        <v>7715</v>
      </c>
      <c r="C4111" s="1" t="s">
        <v>7710</v>
      </c>
      <c r="D4111" s="1" t="s">
        <v>7422</v>
      </c>
      <c r="E4111" s="36" t="s">
        <v>7711</v>
      </c>
      <c r="F4111" s="12" t="s">
        <v>7424</v>
      </c>
    </row>
    <row r="4112" customFormat="false" ht="14.25" hidden="false" customHeight="false" outlineLevel="0" collapsed="false">
      <c r="A4112" s="1" t="n">
        <v>40919</v>
      </c>
      <c r="B4112" s="1" t="s">
        <v>7716</v>
      </c>
      <c r="C4112" s="1" t="s">
        <v>7713</v>
      </c>
      <c r="D4112" s="1" t="s">
        <v>7422</v>
      </c>
      <c r="E4112" s="36" t="s">
        <v>7714</v>
      </c>
      <c r="F4112" s="12" t="s">
        <v>7424</v>
      </c>
    </row>
    <row r="4113" customFormat="false" ht="14.25" hidden="false" customHeight="false" outlineLevel="0" collapsed="false">
      <c r="A4113" s="1" t="n">
        <v>44499</v>
      </c>
      <c r="B4113" s="1" t="s">
        <v>7717</v>
      </c>
      <c r="C4113" s="1" t="s">
        <v>7710</v>
      </c>
      <c r="D4113" s="1" t="s">
        <v>7422</v>
      </c>
      <c r="E4113" s="36" t="s">
        <v>7711</v>
      </c>
      <c r="F4113" s="12" t="s">
        <v>7424</v>
      </c>
    </row>
    <row r="4114" customFormat="false" ht="14.25" hidden="false" customHeight="false" outlineLevel="0" collapsed="false">
      <c r="A4114" s="1" t="n">
        <v>40984</v>
      </c>
      <c r="B4114" s="1" t="s">
        <v>7718</v>
      </c>
      <c r="C4114" s="1" t="s">
        <v>7713</v>
      </c>
      <c r="D4114" s="1" t="s">
        <v>7422</v>
      </c>
      <c r="E4114" s="36" t="s">
        <v>7714</v>
      </c>
      <c r="F4114" s="12" t="s">
        <v>7424</v>
      </c>
    </row>
    <row r="4115" customFormat="false" ht="14.25" hidden="false" customHeight="false" outlineLevel="0" collapsed="false">
      <c r="A4115" s="1" t="n">
        <v>248</v>
      </c>
      <c r="B4115" s="1" t="s">
        <v>7719</v>
      </c>
      <c r="C4115" s="1" t="s">
        <v>7710</v>
      </c>
      <c r="D4115" s="1" t="s">
        <v>7422</v>
      </c>
      <c r="E4115" s="36" t="s">
        <v>7636</v>
      </c>
      <c r="F4115" s="12" t="s">
        <v>7424</v>
      </c>
    </row>
    <row r="4116" customFormat="false" ht="14.25" hidden="false" customHeight="false" outlineLevel="0" collapsed="false">
      <c r="A4116" s="1" t="n">
        <v>41086</v>
      </c>
      <c r="B4116" s="1" t="s">
        <v>7720</v>
      </c>
      <c r="C4116" s="1" t="s">
        <v>7713</v>
      </c>
      <c r="D4116" s="1" t="s">
        <v>7422</v>
      </c>
      <c r="E4116" s="36" t="s">
        <v>7721</v>
      </c>
      <c r="F4116" s="12" t="s">
        <v>7424</v>
      </c>
    </row>
    <row r="4117" customFormat="false" ht="14.25" hidden="false" customHeight="false" outlineLevel="0" collapsed="false">
      <c r="A4117" s="1" t="n">
        <v>34466</v>
      </c>
      <c r="B4117" s="1" t="s">
        <v>7722</v>
      </c>
      <c r="C4117" s="1" t="s">
        <v>7710</v>
      </c>
      <c r="D4117" s="1" t="s">
        <v>7422</v>
      </c>
      <c r="E4117" s="36" t="s">
        <v>7711</v>
      </c>
      <c r="F4117" s="12" t="s">
        <v>7424</v>
      </c>
    </row>
    <row r="4118" customFormat="false" ht="14.25" hidden="false" customHeight="false" outlineLevel="0" collapsed="false">
      <c r="A4118" s="1" t="n">
        <v>41083</v>
      </c>
      <c r="B4118" s="1" t="s">
        <v>7723</v>
      </c>
      <c r="C4118" s="1" t="s">
        <v>7713</v>
      </c>
      <c r="D4118" s="1" t="s">
        <v>7422</v>
      </c>
      <c r="E4118" s="36" t="s">
        <v>7714</v>
      </c>
      <c r="F4118" s="12" t="s">
        <v>7424</v>
      </c>
    </row>
    <row r="4119" customFormat="false" ht="14.25" hidden="false" customHeight="false" outlineLevel="0" collapsed="false">
      <c r="A4119" s="1" t="n">
        <v>252</v>
      </c>
      <c r="B4119" s="1" t="s">
        <v>7724</v>
      </c>
      <c r="C4119" s="1" t="s">
        <v>7710</v>
      </c>
      <c r="D4119" s="1" t="s">
        <v>7422</v>
      </c>
      <c r="E4119" s="36" t="s">
        <v>7711</v>
      </c>
      <c r="F4119" s="12" t="s">
        <v>7424</v>
      </c>
    </row>
    <row r="4120" customFormat="false" ht="14.25" hidden="false" customHeight="false" outlineLevel="0" collapsed="false">
      <c r="A4120" s="1" t="n">
        <v>40909</v>
      </c>
      <c r="B4120" s="1" t="s">
        <v>7725</v>
      </c>
      <c r="C4120" s="1" t="s">
        <v>7713</v>
      </c>
      <c r="D4120" s="1" t="s">
        <v>7422</v>
      </c>
      <c r="E4120" s="36" t="s">
        <v>7714</v>
      </c>
      <c r="F4120" s="12" t="s">
        <v>7424</v>
      </c>
    </row>
    <row r="4121" customFormat="false" ht="14.25" hidden="false" customHeight="false" outlineLevel="0" collapsed="false">
      <c r="A4121" s="1" t="n">
        <v>242</v>
      </c>
      <c r="B4121" s="1" t="s">
        <v>7726</v>
      </c>
      <c r="C4121" s="1" t="s">
        <v>7710</v>
      </c>
      <c r="D4121" s="1" t="s">
        <v>7422</v>
      </c>
      <c r="E4121" s="36" t="s">
        <v>7636</v>
      </c>
      <c r="F4121" s="12" t="s">
        <v>7424</v>
      </c>
    </row>
    <row r="4122" customFormat="false" ht="14.25" hidden="false" customHeight="false" outlineLevel="0" collapsed="false">
      <c r="A4122" s="1" t="n">
        <v>41085</v>
      </c>
      <c r="B4122" s="1" t="s">
        <v>7727</v>
      </c>
      <c r="C4122" s="1" t="s">
        <v>7713</v>
      </c>
      <c r="D4122" s="1" t="s">
        <v>7422</v>
      </c>
      <c r="E4122" s="36" t="s">
        <v>7721</v>
      </c>
      <c r="F4122" s="12" t="s">
        <v>7424</v>
      </c>
    </row>
    <row r="4123" customFormat="false" ht="14.25" hidden="false" customHeight="false" outlineLevel="0" collapsed="false">
      <c r="A4123" s="1" t="n">
        <v>427</v>
      </c>
      <c r="B4123" s="1" t="s">
        <v>7728</v>
      </c>
      <c r="C4123" s="1" t="s">
        <v>7421</v>
      </c>
      <c r="D4123" s="1" t="s">
        <v>7512</v>
      </c>
      <c r="E4123" s="36" t="s">
        <v>7729</v>
      </c>
      <c r="F4123" s="12" t="s">
        <v>7424</v>
      </c>
    </row>
    <row r="4124" customFormat="false" ht="14.25" hidden="false" customHeight="false" outlineLevel="0" collapsed="false">
      <c r="A4124" s="1" t="n">
        <v>417</v>
      </c>
      <c r="B4124" s="1" t="s">
        <v>7730</v>
      </c>
      <c r="C4124" s="1" t="s">
        <v>7421</v>
      </c>
      <c r="D4124" s="1" t="s">
        <v>7512</v>
      </c>
      <c r="E4124" s="36" t="s">
        <v>7445</v>
      </c>
      <c r="F4124" s="12" t="s">
        <v>7424</v>
      </c>
    </row>
    <row r="4125" customFormat="false" ht="14.25" hidden="false" customHeight="false" outlineLevel="0" collapsed="false">
      <c r="A4125" s="1" t="n">
        <v>11273</v>
      </c>
      <c r="B4125" s="1" t="s">
        <v>7731</v>
      </c>
      <c r="C4125" s="1" t="s">
        <v>7421</v>
      </c>
      <c r="D4125" s="1" t="s">
        <v>7512</v>
      </c>
      <c r="E4125" s="36" t="s">
        <v>7732</v>
      </c>
      <c r="F4125" s="12" t="s">
        <v>7424</v>
      </c>
    </row>
    <row r="4126" customFormat="false" ht="14.25" hidden="false" customHeight="false" outlineLevel="0" collapsed="false">
      <c r="A4126" s="1" t="n">
        <v>11272</v>
      </c>
      <c r="B4126" s="1" t="s">
        <v>7733</v>
      </c>
      <c r="C4126" s="1" t="s">
        <v>7421</v>
      </c>
      <c r="D4126" s="1" t="s">
        <v>7512</v>
      </c>
      <c r="E4126" s="36" t="s">
        <v>7734</v>
      </c>
      <c r="F4126" s="12" t="s">
        <v>7424</v>
      </c>
    </row>
    <row r="4127" customFormat="false" ht="14.25" hidden="false" customHeight="false" outlineLevel="0" collapsed="false">
      <c r="A4127" s="1" t="n">
        <v>11275</v>
      </c>
      <c r="B4127" s="1" t="s">
        <v>7735</v>
      </c>
      <c r="C4127" s="1" t="s">
        <v>7421</v>
      </c>
      <c r="D4127" s="1" t="s">
        <v>7512</v>
      </c>
      <c r="E4127" s="36" t="s">
        <v>7736</v>
      </c>
      <c r="F4127" s="12" t="s">
        <v>7424</v>
      </c>
    </row>
    <row r="4128" customFormat="false" ht="14.25" hidden="false" customHeight="false" outlineLevel="0" collapsed="false">
      <c r="A4128" s="1" t="n">
        <v>11274</v>
      </c>
      <c r="B4128" s="1" t="s">
        <v>7737</v>
      </c>
      <c r="C4128" s="1" t="s">
        <v>7421</v>
      </c>
      <c r="D4128" s="1" t="s">
        <v>7512</v>
      </c>
      <c r="E4128" s="36" t="s">
        <v>7738</v>
      </c>
      <c r="F4128" s="12" t="s">
        <v>7424</v>
      </c>
    </row>
    <row r="4129" customFormat="false" ht="14.25" hidden="false" customHeight="false" outlineLevel="0" collapsed="false">
      <c r="A4129" s="1" t="n">
        <v>38470</v>
      </c>
      <c r="B4129" s="1" t="s">
        <v>7739</v>
      </c>
      <c r="C4129" s="1" t="s">
        <v>7421</v>
      </c>
      <c r="D4129" s="1" t="s">
        <v>7434</v>
      </c>
      <c r="E4129" s="36" t="s">
        <v>7740</v>
      </c>
      <c r="F4129" s="12" t="s">
        <v>7424</v>
      </c>
    </row>
    <row r="4130" customFormat="false" ht="14.25" hidden="false" customHeight="false" outlineLevel="0" collapsed="false">
      <c r="A4130" s="1" t="n">
        <v>38547</v>
      </c>
      <c r="B4130" s="1" t="s">
        <v>7741</v>
      </c>
      <c r="C4130" s="1" t="s">
        <v>7421</v>
      </c>
      <c r="D4130" s="1" t="s">
        <v>7422</v>
      </c>
      <c r="E4130" s="36" t="s">
        <v>7742</v>
      </c>
      <c r="F4130" s="12" t="s">
        <v>7424</v>
      </c>
    </row>
    <row r="4131" customFormat="false" ht="14.25" hidden="false" customHeight="false" outlineLevel="0" collapsed="false">
      <c r="A4131" s="1" t="n">
        <v>38469</v>
      </c>
      <c r="B4131" s="1" t="s">
        <v>7743</v>
      </c>
      <c r="C4131" s="1" t="s">
        <v>7421</v>
      </c>
      <c r="D4131" s="1" t="s">
        <v>7422</v>
      </c>
      <c r="E4131" s="36" t="s">
        <v>7744</v>
      </c>
      <c r="F4131" s="12" t="s">
        <v>7424</v>
      </c>
    </row>
    <row r="4132" customFormat="false" ht="14.25" hidden="false" customHeight="false" outlineLevel="0" collapsed="false">
      <c r="A4132" s="1" t="n">
        <v>38467</v>
      </c>
      <c r="B4132" s="1" t="s">
        <v>7745</v>
      </c>
      <c r="C4132" s="1" t="s">
        <v>7421</v>
      </c>
      <c r="D4132" s="1" t="s">
        <v>7422</v>
      </c>
      <c r="E4132" s="36" t="s">
        <v>7746</v>
      </c>
      <c r="F4132" s="12" t="s">
        <v>7424</v>
      </c>
    </row>
    <row r="4133" customFormat="false" ht="14.25" hidden="false" customHeight="false" outlineLevel="0" collapsed="false">
      <c r="A4133" s="1" t="n">
        <v>38468</v>
      </c>
      <c r="B4133" s="1" t="s">
        <v>7747</v>
      </c>
      <c r="C4133" s="1" t="s">
        <v>7421</v>
      </c>
      <c r="D4133" s="1" t="s">
        <v>7422</v>
      </c>
      <c r="E4133" s="36" t="s">
        <v>7748</v>
      </c>
      <c r="F4133" s="12" t="s">
        <v>7424</v>
      </c>
    </row>
    <row r="4134" customFormat="false" ht="14.25" hidden="false" customHeight="false" outlineLevel="0" collapsed="false">
      <c r="A4134" s="1" t="n">
        <v>38471</v>
      </c>
      <c r="B4134" s="1" t="s">
        <v>7749</v>
      </c>
      <c r="C4134" s="1" t="s">
        <v>7421</v>
      </c>
      <c r="D4134" s="1" t="s">
        <v>7422</v>
      </c>
      <c r="E4134" s="36" t="s">
        <v>7750</v>
      </c>
      <c r="F4134" s="12" t="s">
        <v>7424</v>
      </c>
    </row>
    <row r="4135" customFormat="false" ht="14.25" hidden="false" customHeight="false" outlineLevel="0" collapsed="false">
      <c r="A4135" s="1" t="n">
        <v>37370</v>
      </c>
      <c r="B4135" s="1" t="s">
        <v>7751</v>
      </c>
      <c r="C4135" s="1" t="s">
        <v>7710</v>
      </c>
      <c r="D4135" s="1" t="s">
        <v>7434</v>
      </c>
      <c r="E4135" s="36" t="s">
        <v>7490</v>
      </c>
      <c r="F4135" s="12" t="s">
        <v>7424</v>
      </c>
    </row>
    <row r="4136" customFormat="false" ht="14.25" hidden="false" customHeight="false" outlineLevel="0" collapsed="false">
      <c r="A4136" s="1" t="n">
        <v>40862</v>
      </c>
      <c r="B4136" s="1" t="s">
        <v>7752</v>
      </c>
      <c r="C4136" s="1" t="s">
        <v>7713</v>
      </c>
      <c r="D4136" s="1" t="s">
        <v>7434</v>
      </c>
      <c r="E4136" s="36" t="s">
        <v>7753</v>
      </c>
      <c r="F4136" s="12" t="s">
        <v>7424</v>
      </c>
    </row>
    <row r="4137" customFormat="false" ht="14.25" hidden="false" customHeight="false" outlineLevel="0" collapsed="false">
      <c r="A4137" s="1" t="n">
        <v>10658</v>
      </c>
      <c r="B4137" s="1" t="s">
        <v>7754</v>
      </c>
      <c r="C4137" s="1" t="s">
        <v>7421</v>
      </c>
      <c r="D4137" s="1" t="s">
        <v>7512</v>
      </c>
      <c r="E4137" s="36" t="s">
        <v>7755</v>
      </c>
      <c r="F4137" s="12" t="s">
        <v>7424</v>
      </c>
    </row>
    <row r="4138" customFormat="false" ht="14.25" hidden="false" customHeight="false" outlineLevel="0" collapsed="false">
      <c r="A4138" s="1" t="n">
        <v>253</v>
      </c>
      <c r="B4138" s="1" t="s">
        <v>7756</v>
      </c>
      <c r="C4138" s="1" t="s">
        <v>7710</v>
      </c>
      <c r="D4138" s="1" t="s">
        <v>7434</v>
      </c>
      <c r="E4138" s="36" t="s">
        <v>7757</v>
      </c>
      <c r="F4138" s="12" t="s">
        <v>7424</v>
      </c>
    </row>
    <row r="4139" customFormat="false" ht="14.25" hidden="false" customHeight="false" outlineLevel="0" collapsed="false">
      <c r="A4139" s="1" t="n">
        <v>40809</v>
      </c>
      <c r="B4139" s="1" t="s">
        <v>7758</v>
      </c>
      <c r="C4139" s="1" t="s">
        <v>7713</v>
      </c>
      <c r="D4139" s="1" t="s">
        <v>7422</v>
      </c>
      <c r="E4139" s="36" t="s">
        <v>7759</v>
      </c>
      <c r="F4139" s="12" t="s">
        <v>7424</v>
      </c>
    </row>
    <row r="4140" customFormat="false" ht="14.25" hidden="false" customHeight="false" outlineLevel="0" collapsed="false">
      <c r="A4140" s="1" t="n">
        <v>42428</v>
      </c>
      <c r="B4140" s="1" t="s">
        <v>7760</v>
      </c>
      <c r="C4140" s="1" t="s">
        <v>7421</v>
      </c>
      <c r="D4140" s="1" t="s">
        <v>7512</v>
      </c>
      <c r="E4140" s="36" t="s">
        <v>7761</v>
      </c>
      <c r="F4140" s="12" t="s">
        <v>7424</v>
      </c>
    </row>
    <row r="4141" customFormat="false" ht="14.25" hidden="false" customHeight="false" outlineLevel="0" collapsed="false">
      <c r="A4141" s="1" t="n">
        <v>301</v>
      </c>
      <c r="B4141" s="1" t="s">
        <v>7762</v>
      </c>
      <c r="C4141" s="1" t="s">
        <v>7421</v>
      </c>
      <c r="D4141" s="1" t="s">
        <v>7434</v>
      </c>
      <c r="E4141" s="36" t="s">
        <v>7763</v>
      </c>
      <c r="F4141" s="12" t="s">
        <v>7424</v>
      </c>
    </row>
    <row r="4142" customFormat="false" ht="14.25" hidden="false" customHeight="false" outlineLevel="0" collapsed="false">
      <c r="A4142" s="1" t="n">
        <v>296</v>
      </c>
      <c r="B4142" s="1" t="s">
        <v>7764</v>
      </c>
      <c r="C4142" s="1" t="s">
        <v>7421</v>
      </c>
      <c r="D4142" s="1" t="s">
        <v>7422</v>
      </c>
      <c r="E4142" s="36" t="s">
        <v>7606</v>
      </c>
      <c r="F4142" s="12" t="s">
        <v>7424</v>
      </c>
    </row>
    <row r="4143" customFormat="false" ht="14.25" hidden="false" customHeight="false" outlineLevel="0" collapsed="false">
      <c r="A4143" s="1" t="n">
        <v>297</v>
      </c>
      <c r="B4143" s="1" t="s">
        <v>7765</v>
      </c>
      <c r="C4143" s="1" t="s">
        <v>7421</v>
      </c>
      <c r="D4143" s="1" t="s">
        <v>7422</v>
      </c>
      <c r="E4143" s="36" t="s">
        <v>7766</v>
      </c>
      <c r="F4143" s="12" t="s">
        <v>7424</v>
      </c>
    </row>
    <row r="4144" customFormat="false" ht="14.25" hidden="false" customHeight="false" outlineLevel="0" collapsed="false">
      <c r="A4144" s="1" t="n">
        <v>299</v>
      </c>
      <c r="B4144" s="1" t="s">
        <v>7767</v>
      </c>
      <c r="C4144" s="1" t="s">
        <v>7421</v>
      </c>
      <c r="D4144" s="1" t="s">
        <v>7422</v>
      </c>
      <c r="E4144" s="36" t="s">
        <v>7768</v>
      </c>
      <c r="F4144" s="12" t="s">
        <v>7424</v>
      </c>
    </row>
    <row r="4145" customFormat="false" ht="14.25" hidden="false" customHeight="false" outlineLevel="0" collapsed="false">
      <c r="A4145" s="1" t="n">
        <v>300</v>
      </c>
      <c r="B4145" s="1" t="s">
        <v>7769</v>
      </c>
      <c r="C4145" s="1" t="s">
        <v>7421</v>
      </c>
      <c r="D4145" s="1" t="s">
        <v>7422</v>
      </c>
      <c r="E4145" s="36" t="s">
        <v>7770</v>
      </c>
      <c r="F4145" s="12" t="s">
        <v>7424</v>
      </c>
    </row>
    <row r="4146" customFormat="false" ht="14.25" hidden="false" customHeight="false" outlineLevel="0" collapsed="false">
      <c r="A4146" s="1" t="n">
        <v>20085</v>
      </c>
      <c r="B4146" s="1" t="s">
        <v>7771</v>
      </c>
      <c r="C4146" s="1" t="s">
        <v>7421</v>
      </c>
      <c r="D4146" s="1" t="s">
        <v>7422</v>
      </c>
      <c r="E4146" s="36" t="s">
        <v>7772</v>
      </c>
      <c r="F4146" s="12" t="s">
        <v>7424</v>
      </c>
    </row>
    <row r="4147" customFormat="false" ht="14.25" hidden="false" customHeight="false" outlineLevel="0" collapsed="false">
      <c r="A4147" s="1" t="n">
        <v>298</v>
      </c>
      <c r="B4147" s="1" t="s">
        <v>7773</v>
      </c>
      <c r="C4147" s="1" t="s">
        <v>7421</v>
      </c>
      <c r="D4147" s="1" t="s">
        <v>7422</v>
      </c>
      <c r="E4147" s="36" t="s">
        <v>7774</v>
      </c>
      <c r="F4147" s="12" t="s">
        <v>7424</v>
      </c>
    </row>
    <row r="4148" customFormat="false" ht="14.25" hidden="false" customHeight="false" outlineLevel="0" collapsed="false">
      <c r="A4148" s="1" t="n">
        <v>311</v>
      </c>
      <c r="B4148" s="1" t="s">
        <v>7775</v>
      </c>
      <c r="C4148" s="1" t="s">
        <v>7421</v>
      </c>
      <c r="D4148" s="1" t="s">
        <v>7422</v>
      </c>
      <c r="E4148" s="36" t="s">
        <v>7776</v>
      </c>
      <c r="F4148" s="12" t="s">
        <v>7424</v>
      </c>
    </row>
    <row r="4149" customFormat="false" ht="14.25" hidden="false" customHeight="false" outlineLevel="0" collapsed="false">
      <c r="A4149" s="1" t="n">
        <v>318</v>
      </c>
      <c r="B4149" s="1" t="s">
        <v>7777</v>
      </c>
      <c r="C4149" s="1" t="s">
        <v>7421</v>
      </c>
      <c r="D4149" s="1" t="s">
        <v>7422</v>
      </c>
      <c r="E4149" s="36" t="s">
        <v>7778</v>
      </c>
      <c r="F4149" s="12" t="s">
        <v>7424</v>
      </c>
    </row>
    <row r="4150" customFormat="false" ht="14.25" hidden="false" customHeight="false" outlineLevel="0" collapsed="false">
      <c r="A4150" s="1" t="n">
        <v>319</v>
      </c>
      <c r="B4150" s="1" t="s">
        <v>7779</v>
      </c>
      <c r="C4150" s="1" t="s">
        <v>7421</v>
      </c>
      <c r="D4150" s="1" t="s">
        <v>7422</v>
      </c>
      <c r="E4150" s="36" t="s">
        <v>7780</v>
      </c>
      <c r="F4150" s="12" t="s">
        <v>7424</v>
      </c>
    </row>
    <row r="4151" customFormat="false" ht="14.25" hidden="false" customHeight="false" outlineLevel="0" collapsed="false">
      <c r="A4151" s="1" t="n">
        <v>303</v>
      </c>
      <c r="B4151" s="1" t="s">
        <v>7781</v>
      </c>
      <c r="C4151" s="1" t="s">
        <v>7421</v>
      </c>
      <c r="D4151" s="1" t="s">
        <v>7422</v>
      </c>
      <c r="E4151" s="36" t="s">
        <v>7459</v>
      </c>
      <c r="F4151" s="12" t="s">
        <v>7424</v>
      </c>
    </row>
    <row r="4152" customFormat="false" ht="14.25" hidden="false" customHeight="false" outlineLevel="0" collapsed="false">
      <c r="A4152" s="1" t="n">
        <v>305</v>
      </c>
      <c r="B4152" s="1" t="s">
        <v>7782</v>
      </c>
      <c r="C4152" s="1" t="s">
        <v>7421</v>
      </c>
      <c r="D4152" s="1" t="s">
        <v>7422</v>
      </c>
      <c r="E4152" s="36" t="s">
        <v>7783</v>
      </c>
      <c r="F4152" s="12" t="s">
        <v>7424</v>
      </c>
    </row>
    <row r="4153" customFormat="false" ht="14.25" hidden="false" customHeight="false" outlineLevel="0" collapsed="false">
      <c r="A4153" s="1" t="n">
        <v>306</v>
      </c>
      <c r="B4153" s="1" t="s">
        <v>7784</v>
      </c>
      <c r="C4153" s="1" t="s">
        <v>7421</v>
      </c>
      <c r="D4153" s="1" t="s">
        <v>7422</v>
      </c>
      <c r="E4153" s="36" t="s">
        <v>7785</v>
      </c>
      <c r="F4153" s="12" t="s">
        <v>7424</v>
      </c>
    </row>
    <row r="4154" customFormat="false" ht="14.25" hidden="false" customHeight="false" outlineLevel="0" collapsed="false">
      <c r="A4154" s="1" t="n">
        <v>307</v>
      </c>
      <c r="B4154" s="1" t="s">
        <v>7786</v>
      </c>
      <c r="C4154" s="1" t="s">
        <v>7421</v>
      </c>
      <c r="D4154" s="1" t="s">
        <v>7422</v>
      </c>
      <c r="E4154" s="36" t="s">
        <v>7787</v>
      </c>
      <c r="F4154" s="12" t="s">
        <v>7424</v>
      </c>
    </row>
    <row r="4155" customFormat="false" ht="14.25" hidden="false" customHeight="false" outlineLevel="0" collapsed="false">
      <c r="A4155" s="1" t="n">
        <v>309</v>
      </c>
      <c r="B4155" s="1" t="s">
        <v>7788</v>
      </c>
      <c r="C4155" s="1" t="s">
        <v>7421</v>
      </c>
      <c r="D4155" s="1" t="s">
        <v>7422</v>
      </c>
      <c r="E4155" s="36" t="s">
        <v>7789</v>
      </c>
      <c r="F4155" s="12" t="s">
        <v>7424</v>
      </c>
    </row>
    <row r="4156" customFormat="false" ht="14.25" hidden="false" customHeight="false" outlineLevel="0" collapsed="false">
      <c r="A4156" s="1" t="n">
        <v>310</v>
      </c>
      <c r="B4156" s="1" t="s">
        <v>7790</v>
      </c>
      <c r="C4156" s="1" t="s">
        <v>7421</v>
      </c>
      <c r="D4156" s="1" t="s">
        <v>7422</v>
      </c>
      <c r="E4156" s="36" t="s">
        <v>7791</v>
      </c>
      <c r="F4156" s="12" t="s">
        <v>7424</v>
      </c>
    </row>
    <row r="4157" customFormat="false" ht="14.25" hidden="false" customHeight="false" outlineLevel="0" collapsed="false">
      <c r="A4157" s="1" t="n">
        <v>328</v>
      </c>
      <c r="B4157" s="1" t="s">
        <v>7792</v>
      </c>
      <c r="C4157" s="1" t="s">
        <v>7421</v>
      </c>
      <c r="D4157" s="1" t="s">
        <v>7422</v>
      </c>
      <c r="E4157" s="36" t="s">
        <v>7793</v>
      </c>
      <c r="F4157" s="12" t="s">
        <v>7424</v>
      </c>
    </row>
    <row r="4158" customFormat="false" ht="14.25" hidden="false" customHeight="false" outlineLevel="0" collapsed="false">
      <c r="A4158" s="1" t="n">
        <v>325</v>
      </c>
      <c r="B4158" s="1" t="s">
        <v>7794</v>
      </c>
      <c r="C4158" s="1" t="s">
        <v>7421</v>
      </c>
      <c r="D4158" s="1" t="s">
        <v>7422</v>
      </c>
      <c r="E4158" s="36" t="s">
        <v>7795</v>
      </c>
      <c r="F4158" s="12" t="s">
        <v>7424</v>
      </c>
    </row>
    <row r="4159" customFormat="false" ht="14.25" hidden="false" customHeight="false" outlineLevel="0" collapsed="false">
      <c r="A4159" s="1" t="n">
        <v>20326</v>
      </c>
      <c r="B4159" s="1" t="s">
        <v>7796</v>
      </c>
      <c r="C4159" s="1" t="s">
        <v>7421</v>
      </c>
      <c r="D4159" s="1" t="s">
        <v>7422</v>
      </c>
      <c r="E4159" s="36" t="s">
        <v>7797</v>
      </c>
      <c r="F4159" s="12" t="s">
        <v>7424</v>
      </c>
    </row>
    <row r="4160" customFormat="false" ht="14.25" hidden="false" customHeight="false" outlineLevel="0" collapsed="false">
      <c r="A4160" s="1" t="n">
        <v>329</v>
      </c>
      <c r="B4160" s="1" t="s">
        <v>7798</v>
      </c>
      <c r="C4160" s="1" t="s">
        <v>7421</v>
      </c>
      <c r="D4160" s="1" t="s">
        <v>7422</v>
      </c>
      <c r="E4160" s="36" t="s">
        <v>7799</v>
      </c>
      <c r="F4160" s="12" t="s">
        <v>7424</v>
      </c>
    </row>
    <row r="4161" customFormat="false" ht="14.25" hidden="false" customHeight="false" outlineLevel="0" collapsed="false">
      <c r="A4161" s="1" t="n">
        <v>308</v>
      </c>
      <c r="B4161" s="1" t="s">
        <v>7800</v>
      </c>
      <c r="C4161" s="1" t="s">
        <v>7421</v>
      </c>
      <c r="D4161" s="1" t="s">
        <v>7422</v>
      </c>
      <c r="E4161" s="36" t="s">
        <v>7801</v>
      </c>
      <c r="F4161" s="12" t="s">
        <v>7424</v>
      </c>
    </row>
    <row r="4162" customFormat="false" ht="14.25" hidden="false" customHeight="false" outlineLevel="0" collapsed="false">
      <c r="A4162" s="1" t="n">
        <v>39642</v>
      </c>
      <c r="B4162" s="1" t="s">
        <v>7802</v>
      </c>
      <c r="C4162" s="1" t="s">
        <v>7421</v>
      </c>
      <c r="D4162" s="1" t="s">
        <v>7422</v>
      </c>
      <c r="E4162" s="36" t="s">
        <v>7803</v>
      </c>
      <c r="F4162" s="12" t="s">
        <v>7424</v>
      </c>
    </row>
    <row r="4163" customFormat="false" ht="14.25" hidden="false" customHeight="false" outlineLevel="0" collapsed="false">
      <c r="A4163" s="1" t="n">
        <v>39641</v>
      </c>
      <c r="B4163" s="1" t="s">
        <v>7804</v>
      </c>
      <c r="C4163" s="1" t="s">
        <v>7421</v>
      </c>
      <c r="D4163" s="1" t="s">
        <v>7422</v>
      </c>
      <c r="E4163" s="36" t="s">
        <v>7805</v>
      </c>
      <c r="F4163" s="12" t="s">
        <v>7424</v>
      </c>
    </row>
    <row r="4164" customFormat="false" ht="14.25" hidden="false" customHeight="false" outlineLevel="0" collapsed="false">
      <c r="A4164" s="1" t="n">
        <v>39643</v>
      </c>
      <c r="B4164" s="1" t="s">
        <v>7806</v>
      </c>
      <c r="C4164" s="1" t="s">
        <v>7421</v>
      </c>
      <c r="D4164" s="1" t="s">
        <v>7422</v>
      </c>
      <c r="E4164" s="36" t="s">
        <v>7807</v>
      </c>
      <c r="F4164" s="12" t="s">
        <v>7424</v>
      </c>
    </row>
    <row r="4165" customFormat="false" ht="14.25" hidden="false" customHeight="false" outlineLevel="0" collapsed="false">
      <c r="A4165" s="1" t="n">
        <v>39644</v>
      </c>
      <c r="B4165" s="1" t="s">
        <v>7808</v>
      </c>
      <c r="C4165" s="1" t="s">
        <v>7421</v>
      </c>
      <c r="D4165" s="1" t="s">
        <v>7422</v>
      </c>
      <c r="E4165" s="36" t="s">
        <v>7809</v>
      </c>
      <c r="F4165" s="12" t="s">
        <v>7424</v>
      </c>
    </row>
    <row r="4166" customFormat="false" ht="14.25" hidden="false" customHeight="false" outlineLevel="0" collapsed="false">
      <c r="A4166" s="1" t="n">
        <v>39645</v>
      </c>
      <c r="B4166" s="1" t="s">
        <v>7810</v>
      </c>
      <c r="C4166" s="1" t="s">
        <v>7421</v>
      </c>
      <c r="D4166" s="1" t="s">
        <v>7422</v>
      </c>
      <c r="E4166" s="36" t="s">
        <v>7811</v>
      </c>
      <c r="F4166" s="12" t="s">
        <v>7424</v>
      </c>
    </row>
    <row r="4167" customFormat="false" ht="14.25" hidden="false" customHeight="false" outlineLevel="0" collapsed="false">
      <c r="A4167" s="1" t="n">
        <v>41610</v>
      </c>
      <c r="B4167" s="1" t="s">
        <v>7812</v>
      </c>
      <c r="C4167" s="1" t="s">
        <v>7421</v>
      </c>
      <c r="D4167" s="1" t="s">
        <v>7422</v>
      </c>
      <c r="E4167" s="36" t="s">
        <v>7813</v>
      </c>
      <c r="F4167" s="12" t="s">
        <v>7424</v>
      </c>
    </row>
    <row r="4168" customFormat="false" ht="14.25" hidden="false" customHeight="false" outlineLevel="0" collapsed="false">
      <c r="A4168" s="1" t="n">
        <v>41611</v>
      </c>
      <c r="B4168" s="1" t="s">
        <v>7814</v>
      </c>
      <c r="C4168" s="1" t="s">
        <v>7421</v>
      </c>
      <c r="D4168" s="1" t="s">
        <v>7422</v>
      </c>
      <c r="E4168" s="36" t="s">
        <v>7815</v>
      </c>
      <c r="F4168" s="12" t="s">
        <v>7424</v>
      </c>
    </row>
    <row r="4169" customFormat="false" ht="14.25" hidden="false" customHeight="false" outlineLevel="0" collapsed="false">
      <c r="A4169" s="1" t="n">
        <v>41612</v>
      </c>
      <c r="B4169" s="1" t="s">
        <v>7816</v>
      </c>
      <c r="C4169" s="1" t="s">
        <v>7421</v>
      </c>
      <c r="D4169" s="1" t="s">
        <v>7422</v>
      </c>
      <c r="E4169" s="36" t="s">
        <v>7817</v>
      </c>
      <c r="F4169" s="12" t="s">
        <v>7424</v>
      </c>
    </row>
    <row r="4170" customFormat="false" ht="14.25" hidden="false" customHeight="false" outlineLevel="0" collapsed="false">
      <c r="A4170" s="1" t="n">
        <v>41637</v>
      </c>
      <c r="B4170" s="1" t="s">
        <v>7818</v>
      </c>
      <c r="C4170" s="1" t="s">
        <v>7421</v>
      </c>
      <c r="D4170" s="1" t="s">
        <v>7422</v>
      </c>
      <c r="E4170" s="36" t="s">
        <v>7819</v>
      </c>
      <c r="F4170" s="12" t="s">
        <v>7424</v>
      </c>
    </row>
    <row r="4171" customFormat="false" ht="14.25" hidden="false" customHeight="false" outlineLevel="0" collapsed="false">
      <c r="A4171" s="1" t="n">
        <v>41638</v>
      </c>
      <c r="B4171" s="1" t="s">
        <v>7820</v>
      </c>
      <c r="C4171" s="1" t="s">
        <v>7421</v>
      </c>
      <c r="D4171" s="1" t="s">
        <v>7422</v>
      </c>
      <c r="E4171" s="36" t="s">
        <v>7821</v>
      </c>
      <c r="F4171" s="12" t="s">
        <v>7424</v>
      </c>
    </row>
    <row r="4172" customFormat="false" ht="14.25" hidden="false" customHeight="false" outlineLevel="0" collapsed="false">
      <c r="A4172" s="1" t="n">
        <v>41639</v>
      </c>
      <c r="B4172" s="1" t="s">
        <v>7822</v>
      </c>
      <c r="C4172" s="1" t="s">
        <v>7421</v>
      </c>
      <c r="D4172" s="1" t="s">
        <v>7422</v>
      </c>
      <c r="E4172" s="36" t="s">
        <v>7823</v>
      </c>
      <c r="F4172" s="12" t="s">
        <v>7424</v>
      </c>
    </row>
    <row r="4173" customFormat="false" ht="14.25" hidden="false" customHeight="false" outlineLevel="0" collapsed="false">
      <c r="A4173" s="1" t="n">
        <v>11789</v>
      </c>
      <c r="B4173" s="1" t="s">
        <v>7824</v>
      </c>
      <c r="C4173" s="1" t="s">
        <v>7421</v>
      </c>
      <c r="D4173" s="1" t="s">
        <v>7512</v>
      </c>
      <c r="E4173" s="36" t="s">
        <v>7825</v>
      </c>
      <c r="F4173" s="12" t="s">
        <v>7424</v>
      </c>
    </row>
    <row r="4174" customFormat="false" ht="14.25" hidden="false" customHeight="false" outlineLevel="0" collapsed="false">
      <c r="A4174" s="1" t="n">
        <v>20975</v>
      </c>
      <c r="B4174" s="1" t="s">
        <v>7826</v>
      </c>
      <c r="C4174" s="1" t="s">
        <v>7421</v>
      </c>
      <c r="D4174" s="1" t="s">
        <v>7422</v>
      </c>
      <c r="E4174" s="36" t="s">
        <v>7827</v>
      </c>
      <c r="F4174" s="12" t="s">
        <v>7424</v>
      </c>
    </row>
    <row r="4175" customFormat="false" ht="14.25" hidden="false" customHeight="false" outlineLevel="0" collapsed="false">
      <c r="A4175" s="1" t="n">
        <v>20976</v>
      </c>
      <c r="B4175" s="1" t="s">
        <v>7828</v>
      </c>
      <c r="C4175" s="1" t="s">
        <v>7421</v>
      </c>
      <c r="D4175" s="1" t="s">
        <v>7422</v>
      </c>
      <c r="E4175" s="36" t="s">
        <v>7829</v>
      </c>
      <c r="F4175" s="12" t="s">
        <v>7424</v>
      </c>
    </row>
    <row r="4176" customFormat="false" ht="14.25" hidden="false" customHeight="false" outlineLevel="0" collapsed="false">
      <c r="A4176" s="1" t="n">
        <v>40340</v>
      </c>
      <c r="B4176" s="1" t="s">
        <v>7830</v>
      </c>
      <c r="C4176" s="1" t="s">
        <v>7421</v>
      </c>
      <c r="D4176" s="1" t="s">
        <v>7422</v>
      </c>
      <c r="E4176" s="36" t="s">
        <v>7831</v>
      </c>
      <c r="F4176" s="12" t="s">
        <v>7424</v>
      </c>
    </row>
    <row r="4177" customFormat="false" ht="14.25" hidden="false" customHeight="false" outlineLevel="0" collapsed="false">
      <c r="A4177" s="1" t="n">
        <v>40341</v>
      </c>
      <c r="B4177" s="1" t="s">
        <v>7832</v>
      </c>
      <c r="C4177" s="1" t="s">
        <v>7421</v>
      </c>
      <c r="D4177" s="1" t="s">
        <v>7422</v>
      </c>
      <c r="E4177" s="36" t="s">
        <v>7833</v>
      </c>
      <c r="F4177" s="12" t="s">
        <v>7424</v>
      </c>
    </row>
    <row r="4178" customFormat="false" ht="14.25" hidden="false" customHeight="false" outlineLevel="0" collapsed="false">
      <c r="A4178" s="1" t="n">
        <v>40342</v>
      </c>
      <c r="B4178" s="1" t="s">
        <v>7834</v>
      </c>
      <c r="C4178" s="1" t="s">
        <v>7421</v>
      </c>
      <c r="D4178" s="1" t="s">
        <v>7422</v>
      </c>
      <c r="E4178" s="36" t="s">
        <v>7835</v>
      </c>
      <c r="F4178" s="12" t="s">
        <v>7424</v>
      </c>
    </row>
    <row r="4179" customFormat="false" ht="14.25" hidden="false" customHeight="false" outlineLevel="0" collapsed="false">
      <c r="A4179" s="1" t="n">
        <v>40343</v>
      </c>
      <c r="B4179" s="1" t="s">
        <v>7836</v>
      </c>
      <c r="C4179" s="1" t="s">
        <v>7421</v>
      </c>
      <c r="D4179" s="1" t="s">
        <v>7422</v>
      </c>
      <c r="E4179" s="36" t="s">
        <v>7837</v>
      </c>
      <c r="F4179" s="12" t="s">
        <v>7424</v>
      </c>
    </row>
    <row r="4180" customFormat="false" ht="14.25" hidden="false" customHeight="false" outlineLevel="0" collapsed="false">
      <c r="A4180" s="1" t="n">
        <v>40344</v>
      </c>
      <c r="B4180" s="1" t="s">
        <v>7838</v>
      </c>
      <c r="C4180" s="1" t="s">
        <v>7421</v>
      </c>
      <c r="D4180" s="1" t="s">
        <v>7422</v>
      </c>
      <c r="E4180" s="36" t="s">
        <v>7839</v>
      </c>
      <c r="F4180" s="12" t="s">
        <v>7424</v>
      </c>
    </row>
    <row r="4181" customFormat="false" ht="14.25" hidden="false" customHeight="false" outlineLevel="0" collapsed="false">
      <c r="A4181" s="1" t="n">
        <v>40345</v>
      </c>
      <c r="B4181" s="1" t="s">
        <v>7840</v>
      </c>
      <c r="C4181" s="1" t="s">
        <v>7421</v>
      </c>
      <c r="D4181" s="1" t="s">
        <v>7422</v>
      </c>
      <c r="E4181" s="36" t="s">
        <v>7841</v>
      </c>
      <c r="F4181" s="12" t="s">
        <v>7424</v>
      </c>
    </row>
    <row r="4182" customFormat="false" ht="14.25" hidden="false" customHeight="false" outlineLevel="0" collapsed="false">
      <c r="A4182" s="1" t="n">
        <v>40346</v>
      </c>
      <c r="B4182" s="1" t="s">
        <v>7842</v>
      </c>
      <c r="C4182" s="1" t="s">
        <v>7421</v>
      </c>
      <c r="D4182" s="1" t="s">
        <v>7422</v>
      </c>
      <c r="E4182" s="36" t="s">
        <v>7843</v>
      </c>
      <c r="F4182" s="12" t="s">
        <v>7424</v>
      </c>
    </row>
    <row r="4183" customFormat="false" ht="14.25" hidden="false" customHeight="false" outlineLevel="0" collapsed="false">
      <c r="A4183" s="1" t="n">
        <v>40347</v>
      </c>
      <c r="B4183" s="1" t="s">
        <v>7844</v>
      </c>
      <c r="C4183" s="1" t="s">
        <v>7421</v>
      </c>
      <c r="D4183" s="1" t="s">
        <v>7422</v>
      </c>
      <c r="E4183" s="36" t="s">
        <v>7845</v>
      </c>
      <c r="F4183" s="12" t="s">
        <v>7424</v>
      </c>
    </row>
    <row r="4184" customFormat="false" ht="14.25" hidden="false" customHeight="false" outlineLevel="0" collapsed="false">
      <c r="A4184" s="1" t="n">
        <v>6138</v>
      </c>
      <c r="B4184" s="1" t="s">
        <v>7846</v>
      </c>
      <c r="C4184" s="1" t="s">
        <v>7421</v>
      </c>
      <c r="D4184" s="1" t="s">
        <v>7422</v>
      </c>
      <c r="E4184" s="36" t="s">
        <v>7847</v>
      </c>
      <c r="F4184" s="12" t="s">
        <v>7424</v>
      </c>
    </row>
    <row r="4185" customFormat="false" ht="14.25" hidden="false" customHeight="false" outlineLevel="0" collapsed="false">
      <c r="A4185" s="1" t="n">
        <v>43424</v>
      </c>
      <c r="B4185" s="1" t="s">
        <v>7848</v>
      </c>
      <c r="C4185" s="1" t="s">
        <v>7421</v>
      </c>
      <c r="D4185" s="1" t="s">
        <v>7422</v>
      </c>
      <c r="E4185" s="36" t="s">
        <v>7849</v>
      </c>
      <c r="F4185" s="12" t="s">
        <v>7424</v>
      </c>
    </row>
    <row r="4186" customFormat="false" ht="14.25" hidden="false" customHeight="false" outlineLevel="0" collapsed="false">
      <c r="A4186" s="1" t="n">
        <v>43426</v>
      </c>
      <c r="B4186" s="1" t="s">
        <v>7850</v>
      </c>
      <c r="C4186" s="1" t="s">
        <v>7421</v>
      </c>
      <c r="D4186" s="1" t="s">
        <v>7422</v>
      </c>
      <c r="E4186" s="36" t="s">
        <v>7851</v>
      </c>
      <c r="F4186" s="12" t="s">
        <v>7424</v>
      </c>
    </row>
    <row r="4187" customFormat="false" ht="14.25" hidden="false" customHeight="false" outlineLevel="0" collapsed="false">
      <c r="A4187" s="1" t="n">
        <v>12565</v>
      </c>
      <c r="B4187" s="1" t="s">
        <v>7852</v>
      </c>
      <c r="C4187" s="1" t="s">
        <v>7421</v>
      </c>
      <c r="D4187" s="1" t="s">
        <v>7422</v>
      </c>
      <c r="E4187" s="36" t="s">
        <v>7853</v>
      </c>
      <c r="F4187" s="12" t="s">
        <v>7424</v>
      </c>
    </row>
    <row r="4188" customFormat="false" ht="14.25" hidden="false" customHeight="false" outlineLevel="0" collapsed="false">
      <c r="A4188" s="1" t="n">
        <v>12567</v>
      </c>
      <c r="B4188" s="1" t="s">
        <v>7854</v>
      </c>
      <c r="C4188" s="1" t="s">
        <v>7421</v>
      </c>
      <c r="D4188" s="1" t="s">
        <v>7422</v>
      </c>
      <c r="E4188" s="36" t="s">
        <v>7855</v>
      </c>
      <c r="F4188" s="12" t="s">
        <v>7424</v>
      </c>
    </row>
    <row r="4189" customFormat="false" ht="14.25" hidden="false" customHeight="false" outlineLevel="0" collapsed="false">
      <c r="A4189" s="1" t="n">
        <v>12568</v>
      </c>
      <c r="B4189" s="1" t="s">
        <v>7856</v>
      </c>
      <c r="C4189" s="1" t="s">
        <v>7421</v>
      </c>
      <c r="D4189" s="1" t="s">
        <v>7422</v>
      </c>
      <c r="E4189" s="36" t="s">
        <v>7857</v>
      </c>
      <c r="F4189" s="12" t="s">
        <v>7424</v>
      </c>
    </row>
    <row r="4190" customFormat="false" ht="14.25" hidden="false" customHeight="false" outlineLevel="0" collapsed="false">
      <c r="A4190" s="1" t="n">
        <v>43441</v>
      </c>
      <c r="B4190" s="1" t="s">
        <v>7858</v>
      </c>
      <c r="C4190" s="1" t="s">
        <v>7421</v>
      </c>
      <c r="D4190" s="1" t="s">
        <v>7422</v>
      </c>
      <c r="E4190" s="36" t="s">
        <v>7859</v>
      </c>
      <c r="F4190" s="12" t="s">
        <v>7424</v>
      </c>
    </row>
    <row r="4191" customFormat="false" ht="14.25" hidden="false" customHeight="false" outlineLevel="0" collapsed="false">
      <c r="A4191" s="1" t="n">
        <v>43423</v>
      </c>
      <c r="B4191" s="1" t="s">
        <v>7860</v>
      </c>
      <c r="C4191" s="1" t="s">
        <v>7421</v>
      </c>
      <c r="D4191" s="1" t="s">
        <v>7422</v>
      </c>
      <c r="E4191" s="36" t="s">
        <v>7861</v>
      </c>
      <c r="F4191" s="12" t="s">
        <v>7424</v>
      </c>
    </row>
    <row r="4192" customFormat="false" ht="14.25" hidden="false" customHeight="false" outlineLevel="0" collapsed="false">
      <c r="A4192" s="1" t="n">
        <v>12532</v>
      </c>
      <c r="B4192" s="1" t="s">
        <v>7862</v>
      </c>
      <c r="C4192" s="1" t="s">
        <v>7421</v>
      </c>
      <c r="D4192" s="1" t="s">
        <v>7422</v>
      </c>
      <c r="E4192" s="36" t="s">
        <v>7863</v>
      </c>
      <c r="F4192" s="12" t="s">
        <v>7424</v>
      </c>
    </row>
    <row r="4193" customFormat="false" ht="14.25" hidden="false" customHeight="false" outlineLevel="0" collapsed="false">
      <c r="A4193" s="1" t="n">
        <v>43444</v>
      </c>
      <c r="B4193" s="1" t="s">
        <v>7864</v>
      </c>
      <c r="C4193" s="1" t="s">
        <v>7421</v>
      </c>
      <c r="D4193" s="1" t="s">
        <v>7422</v>
      </c>
      <c r="E4193" s="36" t="s">
        <v>7865</v>
      </c>
      <c r="F4193" s="12" t="s">
        <v>7424</v>
      </c>
    </row>
    <row r="4194" customFormat="false" ht="14.25" hidden="false" customHeight="false" outlineLevel="0" collapsed="false">
      <c r="A4194" s="1" t="n">
        <v>12551</v>
      </c>
      <c r="B4194" s="1" t="s">
        <v>7866</v>
      </c>
      <c r="C4194" s="1" t="s">
        <v>7421</v>
      </c>
      <c r="D4194" s="1" t="s">
        <v>7422</v>
      </c>
      <c r="E4194" s="36" t="s">
        <v>7867</v>
      </c>
      <c r="F4194" s="12" t="s">
        <v>7424</v>
      </c>
    </row>
    <row r="4195" customFormat="false" ht="14.25" hidden="false" customHeight="false" outlineLevel="0" collapsed="false">
      <c r="A4195" s="1" t="n">
        <v>43442</v>
      </c>
      <c r="B4195" s="1" t="s">
        <v>7868</v>
      </c>
      <c r="C4195" s="1" t="s">
        <v>7421</v>
      </c>
      <c r="D4195" s="1" t="s">
        <v>7422</v>
      </c>
      <c r="E4195" s="36" t="s">
        <v>7869</v>
      </c>
      <c r="F4195" s="12" t="s">
        <v>7424</v>
      </c>
    </row>
    <row r="4196" customFormat="false" ht="14.25" hidden="false" customHeight="false" outlineLevel="0" collapsed="false">
      <c r="A4196" s="1" t="n">
        <v>43443</v>
      </c>
      <c r="B4196" s="1" t="s">
        <v>7870</v>
      </c>
      <c r="C4196" s="1" t="s">
        <v>7421</v>
      </c>
      <c r="D4196" s="1" t="s">
        <v>7422</v>
      </c>
      <c r="E4196" s="36" t="s">
        <v>7871</v>
      </c>
      <c r="F4196" s="12" t="s">
        <v>7424</v>
      </c>
    </row>
    <row r="4197" customFormat="false" ht="14.25" hidden="false" customHeight="false" outlineLevel="0" collapsed="false">
      <c r="A4197" s="1" t="n">
        <v>12544</v>
      </c>
      <c r="B4197" s="1" t="s">
        <v>7872</v>
      </c>
      <c r="C4197" s="1" t="s">
        <v>7421</v>
      </c>
      <c r="D4197" s="1" t="s">
        <v>7422</v>
      </c>
      <c r="E4197" s="36" t="s">
        <v>7873</v>
      </c>
      <c r="F4197" s="12" t="s">
        <v>7424</v>
      </c>
    </row>
    <row r="4198" customFormat="false" ht="14.25" hidden="false" customHeight="false" outlineLevel="0" collapsed="false">
      <c r="A4198" s="1" t="n">
        <v>12547</v>
      </c>
      <c r="B4198" s="1" t="s">
        <v>7874</v>
      </c>
      <c r="C4198" s="1" t="s">
        <v>7421</v>
      </c>
      <c r="D4198" s="1" t="s">
        <v>7422</v>
      </c>
      <c r="E4198" s="36" t="s">
        <v>7875</v>
      </c>
      <c r="F4198" s="12" t="s">
        <v>7424</v>
      </c>
    </row>
    <row r="4199" customFormat="false" ht="14.25" hidden="false" customHeight="false" outlineLevel="0" collapsed="false">
      <c r="A4199" s="1" t="n">
        <v>43445</v>
      </c>
      <c r="B4199" s="1" t="s">
        <v>7876</v>
      </c>
      <c r="C4199" s="1" t="s">
        <v>7421</v>
      </c>
      <c r="D4199" s="1" t="s">
        <v>7422</v>
      </c>
      <c r="E4199" s="36" t="s">
        <v>7877</v>
      </c>
      <c r="F4199" s="12" t="s">
        <v>7424</v>
      </c>
    </row>
    <row r="4200" customFormat="false" ht="14.25" hidden="false" customHeight="false" outlineLevel="0" collapsed="false">
      <c r="A4200" s="1" t="n">
        <v>12563</v>
      </c>
      <c r="B4200" s="1" t="s">
        <v>7878</v>
      </c>
      <c r="C4200" s="1" t="s">
        <v>7421</v>
      </c>
      <c r="D4200" s="1" t="s">
        <v>7422</v>
      </c>
      <c r="E4200" s="36" t="s">
        <v>7879</v>
      </c>
      <c r="F4200" s="12" t="s">
        <v>7424</v>
      </c>
    </row>
    <row r="4201" customFormat="false" ht="14.25" hidden="false" customHeight="false" outlineLevel="0" collapsed="false">
      <c r="A4201" s="1" t="n">
        <v>43425</v>
      </c>
      <c r="B4201" s="1" t="s">
        <v>7880</v>
      </c>
      <c r="C4201" s="1" t="s">
        <v>7421</v>
      </c>
      <c r="D4201" s="1" t="s">
        <v>7422</v>
      </c>
      <c r="E4201" s="36" t="s">
        <v>7881</v>
      </c>
      <c r="F4201" s="12" t="s">
        <v>7424</v>
      </c>
    </row>
    <row r="4202" customFormat="false" ht="14.25" hidden="false" customHeight="false" outlineLevel="0" collapsed="false">
      <c r="A4202" s="1" t="n">
        <v>43446</v>
      </c>
      <c r="B4202" s="1" t="s">
        <v>7882</v>
      </c>
      <c r="C4202" s="1" t="s">
        <v>7421</v>
      </c>
      <c r="D4202" s="1" t="s">
        <v>7422</v>
      </c>
      <c r="E4202" s="36" t="s">
        <v>7883</v>
      </c>
      <c r="F4202" s="12" t="s">
        <v>7424</v>
      </c>
    </row>
    <row r="4203" customFormat="false" ht="14.25" hidden="false" customHeight="false" outlineLevel="0" collapsed="false">
      <c r="A4203" s="1" t="n">
        <v>43447</v>
      </c>
      <c r="B4203" s="1" t="s">
        <v>7884</v>
      </c>
      <c r="C4203" s="1" t="s">
        <v>7421</v>
      </c>
      <c r="D4203" s="1" t="s">
        <v>7422</v>
      </c>
      <c r="E4203" s="36" t="s">
        <v>7885</v>
      </c>
      <c r="F4203" s="12" t="s">
        <v>7424</v>
      </c>
    </row>
    <row r="4204" customFormat="false" ht="14.25" hidden="false" customHeight="false" outlineLevel="0" collapsed="false">
      <c r="A4204" s="1" t="n">
        <v>43448</v>
      </c>
      <c r="B4204" s="1" t="s">
        <v>7886</v>
      </c>
      <c r="C4204" s="1" t="s">
        <v>7421</v>
      </c>
      <c r="D4204" s="1" t="s">
        <v>7422</v>
      </c>
      <c r="E4204" s="36" t="s">
        <v>7887</v>
      </c>
      <c r="F4204" s="12" t="s">
        <v>7424</v>
      </c>
    </row>
    <row r="4205" customFormat="false" ht="14.25" hidden="false" customHeight="false" outlineLevel="0" collapsed="false">
      <c r="A4205" s="1" t="n">
        <v>13761</v>
      </c>
      <c r="B4205" s="1" t="s">
        <v>7888</v>
      </c>
      <c r="C4205" s="1" t="s">
        <v>7421</v>
      </c>
      <c r="D4205" s="1" t="s">
        <v>7422</v>
      </c>
      <c r="E4205" s="36" t="s">
        <v>7889</v>
      </c>
      <c r="F4205" s="12" t="s">
        <v>7424</v>
      </c>
    </row>
    <row r="4206" customFormat="false" ht="14.25" hidden="false" customHeight="false" outlineLevel="0" collapsed="false">
      <c r="A4206" s="1" t="n">
        <v>4814</v>
      </c>
      <c r="B4206" s="1" t="s">
        <v>7890</v>
      </c>
      <c r="C4206" s="1" t="s">
        <v>7421</v>
      </c>
      <c r="D4206" s="1" t="s">
        <v>7422</v>
      </c>
      <c r="E4206" s="36" t="s">
        <v>7891</v>
      </c>
      <c r="F4206" s="12" t="s">
        <v>7424</v>
      </c>
    </row>
    <row r="4207" customFormat="false" ht="14.25" hidden="false" customHeight="false" outlineLevel="0" collapsed="false">
      <c r="A4207" s="1" t="n">
        <v>44473</v>
      </c>
      <c r="B4207" s="1" t="s">
        <v>7892</v>
      </c>
      <c r="C4207" s="1" t="s">
        <v>7421</v>
      </c>
      <c r="D4207" s="1" t="s">
        <v>7512</v>
      </c>
      <c r="E4207" s="36" t="s">
        <v>7893</v>
      </c>
      <c r="F4207" s="12" t="s">
        <v>7424</v>
      </c>
    </row>
    <row r="4208" customFormat="false" ht="14.25" hidden="false" customHeight="false" outlineLevel="0" collapsed="false">
      <c r="A4208" s="1" t="n">
        <v>6122</v>
      </c>
      <c r="B4208" s="1" t="s">
        <v>7894</v>
      </c>
      <c r="C4208" s="1" t="s">
        <v>7710</v>
      </c>
      <c r="D4208" s="1" t="s">
        <v>7422</v>
      </c>
      <c r="E4208" s="36" t="s">
        <v>7895</v>
      </c>
      <c r="F4208" s="12" t="s">
        <v>7424</v>
      </c>
    </row>
    <row r="4209" customFormat="false" ht="14.25" hidden="false" customHeight="false" outlineLevel="0" collapsed="false">
      <c r="A4209" s="1" t="n">
        <v>40810</v>
      </c>
      <c r="B4209" s="1" t="s">
        <v>7896</v>
      </c>
      <c r="C4209" s="1" t="s">
        <v>7713</v>
      </c>
      <c r="D4209" s="1" t="s">
        <v>7422</v>
      </c>
      <c r="E4209" s="36" t="s">
        <v>7897</v>
      </c>
      <c r="F4209" s="12" t="s">
        <v>7424</v>
      </c>
    </row>
    <row r="4210" customFormat="false" ht="14.25" hidden="false" customHeight="false" outlineLevel="0" collapsed="false">
      <c r="A4210" s="1" t="n">
        <v>21100</v>
      </c>
      <c r="B4210" s="1" t="s">
        <v>7898</v>
      </c>
      <c r="C4210" s="1" t="s">
        <v>7421</v>
      </c>
      <c r="D4210" s="1" t="s">
        <v>7422</v>
      </c>
      <c r="E4210" s="36" t="s">
        <v>7899</v>
      </c>
      <c r="F4210" s="12" t="s">
        <v>7424</v>
      </c>
    </row>
    <row r="4211" customFormat="false" ht="14.25" hidden="false" customHeight="false" outlineLevel="0" collapsed="false">
      <c r="A4211" s="1" t="n">
        <v>11811</v>
      </c>
      <c r="B4211" s="1" t="s">
        <v>7900</v>
      </c>
      <c r="C4211" s="1" t="s">
        <v>7421</v>
      </c>
      <c r="D4211" s="1" t="s">
        <v>7422</v>
      </c>
      <c r="E4211" s="36" t="s">
        <v>7901</v>
      </c>
      <c r="F4211" s="12" t="s">
        <v>7424</v>
      </c>
    </row>
    <row r="4212" customFormat="false" ht="14.25" hidden="false" customHeight="false" outlineLevel="0" collapsed="false">
      <c r="A4212" s="1" t="n">
        <v>11816</v>
      </c>
      <c r="B4212" s="1" t="s">
        <v>7902</v>
      </c>
      <c r="C4212" s="1" t="s">
        <v>7421</v>
      </c>
      <c r="D4212" s="1" t="s">
        <v>7434</v>
      </c>
      <c r="E4212" s="36" t="s">
        <v>7903</v>
      </c>
      <c r="F4212" s="12" t="s">
        <v>7424</v>
      </c>
    </row>
    <row r="4213" customFormat="false" ht="14.25" hidden="false" customHeight="false" outlineLevel="0" collapsed="false">
      <c r="A4213" s="1" t="n">
        <v>11814</v>
      </c>
      <c r="B4213" s="1" t="s">
        <v>7904</v>
      </c>
      <c r="C4213" s="1" t="s">
        <v>7421</v>
      </c>
      <c r="D4213" s="1" t="s">
        <v>7422</v>
      </c>
      <c r="E4213" s="36" t="s">
        <v>7905</v>
      </c>
      <c r="F4213" s="12" t="s">
        <v>7424</v>
      </c>
    </row>
    <row r="4214" customFormat="false" ht="14.25" hidden="false" customHeight="false" outlineLevel="0" collapsed="false">
      <c r="A4214" s="1" t="n">
        <v>14186</v>
      </c>
      <c r="B4214" s="1" t="s">
        <v>7906</v>
      </c>
      <c r="C4214" s="1" t="s">
        <v>7421</v>
      </c>
      <c r="D4214" s="1" t="s">
        <v>7422</v>
      </c>
      <c r="E4214" s="36" t="s">
        <v>7907</v>
      </c>
      <c r="F4214" s="12" t="s">
        <v>7424</v>
      </c>
    </row>
    <row r="4215" customFormat="false" ht="14.25" hidden="false" customHeight="false" outlineLevel="0" collapsed="false">
      <c r="A4215" s="1" t="n">
        <v>14185</v>
      </c>
      <c r="B4215" s="1" t="s">
        <v>7908</v>
      </c>
      <c r="C4215" s="1" t="s">
        <v>7421</v>
      </c>
      <c r="D4215" s="1" t="s">
        <v>7422</v>
      </c>
      <c r="E4215" s="36" t="s">
        <v>7909</v>
      </c>
      <c r="F4215" s="12" t="s">
        <v>7424</v>
      </c>
    </row>
    <row r="4216" customFormat="false" ht="14.25" hidden="false" customHeight="false" outlineLevel="0" collapsed="false">
      <c r="A4216" s="1" t="n">
        <v>44498</v>
      </c>
      <c r="B4216" s="1" t="s">
        <v>7910</v>
      </c>
      <c r="C4216" s="1" t="s">
        <v>7421</v>
      </c>
      <c r="D4216" s="1" t="s">
        <v>7512</v>
      </c>
      <c r="E4216" s="36" t="s">
        <v>7911</v>
      </c>
      <c r="F4216" s="12" t="s">
        <v>7424</v>
      </c>
    </row>
    <row r="4217" customFormat="false" ht="14.25" hidden="false" customHeight="false" outlineLevel="0" collapsed="false">
      <c r="A4217" s="1" t="n">
        <v>34469</v>
      </c>
      <c r="B4217" s="1" t="s">
        <v>7912</v>
      </c>
      <c r="C4217" s="1" t="s">
        <v>7421</v>
      </c>
      <c r="D4217" s="1" t="s">
        <v>7422</v>
      </c>
      <c r="E4217" s="36" t="s">
        <v>7913</v>
      </c>
      <c r="F4217" s="12" t="s">
        <v>7424</v>
      </c>
    </row>
    <row r="4218" customFormat="false" ht="14.25" hidden="false" customHeight="false" outlineLevel="0" collapsed="false">
      <c r="A4218" s="1" t="n">
        <v>34476</v>
      </c>
      <c r="B4218" s="1" t="s">
        <v>7914</v>
      </c>
      <c r="C4218" s="1" t="s">
        <v>7421</v>
      </c>
      <c r="D4218" s="1" t="s">
        <v>7422</v>
      </c>
      <c r="E4218" s="36" t="s">
        <v>7915</v>
      </c>
      <c r="F4218" s="12" t="s">
        <v>7424</v>
      </c>
    </row>
    <row r="4219" customFormat="false" ht="14.25" hidden="false" customHeight="false" outlineLevel="0" collapsed="false">
      <c r="A4219" s="1" t="n">
        <v>34477</v>
      </c>
      <c r="B4219" s="1" t="s">
        <v>7916</v>
      </c>
      <c r="C4219" s="1" t="s">
        <v>7421</v>
      </c>
      <c r="D4219" s="1" t="s">
        <v>7422</v>
      </c>
      <c r="E4219" s="36" t="s">
        <v>7917</v>
      </c>
      <c r="F4219" s="12" t="s">
        <v>7424</v>
      </c>
    </row>
    <row r="4220" customFormat="false" ht="14.25" hidden="false" customHeight="false" outlineLevel="0" collapsed="false">
      <c r="A4220" s="1" t="n">
        <v>34482</v>
      </c>
      <c r="B4220" s="1" t="s">
        <v>7918</v>
      </c>
      <c r="C4220" s="1" t="s">
        <v>7421</v>
      </c>
      <c r="D4220" s="1" t="s">
        <v>7422</v>
      </c>
      <c r="E4220" s="36" t="s">
        <v>7919</v>
      </c>
      <c r="F4220" s="12" t="s">
        <v>7424</v>
      </c>
    </row>
    <row r="4221" customFormat="false" ht="14.25" hidden="false" customHeight="false" outlineLevel="0" collapsed="false">
      <c r="A4221" s="1" t="n">
        <v>34472</v>
      </c>
      <c r="B4221" s="1" t="s">
        <v>7920</v>
      </c>
      <c r="C4221" s="1" t="s">
        <v>7421</v>
      </c>
      <c r="D4221" s="1" t="s">
        <v>7434</v>
      </c>
      <c r="E4221" s="36" t="s">
        <v>7921</v>
      </c>
      <c r="F4221" s="12" t="s">
        <v>7424</v>
      </c>
    </row>
    <row r="4222" customFormat="false" ht="14.25" hidden="false" customHeight="false" outlineLevel="0" collapsed="false">
      <c r="A4222" s="1" t="n">
        <v>42425</v>
      </c>
      <c r="B4222" s="1" t="s">
        <v>7922</v>
      </c>
      <c r="C4222" s="1" t="s">
        <v>7421</v>
      </c>
      <c r="D4222" s="1" t="s">
        <v>7422</v>
      </c>
      <c r="E4222" s="36" t="s">
        <v>7923</v>
      </c>
      <c r="F4222" s="12" t="s">
        <v>7424</v>
      </c>
    </row>
    <row r="4223" customFormat="false" ht="14.25" hidden="false" customHeight="false" outlineLevel="0" collapsed="false">
      <c r="A4223" s="1" t="n">
        <v>42422</v>
      </c>
      <c r="B4223" s="1" t="s">
        <v>7924</v>
      </c>
      <c r="C4223" s="1" t="s">
        <v>7421</v>
      </c>
      <c r="D4223" s="1" t="s">
        <v>7434</v>
      </c>
      <c r="E4223" s="36" t="s">
        <v>7925</v>
      </c>
      <c r="F4223" s="12" t="s">
        <v>7424</v>
      </c>
    </row>
    <row r="4224" customFormat="false" ht="14.25" hidden="false" customHeight="false" outlineLevel="0" collapsed="false">
      <c r="A4224" s="1" t="n">
        <v>43184</v>
      </c>
      <c r="B4224" s="1" t="s">
        <v>7926</v>
      </c>
      <c r="C4224" s="1" t="s">
        <v>7421</v>
      </c>
      <c r="D4224" s="1" t="s">
        <v>7422</v>
      </c>
      <c r="E4224" s="36" t="s">
        <v>7927</v>
      </c>
      <c r="F4224" s="12" t="s">
        <v>7424</v>
      </c>
    </row>
    <row r="4225" customFormat="false" ht="14.25" hidden="false" customHeight="false" outlineLevel="0" collapsed="false">
      <c r="A4225" s="1" t="n">
        <v>42424</v>
      </c>
      <c r="B4225" s="1" t="s">
        <v>7928</v>
      </c>
      <c r="C4225" s="1" t="s">
        <v>7421</v>
      </c>
      <c r="D4225" s="1" t="s">
        <v>7422</v>
      </c>
      <c r="E4225" s="36" t="s">
        <v>7929</v>
      </c>
      <c r="F4225" s="12" t="s">
        <v>7424</v>
      </c>
    </row>
    <row r="4226" customFormat="false" ht="14.25" hidden="false" customHeight="false" outlineLevel="0" collapsed="false">
      <c r="A4226" s="1" t="n">
        <v>42421</v>
      </c>
      <c r="B4226" s="1" t="s">
        <v>7930</v>
      </c>
      <c r="C4226" s="1" t="s">
        <v>7421</v>
      </c>
      <c r="D4226" s="1" t="s">
        <v>7422</v>
      </c>
      <c r="E4226" s="36" t="s">
        <v>7931</v>
      </c>
      <c r="F4226" s="12" t="s">
        <v>7424</v>
      </c>
    </row>
    <row r="4227" customFormat="false" ht="14.25" hidden="false" customHeight="false" outlineLevel="0" collapsed="false">
      <c r="A4227" s="1" t="n">
        <v>42416</v>
      </c>
      <c r="B4227" s="1" t="s">
        <v>7932</v>
      </c>
      <c r="C4227" s="1" t="s">
        <v>7421</v>
      </c>
      <c r="D4227" s="1" t="s">
        <v>7422</v>
      </c>
      <c r="E4227" s="36" t="s">
        <v>7933</v>
      </c>
      <c r="F4227" s="12" t="s">
        <v>7424</v>
      </c>
    </row>
    <row r="4228" customFormat="false" ht="14.25" hidden="false" customHeight="false" outlineLevel="0" collapsed="false">
      <c r="A4228" s="1" t="n">
        <v>42417</v>
      </c>
      <c r="B4228" s="1" t="s">
        <v>7934</v>
      </c>
      <c r="C4228" s="1" t="s">
        <v>7421</v>
      </c>
      <c r="D4228" s="1" t="s">
        <v>7422</v>
      </c>
      <c r="E4228" s="36" t="s">
        <v>7935</v>
      </c>
      <c r="F4228" s="12" t="s">
        <v>7424</v>
      </c>
    </row>
    <row r="4229" customFormat="false" ht="14.25" hidden="false" customHeight="false" outlineLevel="0" collapsed="false">
      <c r="A4229" s="1" t="n">
        <v>42419</v>
      </c>
      <c r="B4229" s="1" t="s">
        <v>7936</v>
      </c>
      <c r="C4229" s="1" t="s">
        <v>7421</v>
      </c>
      <c r="D4229" s="1" t="s">
        <v>7422</v>
      </c>
      <c r="E4229" s="36" t="s">
        <v>7937</v>
      </c>
      <c r="F4229" s="12" t="s">
        <v>7424</v>
      </c>
    </row>
    <row r="4230" customFormat="false" ht="14.25" hidden="false" customHeight="false" outlineLevel="0" collapsed="false">
      <c r="A4230" s="1" t="n">
        <v>42420</v>
      </c>
      <c r="B4230" s="1" t="s">
        <v>7938</v>
      </c>
      <c r="C4230" s="1" t="s">
        <v>7421</v>
      </c>
      <c r="D4230" s="1" t="s">
        <v>7422</v>
      </c>
      <c r="E4230" s="36" t="s">
        <v>7939</v>
      </c>
      <c r="F4230" s="12" t="s">
        <v>7424</v>
      </c>
    </row>
    <row r="4231" customFormat="false" ht="14.25" hidden="false" customHeight="false" outlineLevel="0" collapsed="false">
      <c r="A4231" s="1" t="n">
        <v>43195</v>
      </c>
      <c r="B4231" s="1" t="s">
        <v>7940</v>
      </c>
      <c r="C4231" s="1" t="s">
        <v>7421</v>
      </c>
      <c r="D4231" s="1" t="s">
        <v>7422</v>
      </c>
      <c r="E4231" s="36" t="s">
        <v>7941</v>
      </c>
      <c r="F4231" s="12" t="s">
        <v>7424</v>
      </c>
    </row>
    <row r="4232" customFormat="false" ht="14.25" hidden="false" customHeight="false" outlineLevel="0" collapsed="false">
      <c r="A4232" s="1" t="n">
        <v>43196</v>
      </c>
      <c r="B4232" s="1" t="s">
        <v>7942</v>
      </c>
      <c r="C4232" s="1" t="s">
        <v>7421</v>
      </c>
      <c r="D4232" s="1" t="s">
        <v>7422</v>
      </c>
      <c r="E4232" s="36" t="s">
        <v>7943</v>
      </c>
      <c r="F4232" s="12" t="s">
        <v>7424</v>
      </c>
    </row>
    <row r="4233" customFormat="false" ht="14.25" hidden="false" customHeight="false" outlineLevel="0" collapsed="false">
      <c r="A4233" s="1" t="n">
        <v>43198</v>
      </c>
      <c r="B4233" s="1" t="s">
        <v>7944</v>
      </c>
      <c r="C4233" s="1" t="s">
        <v>7421</v>
      </c>
      <c r="D4233" s="1" t="s">
        <v>7422</v>
      </c>
      <c r="E4233" s="36" t="s">
        <v>7945</v>
      </c>
      <c r="F4233" s="12" t="s">
        <v>7424</v>
      </c>
    </row>
    <row r="4234" customFormat="false" ht="14.25" hidden="false" customHeight="false" outlineLevel="0" collapsed="false">
      <c r="A4234" s="1" t="n">
        <v>43199</v>
      </c>
      <c r="B4234" s="1" t="s">
        <v>7946</v>
      </c>
      <c r="C4234" s="1" t="s">
        <v>7421</v>
      </c>
      <c r="D4234" s="1" t="s">
        <v>7422</v>
      </c>
      <c r="E4234" s="36" t="s">
        <v>7947</v>
      </c>
      <c r="F4234" s="12" t="s">
        <v>7424</v>
      </c>
    </row>
    <row r="4235" customFormat="false" ht="14.25" hidden="false" customHeight="false" outlineLevel="0" collapsed="false">
      <c r="A4235" s="1" t="n">
        <v>43200</v>
      </c>
      <c r="B4235" s="1" t="s">
        <v>7948</v>
      </c>
      <c r="C4235" s="1" t="s">
        <v>7421</v>
      </c>
      <c r="D4235" s="1" t="s">
        <v>7422</v>
      </c>
      <c r="E4235" s="36" t="s">
        <v>7949</v>
      </c>
      <c r="F4235" s="12" t="s">
        <v>7424</v>
      </c>
    </row>
    <row r="4236" customFormat="false" ht="14.25" hidden="false" customHeight="false" outlineLevel="0" collapsed="false">
      <c r="A4236" s="1" t="n">
        <v>39556</v>
      </c>
      <c r="B4236" s="1" t="s">
        <v>7950</v>
      </c>
      <c r="C4236" s="1" t="s">
        <v>7421</v>
      </c>
      <c r="D4236" s="1" t="s">
        <v>7422</v>
      </c>
      <c r="E4236" s="36" t="s">
        <v>7951</v>
      </c>
      <c r="F4236" s="12" t="s">
        <v>7424</v>
      </c>
    </row>
    <row r="4237" customFormat="false" ht="14.25" hidden="false" customHeight="false" outlineLevel="0" collapsed="false">
      <c r="A4237" s="1" t="n">
        <v>39557</v>
      </c>
      <c r="B4237" s="1" t="s">
        <v>7952</v>
      </c>
      <c r="C4237" s="1" t="s">
        <v>7421</v>
      </c>
      <c r="D4237" s="1" t="s">
        <v>7422</v>
      </c>
      <c r="E4237" s="36" t="s">
        <v>7953</v>
      </c>
      <c r="F4237" s="12" t="s">
        <v>7424</v>
      </c>
    </row>
    <row r="4238" customFormat="false" ht="14.25" hidden="false" customHeight="false" outlineLevel="0" collapsed="false">
      <c r="A4238" s="1" t="n">
        <v>39559</v>
      </c>
      <c r="B4238" s="1" t="s">
        <v>7954</v>
      </c>
      <c r="C4238" s="1" t="s">
        <v>7421</v>
      </c>
      <c r="D4238" s="1" t="s">
        <v>7422</v>
      </c>
      <c r="E4238" s="36" t="s">
        <v>7955</v>
      </c>
      <c r="F4238" s="12" t="s">
        <v>7424</v>
      </c>
    </row>
    <row r="4239" customFormat="false" ht="14.25" hidden="false" customHeight="false" outlineLevel="0" collapsed="false">
      <c r="A4239" s="1" t="n">
        <v>39560</v>
      </c>
      <c r="B4239" s="1" t="s">
        <v>7956</v>
      </c>
      <c r="C4239" s="1" t="s">
        <v>7421</v>
      </c>
      <c r="D4239" s="1" t="s">
        <v>7422</v>
      </c>
      <c r="E4239" s="36" t="s">
        <v>7957</v>
      </c>
      <c r="F4239" s="12" t="s">
        <v>7424</v>
      </c>
    </row>
    <row r="4240" customFormat="false" ht="14.25" hidden="false" customHeight="false" outlineLevel="0" collapsed="false">
      <c r="A4240" s="1" t="n">
        <v>39561</v>
      </c>
      <c r="B4240" s="1" t="s">
        <v>7958</v>
      </c>
      <c r="C4240" s="1" t="s">
        <v>7421</v>
      </c>
      <c r="D4240" s="1" t="s">
        <v>7422</v>
      </c>
      <c r="E4240" s="36" t="s">
        <v>7959</v>
      </c>
      <c r="F4240" s="12" t="s">
        <v>7424</v>
      </c>
    </row>
    <row r="4241" customFormat="false" ht="14.25" hidden="false" customHeight="false" outlineLevel="0" collapsed="false">
      <c r="A4241" s="1" t="n">
        <v>43190</v>
      </c>
      <c r="B4241" s="1" t="s">
        <v>7960</v>
      </c>
      <c r="C4241" s="1" t="s">
        <v>7421</v>
      </c>
      <c r="D4241" s="1" t="s">
        <v>7422</v>
      </c>
      <c r="E4241" s="36" t="s">
        <v>7961</v>
      </c>
      <c r="F4241" s="12" t="s">
        <v>7424</v>
      </c>
    </row>
    <row r="4242" customFormat="false" ht="14.25" hidden="false" customHeight="false" outlineLevel="0" collapsed="false">
      <c r="A4242" s="1" t="n">
        <v>39555</v>
      </c>
      <c r="B4242" s="1" t="s">
        <v>7962</v>
      </c>
      <c r="C4242" s="1" t="s">
        <v>7421</v>
      </c>
      <c r="D4242" s="1" t="s">
        <v>7422</v>
      </c>
      <c r="E4242" s="36" t="s">
        <v>7963</v>
      </c>
      <c r="F4242" s="12" t="s">
        <v>7424</v>
      </c>
    </row>
    <row r="4243" customFormat="false" ht="14.25" hidden="false" customHeight="false" outlineLevel="0" collapsed="false">
      <c r="A4243" s="1" t="n">
        <v>43191</v>
      </c>
      <c r="B4243" s="1" t="s">
        <v>7964</v>
      </c>
      <c r="C4243" s="1" t="s">
        <v>7421</v>
      </c>
      <c r="D4243" s="1" t="s">
        <v>7422</v>
      </c>
      <c r="E4243" s="36" t="s">
        <v>7965</v>
      </c>
      <c r="F4243" s="12" t="s">
        <v>7424</v>
      </c>
    </row>
    <row r="4244" customFormat="false" ht="14.25" hidden="false" customHeight="false" outlineLevel="0" collapsed="false">
      <c r="A4244" s="1" t="n">
        <v>39548</v>
      </c>
      <c r="B4244" s="1" t="s">
        <v>7966</v>
      </c>
      <c r="C4244" s="1" t="s">
        <v>7421</v>
      </c>
      <c r="D4244" s="1" t="s">
        <v>7422</v>
      </c>
      <c r="E4244" s="36" t="s">
        <v>7967</v>
      </c>
      <c r="F4244" s="12" t="s">
        <v>7424</v>
      </c>
    </row>
    <row r="4245" customFormat="false" ht="14.25" hidden="false" customHeight="false" outlineLevel="0" collapsed="false">
      <c r="A4245" s="1" t="n">
        <v>43192</v>
      </c>
      <c r="B4245" s="1" t="s">
        <v>7968</v>
      </c>
      <c r="C4245" s="1" t="s">
        <v>7421</v>
      </c>
      <c r="D4245" s="1" t="s">
        <v>7422</v>
      </c>
      <c r="E4245" s="36" t="s">
        <v>7969</v>
      </c>
      <c r="F4245" s="12" t="s">
        <v>7424</v>
      </c>
    </row>
    <row r="4246" customFormat="false" ht="14.25" hidden="false" customHeight="false" outlineLevel="0" collapsed="false">
      <c r="A4246" s="1" t="n">
        <v>39554</v>
      </c>
      <c r="B4246" s="1" t="s">
        <v>7970</v>
      </c>
      <c r="C4246" s="1" t="s">
        <v>7421</v>
      </c>
      <c r="D4246" s="1" t="s">
        <v>7422</v>
      </c>
      <c r="E4246" s="36" t="s">
        <v>7971</v>
      </c>
      <c r="F4246" s="12" t="s">
        <v>7424</v>
      </c>
    </row>
    <row r="4247" customFormat="false" ht="14.25" hidden="false" customHeight="false" outlineLevel="0" collapsed="false">
      <c r="A4247" s="1" t="n">
        <v>43194</v>
      </c>
      <c r="B4247" s="1" t="s">
        <v>7972</v>
      </c>
      <c r="C4247" s="1" t="s">
        <v>7421</v>
      </c>
      <c r="D4247" s="1" t="s">
        <v>7422</v>
      </c>
      <c r="E4247" s="36" t="s">
        <v>7973</v>
      </c>
      <c r="F4247" s="12" t="s">
        <v>7424</v>
      </c>
    </row>
    <row r="4248" customFormat="false" ht="14.25" hidden="false" customHeight="false" outlineLevel="0" collapsed="false">
      <c r="A4248" s="1" t="n">
        <v>39551</v>
      </c>
      <c r="B4248" s="1" t="s">
        <v>7974</v>
      </c>
      <c r="C4248" s="1" t="s">
        <v>7421</v>
      </c>
      <c r="D4248" s="1" t="s">
        <v>7422</v>
      </c>
      <c r="E4248" s="36" t="s">
        <v>7975</v>
      </c>
      <c r="F4248" s="12" t="s">
        <v>7424</v>
      </c>
    </row>
    <row r="4249" customFormat="false" ht="14.25" hidden="false" customHeight="false" outlineLevel="0" collapsed="false">
      <c r="A4249" s="1" t="n">
        <v>43185</v>
      </c>
      <c r="B4249" s="1" t="s">
        <v>7976</v>
      </c>
      <c r="C4249" s="1" t="s">
        <v>7421</v>
      </c>
      <c r="D4249" s="1" t="s">
        <v>7422</v>
      </c>
      <c r="E4249" s="36" t="s">
        <v>7977</v>
      </c>
      <c r="F4249" s="12" t="s">
        <v>7424</v>
      </c>
    </row>
    <row r="4250" customFormat="false" ht="14.25" hidden="false" customHeight="false" outlineLevel="0" collapsed="false">
      <c r="A4250" s="1" t="n">
        <v>43186</v>
      </c>
      <c r="B4250" s="1" t="s">
        <v>7978</v>
      </c>
      <c r="C4250" s="1" t="s">
        <v>7421</v>
      </c>
      <c r="D4250" s="1" t="s">
        <v>7422</v>
      </c>
      <c r="E4250" s="36" t="s">
        <v>7979</v>
      </c>
      <c r="F4250" s="12" t="s">
        <v>7424</v>
      </c>
    </row>
    <row r="4251" customFormat="false" ht="14.25" hidden="false" customHeight="false" outlineLevel="0" collapsed="false">
      <c r="A4251" s="1" t="n">
        <v>43187</v>
      </c>
      <c r="B4251" s="1" t="s">
        <v>7980</v>
      </c>
      <c r="C4251" s="1" t="s">
        <v>7421</v>
      </c>
      <c r="D4251" s="1" t="s">
        <v>7422</v>
      </c>
      <c r="E4251" s="36" t="s">
        <v>7981</v>
      </c>
      <c r="F4251" s="12" t="s">
        <v>7424</v>
      </c>
    </row>
    <row r="4252" customFormat="false" ht="14.25" hidden="false" customHeight="false" outlineLevel="0" collapsed="false">
      <c r="A4252" s="1" t="n">
        <v>43188</v>
      </c>
      <c r="B4252" s="1" t="s">
        <v>7982</v>
      </c>
      <c r="C4252" s="1" t="s">
        <v>7421</v>
      </c>
      <c r="D4252" s="1" t="s">
        <v>7422</v>
      </c>
      <c r="E4252" s="36" t="s">
        <v>7983</v>
      </c>
      <c r="F4252" s="12" t="s">
        <v>7424</v>
      </c>
    </row>
    <row r="4253" customFormat="false" ht="14.25" hidden="false" customHeight="false" outlineLevel="0" collapsed="false">
      <c r="A4253" s="1" t="n">
        <v>43189</v>
      </c>
      <c r="B4253" s="1" t="s">
        <v>7984</v>
      </c>
      <c r="C4253" s="1" t="s">
        <v>7421</v>
      </c>
      <c r="D4253" s="1" t="s">
        <v>7422</v>
      </c>
      <c r="E4253" s="36" t="s">
        <v>7985</v>
      </c>
      <c r="F4253" s="12" t="s">
        <v>7424</v>
      </c>
    </row>
    <row r="4254" customFormat="false" ht="14.25" hidden="false" customHeight="false" outlineLevel="0" collapsed="false">
      <c r="A4254" s="1" t="n">
        <v>39580</v>
      </c>
      <c r="B4254" s="1" t="s">
        <v>7986</v>
      </c>
      <c r="C4254" s="1" t="s">
        <v>7421</v>
      </c>
      <c r="D4254" s="1" t="s">
        <v>7422</v>
      </c>
      <c r="E4254" s="36" t="s">
        <v>7987</v>
      </c>
      <c r="F4254" s="12" t="s">
        <v>7424</v>
      </c>
    </row>
    <row r="4255" customFormat="false" ht="14.25" hidden="false" customHeight="false" outlineLevel="0" collapsed="false">
      <c r="A4255" s="1" t="n">
        <v>39577</v>
      </c>
      <c r="B4255" s="1" t="s">
        <v>7988</v>
      </c>
      <c r="C4255" s="1" t="s">
        <v>7421</v>
      </c>
      <c r="D4255" s="1" t="s">
        <v>7422</v>
      </c>
      <c r="E4255" s="36" t="s">
        <v>7989</v>
      </c>
      <c r="F4255" s="12" t="s">
        <v>7424</v>
      </c>
    </row>
    <row r="4256" customFormat="false" ht="14.25" hidden="false" customHeight="false" outlineLevel="0" collapsed="false">
      <c r="A4256" s="1" t="n">
        <v>39578</v>
      </c>
      <c r="B4256" s="1" t="s">
        <v>7990</v>
      </c>
      <c r="C4256" s="1" t="s">
        <v>7421</v>
      </c>
      <c r="D4256" s="1" t="s">
        <v>7422</v>
      </c>
      <c r="E4256" s="36" t="s">
        <v>7991</v>
      </c>
      <c r="F4256" s="12" t="s">
        <v>7424</v>
      </c>
    </row>
    <row r="4257" customFormat="false" ht="14.25" hidden="false" customHeight="false" outlineLevel="0" collapsed="false">
      <c r="A4257" s="1" t="n">
        <v>39579</v>
      </c>
      <c r="B4257" s="1" t="s">
        <v>7992</v>
      </c>
      <c r="C4257" s="1" t="s">
        <v>7421</v>
      </c>
      <c r="D4257" s="1" t="s">
        <v>7422</v>
      </c>
      <c r="E4257" s="36" t="s">
        <v>7993</v>
      </c>
      <c r="F4257" s="12" t="s">
        <v>7424</v>
      </c>
    </row>
    <row r="4258" customFormat="false" ht="14.25" hidden="false" customHeight="false" outlineLevel="0" collapsed="false">
      <c r="A4258" s="1" t="n">
        <v>39826</v>
      </c>
      <c r="B4258" s="1" t="s">
        <v>7994</v>
      </c>
      <c r="C4258" s="1" t="s">
        <v>7421</v>
      </c>
      <c r="D4258" s="1" t="s">
        <v>7422</v>
      </c>
      <c r="E4258" s="36" t="s">
        <v>7995</v>
      </c>
      <c r="F4258" s="12" t="s">
        <v>7424</v>
      </c>
    </row>
    <row r="4259" customFormat="false" ht="14.25" hidden="false" customHeight="false" outlineLevel="0" collapsed="false">
      <c r="A4259" s="1" t="n">
        <v>10700</v>
      </c>
      <c r="B4259" s="1" t="s">
        <v>7996</v>
      </c>
      <c r="C4259" s="1" t="s">
        <v>7421</v>
      </c>
      <c r="D4259" s="1" t="s">
        <v>7512</v>
      </c>
      <c r="E4259" s="36" t="s">
        <v>7997</v>
      </c>
      <c r="F4259" s="12" t="s">
        <v>7424</v>
      </c>
    </row>
    <row r="4260" customFormat="false" ht="14.25" hidden="false" customHeight="false" outlineLevel="0" collapsed="false">
      <c r="A4260" s="1" t="n">
        <v>346</v>
      </c>
      <c r="B4260" s="1" t="s">
        <v>7998</v>
      </c>
      <c r="C4260" s="1" t="s">
        <v>7517</v>
      </c>
      <c r="D4260" s="1" t="s">
        <v>7422</v>
      </c>
      <c r="E4260" s="36" t="s">
        <v>7999</v>
      </c>
      <c r="F4260" s="12" t="s">
        <v>7424</v>
      </c>
    </row>
    <row r="4261" customFormat="false" ht="14.25" hidden="false" customHeight="false" outlineLevel="0" collapsed="false">
      <c r="A4261" s="1" t="n">
        <v>3312</v>
      </c>
      <c r="B4261" s="1" t="s">
        <v>8000</v>
      </c>
      <c r="C4261" s="1" t="s">
        <v>7517</v>
      </c>
      <c r="D4261" s="1" t="s">
        <v>7422</v>
      </c>
      <c r="E4261" s="36" t="s">
        <v>8001</v>
      </c>
      <c r="F4261" s="12" t="s">
        <v>7424</v>
      </c>
    </row>
    <row r="4262" customFormat="false" ht="14.25" hidden="false" customHeight="false" outlineLevel="0" collapsed="false">
      <c r="A4262" s="1" t="n">
        <v>339</v>
      </c>
      <c r="B4262" s="1" t="s">
        <v>8002</v>
      </c>
      <c r="C4262" s="1" t="s">
        <v>7509</v>
      </c>
      <c r="D4262" s="1" t="s">
        <v>7422</v>
      </c>
      <c r="E4262" s="36" t="s">
        <v>8003</v>
      </c>
      <c r="F4262" s="12" t="s">
        <v>7424</v>
      </c>
    </row>
    <row r="4263" customFormat="false" ht="14.25" hidden="false" customHeight="false" outlineLevel="0" collapsed="false">
      <c r="A4263" s="1" t="n">
        <v>340</v>
      </c>
      <c r="B4263" s="1" t="s">
        <v>8004</v>
      </c>
      <c r="C4263" s="1" t="s">
        <v>7509</v>
      </c>
      <c r="D4263" s="1" t="s">
        <v>7422</v>
      </c>
      <c r="E4263" s="36" t="s">
        <v>8005</v>
      </c>
      <c r="F4263" s="12" t="s">
        <v>7424</v>
      </c>
    </row>
    <row r="4264" customFormat="false" ht="14.25" hidden="false" customHeight="false" outlineLevel="0" collapsed="false">
      <c r="A4264" s="1" t="n">
        <v>43130</v>
      </c>
      <c r="B4264" s="1" t="s">
        <v>8006</v>
      </c>
      <c r="C4264" s="1" t="s">
        <v>7517</v>
      </c>
      <c r="D4264" s="1" t="s">
        <v>7434</v>
      </c>
      <c r="E4264" s="36" t="s">
        <v>8007</v>
      </c>
      <c r="F4264" s="12" t="s">
        <v>7424</v>
      </c>
    </row>
    <row r="4265" customFormat="false" ht="14.25" hidden="false" customHeight="false" outlineLevel="0" collapsed="false">
      <c r="A4265" s="1" t="n">
        <v>344</v>
      </c>
      <c r="B4265" s="1" t="s">
        <v>8008</v>
      </c>
      <c r="C4265" s="1" t="s">
        <v>7517</v>
      </c>
      <c r="D4265" s="1" t="s">
        <v>7422</v>
      </c>
      <c r="E4265" s="36" t="s">
        <v>8009</v>
      </c>
      <c r="F4265" s="12" t="s">
        <v>7424</v>
      </c>
    </row>
    <row r="4266" customFormat="false" ht="14.25" hidden="false" customHeight="false" outlineLevel="0" collapsed="false">
      <c r="A4266" s="1" t="n">
        <v>345</v>
      </c>
      <c r="B4266" s="1" t="s">
        <v>8010</v>
      </c>
      <c r="C4266" s="1" t="s">
        <v>7517</v>
      </c>
      <c r="D4266" s="1" t="s">
        <v>7422</v>
      </c>
      <c r="E4266" s="36" t="s">
        <v>8011</v>
      </c>
      <c r="F4266" s="12" t="s">
        <v>7424</v>
      </c>
    </row>
    <row r="4267" customFormat="false" ht="14.25" hidden="false" customHeight="false" outlineLevel="0" collapsed="false">
      <c r="A4267" s="1" t="n">
        <v>43131</v>
      </c>
      <c r="B4267" s="1" t="s">
        <v>8012</v>
      </c>
      <c r="C4267" s="1" t="s">
        <v>7517</v>
      </c>
      <c r="D4267" s="1" t="s">
        <v>7422</v>
      </c>
      <c r="E4267" s="36" t="s">
        <v>8013</v>
      </c>
      <c r="F4267" s="12" t="s">
        <v>7424</v>
      </c>
    </row>
    <row r="4268" customFormat="false" ht="14.25" hidden="false" customHeight="false" outlineLevel="0" collapsed="false">
      <c r="A4268" s="1" t="n">
        <v>3313</v>
      </c>
      <c r="B4268" s="1" t="s">
        <v>8014</v>
      </c>
      <c r="C4268" s="1" t="s">
        <v>7517</v>
      </c>
      <c r="D4268" s="1" t="s">
        <v>7422</v>
      </c>
      <c r="E4268" s="36" t="s">
        <v>8015</v>
      </c>
      <c r="F4268" s="12" t="s">
        <v>7424</v>
      </c>
    </row>
    <row r="4269" customFormat="false" ht="14.25" hidden="false" customHeight="false" outlineLevel="0" collapsed="false">
      <c r="A4269" s="1" t="n">
        <v>43132</v>
      </c>
      <c r="B4269" s="1" t="s">
        <v>8016</v>
      </c>
      <c r="C4269" s="1" t="s">
        <v>7517</v>
      </c>
      <c r="D4269" s="1" t="s">
        <v>7422</v>
      </c>
      <c r="E4269" s="36" t="s">
        <v>8007</v>
      </c>
      <c r="F4269" s="12" t="s">
        <v>7424</v>
      </c>
    </row>
    <row r="4270" customFormat="false" ht="14.25" hidden="false" customHeight="false" outlineLevel="0" collapsed="false">
      <c r="A4270" s="1" t="n">
        <v>366</v>
      </c>
      <c r="B4270" s="1" t="s">
        <v>8017</v>
      </c>
      <c r="C4270" s="1" t="s">
        <v>7707</v>
      </c>
      <c r="D4270" s="1" t="s">
        <v>7434</v>
      </c>
      <c r="E4270" s="36" t="s">
        <v>8018</v>
      </c>
      <c r="F4270" s="12" t="s">
        <v>7424</v>
      </c>
    </row>
    <row r="4271" customFormat="false" ht="14.25" hidden="false" customHeight="false" outlineLevel="0" collapsed="false">
      <c r="A4271" s="1" t="n">
        <v>367</v>
      </c>
      <c r="B4271" s="1" t="s">
        <v>8019</v>
      </c>
      <c r="C4271" s="1" t="s">
        <v>7707</v>
      </c>
      <c r="D4271" s="1" t="s">
        <v>7422</v>
      </c>
      <c r="E4271" s="36" t="s">
        <v>8020</v>
      </c>
      <c r="F4271" s="12" t="s">
        <v>7424</v>
      </c>
    </row>
    <row r="4272" customFormat="false" ht="14.25" hidden="false" customHeight="false" outlineLevel="0" collapsed="false">
      <c r="A4272" s="1" t="n">
        <v>370</v>
      </c>
      <c r="B4272" s="1" t="s">
        <v>8021</v>
      </c>
      <c r="C4272" s="1" t="s">
        <v>7707</v>
      </c>
      <c r="D4272" s="1" t="s">
        <v>7422</v>
      </c>
      <c r="E4272" s="36" t="s">
        <v>8018</v>
      </c>
      <c r="F4272" s="12" t="s">
        <v>7424</v>
      </c>
    </row>
    <row r="4273" customFormat="false" ht="14.25" hidden="false" customHeight="false" outlineLevel="0" collapsed="false">
      <c r="A4273" s="1" t="n">
        <v>368</v>
      </c>
      <c r="B4273" s="1" t="s">
        <v>8022</v>
      </c>
      <c r="C4273" s="1" t="s">
        <v>7707</v>
      </c>
      <c r="D4273" s="1" t="s">
        <v>7422</v>
      </c>
      <c r="E4273" s="36" t="s">
        <v>8023</v>
      </c>
      <c r="F4273" s="12" t="s">
        <v>7424</v>
      </c>
    </row>
    <row r="4274" customFormat="false" ht="14.25" hidden="false" customHeight="false" outlineLevel="0" collapsed="false">
      <c r="A4274" s="1" t="n">
        <v>11075</v>
      </c>
      <c r="B4274" s="1" t="s">
        <v>8024</v>
      </c>
      <c r="C4274" s="1" t="s">
        <v>7707</v>
      </c>
      <c r="D4274" s="1" t="s">
        <v>7422</v>
      </c>
      <c r="E4274" s="36" t="s">
        <v>8025</v>
      </c>
      <c r="F4274" s="12" t="s">
        <v>7424</v>
      </c>
    </row>
    <row r="4275" customFormat="false" ht="14.25" hidden="false" customHeight="false" outlineLevel="0" collapsed="false">
      <c r="A4275" s="1" t="n">
        <v>1381</v>
      </c>
      <c r="B4275" s="1" t="s">
        <v>8026</v>
      </c>
      <c r="C4275" s="1" t="s">
        <v>7517</v>
      </c>
      <c r="D4275" s="1" t="s">
        <v>7434</v>
      </c>
      <c r="E4275" s="36" t="s">
        <v>8027</v>
      </c>
      <c r="F4275" s="12" t="s">
        <v>7424</v>
      </c>
    </row>
    <row r="4276" customFormat="false" ht="14.25" hidden="false" customHeight="false" outlineLevel="0" collapsed="false">
      <c r="A4276" s="1" t="n">
        <v>34353</v>
      </c>
      <c r="B4276" s="1" t="s">
        <v>8028</v>
      </c>
      <c r="C4276" s="1" t="s">
        <v>7517</v>
      </c>
      <c r="D4276" s="1" t="s">
        <v>7422</v>
      </c>
      <c r="E4276" s="36" t="s">
        <v>7480</v>
      </c>
      <c r="F4276" s="12" t="s">
        <v>7424</v>
      </c>
    </row>
    <row r="4277" customFormat="false" ht="14.25" hidden="false" customHeight="false" outlineLevel="0" collapsed="false">
      <c r="A4277" s="1" t="n">
        <v>37595</v>
      </c>
      <c r="B4277" s="1" t="s">
        <v>8029</v>
      </c>
      <c r="C4277" s="1" t="s">
        <v>7517</v>
      </c>
      <c r="D4277" s="1" t="s">
        <v>7422</v>
      </c>
      <c r="E4277" s="36" t="s">
        <v>8030</v>
      </c>
      <c r="F4277" s="12" t="s">
        <v>7424</v>
      </c>
    </row>
    <row r="4278" customFormat="false" ht="14.25" hidden="false" customHeight="false" outlineLevel="0" collapsed="false">
      <c r="A4278" s="1" t="n">
        <v>37596</v>
      </c>
      <c r="B4278" s="1" t="s">
        <v>8031</v>
      </c>
      <c r="C4278" s="1" t="s">
        <v>7517</v>
      </c>
      <c r="D4278" s="1" t="s">
        <v>7422</v>
      </c>
      <c r="E4278" s="36" t="s">
        <v>8032</v>
      </c>
      <c r="F4278" s="12" t="s">
        <v>7424</v>
      </c>
    </row>
    <row r="4279" customFormat="false" ht="14.25" hidden="false" customHeight="false" outlineLevel="0" collapsed="false">
      <c r="A4279" s="1" t="n">
        <v>371</v>
      </c>
      <c r="B4279" s="1" t="s">
        <v>8033</v>
      </c>
      <c r="C4279" s="1" t="s">
        <v>7517</v>
      </c>
      <c r="D4279" s="1" t="s">
        <v>7422</v>
      </c>
      <c r="E4279" s="36" t="s">
        <v>8034</v>
      </c>
      <c r="F4279" s="12" t="s">
        <v>7424</v>
      </c>
    </row>
    <row r="4280" customFormat="false" ht="14.25" hidden="false" customHeight="false" outlineLevel="0" collapsed="false">
      <c r="A4280" s="1" t="n">
        <v>37553</v>
      </c>
      <c r="B4280" s="1" t="s">
        <v>8035</v>
      </c>
      <c r="C4280" s="1" t="s">
        <v>7517</v>
      </c>
      <c r="D4280" s="1" t="s">
        <v>7422</v>
      </c>
      <c r="E4280" s="36" t="s">
        <v>8036</v>
      </c>
      <c r="F4280" s="12" t="s">
        <v>7424</v>
      </c>
    </row>
    <row r="4281" customFormat="false" ht="14.25" hidden="false" customHeight="false" outlineLevel="0" collapsed="false">
      <c r="A4281" s="1" t="n">
        <v>37552</v>
      </c>
      <c r="B4281" s="1" t="s">
        <v>8037</v>
      </c>
      <c r="C4281" s="1" t="s">
        <v>7517</v>
      </c>
      <c r="D4281" s="1" t="s">
        <v>7422</v>
      </c>
      <c r="E4281" s="36" t="s">
        <v>8038</v>
      </c>
      <c r="F4281" s="12" t="s">
        <v>7424</v>
      </c>
    </row>
    <row r="4282" customFormat="false" ht="14.25" hidden="false" customHeight="false" outlineLevel="0" collapsed="false">
      <c r="A4282" s="1" t="n">
        <v>36880</v>
      </c>
      <c r="B4282" s="1" t="s">
        <v>8039</v>
      </c>
      <c r="C4282" s="1" t="s">
        <v>7517</v>
      </c>
      <c r="D4282" s="1" t="s">
        <v>7422</v>
      </c>
      <c r="E4282" s="36" t="s">
        <v>8040</v>
      </c>
      <c r="F4282" s="12" t="s">
        <v>7424</v>
      </c>
    </row>
    <row r="4283" customFormat="false" ht="14.25" hidden="false" customHeight="false" outlineLevel="0" collapsed="false">
      <c r="A4283" s="1" t="n">
        <v>34355</v>
      </c>
      <c r="B4283" s="1" t="s">
        <v>8041</v>
      </c>
      <c r="C4283" s="1" t="s">
        <v>7517</v>
      </c>
      <c r="D4283" s="1" t="s">
        <v>7422</v>
      </c>
      <c r="E4283" s="36" t="s">
        <v>8042</v>
      </c>
      <c r="F4283" s="12" t="s">
        <v>7424</v>
      </c>
    </row>
    <row r="4284" customFormat="false" ht="14.25" hidden="false" customHeight="false" outlineLevel="0" collapsed="false">
      <c r="A4284" s="1" t="n">
        <v>130</v>
      </c>
      <c r="B4284" s="1" t="s">
        <v>8043</v>
      </c>
      <c r="C4284" s="1" t="s">
        <v>7517</v>
      </c>
      <c r="D4284" s="1" t="s">
        <v>7422</v>
      </c>
      <c r="E4284" s="36" t="s">
        <v>8044</v>
      </c>
      <c r="F4284" s="12" t="s">
        <v>7424</v>
      </c>
    </row>
    <row r="4285" customFormat="false" ht="14.25" hidden="false" customHeight="false" outlineLevel="0" collapsed="false">
      <c r="A4285" s="1" t="n">
        <v>135</v>
      </c>
      <c r="B4285" s="1" t="s">
        <v>8045</v>
      </c>
      <c r="C4285" s="1" t="s">
        <v>7517</v>
      </c>
      <c r="D4285" s="1" t="s">
        <v>7422</v>
      </c>
      <c r="E4285" s="36" t="s">
        <v>8046</v>
      </c>
      <c r="F4285" s="12" t="s">
        <v>7424</v>
      </c>
    </row>
    <row r="4286" customFormat="false" ht="14.25" hidden="false" customHeight="false" outlineLevel="0" collapsed="false">
      <c r="A4286" s="1" t="n">
        <v>36886</v>
      </c>
      <c r="B4286" s="1" t="s">
        <v>8047</v>
      </c>
      <c r="C4286" s="1" t="s">
        <v>7517</v>
      </c>
      <c r="D4286" s="1" t="s">
        <v>7422</v>
      </c>
      <c r="E4286" s="36" t="s">
        <v>7492</v>
      </c>
      <c r="F4286" s="12" t="s">
        <v>7424</v>
      </c>
    </row>
    <row r="4287" customFormat="false" ht="14.25" hidden="false" customHeight="false" outlineLevel="0" collapsed="false">
      <c r="A4287" s="1" t="n">
        <v>38546</v>
      </c>
      <c r="B4287" s="1" t="s">
        <v>8048</v>
      </c>
      <c r="C4287" s="1" t="s">
        <v>7707</v>
      </c>
      <c r="D4287" s="1" t="s">
        <v>7422</v>
      </c>
      <c r="E4287" s="36" t="s">
        <v>8049</v>
      </c>
      <c r="F4287" s="12" t="s">
        <v>7424</v>
      </c>
    </row>
    <row r="4288" customFormat="false" ht="14.25" hidden="false" customHeight="false" outlineLevel="0" collapsed="false">
      <c r="A4288" s="1" t="n">
        <v>34549</v>
      </c>
      <c r="B4288" s="1" t="s">
        <v>8050</v>
      </c>
      <c r="C4288" s="1" t="s">
        <v>7707</v>
      </c>
      <c r="D4288" s="1" t="s">
        <v>7512</v>
      </c>
      <c r="E4288" s="36" t="s">
        <v>8051</v>
      </c>
      <c r="F4288" s="12" t="s">
        <v>7424</v>
      </c>
    </row>
    <row r="4289" customFormat="false" ht="14.25" hidden="false" customHeight="false" outlineLevel="0" collapsed="false">
      <c r="A4289" s="1" t="n">
        <v>6081</v>
      </c>
      <c r="B4289" s="1" t="s">
        <v>8052</v>
      </c>
      <c r="C4289" s="1" t="s">
        <v>7707</v>
      </c>
      <c r="D4289" s="1" t="s">
        <v>7512</v>
      </c>
      <c r="E4289" s="36" t="s">
        <v>8053</v>
      </c>
      <c r="F4289" s="12" t="s">
        <v>7424</v>
      </c>
    </row>
    <row r="4290" customFormat="false" ht="14.25" hidden="false" customHeight="false" outlineLevel="0" collapsed="false">
      <c r="A4290" s="1" t="n">
        <v>6077</v>
      </c>
      <c r="B4290" s="1" t="s">
        <v>8054</v>
      </c>
      <c r="C4290" s="1" t="s">
        <v>7707</v>
      </c>
      <c r="D4290" s="1" t="s">
        <v>7512</v>
      </c>
      <c r="E4290" s="36" t="s">
        <v>8055</v>
      </c>
      <c r="F4290" s="12" t="s">
        <v>7424</v>
      </c>
    </row>
    <row r="4291" customFormat="false" ht="14.25" hidden="false" customHeight="false" outlineLevel="0" collapsed="false">
      <c r="A4291" s="1" t="n">
        <v>6079</v>
      </c>
      <c r="B4291" s="1" t="s">
        <v>8056</v>
      </c>
      <c r="C4291" s="1" t="s">
        <v>7707</v>
      </c>
      <c r="D4291" s="1" t="s">
        <v>7512</v>
      </c>
      <c r="E4291" s="36" t="s">
        <v>8055</v>
      </c>
      <c r="F4291" s="12" t="s">
        <v>7424</v>
      </c>
    </row>
    <row r="4292" customFormat="false" ht="14.25" hidden="false" customHeight="false" outlineLevel="0" collapsed="false">
      <c r="A4292" s="1" t="n">
        <v>1091</v>
      </c>
      <c r="B4292" s="1" t="s">
        <v>8057</v>
      </c>
      <c r="C4292" s="1" t="s">
        <v>7421</v>
      </c>
      <c r="D4292" s="1" t="s">
        <v>7512</v>
      </c>
      <c r="E4292" s="36" t="s">
        <v>8058</v>
      </c>
      <c r="F4292" s="12" t="s">
        <v>7424</v>
      </c>
    </row>
    <row r="4293" customFormat="false" ht="14.25" hidden="false" customHeight="false" outlineLevel="0" collapsed="false">
      <c r="A4293" s="1" t="n">
        <v>1094</v>
      </c>
      <c r="B4293" s="1" t="s">
        <v>8059</v>
      </c>
      <c r="C4293" s="1" t="s">
        <v>7421</v>
      </c>
      <c r="D4293" s="1" t="s">
        <v>7512</v>
      </c>
      <c r="E4293" s="36" t="s">
        <v>8060</v>
      </c>
      <c r="F4293" s="12" t="s">
        <v>7424</v>
      </c>
    </row>
    <row r="4294" customFormat="false" ht="14.25" hidden="false" customHeight="false" outlineLevel="0" collapsed="false">
      <c r="A4294" s="1" t="n">
        <v>1095</v>
      </c>
      <c r="B4294" s="1" t="s">
        <v>8061</v>
      </c>
      <c r="C4294" s="1" t="s">
        <v>7421</v>
      </c>
      <c r="D4294" s="1" t="s">
        <v>7512</v>
      </c>
      <c r="E4294" s="36" t="s">
        <v>8062</v>
      </c>
      <c r="F4294" s="12" t="s">
        <v>7424</v>
      </c>
    </row>
    <row r="4295" customFormat="false" ht="14.25" hidden="false" customHeight="false" outlineLevel="0" collapsed="false">
      <c r="A4295" s="1" t="n">
        <v>1092</v>
      </c>
      <c r="B4295" s="1" t="s">
        <v>8063</v>
      </c>
      <c r="C4295" s="1" t="s">
        <v>7421</v>
      </c>
      <c r="D4295" s="1" t="s">
        <v>7512</v>
      </c>
      <c r="E4295" s="36" t="s">
        <v>8064</v>
      </c>
      <c r="F4295" s="12" t="s">
        <v>7424</v>
      </c>
    </row>
    <row r="4296" customFormat="false" ht="14.25" hidden="false" customHeight="false" outlineLevel="0" collapsed="false">
      <c r="A4296" s="1" t="n">
        <v>1093</v>
      </c>
      <c r="B4296" s="1" t="s">
        <v>8065</v>
      </c>
      <c r="C4296" s="1" t="s">
        <v>7421</v>
      </c>
      <c r="D4296" s="1" t="s">
        <v>7512</v>
      </c>
      <c r="E4296" s="36" t="s">
        <v>8066</v>
      </c>
      <c r="F4296" s="12" t="s">
        <v>7424</v>
      </c>
    </row>
    <row r="4297" customFormat="false" ht="14.25" hidden="false" customHeight="false" outlineLevel="0" collapsed="false">
      <c r="A4297" s="1" t="n">
        <v>1090</v>
      </c>
      <c r="B4297" s="1" t="s">
        <v>8067</v>
      </c>
      <c r="C4297" s="1" t="s">
        <v>7421</v>
      </c>
      <c r="D4297" s="1" t="s">
        <v>7512</v>
      </c>
      <c r="E4297" s="36" t="s">
        <v>8068</v>
      </c>
      <c r="F4297" s="12" t="s">
        <v>7424</v>
      </c>
    </row>
    <row r="4298" customFormat="false" ht="14.25" hidden="false" customHeight="false" outlineLevel="0" collapsed="false">
      <c r="A4298" s="1" t="n">
        <v>1096</v>
      </c>
      <c r="B4298" s="1" t="s">
        <v>8069</v>
      </c>
      <c r="C4298" s="1" t="s">
        <v>7421</v>
      </c>
      <c r="D4298" s="1" t="s">
        <v>7512</v>
      </c>
      <c r="E4298" s="36" t="s">
        <v>8070</v>
      </c>
      <c r="F4298" s="12" t="s">
        <v>7424</v>
      </c>
    </row>
    <row r="4299" customFormat="false" ht="14.25" hidden="false" customHeight="false" outlineLevel="0" collapsed="false">
      <c r="A4299" s="1" t="n">
        <v>1097</v>
      </c>
      <c r="B4299" s="1" t="s">
        <v>8071</v>
      </c>
      <c r="C4299" s="1" t="s">
        <v>7421</v>
      </c>
      <c r="D4299" s="1" t="s">
        <v>7512</v>
      </c>
      <c r="E4299" s="36" t="s">
        <v>8072</v>
      </c>
      <c r="F4299" s="12" t="s">
        <v>7424</v>
      </c>
    </row>
    <row r="4300" customFormat="false" ht="14.25" hidden="false" customHeight="false" outlineLevel="0" collapsed="false">
      <c r="A4300" s="1" t="n">
        <v>378</v>
      </c>
      <c r="B4300" s="1" t="s">
        <v>8073</v>
      </c>
      <c r="C4300" s="1" t="s">
        <v>7710</v>
      </c>
      <c r="D4300" s="1" t="s">
        <v>7422</v>
      </c>
      <c r="E4300" s="36" t="s">
        <v>7757</v>
      </c>
      <c r="F4300" s="12" t="s">
        <v>7424</v>
      </c>
    </row>
    <row r="4301" customFormat="false" ht="14.25" hidden="false" customHeight="false" outlineLevel="0" collapsed="false">
      <c r="A4301" s="1" t="n">
        <v>40911</v>
      </c>
      <c r="B4301" s="1" t="s">
        <v>8074</v>
      </c>
      <c r="C4301" s="1" t="s">
        <v>7713</v>
      </c>
      <c r="D4301" s="1" t="s">
        <v>7422</v>
      </c>
      <c r="E4301" s="36" t="s">
        <v>7759</v>
      </c>
      <c r="F4301" s="12" t="s">
        <v>7424</v>
      </c>
    </row>
    <row r="4302" customFormat="false" ht="14.25" hidden="false" customHeight="false" outlineLevel="0" collapsed="false">
      <c r="A4302" s="1" t="n">
        <v>33939</v>
      </c>
      <c r="B4302" s="1" t="s">
        <v>8075</v>
      </c>
      <c r="C4302" s="1" t="s">
        <v>7710</v>
      </c>
      <c r="D4302" s="1" t="s">
        <v>7422</v>
      </c>
      <c r="E4302" s="36" t="s">
        <v>8076</v>
      </c>
      <c r="F4302" s="12" t="s">
        <v>7424</v>
      </c>
    </row>
    <row r="4303" customFormat="false" ht="14.25" hidden="false" customHeight="false" outlineLevel="0" collapsed="false">
      <c r="A4303" s="1" t="n">
        <v>40815</v>
      </c>
      <c r="B4303" s="1" t="s">
        <v>8077</v>
      </c>
      <c r="C4303" s="1" t="s">
        <v>7713</v>
      </c>
      <c r="D4303" s="1" t="s">
        <v>7422</v>
      </c>
      <c r="E4303" s="36" t="s">
        <v>8078</v>
      </c>
      <c r="F4303" s="12" t="s">
        <v>7424</v>
      </c>
    </row>
    <row r="4304" customFormat="false" ht="14.25" hidden="false" customHeight="false" outlineLevel="0" collapsed="false">
      <c r="A4304" s="1" t="n">
        <v>33952</v>
      </c>
      <c r="B4304" s="1" t="s">
        <v>8079</v>
      </c>
      <c r="C4304" s="1" t="s">
        <v>7710</v>
      </c>
      <c r="D4304" s="1" t="s">
        <v>7422</v>
      </c>
      <c r="E4304" s="36" t="s">
        <v>8080</v>
      </c>
      <c r="F4304" s="12" t="s">
        <v>7424</v>
      </c>
    </row>
    <row r="4305" customFormat="false" ht="14.25" hidden="false" customHeight="false" outlineLevel="0" collapsed="false">
      <c r="A4305" s="1" t="n">
        <v>40816</v>
      </c>
      <c r="B4305" s="1" t="s">
        <v>8081</v>
      </c>
      <c r="C4305" s="1" t="s">
        <v>7713</v>
      </c>
      <c r="D4305" s="1" t="s">
        <v>7422</v>
      </c>
      <c r="E4305" s="36" t="s">
        <v>8082</v>
      </c>
      <c r="F4305" s="12" t="s">
        <v>7424</v>
      </c>
    </row>
    <row r="4306" customFormat="false" ht="14.25" hidden="false" customHeight="false" outlineLevel="0" collapsed="false">
      <c r="A4306" s="1" t="n">
        <v>33953</v>
      </c>
      <c r="B4306" s="1" t="s">
        <v>8083</v>
      </c>
      <c r="C4306" s="1" t="s">
        <v>7710</v>
      </c>
      <c r="D4306" s="1" t="s">
        <v>7422</v>
      </c>
      <c r="E4306" s="36" t="s">
        <v>8084</v>
      </c>
      <c r="F4306" s="12" t="s">
        <v>7424</v>
      </c>
    </row>
    <row r="4307" customFormat="false" ht="14.25" hidden="false" customHeight="false" outlineLevel="0" collapsed="false">
      <c r="A4307" s="1" t="n">
        <v>40817</v>
      </c>
      <c r="B4307" s="1" t="s">
        <v>8085</v>
      </c>
      <c r="C4307" s="1" t="s">
        <v>7713</v>
      </c>
      <c r="D4307" s="1" t="s">
        <v>7422</v>
      </c>
      <c r="E4307" s="36" t="s">
        <v>8086</v>
      </c>
      <c r="F4307" s="12" t="s">
        <v>7424</v>
      </c>
    </row>
    <row r="4308" customFormat="false" ht="14.25" hidden="false" customHeight="false" outlineLevel="0" collapsed="false">
      <c r="A4308" s="1" t="n">
        <v>13348</v>
      </c>
      <c r="B4308" s="1" t="s">
        <v>8087</v>
      </c>
      <c r="C4308" s="1" t="s">
        <v>7421</v>
      </c>
      <c r="D4308" s="1" t="s">
        <v>7512</v>
      </c>
      <c r="E4308" s="36" t="s">
        <v>8088</v>
      </c>
      <c r="F4308" s="12" t="s">
        <v>7424</v>
      </c>
    </row>
    <row r="4309" customFormat="false" ht="14.25" hidden="false" customHeight="false" outlineLevel="0" collapsed="false">
      <c r="A4309" s="1" t="n">
        <v>39212</v>
      </c>
      <c r="B4309" s="1" t="s">
        <v>8089</v>
      </c>
      <c r="C4309" s="1" t="s">
        <v>7421</v>
      </c>
      <c r="D4309" s="1" t="s">
        <v>7422</v>
      </c>
      <c r="E4309" s="36" t="s">
        <v>7772</v>
      </c>
      <c r="F4309" s="12" t="s">
        <v>7424</v>
      </c>
    </row>
    <row r="4310" customFormat="false" ht="14.25" hidden="false" customHeight="false" outlineLevel="0" collapsed="false">
      <c r="A4310" s="1" t="n">
        <v>39211</v>
      </c>
      <c r="B4310" s="1" t="s">
        <v>8090</v>
      </c>
      <c r="C4310" s="1" t="s">
        <v>7421</v>
      </c>
      <c r="D4310" s="1" t="s">
        <v>7422</v>
      </c>
      <c r="E4310" s="36" t="s">
        <v>8091</v>
      </c>
      <c r="F4310" s="12" t="s">
        <v>7424</v>
      </c>
    </row>
    <row r="4311" customFormat="false" ht="14.25" hidden="false" customHeight="false" outlineLevel="0" collapsed="false">
      <c r="A4311" s="1" t="n">
        <v>39208</v>
      </c>
      <c r="B4311" s="1" t="s">
        <v>8092</v>
      </c>
      <c r="C4311" s="1" t="s">
        <v>7421</v>
      </c>
      <c r="D4311" s="1" t="s">
        <v>7422</v>
      </c>
      <c r="E4311" s="36" t="s">
        <v>8093</v>
      </c>
      <c r="F4311" s="12" t="s">
        <v>7424</v>
      </c>
    </row>
    <row r="4312" customFormat="false" ht="14.25" hidden="false" customHeight="false" outlineLevel="0" collapsed="false">
      <c r="A4312" s="1" t="n">
        <v>39210</v>
      </c>
      <c r="B4312" s="1" t="s">
        <v>8094</v>
      </c>
      <c r="C4312" s="1" t="s">
        <v>7421</v>
      </c>
      <c r="D4312" s="1" t="s">
        <v>7422</v>
      </c>
      <c r="E4312" s="36" t="s">
        <v>8095</v>
      </c>
      <c r="F4312" s="12" t="s">
        <v>7424</v>
      </c>
    </row>
    <row r="4313" customFormat="false" ht="14.25" hidden="false" customHeight="false" outlineLevel="0" collapsed="false">
      <c r="A4313" s="1" t="n">
        <v>39214</v>
      </c>
      <c r="B4313" s="1" t="s">
        <v>8096</v>
      </c>
      <c r="C4313" s="1" t="s">
        <v>7421</v>
      </c>
      <c r="D4313" s="1" t="s">
        <v>7422</v>
      </c>
      <c r="E4313" s="36" t="s">
        <v>8097</v>
      </c>
      <c r="F4313" s="12" t="s">
        <v>7424</v>
      </c>
    </row>
    <row r="4314" customFormat="false" ht="14.25" hidden="false" customHeight="false" outlineLevel="0" collapsed="false">
      <c r="A4314" s="1" t="n">
        <v>39213</v>
      </c>
      <c r="B4314" s="1" t="s">
        <v>8098</v>
      </c>
      <c r="C4314" s="1" t="s">
        <v>7421</v>
      </c>
      <c r="D4314" s="1" t="s">
        <v>7422</v>
      </c>
      <c r="E4314" s="36" t="s">
        <v>8099</v>
      </c>
      <c r="F4314" s="12" t="s">
        <v>7424</v>
      </c>
    </row>
    <row r="4315" customFormat="false" ht="14.25" hidden="false" customHeight="false" outlineLevel="0" collapsed="false">
      <c r="A4315" s="1" t="n">
        <v>39209</v>
      </c>
      <c r="B4315" s="1" t="s">
        <v>8100</v>
      </c>
      <c r="C4315" s="1" t="s">
        <v>7421</v>
      </c>
      <c r="D4315" s="1" t="s">
        <v>7422</v>
      </c>
      <c r="E4315" s="36" t="s">
        <v>8101</v>
      </c>
      <c r="F4315" s="12" t="s">
        <v>7424</v>
      </c>
    </row>
    <row r="4316" customFormat="false" ht="14.25" hidden="false" customHeight="false" outlineLevel="0" collapsed="false">
      <c r="A4316" s="1" t="n">
        <v>39207</v>
      </c>
      <c r="B4316" s="1" t="s">
        <v>8102</v>
      </c>
      <c r="C4316" s="1" t="s">
        <v>7421</v>
      </c>
      <c r="D4316" s="1" t="s">
        <v>7422</v>
      </c>
      <c r="E4316" s="36" t="s">
        <v>8095</v>
      </c>
      <c r="F4316" s="12" t="s">
        <v>7424</v>
      </c>
    </row>
    <row r="4317" customFormat="false" ht="14.25" hidden="false" customHeight="false" outlineLevel="0" collapsed="false">
      <c r="A4317" s="1" t="n">
        <v>39215</v>
      </c>
      <c r="B4317" s="1" t="s">
        <v>8103</v>
      </c>
      <c r="C4317" s="1" t="s">
        <v>7421</v>
      </c>
      <c r="D4317" s="1" t="s">
        <v>7422</v>
      </c>
      <c r="E4317" s="36" t="s">
        <v>7525</v>
      </c>
      <c r="F4317" s="12" t="s">
        <v>7424</v>
      </c>
    </row>
    <row r="4318" customFormat="false" ht="14.25" hidden="false" customHeight="false" outlineLevel="0" collapsed="false">
      <c r="A4318" s="1" t="n">
        <v>39216</v>
      </c>
      <c r="B4318" s="1" t="s">
        <v>8104</v>
      </c>
      <c r="C4318" s="1" t="s">
        <v>7421</v>
      </c>
      <c r="D4318" s="1" t="s">
        <v>7422</v>
      </c>
      <c r="E4318" s="36" t="s">
        <v>7783</v>
      </c>
      <c r="F4318" s="12" t="s">
        <v>7424</v>
      </c>
    </row>
    <row r="4319" customFormat="false" ht="14.25" hidden="false" customHeight="false" outlineLevel="0" collapsed="false">
      <c r="A4319" s="1" t="n">
        <v>11267</v>
      </c>
      <c r="B4319" s="1" t="s">
        <v>8105</v>
      </c>
      <c r="C4319" s="1" t="s">
        <v>7421</v>
      </c>
      <c r="D4319" s="1" t="s">
        <v>7512</v>
      </c>
      <c r="E4319" s="36" t="s">
        <v>8106</v>
      </c>
      <c r="F4319" s="12" t="s">
        <v>7424</v>
      </c>
    </row>
    <row r="4320" customFormat="false" ht="14.25" hidden="false" customHeight="false" outlineLevel="0" collapsed="false">
      <c r="A4320" s="1" t="n">
        <v>379</v>
      </c>
      <c r="B4320" s="1" t="s">
        <v>8107</v>
      </c>
      <c r="C4320" s="1" t="s">
        <v>7421</v>
      </c>
      <c r="D4320" s="1" t="s">
        <v>7512</v>
      </c>
      <c r="E4320" s="36" t="s">
        <v>8108</v>
      </c>
      <c r="F4320" s="12" t="s">
        <v>7424</v>
      </c>
    </row>
    <row r="4321" customFormat="false" ht="14.25" hidden="false" customHeight="false" outlineLevel="0" collapsed="false">
      <c r="A4321" s="1" t="n">
        <v>510</v>
      </c>
      <c r="B4321" s="1" t="s">
        <v>8109</v>
      </c>
      <c r="C4321" s="1" t="s">
        <v>7517</v>
      </c>
      <c r="D4321" s="1" t="s">
        <v>7422</v>
      </c>
      <c r="E4321" s="36" t="s">
        <v>8110</v>
      </c>
      <c r="F4321" s="12" t="s">
        <v>7424</v>
      </c>
    </row>
    <row r="4322" customFormat="false" ht="14.25" hidden="false" customHeight="false" outlineLevel="0" collapsed="false">
      <c r="A4322" s="1" t="n">
        <v>516</v>
      </c>
      <c r="B4322" s="1" t="s">
        <v>8111</v>
      </c>
      <c r="C4322" s="1" t="s">
        <v>7517</v>
      </c>
      <c r="D4322" s="1" t="s">
        <v>7422</v>
      </c>
      <c r="E4322" s="36" t="s">
        <v>8112</v>
      </c>
      <c r="F4322" s="12" t="s">
        <v>7424</v>
      </c>
    </row>
    <row r="4323" customFormat="false" ht="14.25" hidden="false" customHeight="false" outlineLevel="0" collapsed="false">
      <c r="A4323" s="1" t="n">
        <v>509</v>
      </c>
      <c r="B4323" s="1" t="s">
        <v>8113</v>
      </c>
      <c r="C4323" s="1" t="s">
        <v>7517</v>
      </c>
      <c r="D4323" s="1" t="s">
        <v>7422</v>
      </c>
      <c r="E4323" s="36" t="s">
        <v>8114</v>
      </c>
      <c r="F4323" s="12" t="s">
        <v>7424</v>
      </c>
    </row>
    <row r="4324" customFormat="false" ht="14.25" hidden="false" customHeight="false" outlineLevel="0" collapsed="false">
      <c r="A4324" s="1" t="n">
        <v>40331</v>
      </c>
      <c r="B4324" s="1" t="s">
        <v>8115</v>
      </c>
      <c r="C4324" s="1" t="s">
        <v>7710</v>
      </c>
      <c r="D4324" s="1" t="s">
        <v>7422</v>
      </c>
      <c r="E4324" s="36" t="s">
        <v>8116</v>
      </c>
      <c r="F4324" s="12" t="s">
        <v>7424</v>
      </c>
    </row>
    <row r="4325" customFormat="false" ht="14.25" hidden="false" customHeight="false" outlineLevel="0" collapsed="false">
      <c r="A4325" s="1" t="n">
        <v>40930</v>
      </c>
      <c r="B4325" s="1" t="s">
        <v>8117</v>
      </c>
      <c r="C4325" s="1" t="s">
        <v>7713</v>
      </c>
      <c r="D4325" s="1" t="s">
        <v>7422</v>
      </c>
      <c r="E4325" s="36" t="s">
        <v>8118</v>
      </c>
      <c r="F4325" s="12" t="s">
        <v>7424</v>
      </c>
    </row>
    <row r="4326" customFormat="false" ht="14.25" hidden="false" customHeight="false" outlineLevel="0" collapsed="false">
      <c r="A4326" s="1" t="n">
        <v>377</v>
      </c>
      <c r="B4326" s="1" t="s">
        <v>8119</v>
      </c>
      <c r="C4326" s="1" t="s">
        <v>7421</v>
      </c>
      <c r="D4326" s="1" t="s">
        <v>7434</v>
      </c>
      <c r="E4326" s="36" t="s">
        <v>8120</v>
      </c>
      <c r="F4326" s="12" t="s">
        <v>7424</v>
      </c>
    </row>
    <row r="4327" customFormat="false" ht="14.25" hidden="false" customHeight="false" outlineLevel="0" collapsed="false">
      <c r="A4327" s="1" t="n">
        <v>11761</v>
      </c>
      <c r="B4327" s="1" t="s">
        <v>8121</v>
      </c>
      <c r="C4327" s="1" t="s">
        <v>7421</v>
      </c>
      <c r="D4327" s="1" t="s">
        <v>7422</v>
      </c>
      <c r="E4327" s="36" t="s">
        <v>8122</v>
      </c>
      <c r="F4327" s="12" t="s">
        <v>7424</v>
      </c>
    </row>
    <row r="4328" customFormat="false" ht="14.25" hidden="false" customHeight="false" outlineLevel="0" collapsed="false">
      <c r="A4328" s="1" t="n">
        <v>7588</v>
      </c>
      <c r="B4328" s="1" t="s">
        <v>8123</v>
      </c>
      <c r="C4328" s="1" t="s">
        <v>7421</v>
      </c>
      <c r="D4328" s="1" t="s">
        <v>7434</v>
      </c>
      <c r="E4328" s="36" t="s">
        <v>8124</v>
      </c>
      <c r="F4328" s="12" t="s">
        <v>7424</v>
      </c>
    </row>
    <row r="4329" customFormat="false" ht="14.25" hidden="false" customHeight="false" outlineLevel="0" collapsed="false">
      <c r="A4329" s="1" t="n">
        <v>34551</v>
      </c>
      <c r="B4329" s="1" t="s">
        <v>8125</v>
      </c>
      <c r="C4329" s="1" t="s">
        <v>7710</v>
      </c>
      <c r="D4329" s="1" t="s">
        <v>7422</v>
      </c>
      <c r="E4329" s="36" t="s">
        <v>8126</v>
      </c>
      <c r="F4329" s="12" t="s">
        <v>7424</v>
      </c>
    </row>
    <row r="4330" customFormat="false" ht="14.25" hidden="false" customHeight="false" outlineLevel="0" collapsed="false">
      <c r="A4330" s="1" t="n">
        <v>41078</v>
      </c>
      <c r="B4330" s="1" t="s">
        <v>8127</v>
      </c>
      <c r="C4330" s="1" t="s">
        <v>7713</v>
      </c>
      <c r="D4330" s="1" t="s">
        <v>7422</v>
      </c>
      <c r="E4330" s="36" t="s">
        <v>8128</v>
      </c>
      <c r="F4330" s="12" t="s">
        <v>7424</v>
      </c>
    </row>
    <row r="4331" customFormat="false" ht="14.25" hidden="false" customHeight="false" outlineLevel="0" collapsed="false">
      <c r="A4331" s="1" t="n">
        <v>246</v>
      </c>
      <c r="B4331" s="1" t="s">
        <v>8129</v>
      </c>
      <c r="C4331" s="1" t="s">
        <v>7710</v>
      </c>
      <c r="D4331" s="1" t="s">
        <v>7422</v>
      </c>
      <c r="E4331" s="36" t="s">
        <v>7711</v>
      </c>
      <c r="F4331" s="12" t="s">
        <v>7424</v>
      </c>
    </row>
    <row r="4332" customFormat="false" ht="14.25" hidden="false" customHeight="false" outlineLevel="0" collapsed="false">
      <c r="A4332" s="1" t="n">
        <v>40927</v>
      </c>
      <c r="B4332" s="1" t="s">
        <v>8130</v>
      </c>
      <c r="C4332" s="1" t="s">
        <v>7713</v>
      </c>
      <c r="D4332" s="1" t="s">
        <v>7422</v>
      </c>
      <c r="E4332" s="36" t="s">
        <v>7714</v>
      </c>
      <c r="F4332" s="12" t="s">
        <v>7424</v>
      </c>
    </row>
    <row r="4333" customFormat="false" ht="14.25" hidden="false" customHeight="false" outlineLevel="0" collapsed="false">
      <c r="A4333" s="1" t="n">
        <v>2350</v>
      </c>
      <c r="B4333" s="1" t="s">
        <v>8131</v>
      </c>
      <c r="C4333" s="1" t="s">
        <v>7710</v>
      </c>
      <c r="D4333" s="1" t="s">
        <v>7422</v>
      </c>
      <c r="E4333" s="36" t="s">
        <v>8132</v>
      </c>
      <c r="F4333" s="12" t="s">
        <v>7424</v>
      </c>
    </row>
    <row r="4334" customFormat="false" ht="14.25" hidden="false" customHeight="false" outlineLevel="0" collapsed="false">
      <c r="A4334" s="1" t="n">
        <v>40812</v>
      </c>
      <c r="B4334" s="1" t="s">
        <v>8133</v>
      </c>
      <c r="C4334" s="1" t="s">
        <v>7713</v>
      </c>
      <c r="D4334" s="1" t="s">
        <v>7422</v>
      </c>
      <c r="E4334" s="36" t="s">
        <v>8134</v>
      </c>
      <c r="F4334" s="12" t="s">
        <v>7424</v>
      </c>
    </row>
    <row r="4335" customFormat="false" ht="14.25" hidden="false" customHeight="false" outlineLevel="0" collapsed="false">
      <c r="A4335" s="1" t="n">
        <v>245</v>
      </c>
      <c r="B4335" s="1" t="s">
        <v>8135</v>
      </c>
      <c r="C4335" s="1" t="s">
        <v>7710</v>
      </c>
      <c r="D4335" s="1" t="s">
        <v>7422</v>
      </c>
      <c r="E4335" s="36" t="s">
        <v>8136</v>
      </c>
      <c r="F4335" s="12" t="s">
        <v>7424</v>
      </c>
    </row>
    <row r="4336" customFormat="false" ht="14.25" hidden="false" customHeight="false" outlineLevel="0" collapsed="false">
      <c r="A4336" s="1" t="n">
        <v>41090</v>
      </c>
      <c r="B4336" s="1" t="s">
        <v>8137</v>
      </c>
      <c r="C4336" s="1" t="s">
        <v>7713</v>
      </c>
      <c r="D4336" s="1" t="s">
        <v>7422</v>
      </c>
      <c r="E4336" s="36" t="s">
        <v>8138</v>
      </c>
      <c r="F4336" s="12" t="s">
        <v>7424</v>
      </c>
    </row>
    <row r="4337" customFormat="false" ht="14.25" hidden="false" customHeight="false" outlineLevel="0" collapsed="false">
      <c r="A4337" s="1" t="n">
        <v>251</v>
      </c>
      <c r="B4337" s="1" t="s">
        <v>8139</v>
      </c>
      <c r="C4337" s="1" t="s">
        <v>7710</v>
      </c>
      <c r="D4337" s="1" t="s">
        <v>7422</v>
      </c>
      <c r="E4337" s="36" t="s">
        <v>7711</v>
      </c>
      <c r="F4337" s="12" t="s">
        <v>7424</v>
      </c>
    </row>
    <row r="4338" customFormat="false" ht="14.25" hidden="false" customHeight="false" outlineLevel="0" collapsed="false">
      <c r="A4338" s="1" t="n">
        <v>40975</v>
      </c>
      <c r="B4338" s="1" t="s">
        <v>8140</v>
      </c>
      <c r="C4338" s="1" t="s">
        <v>7713</v>
      </c>
      <c r="D4338" s="1" t="s">
        <v>7422</v>
      </c>
      <c r="E4338" s="36" t="s">
        <v>7714</v>
      </c>
      <c r="F4338" s="12" t="s">
        <v>7424</v>
      </c>
    </row>
    <row r="4339" customFormat="false" ht="14.25" hidden="false" customHeight="false" outlineLevel="0" collapsed="false">
      <c r="A4339" s="1" t="n">
        <v>6127</v>
      </c>
      <c r="B4339" s="1" t="s">
        <v>8141</v>
      </c>
      <c r="C4339" s="1" t="s">
        <v>7710</v>
      </c>
      <c r="D4339" s="1" t="s">
        <v>7422</v>
      </c>
      <c r="E4339" s="36" t="s">
        <v>7711</v>
      </c>
      <c r="F4339" s="12" t="s">
        <v>7424</v>
      </c>
    </row>
    <row r="4340" customFormat="false" ht="14.25" hidden="false" customHeight="false" outlineLevel="0" collapsed="false">
      <c r="A4340" s="1" t="n">
        <v>41072</v>
      </c>
      <c r="B4340" s="1" t="s">
        <v>8142</v>
      </c>
      <c r="C4340" s="1" t="s">
        <v>7713</v>
      </c>
      <c r="D4340" s="1" t="s">
        <v>7422</v>
      </c>
      <c r="E4340" s="36" t="s">
        <v>7714</v>
      </c>
      <c r="F4340" s="12" t="s">
        <v>7424</v>
      </c>
    </row>
    <row r="4341" customFormat="false" ht="14.25" hidden="false" customHeight="false" outlineLevel="0" collapsed="false">
      <c r="A4341" s="1" t="n">
        <v>6121</v>
      </c>
      <c r="B4341" s="1" t="s">
        <v>8143</v>
      </c>
      <c r="C4341" s="1" t="s">
        <v>7710</v>
      </c>
      <c r="D4341" s="1" t="s">
        <v>7422</v>
      </c>
      <c r="E4341" s="36" t="s">
        <v>8144</v>
      </c>
      <c r="F4341" s="12" t="s">
        <v>7424</v>
      </c>
    </row>
    <row r="4342" customFormat="false" ht="14.25" hidden="false" customHeight="false" outlineLevel="0" collapsed="false">
      <c r="A4342" s="1" t="n">
        <v>41071</v>
      </c>
      <c r="B4342" s="1" t="s">
        <v>8145</v>
      </c>
      <c r="C4342" s="1" t="s">
        <v>7713</v>
      </c>
      <c r="D4342" s="1" t="s">
        <v>7422</v>
      </c>
      <c r="E4342" s="36" t="s">
        <v>8146</v>
      </c>
      <c r="F4342" s="12" t="s">
        <v>7424</v>
      </c>
    </row>
    <row r="4343" customFormat="false" ht="14.25" hidden="false" customHeight="false" outlineLevel="0" collapsed="false">
      <c r="A4343" s="1" t="n">
        <v>244</v>
      </c>
      <c r="B4343" s="1" t="s">
        <v>8147</v>
      </c>
      <c r="C4343" s="1" t="s">
        <v>7710</v>
      </c>
      <c r="D4343" s="1" t="s">
        <v>7422</v>
      </c>
      <c r="E4343" s="36" t="s">
        <v>8148</v>
      </c>
      <c r="F4343" s="12" t="s">
        <v>7424</v>
      </c>
    </row>
    <row r="4344" customFormat="false" ht="14.25" hidden="false" customHeight="false" outlineLevel="0" collapsed="false">
      <c r="A4344" s="1" t="n">
        <v>41093</v>
      </c>
      <c r="B4344" s="1" t="s">
        <v>8149</v>
      </c>
      <c r="C4344" s="1" t="s">
        <v>7713</v>
      </c>
      <c r="D4344" s="1" t="s">
        <v>7422</v>
      </c>
      <c r="E4344" s="36" t="s">
        <v>8150</v>
      </c>
      <c r="F4344" s="12" t="s">
        <v>7424</v>
      </c>
    </row>
    <row r="4345" customFormat="false" ht="14.25" hidden="false" customHeight="false" outlineLevel="0" collapsed="false">
      <c r="A4345" s="1" t="n">
        <v>532</v>
      </c>
      <c r="B4345" s="1" t="s">
        <v>8151</v>
      </c>
      <c r="C4345" s="1" t="s">
        <v>7710</v>
      </c>
      <c r="D4345" s="1" t="s">
        <v>7422</v>
      </c>
      <c r="E4345" s="36" t="s">
        <v>8152</v>
      </c>
      <c r="F4345" s="12" t="s">
        <v>7424</v>
      </c>
    </row>
    <row r="4346" customFormat="false" ht="14.25" hidden="false" customHeight="false" outlineLevel="0" collapsed="false">
      <c r="A4346" s="1" t="n">
        <v>40931</v>
      </c>
      <c r="B4346" s="1" t="s">
        <v>8153</v>
      </c>
      <c r="C4346" s="1" t="s">
        <v>7713</v>
      </c>
      <c r="D4346" s="1" t="s">
        <v>7422</v>
      </c>
      <c r="E4346" s="36" t="s">
        <v>8154</v>
      </c>
      <c r="F4346" s="12" t="s">
        <v>7424</v>
      </c>
    </row>
    <row r="4347" customFormat="false" ht="14.25" hidden="false" customHeight="false" outlineLevel="0" collapsed="false">
      <c r="A4347" s="1" t="n">
        <v>36150</v>
      </c>
      <c r="B4347" s="1" t="s">
        <v>8155</v>
      </c>
      <c r="C4347" s="1" t="s">
        <v>7421</v>
      </c>
      <c r="D4347" s="1" t="s">
        <v>7422</v>
      </c>
      <c r="E4347" s="36" t="s">
        <v>8156</v>
      </c>
      <c r="F4347" s="12" t="s">
        <v>7424</v>
      </c>
    </row>
    <row r="4348" customFormat="false" ht="14.25" hidden="false" customHeight="false" outlineLevel="0" collapsed="false">
      <c r="A4348" s="1" t="n">
        <v>4760</v>
      </c>
      <c r="B4348" s="1" t="s">
        <v>8157</v>
      </c>
      <c r="C4348" s="1" t="s">
        <v>7710</v>
      </c>
      <c r="D4348" s="1" t="s">
        <v>7422</v>
      </c>
      <c r="E4348" s="36" t="s">
        <v>8158</v>
      </c>
      <c r="F4348" s="12" t="s">
        <v>7424</v>
      </c>
    </row>
    <row r="4349" customFormat="false" ht="14.25" hidden="false" customHeight="false" outlineLevel="0" collapsed="false">
      <c r="A4349" s="1" t="n">
        <v>41069</v>
      </c>
      <c r="B4349" s="1" t="s">
        <v>8159</v>
      </c>
      <c r="C4349" s="1" t="s">
        <v>7713</v>
      </c>
      <c r="D4349" s="1" t="s">
        <v>7422</v>
      </c>
      <c r="E4349" s="36" t="s">
        <v>8160</v>
      </c>
      <c r="F4349" s="12" t="s">
        <v>7424</v>
      </c>
    </row>
    <row r="4350" customFormat="false" ht="14.25" hidden="false" customHeight="false" outlineLevel="0" collapsed="false">
      <c r="A4350" s="1" t="n">
        <v>10422</v>
      </c>
      <c r="B4350" s="1" t="s">
        <v>8161</v>
      </c>
      <c r="C4350" s="1" t="s">
        <v>7421</v>
      </c>
      <c r="D4350" s="1" t="s">
        <v>7422</v>
      </c>
      <c r="E4350" s="36" t="s">
        <v>8162</v>
      </c>
      <c r="F4350" s="12" t="s">
        <v>7424</v>
      </c>
    </row>
    <row r="4351" customFormat="false" ht="14.25" hidden="false" customHeight="false" outlineLevel="0" collapsed="false">
      <c r="A4351" s="1" t="n">
        <v>44019</v>
      </c>
      <c r="B4351" s="1" t="s">
        <v>8163</v>
      </c>
      <c r="C4351" s="1" t="s">
        <v>7421</v>
      </c>
      <c r="D4351" s="1" t="s">
        <v>7422</v>
      </c>
      <c r="E4351" s="36" t="s">
        <v>8164</v>
      </c>
      <c r="F4351" s="12" t="s">
        <v>7424</v>
      </c>
    </row>
    <row r="4352" customFormat="false" ht="14.25" hidden="false" customHeight="false" outlineLevel="0" collapsed="false">
      <c r="A4352" s="1" t="n">
        <v>36520</v>
      </c>
      <c r="B4352" s="1" t="s">
        <v>8165</v>
      </c>
      <c r="C4352" s="1" t="s">
        <v>7421</v>
      </c>
      <c r="D4352" s="1" t="s">
        <v>7422</v>
      </c>
      <c r="E4352" s="36" t="s">
        <v>8166</v>
      </c>
      <c r="F4352" s="12" t="s">
        <v>7424</v>
      </c>
    </row>
    <row r="4353" customFormat="false" ht="14.25" hidden="false" customHeight="false" outlineLevel="0" collapsed="false">
      <c r="A4353" s="1" t="n">
        <v>42319</v>
      </c>
      <c r="B4353" s="1" t="s">
        <v>8167</v>
      </c>
      <c r="C4353" s="1" t="s">
        <v>7421</v>
      </c>
      <c r="D4353" s="1" t="s">
        <v>7422</v>
      </c>
      <c r="E4353" s="36" t="s">
        <v>8168</v>
      </c>
      <c r="F4353" s="12" t="s">
        <v>7424</v>
      </c>
    </row>
    <row r="4354" customFormat="false" ht="14.25" hidden="false" customHeight="false" outlineLevel="0" collapsed="false">
      <c r="A4354" s="1" t="n">
        <v>10420</v>
      </c>
      <c r="B4354" s="1" t="s">
        <v>8169</v>
      </c>
      <c r="C4354" s="1" t="s">
        <v>7421</v>
      </c>
      <c r="D4354" s="1" t="s">
        <v>7434</v>
      </c>
      <c r="E4354" s="36" t="s">
        <v>8170</v>
      </c>
      <c r="F4354" s="12" t="s">
        <v>7424</v>
      </c>
    </row>
    <row r="4355" customFormat="false" ht="14.25" hidden="false" customHeight="false" outlineLevel="0" collapsed="false">
      <c r="A4355" s="1" t="n">
        <v>10421</v>
      </c>
      <c r="B4355" s="1" t="s">
        <v>8171</v>
      </c>
      <c r="C4355" s="1" t="s">
        <v>7421</v>
      </c>
      <c r="D4355" s="1" t="s">
        <v>7422</v>
      </c>
      <c r="E4355" s="36" t="s">
        <v>8172</v>
      </c>
      <c r="F4355" s="12" t="s">
        <v>7424</v>
      </c>
    </row>
    <row r="4356" customFormat="false" ht="14.25" hidden="false" customHeight="false" outlineLevel="0" collapsed="false">
      <c r="A4356" s="1" t="n">
        <v>11786</v>
      </c>
      <c r="B4356" s="1" t="s">
        <v>8173</v>
      </c>
      <c r="C4356" s="1" t="s">
        <v>7421</v>
      </c>
      <c r="D4356" s="1" t="s">
        <v>7422</v>
      </c>
      <c r="E4356" s="36" t="s">
        <v>8174</v>
      </c>
      <c r="F4356" s="12" t="s">
        <v>7424</v>
      </c>
    </row>
    <row r="4357" customFormat="false" ht="14.25" hidden="false" customHeight="false" outlineLevel="0" collapsed="false">
      <c r="A4357" s="1" t="n">
        <v>4815</v>
      </c>
      <c r="B4357" s="1" t="s">
        <v>8175</v>
      </c>
      <c r="C4357" s="1" t="s">
        <v>7421</v>
      </c>
      <c r="D4357" s="1" t="s">
        <v>7422</v>
      </c>
      <c r="E4357" s="36" t="s">
        <v>8176</v>
      </c>
      <c r="F4357" s="12" t="s">
        <v>7424</v>
      </c>
    </row>
    <row r="4358" customFormat="false" ht="14.25" hidden="false" customHeight="false" outlineLevel="0" collapsed="false">
      <c r="A4358" s="1" t="n">
        <v>541</v>
      </c>
      <c r="B4358" s="1" t="s">
        <v>8177</v>
      </c>
      <c r="C4358" s="1" t="s">
        <v>7421</v>
      </c>
      <c r="D4358" s="1" t="s">
        <v>7434</v>
      </c>
      <c r="E4358" s="36" t="s">
        <v>8178</v>
      </c>
      <c r="F4358" s="12" t="s">
        <v>7424</v>
      </c>
    </row>
    <row r="4359" customFormat="false" ht="14.25" hidden="false" customHeight="false" outlineLevel="0" collapsed="false">
      <c r="A4359" s="1" t="n">
        <v>542</v>
      </c>
      <c r="B4359" s="1" t="s">
        <v>8179</v>
      </c>
      <c r="C4359" s="1" t="s">
        <v>7421</v>
      </c>
      <c r="D4359" s="1" t="s">
        <v>7422</v>
      </c>
      <c r="E4359" s="36" t="s">
        <v>8180</v>
      </c>
      <c r="F4359" s="12" t="s">
        <v>7424</v>
      </c>
    </row>
    <row r="4360" customFormat="false" ht="14.25" hidden="false" customHeight="false" outlineLevel="0" collapsed="false">
      <c r="A4360" s="1" t="n">
        <v>540</v>
      </c>
      <c r="B4360" s="1" t="s">
        <v>8181</v>
      </c>
      <c r="C4360" s="1" t="s">
        <v>7421</v>
      </c>
      <c r="D4360" s="1" t="s">
        <v>7422</v>
      </c>
      <c r="E4360" s="36" t="s">
        <v>8182</v>
      </c>
      <c r="F4360" s="12" t="s">
        <v>7424</v>
      </c>
    </row>
    <row r="4361" customFormat="false" ht="14.25" hidden="false" customHeight="false" outlineLevel="0" collapsed="false">
      <c r="A4361" s="1" t="n">
        <v>38364</v>
      </c>
      <c r="B4361" s="1" t="s">
        <v>8183</v>
      </c>
      <c r="C4361" s="1" t="s">
        <v>7421</v>
      </c>
      <c r="D4361" s="1" t="s">
        <v>7422</v>
      </c>
      <c r="E4361" s="36" t="s">
        <v>8184</v>
      </c>
      <c r="F4361" s="12" t="s">
        <v>7424</v>
      </c>
    </row>
    <row r="4362" customFormat="false" ht="14.25" hidden="false" customHeight="false" outlineLevel="0" collapsed="false">
      <c r="A4362" s="1" t="n">
        <v>11692</v>
      </c>
      <c r="B4362" s="1" t="s">
        <v>8185</v>
      </c>
      <c r="C4362" s="1" t="s">
        <v>8186</v>
      </c>
      <c r="D4362" s="1" t="s">
        <v>7422</v>
      </c>
      <c r="E4362" s="36" t="s">
        <v>8187</v>
      </c>
      <c r="F4362" s="12" t="s">
        <v>7424</v>
      </c>
    </row>
    <row r="4363" customFormat="false" ht="14.25" hidden="false" customHeight="false" outlineLevel="0" collapsed="false">
      <c r="A4363" s="1" t="n">
        <v>1746</v>
      </c>
      <c r="B4363" s="1" t="s">
        <v>8188</v>
      </c>
      <c r="C4363" s="1" t="s">
        <v>7421</v>
      </c>
      <c r="D4363" s="1" t="s">
        <v>7434</v>
      </c>
      <c r="E4363" s="36" t="s">
        <v>8189</v>
      </c>
      <c r="F4363" s="12" t="s">
        <v>7424</v>
      </c>
    </row>
    <row r="4364" customFormat="false" ht="14.25" hidden="false" customHeight="false" outlineLevel="0" collapsed="false">
      <c r="A4364" s="1" t="n">
        <v>1748</v>
      </c>
      <c r="B4364" s="1" t="s">
        <v>8190</v>
      </c>
      <c r="C4364" s="1" t="s">
        <v>7421</v>
      </c>
      <c r="D4364" s="1" t="s">
        <v>7422</v>
      </c>
      <c r="E4364" s="36" t="s">
        <v>8191</v>
      </c>
      <c r="F4364" s="12" t="s">
        <v>7424</v>
      </c>
    </row>
    <row r="4365" customFormat="false" ht="14.25" hidden="false" customHeight="false" outlineLevel="0" collapsed="false">
      <c r="A4365" s="1" t="n">
        <v>1749</v>
      </c>
      <c r="B4365" s="1" t="s">
        <v>8192</v>
      </c>
      <c r="C4365" s="1" t="s">
        <v>7421</v>
      </c>
      <c r="D4365" s="1" t="s">
        <v>7422</v>
      </c>
      <c r="E4365" s="36" t="s">
        <v>8193</v>
      </c>
      <c r="F4365" s="12" t="s">
        <v>7424</v>
      </c>
    </row>
    <row r="4366" customFormat="false" ht="14.25" hidden="false" customHeight="false" outlineLevel="0" collapsed="false">
      <c r="A4366" s="1" t="n">
        <v>37412</v>
      </c>
      <c r="B4366" s="1" t="s">
        <v>8194</v>
      </c>
      <c r="C4366" s="1" t="s">
        <v>7421</v>
      </c>
      <c r="D4366" s="1" t="s">
        <v>7422</v>
      </c>
      <c r="E4366" s="36" t="s">
        <v>8195</v>
      </c>
      <c r="F4366" s="12" t="s">
        <v>7424</v>
      </c>
    </row>
    <row r="4367" customFormat="false" ht="14.25" hidden="false" customHeight="false" outlineLevel="0" collapsed="false">
      <c r="A4367" s="1" t="n">
        <v>1745</v>
      </c>
      <c r="B4367" s="1" t="s">
        <v>8196</v>
      </c>
      <c r="C4367" s="1" t="s">
        <v>7421</v>
      </c>
      <c r="D4367" s="1" t="s">
        <v>7422</v>
      </c>
      <c r="E4367" s="36" t="s">
        <v>8197</v>
      </c>
      <c r="F4367" s="12" t="s">
        <v>7424</v>
      </c>
    </row>
    <row r="4368" customFormat="false" ht="14.25" hidden="false" customHeight="false" outlineLevel="0" collapsed="false">
      <c r="A4368" s="1" t="n">
        <v>1750</v>
      </c>
      <c r="B4368" s="1" t="s">
        <v>8198</v>
      </c>
      <c r="C4368" s="1" t="s">
        <v>7421</v>
      </c>
      <c r="D4368" s="1" t="s">
        <v>7422</v>
      </c>
      <c r="E4368" s="36" t="s">
        <v>8199</v>
      </c>
      <c r="F4368" s="12" t="s">
        <v>7424</v>
      </c>
    </row>
    <row r="4369" customFormat="false" ht="14.25" hidden="false" customHeight="false" outlineLevel="0" collapsed="false">
      <c r="A4369" s="1" t="n">
        <v>11687</v>
      </c>
      <c r="B4369" s="1" t="s">
        <v>8200</v>
      </c>
      <c r="C4369" s="1" t="s">
        <v>7509</v>
      </c>
      <c r="D4369" s="1" t="s">
        <v>7422</v>
      </c>
      <c r="E4369" s="36" t="s">
        <v>8201</v>
      </c>
      <c r="F4369" s="12" t="s">
        <v>7424</v>
      </c>
    </row>
    <row r="4370" customFormat="false" ht="14.25" hidden="false" customHeight="false" outlineLevel="0" collapsed="false">
      <c r="A4370" s="1" t="n">
        <v>11689</v>
      </c>
      <c r="B4370" s="1" t="s">
        <v>8202</v>
      </c>
      <c r="C4370" s="1" t="s">
        <v>7509</v>
      </c>
      <c r="D4370" s="1" t="s">
        <v>7422</v>
      </c>
      <c r="E4370" s="36" t="s">
        <v>8203</v>
      </c>
      <c r="F4370" s="12" t="s">
        <v>7424</v>
      </c>
    </row>
    <row r="4371" customFormat="false" ht="14.25" hidden="false" customHeight="false" outlineLevel="0" collapsed="false">
      <c r="A4371" s="1" t="n">
        <v>11693</v>
      </c>
      <c r="B4371" s="1" t="s">
        <v>8204</v>
      </c>
      <c r="C4371" s="1" t="s">
        <v>8186</v>
      </c>
      <c r="D4371" s="1" t="s">
        <v>7422</v>
      </c>
      <c r="E4371" s="36" t="s">
        <v>8205</v>
      </c>
      <c r="F4371" s="12" t="s">
        <v>7424</v>
      </c>
    </row>
    <row r="4372" customFormat="false" ht="14.25" hidden="false" customHeight="false" outlineLevel="0" collapsed="false">
      <c r="A4372" s="1" t="n">
        <v>36215</v>
      </c>
      <c r="B4372" s="1" t="s">
        <v>8206</v>
      </c>
      <c r="C4372" s="1" t="s">
        <v>7421</v>
      </c>
      <c r="D4372" s="1" t="s">
        <v>7512</v>
      </c>
      <c r="E4372" s="36" t="s">
        <v>8207</v>
      </c>
      <c r="F4372" s="12" t="s">
        <v>7424</v>
      </c>
    </row>
    <row r="4373" customFormat="false" ht="14.25" hidden="false" customHeight="false" outlineLevel="0" collapsed="false">
      <c r="A4373" s="1" t="n">
        <v>42439</v>
      </c>
      <c r="B4373" s="1" t="s">
        <v>8208</v>
      </c>
      <c r="C4373" s="1" t="s">
        <v>7421</v>
      </c>
      <c r="D4373" s="1" t="s">
        <v>7512</v>
      </c>
      <c r="E4373" s="36" t="s">
        <v>8209</v>
      </c>
      <c r="F4373" s="12" t="s">
        <v>7424</v>
      </c>
    </row>
    <row r="4374" customFormat="false" ht="14.25" hidden="false" customHeight="false" outlineLevel="0" collapsed="false">
      <c r="A4374" s="1" t="n">
        <v>38381</v>
      </c>
      <c r="B4374" s="1" t="s">
        <v>8210</v>
      </c>
      <c r="C4374" s="1" t="s">
        <v>7421</v>
      </c>
      <c r="D4374" s="1" t="s">
        <v>7422</v>
      </c>
      <c r="E4374" s="36" t="s">
        <v>8211</v>
      </c>
      <c r="F4374" s="12" t="s">
        <v>7424</v>
      </c>
    </row>
    <row r="4375" customFormat="false" ht="14.25" hidden="false" customHeight="false" outlineLevel="0" collapsed="false">
      <c r="A4375" s="1" t="n">
        <v>39621</v>
      </c>
      <c r="B4375" s="1" t="s">
        <v>8212</v>
      </c>
      <c r="C4375" s="1" t="s">
        <v>8213</v>
      </c>
      <c r="D4375" s="1" t="s">
        <v>7422</v>
      </c>
      <c r="E4375" s="36" t="s">
        <v>8214</v>
      </c>
      <c r="F4375" s="12" t="s">
        <v>7424</v>
      </c>
    </row>
    <row r="4376" customFormat="false" ht="14.25" hidden="false" customHeight="false" outlineLevel="0" collapsed="false">
      <c r="A4376" s="1" t="n">
        <v>39624</v>
      </c>
      <c r="B4376" s="1" t="s">
        <v>8215</v>
      </c>
      <c r="C4376" s="1" t="s">
        <v>8213</v>
      </c>
      <c r="D4376" s="1" t="s">
        <v>7422</v>
      </c>
      <c r="E4376" s="36" t="s">
        <v>8216</v>
      </c>
      <c r="F4376" s="12" t="s">
        <v>7424</v>
      </c>
    </row>
    <row r="4377" customFormat="false" ht="14.25" hidden="false" customHeight="false" outlineLevel="0" collapsed="false">
      <c r="A4377" s="1" t="n">
        <v>39615</v>
      </c>
      <c r="B4377" s="1" t="s">
        <v>8217</v>
      </c>
      <c r="C4377" s="1" t="s">
        <v>7421</v>
      </c>
      <c r="D4377" s="1" t="s">
        <v>7422</v>
      </c>
      <c r="E4377" s="36" t="s">
        <v>8218</v>
      </c>
      <c r="F4377" s="12" t="s">
        <v>7424</v>
      </c>
    </row>
    <row r="4378" customFormat="false" ht="14.25" hidden="false" customHeight="false" outlineLevel="0" collapsed="false">
      <c r="A4378" s="1" t="n">
        <v>39620</v>
      </c>
      <c r="B4378" s="1" t="s">
        <v>8219</v>
      </c>
      <c r="C4378" s="1" t="s">
        <v>7421</v>
      </c>
      <c r="D4378" s="1" t="s">
        <v>7422</v>
      </c>
      <c r="E4378" s="36" t="s">
        <v>8220</v>
      </c>
      <c r="F4378" s="12" t="s">
        <v>7424</v>
      </c>
    </row>
    <row r="4379" customFormat="false" ht="14.25" hidden="false" customHeight="false" outlineLevel="0" collapsed="false">
      <c r="A4379" s="1" t="n">
        <v>39623</v>
      </c>
      <c r="B4379" s="1" t="s">
        <v>8221</v>
      </c>
      <c r="C4379" s="1" t="s">
        <v>7421</v>
      </c>
      <c r="D4379" s="1" t="s">
        <v>7422</v>
      </c>
      <c r="E4379" s="36" t="s">
        <v>8222</v>
      </c>
      <c r="F4379" s="12" t="s">
        <v>7424</v>
      </c>
    </row>
    <row r="4380" customFormat="false" ht="14.25" hidden="false" customHeight="false" outlineLevel="0" collapsed="false">
      <c r="A4380" s="1" t="n">
        <v>546</v>
      </c>
      <c r="B4380" s="1" t="s">
        <v>8223</v>
      </c>
      <c r="C4380" s="1" t="s">
        <v>7517</v>
      </c>
      <c r="D4380" s="1" t="s">
        <v>7434</v>
      </c>
      <c r="E4380" s="36" t="s">
        <v>7474</v>
      </c>
      <c r="F4380" s="12" t="s">
        <v>7424</v>
      </c>
    </row>
    <row r="4381" customFormat="false" ht="14.25" hidden="false" customHeight="false" outlineLevel="0" collapsed="false">
      <c r="A4381" s="1" t="n">
        <v>566</v>
      </c>
      <c r="B4381" s="1" t="s">
        <v>8224</v>
      </c>
      <c r="C4381" s="1" t="s">
        <v>7509</v>
      </c>
      <c r="D4381" s="1" t="s">
        <v>7422</v>
      </c>
      <c r="E4381" s="36" t="s">
        <v>7426</v>
      </c>
      <c r="F4381" s="12" t="s">
        <v>7424</v>
      </c>
    </row>
    <row r="4382" customFormat="false" ht="14.25" hidden="false" customHeight="false" outlineLevel="0" collapsed="false">
      <c r="A4382" s="1" t="n">
        <v>565</v>
      </c>
      <c r="B4382" s="1" t="s">
        <v>8225</v>
      </c>
      <c r="C4382" s="1" t="s">
        <v>7509</v>
      </c>
      <c r="D4382" s="1" t="s">
        <v>7422</v>
      </c>
      <c r="E4382" s="36" t="s">
        <v>8226</v>
      </c>
      <c r="F4382" s="12" t="s">
        <v>7424</v>
      </c>
    </row>
    <row r="4383" customFormat="false" ht="14.25" hidden="false" customHeight="false" outlineLevel="0" collapsed="false">
      <c r="A4383" s="1" t="n">
        <v>555</v>
      </c>
      <c r="B4383" s="1" t="s">
        <v>8227</v>
      </c>
      <c r="C4383" s="1" t="s">
        <v>7509</v>
      </c>
      <c r="D4383" s="1" t="s">
        <v>7422</v>
      </c>
      <c r="E4383" s="36" t="s">
        <v>8228</v>
      </c>
      <c r="F4383" s="12" t="s">
        <v>7424</v>
      </c>
    </row>
    <row r="4384" customFormat="false" ht="14.25" hidden="false" customHeight="false" outlineLevel="0" collapsed="false">
      <c r="A4384" s="1" t="n">
        <v>557</v>
      </c>
      <c r="B4384" s="1" t="s">
        <v>8229</v>
      </c>
      <c r="C4384" s="1" t="s">
        <v>7509</v>
      </c>
      <c r="D4384" s="1" t="s">
        <v>7422</v>
      </c>
      <c r="E4384" s="36" t="s">
        <v>8230</v>
      </c>
      <c r="F4384" s="12" t="s">
        <v>7424</v>
      </c>
    </row>
    <row r="4385" customFormat="false" ht="14.25" hidden="false" customHeight="false" outlineLevel="0" collapsed="false">
      <c r="A4385" s="1" t="n">
        <v>552</v>
      </c>
      <c r="B4385" s="1" t="s">
        <v>8231</v>
      </c>
      <c r="C4385" s="1" t="s">
        <v>7509</v>
      </c>
      <c r="D4385" s="1" t="s">
        <v>7422</v>
      </c>
      <c r="E4385" s="36" t="s">
        <v>8232</v>
      </c>
      <c r="F4385" s="12" t="s">
        <v>7424</v>
      </c>
    </row>
    <row r="4386" customFormat="false" ht="14.25" hidden="false" customHeight="false" outlineLevel="0" collapsed="false">
      <c r="A4386" s="1" t="n">
        <v>563</v>
      </c>
      <c r="B4386" s="1" t="s">
        <v>8233</v>
      </c>
      <c r="C4386" s="1" t="s">
        <v>7509</v>
      </c>
      <c r="D4386" s="1" t="s">
        <v>7422</v>
      </c>
      <c r="E4386" s="36" t="s">
        <v>8234</v>
      </c>
      <c r="F4386" s="12" t="s">
        <v>7424</v>
      </c>
    </row>
    <row r="4387" customFormat="false" ht="14.25" hidden="false" customHeight="false" outlineLevel="0" collapsed="false">
      <c r="A4387" s="1" t="n">
        <v>549</v>
      </c>
      <c r="B4387" s="1" t="s">
        <v>8235</v>
      </c>
      <c r="C4387" s="1" t="s">
        <v>7509</v>
      </c>
      <c r="D4387" s="1" t="s">
        <v>7422</v>
      </c>
      <c r="E4387" s="36" t="s">
        <v>8236</v>
      </c>
      <c r="F4387" s="12" t="s">
        <v>7424</v>
      </c>
    </row>
    <row r="4388" customFormat="false" ht="14.25" hidden="false" customHeight="false" outlineLevel="0" collapsed="false">
      <c r="A4388" s="1" t="n">
        <v>551</v>
      </c>
      <c r="B4388" s="1" t="s">
        <v>8237</v>
      </c>
      <c r="C4388" s="1" t="s">
        <v>7509</v>
      </c>
      <c r="D4388" s="1" t="s">
        <v>7422</v>
      </c>
      <c r="E4388" s="36" t="s">
        <v>8238</v>
      </c>
      <c r="F4388" s="12" t="s">
        <v>7424</v>
      </c>
    </row>
    <row r="4389" customFormat="false" ht="14.25" hidden="false" customHeight="false" outlineLevel="0" collapsed="false">
      <c r="A4389" s="1" t="n">
        <v>559</v>
      </c>
      <c r="B4389" s="1" t="s">
        <v>8239</v>
      </c>
      <c r="C4389" s="1" t="s">
        <v>7509</v>
      </c>
      <c r="D4389" s="1" t="s">
        <v>7422</v>
      </c>
      <c r="E4389" s="36" t="s">
        <v>8240</v>
      </c>
      <c r="F4389" s="12" t="s">
        <v>7424</v>
      </c>
    </row>
    <row r="4390" customFormat="false" ht="14.25" hidden="false" customHeight="false" outlineLevel="0" collapsed="false">
      <c r="A4390" s="1" t="n">
        <v>560</v>
      </c>
      <c r="B4390" s="1" t="s">
        <v>8241</v>
      </c>
      <c r="C4390" s="1" t="s">
        <v>7509</v>
      </c>
      <c r="D4390" s="1" t="s">
        <v>7422</v>
      </c>
      <c r="E4390" s="36" t="s">
        <v>8242</v>
      </c>
      <c r="F4390" s="12" t="s">
        <v>7424</v>
      </c>
    </row>
    <row r="4391" customFormat="false" ht="14.25" hidden="false" customHeight="false" outlineLevel="0" collapsed="false">
      <c r="A4391" s="1" t="n">
        <v>547</v>
      </c>
      <c r="B4391" s="1" t="s">
        <v>8243</v>
      </c>
      <c r="C4391" s="1" t="s">
        <v>7509</v>
      </c>
      <c r="D4391" s="1" t="s">
        <v>7422</v>
      </c>
      <c r="E4391" s="36" t="s">
        <v>8244</v>
      </c>
      <c r="F4391" s="12" t="s">
        <v>7424</v>
      </c>
    </row>
    <row r="4392" customFormat="false" ht="14.25" hidden="false" customHeight="false" outlineLevel="0" collapsed="false">
      <c r="A4392" s="1" t="n">
        <v>36207</v>
      </c>
      <c r="B4392" s="1" t="s">
        <v>8245</v>
      </c>
      <c r="C4392" s="1" t="s">
        <v>7421</v>
      </c>
      <c r="D4392" s="1" t="s">
        <v>7512</v>
      </c>
      <c r="E4392" s="36" t="s">
        <v>8246</v>
      </c>
      <c r="F4392" s="12" t="s">
        <v>7424</v>
      </c>
    </row>
    <row r="4393" customFormat="false" ht="14.25" hidden="false" customHeight="false" outlineLevel="0" collapsed="false">
      <c r="A4393" s="1" t="n">
        <v>36209</v>
      </c>
      <c r="B4393" s="1" t="s">
        <v>8247</v>
      </c>
      <c r="C4393" s="1" t="s">
        <v>7421</v>
      </c>
      <c r="D4393" s="1" t="s">
        <v>7512</v>
      </c>
      <c r="E4393" s="36" t="s">
        <v>8248</v>
      </c>
      <c r="F4393" s="12" t="s">
        <v>7424</v>
      </c>
    </row>
    <row r="4394" customFormat="false" ht="14.25" hidden="false" customHeight="false" outlineLevel="0" collapsed="false">
      <c r="A4394" s="1" t="n">
        <v>36210</v>
      </c>
      <c r="B4394" s="1" t="s">
        <v>8249</v>
      </c>
      <c r="C4394" s="1" t="s">
        <v>7421</v>
      </c>
      <c r="D4394" s="1" t="s">
        <v>7512</v>
      </c>
      <c r="E4394" s="36" t="s">
        <v>8250</v>
      </c>
      <c r="F4394" s="12" t="s">
        <v>7424</v>
      </c>
    </row>
    <row r="4395" customFormat="false" ht="14.25" hidden="false" customHeight="false" outlineLevel="0" collapsed="false">
      <c r="A4395" s="1" t="n">
        <v>36204</v>
      </c>
      <c r="B4395" s="1" t="s">
        <v>8251</v>
      </c>
      <c r="C4395" s="1" t="s">
        <v>7421</v>
      </c>
      <c r="D4395" s="1" t="s">
        <v>7512</v>
      </c>
      <c r="E4395" s="36" t="s">
        <v>8252</v>
      </c>
      <c r="F4395" s="12" t="s">
        <v>7424</v>
      </c>
    </row>
    <row r="4396" customFormat="false" ht="14.25" hidden="false" customHeight="false" outlineLevel="0" collapsed="false">
      <c r="A4396" s="1" t="n">
        <v>36205</v>
      </c>
      <c r="B4396" s="1" t="s">
        <v>8253</v>
      </c>
      <c r="C4396" s="1" t="s">
        <v>7421</v>
      </c>
      <c r="D4396" s="1" t="s">
        <v>7512</v>
      </c>
      <c r="E4396" s="36" t="s">
        <v>8254</v>
      </c>
      <c r="F4396" s="12" t="s">
        <v>7424</v>
      </c>
    </row>
    <row r="4397" customFormat="false" ht="14.25" hidden="false" customHeight="false" outlineLevel="0" collapsed="false">
      <c r="A4397" s="1" t="n">
        <v>36081</v>
      </c>
      <c r="B4397" s="1" t="s">
        <v>8255</v>
      </c>
      <c r="C4397" s="1" t="s">
        <v>7421</v>
      </c>
      <c r="D4397" s="1" t="s">
        <v>7512</v>
      </c>
      <c r="E4397" s="36" t="s">
        <v>8256</v>
      </c>
      <c r="F4397" s="12" t="s">
        <v>7424</v>
      </c>
    </row>
    <row r="4398" customFormat="false" ht="14.25" hidden="false" customHeight="false" outlineLevel="0" collapsed="false">
      <c r="A4398" s="1" t="n">
        <v>36206</v>
      </c>
      <c r="B4398" s="1" t="s">
        <v>8257</v>
      </c>
      <c r="C4398" s="1" t="s">
        <v>7421</v>
      </c>
      <c r="D4398" s="1" t="s">
        <v>7512</v>
      </c>
      <c r="E4398" s="36" t="s">
        <v>8258</v>
      </c>
      <c r="F4398" s="12" t="s">
        <v>7424</v>
      </c>
    </row>
    <row r="4399" customFormat="false" ht="14.25" hidden="false" customHeight="false" outlineLevel="0" collapsed="false">
      <c r="A4399" s="1" t="n">
        <v>36218</v>
      </c>
      <c r="B4399" s="1" t="s">
        <v>8259</v>
      </c>
      <c r="C4399" s="1" t="s">
        <v>7421</v>
      </c>
      <c r="D4399" s="1" t="s">
        <v>7512</v>
      </c>
      <c r="E4399" s="36" t="s">
        <v>8260</v>
      </c>
      <c r="F4399" s="12" t="s">
        <v>7424</v>
      </c>
    </row>
    <row r="4400" customFormat="false" ht="14.25" hidden="false" customHeight="false" outlineLevel="0" collapsed="false">
      <c r="A4400" s="1" t="n">
        <v>36220</v>
      </c>
      <c r="B4400" s="1" t="s">
        <v>8261</v>
      </c>
      <c r="C4400" s="1" t="s">
        <v>7421</v>
      </c>
      <c r="D4400" s="1" t="s">
        <v>7512</v>
      </c>
      <c r="E4400" s="36" t="s">
        <v>8262</v>
      </c>
      <c r="F4400" s="12" t="s">
        <v>7424</v>
      </c>
    </row>
    <row r="4401" customFormat="false" ht="14.25" hidden="false" customHeight="false" outlineLevel="0" collapsed="false">
      <c r="A4401" s="1" t="n">
        <v>36080</v>
      </c>
      <c r="B4401" s="1" t="s">
        <v>8263</v>
      </c>
      <c r="C4401" s="1" t="s">
        <v>7421</v>
      </c>
      <c r="D4401" s="1" t="s">
        <v>7512</v>
      </c>
      <c r="E4401" s="36" t="s">
        <v>8264</v>
      </c>
      <c r="F4401" s="12" t="s">
        <v>7424</v>
      </c>
    </row>
    <row r="4402" customFormat="false" ht="14.25" hidden="false" customHeight="false" outlineLevel="0" collapsed="false">
      <c r="A4402" s="1" t="n">
        <v>36223</v>
      </c>
      <c r="B4402" s="1" t="s">
        <v>8265</v>
      </c>
      <c r="C4402" s="1" t="s">
        <v>7421</v>
      </c>
      <c r="D4402" s="1" t="s">
        <v>7512</v>
      </c>
      <c r="E4402" s="36" t="s">
        <v>7646</v>
      </c>
      <c r="F4402" s="12" t="s">
        <v>7424</v>
      </c>
    </row>
    <row r="4403" customFormat="false" ht="14.25" hidden="false" customHeight="false" outlineLevel="0" collapsed="false">
      <c r="A4403" s="1" t="n">
        <v>38127</v>
      </c>
      <c r="B4403" s="1" t="s">
        <v>8266</v>
      </c>
      <c r="C4403" s="1" t="s">
        <v>7421</v>
      </c>
      <c r="D4403" s="1" t="s">
        <v>7422</v>
      </c>
      <c r="E4403" s="36" t="s">
        <v>8267</v>
      </c>
      <c r="F4403" s="12" t="s">
        <v>7424</v>
      </c>
    </row>
    <row r="4404" customFormat="false" ht="14.25" hidden="false" customHeight="false" outlineLevel="0" collapsed="false">
      <c r="A4404" s="1" t="n">
        <v>38060</v>
      </c>
      <c r="B4404" s="1" t="s">
        <v>8268</v>
      </c>
      <c r="C4404" s="1" t="s">
        <v>7421</v>
      </c>
      <c r="D4404" s="1" t="s">
        <v>7422</v>
      </c>
      <c r="E4404" s="36" t="s">
        <v>8269</v>
      </c>
      <c r="F4404" s="12" t="s">
        <v>7424</v>
      </c>
    </row>
    <row r="4405" customFormat="false" ht="14.25" hidden="false" customHeight="false" outlineLevel="0" collapsed="false">
      <c r="A4405" s="1" t="n">
        <v>10956</v>
      </c>
      <c r="B4405" s="1" t="s">
        <v>8270</v>
      </c>
      <c r="C4405" s="1" t="s">
        <v>7421</v>
      </c>
      <c r="D4405" s="1" t="s">
        <v>7422</v>
      </c>
      <c r="E4405" s="36" t="s">
        <v>8271</v>
      </c>
      <c r="F4405" s="12" t="s">
        <v>7424</v>
      </c>
    </row>
    <row r="4406" customFormat="false" ht="14.25" hidden="false" customHeight="false" outlineLevel="0" collapsed="false">
      <c r="A4406" s="1" t="n">
        <v>39380</v>
      </c>
      <c r="B4406" s="1" t="s">
        <v>8272</v>
      </c>
      <c r="C4406" s="1" t="s">
        <v>7421</v>
      </c>
      <c r="D4406" s="1" t="s">
        <v>7512</v>
      </c>
      <c r="E4406" s="36" t="s">
        <v>8273</v>
      </c>
      <c r="F4406" s="12" t="s">
        <v>7424</v>
      </c>
    </row>
    <row r="4407" customFormat="false" ht="14.25" hidden="false" customHeight="false" outlineLevel="0" collapsed="false">
      <c r="A4407" s="1" t="n">
        <v>44172</v>
      </c>
      <c r="B4407" s="1" t="s">
        <v>8274</v>
      </c>
      <c r="C4407" s="1" t="s">
        <v>7421</v>
      </c>
      <c r="D4407" s="1" t="s">
        <v>7422</v>
      </c>
      <c r="E4407" s="36" t="s">
        <v>8275</v>
      </c>
      <c r="F4407" s="12" t="s">
        <v>7424</v>
      </c>
    </row>
    <row r="4408" customFormat="false" ht="14.25" hidden="false" customHeight="false" outlineLevel="0" collapsed="false">
      <c r="A4408" s="1" t="n">
        <v>37597</v>
      </c>
      <c r="B4408" s="1" t="s">
        <v>8276</v>
      </c>
      <c r="C4408" s="1" t="s">
        <v>7421</v>
      </c>
      <c r="D4408" s="1" t="s">
        <v>7512</v>
      </c>
      <c r="E4408" s="36" t="s">
        <v>8277</v>
      </c>
      <c r="F4408" s="12" t="s">
        <v>7424</v>
      </c>
    </row>
    <row r="4409" customFormat="false" ht="14.25" hidden="false" customHeight="false" outlineLevel="0" collapsed="false">
      <c r="A4409" s="1" t="n">
        <v>183</v>
      </c>
      <c r="B4409" s="1" t="s">
        <v>8278</v>
      </c>
      <c r="C4409" s="1" t="s">
        <v>8279</v>
      </c>
      <c r="D4409" s="1" t="s">
        <v>7434</v>
      </c>
      <c r="E4409" s="36" t="s">
        <v>8280</v>
      </c>
      <c r="F4409" s="12" t="s">
        <v>7424</v>
      </c>
    </row>
    <row r="4410" customFormat="false" ht="14.25" hidden="false" customHeight="false" outlineLevel="0" collapsed="false">
      <c r="A4410" s="1" t="n">
        <v>184</v>
      </c>
      <c r="B4410" s="1" t="s">
        <v>8281</v>
      </c>
      <c r="C4410" s="1" t="s">
        <v>8279</v>
      </c>
      <c r="D4410" s="1" t="s">
        <v>7422</v>
      </c>
      <c r="E4410" s="36" t="s">
        <v>8282</v>
      </c>
      <c r="F4410" s="12" t="s">
        <v>7424</v>
      </c>
    </row>
    <row r="4411" customFormat="false" ht="14.25" hidden="false" customHeight="false" outlineLevel="0" collapsed="false">
      <c r="A4411" s="1" t="n">
        <v>181</v>
      </c>
      <c r="B4411" s="1" t="s">
        <v>8283</v>
      </c>
      <c r="C4411" s="1" t="s">
        <v>8279</v>
      </c>
      <c r="D4411" s="1" t="s">
        <v>7422</v>
      </c>
      <c r="E4411" s="36" t="s">
        <v>8284</v>
      </c>
      <c r="F4411" s="12" t="s">
        <v>7424</v>
      </c>
    </row>
    <row r="4412" customFormat="false" ht="14.25" hidden="false" customHeight="false" outlineLevel="0" collapsed="false">
      <c r="A4412" s="1" t="n">
        <v>20001</v>
      </c>
      <c r="B4412" s="1" t="s">
        <v>8285</v>
      </c>
      <c r="C4412" s="1" t="s">
        <v>8279</v>
      </c>
      <c r="D4412" s="1" t="s">
        <v>7422</v>
      </c>
      <c r="E4412" s="36" t="s">
        <v>8286</v>
      </c>
      <c r="F4412" s="12" t="s">
        <v>7424</v>
      </c>
    </row>
    <row r="4413" customFormat="false" ht="14.25" hidden="false" customHeight="false" outlineLevel="0" collapsed="false">
      <c r="A4413" s="1" t="n">
        <v>39837</v>
      </c>
      <c r="B4413" s="1" t="s">
        <v>8287</v>
      </c>
      <c r="C4413" s="1" t="s">
        <v>8279</v>
      </c>
      <c r="D4413" s="1" t="s">
        <v>7422</v>
      </c>
      <c r="E4413" s="36" t="s">
        <v>8288</v>
      </c>
      <c r="F4413" s="12" t="s">
        <v>7424</v>
      </c>
    </row>
    <row r="4414" customFormat="false" ht="14.25" hidden="false" customHeight="false" outlineLevel="0" collapsed="false">
      <c r="A4414" s="1" t="n">
        <v>43366</v>
      </c>
      <c r="B4414" s="1" t="s">
        <v>8289</v>
      </c>
      <c r="C4414" s="1" t="s">
        <v>7517</v>
      </c>
      <c r="D4414" s="1" t="s">
        <v>7512</v>
      </c>
      <c r="E4414" s="36" t="s">
        <v>8290</v>
      </c>
      <c r="F4414" s="12" t="s">
        <v>7424</v>
      </c>
    </row>
    <row r="4415" customFormat="false" ht="14.25" hidden="false" customHeight="false" outlineLevel="0" collapsed="false">
      <c r="A4415" s="1" t="n">
        <v>10535</v>
      </c>
      <c r="B4415" s="1" t="s">
        <v>8291</v>
      </c>
      <c r="C4415" s="1" t="s">
        <v>7421</v>
      </c>
      <c r="D4415" s="1" t="s">
        <v>7434</v>
      </c>
      <c r="E4415" s="36" t="s">
        <v>8292</v>
      </c>
      <c r="F4415" s="12" t="s">
        <v>7424</v>
      </c>
    </row>
    <row r="4416" customFormat="false" ht="14.25" hidden="false" customHeight="false" outlineLevel="0" collapsed="false">
      <c r="A4416" s="1" t="n">
        <v>10537</v>
      </c>
      <c r="B4416" s="1" t="s">
        <v>8293</v>
      </c>
      <c r="C4416" s="1" t="s">
        <v>7421</v>
      </c>
      <c r="D4416" s="1" t="s">
        <v>7422</v>
      </c>
      <c r="E4416" s="36" t="s">
        <v>8294</v>
      </c>
      <c r="F4416" s="12" t="s">
        <v>7424</v>
      </c>
    </row>
    <row r="4417" customFormat="false" ht="14.25" hidden="false" customHeight="false" outlineLevel="0" collapsed="false">
      <c r="A4417" s="1" t="n">
        <v>13891</v>
      </c>
      <c r="B4417" s="1" t="s">
        <v>8295</v>
      </c>
      <c r="C4417" s="1" t="s">
        <v>7421</v>
      </c>
      <c r="D4417" s="1" t="s">
        <v>7422</v>
      </c>
      <c r="E4417" s="36" t="s">
        <v>8296</v>
      </c>
      <c r="F4417" s="12" t="s">
        <v>7424</v>
      </c>
    </row>
    <row r="4418" customFormat="false" ht="14.25" hidden="false" customHeight="false" outlineLevel="0" collapsed="false">
      <c r="A4418" s="1" t="n">
        <v>44492</v>
      </c>
      <c r="B4418" s="1" t="s">
        <v>8297</v>
      </c>
      <c r="C4418" s="1" t="s">
        <v>7421</v>
      </c>
      <c r="D4418" s="1" t="s">
        <v>7422</v>
      </c>
      <c r="E4418" s="36" t="s">
        <v>8298</v>
      </c>
      <c r="F4418" s="12" t="s">
        <v>7424</v>
      </c>
    </row>
    <row r="4419" customFormat="false" ht="14.25" hidden="false" customHeight="false" outlineLevel="0" collapsed="false">
      <c r="A4419" s="1" t="n">
        <v>36396</v>
      </c>
      <c r="B4419" s="1" t="s">
        <v>8299</v>
      </c>
      <c r="C4419" s="1" t="s">
        <v>7421</v>
      </c>
      <c r="D4419" s="1" t="s">
        <v>7422</v>
      </c>
      <c r="E4419" s="36" t="s">
        <v>8300</v>
      </c>
      <c r="F4419" s="12" t="s">
        <v>7424</v>
      </c>
    </row>
    <row r="4420" customFormat="false" ht="14.25" hidden="false" customHeight="false" outlineLevel="0" collapsed="false">
      <c r="A4420" s="1" t="n">
        <v>36397</v>
      </c>
      <c r="B4420" s="1" t="s">
        <v>8301</v>
      </c>
      <c r="C4420" s="1" t="s">
        <v>7421</v>
      </c>
      <c r="D4420" s="1" t="s">
        <v>7422</v>
      </c>
      <c r="E4420" s="36" t="s">
        <v>8302</v>
      </c>
      <c r="F4420" s="12" t="s">
        <v>7424</v>
      </c>
    </row>
    <row r="4421" customFormat="false" ht="14.25" hidden="false" customHeight="false" outlineLevel="0" collapsed="false">
      <c r="A4421" s="1" t="n">
        <v>36398</v>
      </c>
      <c r="B4421" s="1" t="s">
        <v>8303</v>
      </c>
      <c r="C4421" s="1" t="s">
        <v>7421</v>
      </c>
      <c r="D4421" s="1" t="s">
        <v>7422</v>
      </c>
      <c r="E4421" s="36" t="s">
        <v>8304</v>
      </c>
      <c r="F4421" s="12" t="s">
        <v>7424</v>
      </c>
    </row>
    <row r="4422" customFormat="false" ht="14.25" hidden="false" customHeight="false" outlineLevel="0" collapsed="false">
      <c r="A4422" s="1" t="n">
        <v>647</v>
      </c>
      <c r="B4422" s="1" t="s">
        <v>8305</v>
      </c>
      <c r="C4422" s="1" t="s">
        <v>7710</v>
      </c>
      <c r="D4422" s="1" t="s">
        <v>7422</v>
      </c>
      <c r="E4422" s="36" t="s">
        <v>8306</v>
      </c>
      <c r="F4422" s="12" t="s">
        <v>7424</v>
      </c>
    </row>
    <row r="4423" customFormat="false" ht="14.25" hidden="false" customHeight="false" outlineLevel="0" collapsed="false">
      <c r="A4423" s="1" t="n">
        <v>40920</v>
      </c>
      <c r="B4423" s="1" t="s">
        <v>8307</v>
      </c>
      <c r="C4423" s="1" t="s">
        <v>7713</v>
      </c>
      <c r="D4423" s="1" t="s">
        <v>7422</v>
      </c>
      <c r="E4423" s="36" t="s">
        <v>8308</v>
      </c>
      <c r="F4423" s="12" t="s">
        <v>7424</v>
      </c>
    </row>
    <row r="4424" customFormat="false" ht="14.25" hidden="false" customHeight="false" outlineLevel="0" collapsed="false">
      <c r="A4424" s="1" t="n">
        <v>715</v>
      </c>
      <c r="B4424" s="1" t="s">
        <v>8309</v>
      </c>
      <c r="C4424" s="1" t="s">
        <v>7421</v>
      </c>
      <c r="D4424" s="1" t="s">
        <v>7512</v>
      </c>
      <c r="E4424" s="36" t="s">
        <v>8310</v>
      </c>
      <c r="F4424" s="12" t="s">
        <v>7424</v>
      </c>
    </row>
    <row r="4425" customFormat="false" ht="14.25" hidden="false" customHeight="false" outlineLevel="0" collapsed="false">
      <c r="A4425" s="1" t="n">
        <v>716</v>
      </c>
      <c r="B4425" s="1" t="s">
        <v>8311</v>
      </c>
      <c r="C4425" s="1" t="s">
        <v>7421</v>
      </c>
      <c r="D4425" s="1" t="s">
        <v>7512</v>
      </c>
      <c r="E4425" s="36" t="s">
        <v>8312</v>
      </c>
      <c r="F4425" s="12" t="s">
        <v>7424</v>
      </c>
    </row>
    <row r="4426" customFormat="false" ht="14.25" hidden="false" customHeight="false" outlineLevel="0" collapsed="false">
      <c r="A4426" s="1" t="n">
        <v>38783</v>
      </c>
      <c r="B4426" s="1" t="s">
        <v>8313</v>
      </c>
      <c r="C4426" s="1" t="s">
        <v>7421</v>
      </c>
      <c r="D4426" s="1" t="s">
        <v>7422</v>
      </c>
      <c r="E4426" s="36" t="s">
        <v>8314</v>
      </c>
      <c r="F4426" s="12" t="s">
        <v>7424</v>
      </c>
    </row>
    <row r="4427" customFormat="false" ht="14.25" hidden="false" customHeight="false" outlineLevel="0" collapsed="false">
      <c r="A4427" s="1" t="n">
        <v>37593</v>
      </c>
      <c r="B4427" s="1" t="s">
        <v>8315</v>
      </c>
      <c r="C4427" s="1" t="s">
        <v>7421</v>
      </c>
      <c r="D4427" s="1" t="s">
        <v>7422</v>
      </c>
      <c r="E4427" s="36" t="s">
        <v>8316</v>
      </c>
      <c r="F4427" s="12" t="s">
        <v>7424</v>
      </c>
    </row>
    <row r="4428" customFormat="false" ht="14.25" hidden="false" customHeight="false" outlineLevel="0" collapsed="false">
      <c r="A4428" s="1" t="n">
        <v>37594</v>
      </c>
      <c r="B4428" s="1" t="s">
        <v>8317</v>
      </c>
      <c r="C4428" s="1" t="s">
        <v>7421</v>
      </c>
      <c r="D4428" s="1" t="s">
        <v>7422</v>
      </c>
      <c r="E4428" s="36" t="s">
        <v>8318</v>
      </c>
      <c r="F4428" s="12" t="s">
        <v>7424</v>
      </c>
    </row>
    <row r="4429" customFormat="false" ht="14.25" hidden="false" customHeight="false" outlineLevel="0" collapsed="false">
      <c r="A4429" s="1" t="n">
        <v>37592</v>
      </c>
      <c r="B4429" s="1" t="s">
        <v>8319</v>
      </c>
      <c r="C4429" s="1" t="s">
        <v>7421</v>
      </c>
      <c r="D4429" s="1" t="s">
        <v>7422</v>
      </c>
      <c r="E4429" s="36" t="s">
        <v>8320</v>
      </c>
      <c r="F4429" s="12" t="s">
        <v>7424</v>
      </c>
    </row>
    <row r="4430" customFormat="false" ht="14.25" hidden="false" customHeight="false" outlineLevel="0" collapsed="false">
      <c r="A4430" s="1" t="n">
        <v>7270</v>
      </c>
      <c r="B4430" s="1" t="s">
        <v>8321</v>
      </c>
      <c r="C4430" s="1" t="s">
        <v>7421</v>
      </c>
      <c r="D4430" s="1" t="s">
        <v>7422</v>
      </c>
      <c r="E4430" s="36" t="s">
        <v>7825</v>
      </c>
      <c r="F4430" s="12" t="s">
        <v>7424</v>
      </c>
    </row>
    <row r="4431" customFormat="false" ht="14.25" hidden="false" customHeight="false" outlineLevel="0" collapsed="false">
      <c r="A4431" s="1" t="n">
        <v>7267</v>
      </c>
      <c r="B4431" s="1" t="s">
        <v>8322</v>
      </c>
      <c r="C4431" s="1" t="s">
        <v>7421</v>
      </c>
      <c r="D4431" s="1" t="s">
        <v>7422</v>
      </c>
      <c r="E4431" s="36" t="s">
        <v>8323</v>
      </c>
      <c r="F4431" s="12" t="s">
        <v>7424</v>
      </c>
    </row>
    <row r="4432" customFormat="false" ht="14.25" hidden="false" customHeight="false" outlineLevel="0" collapsed="false">
      <c r="A4432" s="1" t="n">
        <v>7271</v>
      </c>
      <c r="B4432" s="1" t="s">
        <v>8324</v>
      </c>
      <c r="C4432" s="1" t="s">
        <v>7421</v>
      </c>
      <c r="D4432" s="1" t="s">
        <v>7434</v>
      </c>
      <c r="E4432" s="36" t="s">
        <v>8034</v>
      </c>
      <c r="F4432" s="12" t="s">
        <v>7424</v>
      </c>
    </row>
    <row r="4433" customFormat="false" ht="14.25" hidden="false" customHeight="false" outlineLevel="0" collapsed="false">
      <c r="A4433" s="1" t="n">
        <v>7268</v>
      </c>
      <c r="B4433" s="1" t="s">
        <v>8325</v>
      </c>
      <c r="C4433" s="1" t="s">
        <v>7421</v>
      </c>
      <c r="D4433" s="1" t="s">
        <v>7422</v>
      </c>
      <c r="E4433" s="36" t="s">
        <v>8326</v>
      </c>
      <c r="F4433" s="12" t="s">
        <v>7424</v>
      </c>
    </row>
    <row r="4434" customFormat="false" ht="14.25" hidden="false" customHeight="false" outlineLevel="0" collapsed="false">
      <c r="A4434" s="1" t="n">
        <v>41372</v>
      </c>
      <c r="B4434" s="1" t="s">
        <v>8327</v>
      </c>
      <c r="C4434" s="1" t="s">
        <v>8186</v>
      </c>
      <c r="D4434" s="1" t="s">
        <v>7422</v>
      </c>
      <c r="E4434" s="36" t="s">
        <v>8328</v>
      </c>
      <c r="F4434" s="12" t="s">
        <v>7424</v>
      </c>
    </row>
    <row r="4435" customFormat="false" ht="14.25" hidden="false" customHeight="false" outlineLevel="0" collapsed="false">
      <c r="A4435" s="1" t="n">
        <v>41371</v>
      </c>
      <c r="B4435" s="1" t="s">
        <v>8329</v>
      </c>
      <c r="C4435" s="1" t="s">
        <v>8186</v>
      </c>
      <c r="D4435" s="1" t="s">
        <v>7422</v>
      </c>
      <c r="E4435" s="36" t="s">
        <v>8330</v>
      </c>
      <c r="F4435" s="12" t="s">
        <v>7424</v>
      </c>
    </row>
    <row r="4436" customFormat="false" ht="14.25" hidden="false" customHeight="false" outlineLevel="0" collapsed="false">
      <c r="A4436" s="1" t="n">
        <v>34556</v>
      </c>
      <c r="B4436" s="1" t="s">
        <v>8331</v>
      </c>
      <c r="C4436" s="1" t="s">
        <v>7421</v>
      </c>
      <c r="D4436" s="1" t="s">
        <v>7422</v>
      </c>
      <c r="E4436" s="36" t="s">
        <v>8332</v>
      </c>
      <c r="F4436" s="12" t="s">
        <v>7424</v>
      </c>
    </row>
    <row r="4437" customFormat="false" ht="14.25" hidden="false" customHeight="false" outlineLevel="0" collapsed="false">
      <c r="A4437" s="1" t="n">
        <v>37873</v>
      </c>
      <c r="B4437" s="1" t="s">
        <v>8333</v>
      </c>
      <c r="C4437" s="1" t="s">
        <v>7421</v>
      </c>
      <c r="D4437" s="1" t="s">
        <v>7422</v>
      </c>
      <c r="E4437" s="36" t="s">
        <v>8334</v>
      </c>
      <c r="F4437" s="12" t="s">
        <v>7424</v>
      </c>
    </row>
    <row r="4438" customFormat="false" ht="14.25" hidden="false" customHeight="false" outlineLevel="0" collapsed="false">
      <c r="A4438" s="1" t="n">
        <v>34564</v>
      </c>
      <c r="B4438" s="1" t="s">
        <v>8335</v>
      </c>
      <c r="C4438" s="1" t="s">
        <v>7421</v>
      </c>
      <c r="D4438" s="1" t="s">
        <v>7422</v>
      </c>
      <c r="E4438" s="36" t="s">
        <v>8336</v>
      </c>
      <c r="F4438" s="12" t="s">
        <v>7424</v>
      </c>
    </row>
    <row r="4439" customFormat="false" ht="14.25" hidden="false" customHeight="false" outlineLevel="0" collapsed="false">
      <c r="A4439" s="1" t="n">
        <v>34565</v>
      </c>
      <c r="B4439" s="1" t="s">
        <v>8337</v>
      </c>
      <c r="C4439" s="1" t="s">
        <v>7421</v>
      </c>
      <c r="D4439" s="1" t="s">
        <v>7422</v>
      </c>
      <c r="E4439" s="36" t="s">
        <v>8338</v>
      </c>
      <c r="F4439" s="12" t="s">
        <v>7424</v>
      </c>
    </row>
    <row r="4440" customFormat="false" ht="14.25" hidden="false" customHeight="false" outlineLevel="0" collapsed="false">
      <c r="A4440" s="1" t="n">
        <v>38590</v>
      </c>
      <c r="B4440" s="1" t="s">
        <v>8339</v>
      </c>
      <c r="C4440" s="1" t="s">
        <v>7421</v>
      </c>
      <c r="D4440" s="1" t="s">
        <v>7422</v>
      </c>
      <c r="E4440" s="36" t="s">
        <v>8340</v>
      </c>
      <c r="F4440" s="12" t="s">
        <v>7424</v>
      </c>
    </row>
    <row r="4441" customFormat="false" ht="14.25" hidden="false" customHeight="false" outlineLevel="0" collapsed="false">
      <c r="A4441" s="1" t="n">
        <v>34566</v>
      </c>
      <c r="B4441" s="1" t="s">
        <v>8341</v>
      </c>
      <c r="C4441" s="1" t="s">
        <v>7421</v>
      </c>
      <c r="D4441" s="1" t="s">
        <v>7422</v>
      </c>
      <c r="E4441" s="36" t="s">
        <v>7455</v>
      </c>
      <c r="F4441" s="12" t="s">
        <v>7424</v>
      </c>
    </row>
    <row r="4442" customFormat="false" ht="14.25" hidden="false" customHeight="false" outlineLevel="0" collapsed="false">
      <c r="A4442" s="1" t="n">
        <v>34567</v>
      </c>
      <c r="B4442" s="1" t="s">
        <v>8342</v>
      </c>
      <c r="C4442" s="1" t="s">
        <v>7421</v>
      </c>
      <c r="D4442" s="1" t="s">
        <v>7422</v>
      </c>
      <c r="E4442" s="36" t="s">
        <v>8343</v>
      </c>
      <c r="F4442" s="12" t="s">
        <v>7424</v>
      </c>
    </row>
    <row r="4443" customFormat="false" ht="14.25" hidden="false" customHeight="false" outlineLevel="0" collapsed="false">
      <c r="A4443" s="1" t="n">
        <v>38591</v>
      </c>
      <c r="B4443" s="1" t="s">
        <v>8344</v>
      </c>
      <c r="C4443" s="1" t="s">
        <v>7421</v>
      </c>
      <c r="D4443" s="1" t="s">
        <v>7422</v>
      </c>
      <c r="E4443" s="36" t="s">
        <v>8345</v>
      </c>
      <c r="F4443" s="12" t="s">
        <v>7424</v>
      </c>
    </row>
    <row r="4444" customFormat="false" ht="14.25" hidden="false" customHeight="false" outlineLevel="0" collapsed="false">
      <c r="A4444" s="1" t="n">
        <v>34568</v>
      </c>
      <c r="B4444" s="1" t="s">
        <v>8346</v>
      </c>
      <c r="C4444" s="1" t="s">
        <v>7421</v>
      </c>
      <c r="D4444" s="1" t="s">
        <v>7422</v>
      </c>
      <c r="E4444" s="36" t="s">
        <v>8347</v>
      </c>
      <c r="F4444" s="12" t="s">
        <v>7424</v>
      </c>
    </row>
    <row r="4445" customFormat="false" ht="14.25" hidden="false" customHeight="false" outlineLevel="0" collapsed="false">
      <c r="A4445" s="1" t="n">
        <v>34569</v>
      </c>
      <c r="B4445" s="1" t="s">
        <v>8348</v>
      </c>
      <c r="C4445" s="1" t="s">
        <v>7421</v>
      </c>
      <c r="D4445" s="1" t="s">
        <v>7422</v>
      </c>
      <c r="E4445" s="36" t="s">
        <v>8338</v>
      </c>
      <c r="F4445" s="12" t="s">
        <v>7424</v>
      </c>
    </row>
    <row r="4446" customFormat="false" ht="14.25" hidden="false" customHeight="false" outlineLevel="0" collapsed="false">
      <c r="A4446" s="1" t="n">
        <v>34570</v>
      </c>
      <c r="B4446" s="1" t="s">
        <v>8349</v>
      </c>
      <c r="C4446" s="1" t="s">
        <v>7421</v>
      </c>
      <c r="D4446" s="1" t="s">
        <v>7422</v>
      </c>
      <c r="E4446" s="36" t="s">
        <v>8350</v>
      </c>
      <c r="F4446" s="12" t="s">
        <v>7424</v>
      </c>
    </row>
    <row r="4447" customFormat="false" ht="14.25" hidden="false" customHeight="false" outlineLevel="0" collapsed="false">
      <c r="A4447" s="1" t="n">
        <v>25070</v>
      </c>
      <c r="B4447" s="1" t="s">
        <v>8351</v>
      </c>
      <c r="C4447" s="1" t="s">
        <v>7421</v>
      </c>
      <c r="D4447" s="1" t="s">
        <v>7422</v>
      </c>
      <c r="E4447" s="36" t="s">
        <v>8352</v>
      </c>
      <c r="F4447" s="12" t="s">
        <v>7424</v>
      </c>
    </row>
    <row r="4448" customFormat="false" ht="14.25" hidden="false" customHeight="false" outlineLevel="0" collapsed="false">
      <c r="A4448" s="1" t="n">
        <v>34571</v>
      </c>
      <c r="B4448" s="1" t="s">
        <v>8353</v>
      </c>
      <c r="C4448" s="1" t="s">
        <v>7421</v>
      </c>
      <c r="D4448" s="1" t="s">
        <v>7422</v>
      </c>
      <c r="E4448" s="36" t="s">
        <v>8354</v>
      </c>
      <c r="F4448" s="12" t="s">
        <v>7424</v>
      </c>
    </row>
    <row r="4449" customFormat="false" ht="14.25" hidden="false" customHeight="false" outlineLevel="0" collapsed="false">
      <c r="A4449" s="1" t="n">
        <v>34573</v>
      </c>
      <c r="B4449" s="1" t="s">
        <v>8355</v>
      </c>
      <c r="C4449" s="1" t="s">
        <v>7421</v>
      </c>
      <c r="D4449" s="1" t="s">
        <v>7422</v>
      </c>
      <c r="E4449" s="36" t="s">
        <v>8356</v>
      </c>
      <c r="F4449" s="12" t="s">
        <v>7424</v>
      </c>
    </row>
    <row r="4450" customFormat="false" ht="14.25" hidden="false" customHeight="false" outlineLevel="0" collapsed="false">
      <c r="A4450" s="1" t="n">
        <v>37107</v>
      </c>
      <c r="B4450" s="1" t="s">
        <v>8357</v>
      </c>
      <c r="C4450" s="1" t="s">
        <v>7421</v>
      </c>
      <c r="D4450" s="1" t="s">
        <v>7422</v>
      </c>
      <c r="E4450" s="36" t="s">
        <v>8358</v>
      </c>
      <c r="F4450" s="12" t="s">
        <v>7424</v>
      </c>
    </row>
    <row r="4451" customFormat="false" ht="14.25" hidden="false" customHeight="false" outlineLevel="0" collapsed="false">
      <c r="A4451" s="1" t="n">
        <v>34576</v>
      </c>
      <c r="B4451" s="1" t="s">
        <v>8359</v>
      </c>
      <c r="C4451" s="1" t="s">
        <v>7421</v>
      </c>
      <c r="D4451" s="1" t="s">
        <v>7422</v>
      </c>
      <c r="E4451" s="36" t="s">
        <v>8360</v>
      </c>
      <c r="F4451" s="12" t="s">
        <v>7424</v>
      </c>
    </row>
    <row r="4452" customFormat="false" ht="14.25" hidden="false" customHeight="false" outlineLevel="0" collapsed="false">
      <c r="A4452" s="1" t="n">
        <v>34577</v>
      </c>
      <c r="B4452" s="1" t="s">
        <v>8361</v>
      </c>
      <c r="C4452" s="1" t="s">
        <v>7421</v>
      </c>
      <c r="D4452" s="1" t="s">
        <v>7422</v>
      </c>
      <c r="E4452" s="36" t="s">
        <v>8362</v>
      </c>
      <c r="F4452" s="12" t="s">
        <v>7424</v>
      </c>
    </row>
    <row r="4453" customFormat="false" ht="14.25" hidden="false" customHeight="false" outlineLevel="0" collapsed="false">
      <c r="A4453" s="1" t="n">
        <v>34578</v>
      </c>
      <c r="B4453" s="1" t="s">
        <v>8363</v>
      </c>
      <c r="C4453" s="1" t="s">
        <v>7421</v>
      </c>
      <c r="D4453" s="1" t="s">
        <v>7422</v>
      </c>
      <c r="E4453" s="36" t="s">
        <v>7556</v>
      </c>
      <c r="F4453" s="12" t="s">
        <v>7424</v>
      </c>
    </row>
    <row r="4454" customFormat="false" ht="14.25" hidden="false" customHeight="false" outlineLevel="0" collapsed="false">
      <c r="A4454" s="1" t="n">
        <v>34579</v>
      </c>
      <c r="B4454" s="1" t="s">
        <v>8364</v>
      </c>
      <c r="C4454" s="1" t="s">
        <v>7421</v>
      </c>
      <c r="D4454" s="1" t="s">
        <v>7422</v>
      </c>
      <c r="E4454" s="36" t="s">
        <v>8365</v>
      </c>
      <c r="F4454" s="12" t="s">
        <v>7424</v>
      </c>
    </row>
    <row r="4455" customFormat="false" ht="14.25" hidden="false" customHeight="false" outlineLevel="0" collapsed="false">
      <c r="A4455" s="1" t="n">
        <v>25067</v>
      </c>
      <c r="B4455" s="1" t="s">
        <v>8366</v>
      </c>
      <c r="C4455" s="1" t="s">
        <v>7421</v>
      </c>
      <c r="D4455" s="1" t="s">
        <v>7422</v>
      </c>
      <c r="E4455" s="36" t="s">
        <v>8367</v>
      </c>
      <c r="F4455" s="12" t="s">
        <v>7424</v>
      </c>
    </row>
    <row r="4456" customFormat="false" ht="14.25" hidden="false" customHeight="false" outlineLevel="0" collapsed="false">
      <c r="A4456" s="1" t="n">
        <v>34580</v>
      </c>
      <c r="B4456" s="1" t="s">
        <v>8368</v>
      </c>
      <c r="C4456" s="1" t="s">
        <v>7421</v>
      </c>
      <c r="D4456" s="1" t="s">
        <v>7422</v>
      </c>
      <c r="E4456" s="36" t="s">
        <v>8369</v>
      </c>
      <c r="F4456" s="12" t="s">
        <v>7424</v>
      </c>
    </row>
    <row r="4457" customFormat="false" ht="14.25" hidden="false" customHeight="false" outlineLevel="0" collapsed="false">
      <c r="A4457" s="1" t="n">
        <v>25071</v>
      </c>
      <c r="B4457" s="1" t="s">
        <v>8370</v>
      </c>
      <c r="C4457" s="1" t="s">
        <v>7421</v>
      </c>
      <c r="D4457" s="1" t="s">
        <v>7422</v>
      </c>
      <c r="E4457" s="36" t="s">
        <v>8371</v>
      </c>
      <c r="F4457" s="12" t="s">
        <v>7424</v>
      </c>
    </row>
    <row r="4458" customFormat="false" ht="14.25" hidden="false" customHeight="false" outlineLevel="0" collapsed="false">
      <c r="A4458" s="1" t="n">
        <v>44171</v>
      </c>
      <c r="B4458" s="1" t="s">
        <v>8372</v>
      </c>
      <c r="C4458" s="1" t="s">
        <v>7421</v>
      </c>
      <c r="D4458" s="1" t="s">
        <v>7422</v>
      </c>
      <c r="E4458" s="36" t="s">
        <v>8373</v>
      </c>
      <c r="F4458" s="12" t="s">
        <v>7424</v>
      </c>
    </row>
    <row r="4459" customFormat="false" ht="14.25" hidden="false" customHeight="false" outlineLevel="0" collapsed="false">
      <c r="A4459" s="1" t="n">
        <v>38395</v>
      </c>
      <c r="B4459" s="1" t="s">
        <v>8374</v>
      </c>
      <c r="C4459" s="1" t="s">
        <v>7421</v>
      </c>
      <c r="D4459" s="1" t="s">
        <v>7422</v>
      </c>
      <c r="E4459" s="36" t="s">
        <v>8375</v>
      </c>
      <c r="F4459" s="12" t="s">
        <v>7424</v>
      </c>
    </row>
    <row r="4460" customFormat="false" ht="14.25" hidden="false" customHeight="false" outlineLevel="0" collapsed="false">
      <c r="A4460" s="1" t="n">
        <v>34583</v>
      </c>
      <c r="B4460" s="1" t="s">
        <v>8376</v>
      </c>
      <c r="C4460" s="1" t="s">
        <v>8186</v>
      </c>
      <c r="D4460" s="1" t="s">
        <v>7422</v>
      </c>
      <c r="E4460" s="36" t="s">
        <v>8377</v>
      </c>
      <c r="F4460" s="12" t="s">
        <v>7424</v>
      </c>
    </row>
    <row r="4461" customFormat="false" ht="14.25" hidden="false" customHeight="false" outlineLevel="0" collapsed="false">
      <c r="A4461" s="1" t="n">
        <v>34584</v>
      </c>
      <c r="B4461" s="1" t="s">
        <v>8378</v>
      </c>
      <c r="C4461" s="1" t="s">
        <v>8186</v>
      </c>
      <c r="D4461" s="1" t="s">
        <v>7422</v>
      </c>
      <c r="E4461" s="36" t="s">
        <v>8379</v>
      </c>
      <c r="F4461" s="12" t="s">
        <v>7424</v>
      </c>
    </row>
    <row r="4462" customFormat="false" ht="14.25" hidden="false" customHeight="false" outlineLevel="0" collapsed="false">
      <c r="A4462" s="1" t="n">
        <v>709</v>
      </c>
      <c r="B4462" s="1" t="s">
        <v>8380</v>
      </c>
      <c r="C4462" s="1" t="s">
        <v>8186</v>
      </c>
      <c r="D4462" s="1" t="s">
        <v>7512</v>
      </c>
      <c r="E4462" s="36" t="s">
        <v>8381</v>
      </c>
      <c r="F4462" s="12" t="s">
        <v>7424</v>
      </c>
    </row>
    <row r="4463" customFormat="false" ht="14.25" hidden="false" customHeight="false" outlineLevel="0" collapsed="false">
      <c r="A4463" s="1" t="n">
        <v>34599</v>
      </c>
      <c r="B4463" s="1" t="s">
        <v>8382</v>
      </c>
      <c r="C4463" s="1" t="s">
        <v>7421</v>
      </c>
      <c r="D4463" s="1" t="s">
        <v>7422</v>
      </c>
      <c r="E4463" s="36" t="s">
        <v>8383</v>
      </c>
      <c r="F4463" s="12" t="s">
        <v>7424</v>
      </c>
    </row>
    <row r="4464" customFormat="false" ht="14.25" hidden="false" customHeight="false" outlineLevel="0" collapsed="false">
      <c r="A4464" s="1" t="n">
        <v>34592</v>
      </c>
      <c r="B4464" s="1" t="s">
        <v>8384</v>
      </c>
      <c r="C4464" s="1" t="s">
        <v>7421</v>
      </c>
      <c r="D4464" s="1" t="s">
        <v>7422</v>
      </c>
      <c r="E4464" s="36" t="s">
        <v>8385</v>
      </c>
      <c r="F4464" s="12" t="s">
        <v>7424</v>
      </c>
    </row>
    <row r="4465" customFormat="false" ht="14.25" hidden="false" customHeight="false" outlineLevel="0" collapsed="false">
      <c r="A4465" s="1" t="n">
        <v>37103</v>
      </c>
      <c r="B4465" s="1" t="s">
        <v>8386</v>
      </c>
      <c r="C4465" s="1" t="s">
        <v>7421</v>
      </c>
      <c r="D4465" s="1" t="s">
        <v>7422</v>
      </c>
      <c r="E4465" s="36" t="s">
        <v>8387</v>
      </c>
      <c r="F4465" s="12" t="s">
        <v>7424</v>
      </c>
    </row>
    <row r="4466" customFormat="false" ht="14.25" hidden="false" customHeight="false" outlineLevel="0" collapsed="false">
      <c r="A4466" s="1" t="n">
        <v>34555</v>
      </c>
      <c r="B4466" s="1" t="s">
        <v>8388</v>
      </c>
      <c r="C4466" s="1" t="s">
        <v>7421</v>
      </c>
      <c r="D4466" s="1" t="s">
        <v>7422</v>
      </c>
      <c r="E4466" s="36" t="s">
        <v>8389</v>
      </c>
      <c r="F4466" s="12" t="s">
        <v>7424</v>
      </c>
    </row>
    <row r="4467" customFormat="false" ht="14.25" hidden="false" customHeight="false" outlineLevel="0" collapsed="false">
      <c r="A4467" s="1" t="n">
        <v>674</v>
      </c>
      <c r="B4467" s="1" t="s">
        <v>8390</v>
      </c>
      <c r="C4467" s="1" t="s">
        <v>8186</v>
      </c>
      <c r="D4467" s="1" t="s">
        <v>7422</v>
      </c>
      <c r="E4467" s="36" t="s">
        <v>8391</v>
      </c>
      <c r="F4467" s="12" t="s">
        <v>7424</v>
      </c>
    </row>
    <row r="4468" customFormat="false" ht="14.25" hidden="false" customHeight="false" outlineLevel="0" collapsed="false">
      <c r="A4468" s="1" t="n">
        <v>34600</v>
      </c>
      <c r="B4468" s="1" t="s">
        <v>8392</v>
      </c>
      <c r="C4468" s="1" t="s">
        <v>8186</v>
      </c>
      <c r="D4468" s="1" t="s">
        <v>7434</v>
      </c>
      <c r="E4468" s="36" t="s">
        <v>8393</v>
      </c>
      <c r="F4468" s="12" t="s">
        <v>7424</v>
      </c>
    </row>
    <row r="4469" customFormat="false" ht="14.25" hidden="false" customHeight="false" outlineLevel="0" collapsed="false">
      <c r="A4469" s="1" t="n">
        <v>652</v>
      </c>
      <c r="B4469" s="1" t="s">
        <v>8394</v>
      </c>
      <c r="C4469" s="1" t="s">
        <v>8186</v>
      </c>
      <c r="D4469" s="1" t="s">
        <v>7422</v>
      </c>
      <c r="E4469" s="36" t="s">
        <v>8395</v>
      </c>
      <c r="F4469" s="12" t="s">
        <v>7424</v>
      </c>
    </row>
    <row r="4470" customFormat="false" ht="14.25" hidden="false" customHeight="false" outlineLevel="0" collapsed="false">
      <c r="A4470" s="1" t="n">
        <v>651</v>
      </c>
      <c r="B4470" s="1" t="s">
        <v>8396</v>
      </c>
      <c r="C4470" s="1" t="s">
        <v>7421</v>
      </c>
      <c r="D4470" s="1" t="s">
        <v>7422</v>
      </c>
      <c r="E4470" s="36" t="s">
        <v>8397</v>
      </c>
      <c r="F4470" s="12" t="s">
        <v>7424</v>
      </c>
    </row>
    <row r="4471" customFormat="false" ht="14.25" hidden="false" customHeight="false" outlineLevel="0" collapsed="false">
      <c r="A4471" s="1" t="n">
        <v>654</v>
      </c>
      <c r="B4471" s="1" t="s">
        <v>8398</v>
      </c>
      <c r="C4471" s="1" t="s">
        <v>7421</v>
      </c>
      <c r="D4471" s="1" t="s">
        <v>7422</v>
      </c>
      <c r="E4471" s="36" t="s">
        <v>8332</v>
      </c>
      <c r="F4471" s="12" t="s">
        <v>7424</v>
      </c>
    </row>
    <row r="4472" customFormat="false" ht="14.25" hidden="false" customHeight="false" outlineLevel="0" collapsed="false">
      <c r="A4472" s="1" t="n">
        <v>650</v>
      </c>
      <c r="B4472" s="1" t="s">
        <v>8399</v>
      </c>
      <c r="C4472" s="1" t="s">
        <v>7421</v>
      </c>
      <c r="D4472" s="1" t="s">
        <v>7434</v>
      </c>
      <c r="E4472" s="36" t="s">
        <v>8318</v>
      </c>
      <c r="F4472" s="12" t="s">
        <v>7424</v>
      </c>
    </row>
    <row r="4473" customFormat="false" ht="14.25" hidden="false" customHeight="false" outlineLevel="0" collapsed="false">
      <c r="A4473" s="1" t="n">
        <v>718</v>
      </c>
      <c r="B4473" s="1" t="s">
        <v>8400</v>
      </c>
      <c r="C4473" s="1" t="s">
        <v>7421</v>
      </c>
      <c r="D4473" s="1" t="s">
        <v>7512</v>
      </c>
      <c r="E4473" s="36" t="s">
        <v>8401</v>
      </c>
      <c r="F4473" s="12" t="s">
        <v>7424</v>
      </c>
    </row>
    <row r="4474" customFormat="false" ht="14.25" hidden="false" customHeight="false" outlineLevel="0" collapsed="false">
      <c r="A4474" s="1" t="n">
        <v>11981</v>
      </c>
      <c r="B4474" s="1" t="s">
        <v>8402</v>
      </c>
      <c r="C4474" s="1" t="s">
        <v>7421</v>
      </c>
      <c r="D4474" s="1" t="s">
        <v>7512</v>
      </c>
      <c r="E4474" s="36" t="s">
        <v>8403</v>
      </c>
      <c r="F4474" s="12" t="s">
        <v>7424</v>
      </c>
    </row>
    <row r="4475" customFormat="false" ht="14.25" hidden="false" customHeight="false" outlineLevel="0" collapsed="false">
      <c r="A4475" s="1" t="n">
        <v>34586</v>
      </c>
      <c r="B4475" s="1" t="s">
        <v>8404</v>
      </c>
      <c r="C4475" s="1" t="s">
        <v>7421</v>
      </c>
      <c r="D4475" s="1" t="s">
        <v>7422</v>
      </c>
      <c r="E4475" s="36" t="s">
        <v>8405</v>
      </c>
      <c r="F4475" s="12" t="s">
        <v>7424</v>
      </c>
    </row>
    <row r="4476" customFormat="false" ht="14.25" hidden="false" customHeight="false" outlineLevel="0" collapsed="false">
      <c r="A4476" s="1" t="n">
        <v>38603</v>
      </c>
      <c r="B4476" s="1" t="s">
        <v>8406</v>
      </c>
      <c r="C4476" s="1" t="s">
        <v>7421</v>
      </c>
      <c r="D4476" s="1" t="s">
        <v>7422</v>
      </c>
      <c r="E4476" s="36" t="s">
        <v>8407</v>
      </c>
      <c r="F4476" s="12" t="s">
        <v>7424</v>
      </c>
    </row>
    <row r="4477" customFormat="false" ht="14.25" hidden="false" customHeight="false" outlineLevel="0" collapsed="false">
      <c r="A4477" s="1" t="n">
        <v>34588</v>
      </c>
      <c r="B4477" s="1" t="s">
        <v>8408</v>
      </c>
      <c r="C4477" s="1" t="s">
        <v>7421</v>
      </c>
      <c r="D4477" s="1" t="s">
        <v>7422</v>
      </c>
      <c r="E4477" s="36" t="s">
        <v>8409</v>
      </c>
      <c r="F4477" s="12" t="s">
        <v>7424</v>
      </c>
    </row>
    <row r="4478" customFormat="false" ht="14.25" hidden="false" customHeight="false" outlineLevel="0" collapsed="false">
      <c r="A4478" s="1" t="n">
        <v>34590</v>
      </c>
      <c r="B4478" s="1" t="s">
        <v>8410</v>
      </c>
      <c r="C4478" s="1" t="s">
        <v>7421</v>
      </c>
      <c r="D4478" s="1" t="s">
        <v>7422</v>
      </c>
      <c r="E4478" s="36" t="s">
        <v>8411</v>
      </c>
      <c r="F4478" s="12" t="s">
        <v>7424</v>
      </c>
    </row>
    <row r="4479" customFormat="false" ht="14.25" hidden="false" customHeight="false" outlineLevel="0" collapsed="false">
      <c r="A4479" s="1" t="n">
        <v>34591</v>
      </c>
      <c r="B4479" s="1" t="s">
        <v>8412</v>
      </c>
      <c r="C4479" s="1" t="s">
        <v>7421</v>
      </c>
      <c r="D4479" s="1" t="s">
        <v>7422</v>
      </c>
      <c r="E4479" s="36" t="s">
        <v>8413</v>
      </c>
      <c r="F4479" s="12" t="s">
        <v>7424</v>
      </c>
    </row>
    <row r="4480" customFormat="false" ht="14.25" hidden="false" customHeight="false" outlineLevel="0" collapsed="false">
      <c r="A4480" s="1" t="n">
        <v>40517</v>
      </c>
      <c r="B4480" s="1" t="s">
        <v>8414</v>
      </c>
      <c r="C4480" s="1" t="s">
        <v>8186</v>
      </c>
      <c r="D4480" s="1" t="s">
        <v>7422</v>
      </c>
      <c r="E4480" s="36" t="s">
        <v>8415</v>
      </c>
      <c r="F4480" s="12" t="s">
        <v>7424</v>
      </c>
    </row>
    <row r="4481" customFormat="false" ht="14.25" hidden="false" customHeight="false" outlineLevel="0" collapsed="false">
      <c r="A4481" s="1" t="n">
        <v>40515</v>
      </c>
      <c r="B4481" s="1" t="s">
        <v>8416</v>
      </c>
      <c r="C4481" s="1" t="s">
        <v>8186</v>
      </c>
      <c r="D4481" s="1" t="s">
        <v>7422</v>
      </c>
      <c r="E4481" s="36" t="s">
        <v>8417</v>
      </c>
      <c r="F4481" s="12" t="s">
        <v>7424</v>
      </c>
    </row>
    <row r="4482" customFormat="false" ht="14.25" hidden="false" customHeight="false" outlineLevel="0" collapsed="false">
      <c r="A4482" s="1" t="n">
        <v>40524</v>
      </c>
      <c r="B4482" s="1" t="s">
        <v>8418</v>
      </c>
      <c r="C4482" s="1" t="s">
        <v>8186</v>
      </c>
      <c r="D4482" s="1" t="s">
        <v>7422</v>
      </c>
      <c r="E4482" s="36" t="s">
        <v>8419</v>
      </c>
      <c r="F4482" s="12" t="s">
        <v>7424</v>
      </c>
    </row>
    <row r="4483" customFormat="false" ht="14.25" hidden="false" customHeight="false" outlineLevel="0" collapsed="false">
      <c r="A4483" s="1" t="n">
        <v>40529</v>
      </c>
      <c r="B4483" s="1" t="s">
        <v>8420</v>
      </c>
      <c r="C4483" s="1" t="s">
        <v>8186</v>
      </c>
      <c r="D4483" s="1" t="s">
        <v>7422</v>
      </c>
      <c r="E4483" s="36" t="s">
        <v>8421</v>
      </c>
      <c r="F4483" s="12" t="s">
        <v>7424</v>
      </c>
    </row>
    <row r="4484" customFormat="false" ht="14.25" hidden="false" customHeight="false" outlineLevel="0" collapsed="false">
      <c r="A4484" s="1" t="n">
        <v>36156</v>
      </c>
      <c r="B4484" s="1" t="s">
        <v>8422</v>
      </c>
      <c r="C4484" s="1" t="s">
        <v>8186</v>
      </c>
      <c r="D4484" s="1" t="s">
        <v>7422</v>
      </c>
      <c r="E4484" s="36" t="s">
        <v>8423</v>
      </c>
      <c r="F4484" s="12" t="s">
        <v>7424</v>
      </c>
    </row>
    <row r="4485" customFormat="false" ht="14.25" hidden="false" customHeight="false" outlineLevel="0" collapsed="false">
      <c r="A4485" s="1" t="n">
        <v>36155</v>
      </c>
      <c r="B4485" s="1" t="s">
        <v>8424</v>
      </c>
      <c r="C4485" s="1" t="s">
        <v>8186</v>
      </c>
      <c r="D4485" s="1" t="s">
        <v>7422</v>
      </c>
      <c r="E4485" s="36" t="s">
        <v>8425</v>
      </c>
      <c r="F4485" s="12" t="s">
        <v>7424</v>
      </c>
    </row>
    <row r="4486" customFormat="false" ht="14.25" hidden="false" customHeight="false" outlineLevel="0" collapsed="false">
      <c r="A4486" s="1" t="n">
        <v>36154</v>
      </c>
      <c r="B4486" s="1" t="s">
        <v>8426</v>
      </c>
      <c r="C4486" s="1" t="s">
        <v>8186</v>
      </c>
      <c r="D4486" s="1" t="s">
        <v>7422</v>
      </c>
      <c r="E4486" s="36" t="s">
        <v>8427</v>
      </c>
      <c r="F4486" s="12" t="s">
        <v>7424</v>
      </c>
    </row>
    <row r="4487" customFormat="false" ht="14.25" hidden="false" customHeight="false" outlineLevel="0" collapsed="false">
      <c r="A4487" s="1" t="n">
        <v>36170</v>
      </c>
      <c r="B4487" s="1" t="s">
        <v>8428</v>
      </c>
      <c r="C4487" s="1" t="s">
        <v>8186</v>
      </c>
      <c r="D4487" s="1" t="s">
        <v>7434</v>
      </c>
      <c r="E4487" s="36" t="s">
        <v>8429</v>
      </c>
      <c r="F4487" s="12" t="s">
        <v>7424</v>
      </c>
    </row>
    <row r="4488" customFormat="false" ht="14.25" hidden="false" customHeight="false" outlineLevel="0" collapsed="false">
      <c r="A4488" s="1" t="n">
        <v>695</v>
      </c>
      <c r="B4488" s="1" t="s">
        <v>8430</v>
      </c>
      <c r="C4488" s="1" t="s">
        <v>8186</v>
      </c>
      <c r="D4488" s="1" t="s">
        <v>7422</v>
      </c>
      <c r="E4488" s="36" t="s">
        <v>8431</v>
      </c>
      <c r="F4488" s="12" t="s">
        <v>7424</v>
      </c>
    </row>
    <row r="4489" customFormat="false" ht="14.25" hidden="false" customHeight="false" outlineLevel="0" collapsed="false">
      <c r="A4489" s="1" t="n">
        <v>679</v>
      </c>
      <c r="B4489" s="1" t="s">
        <v>8432</v>
      </c>
      <c r="C4489" s="1" t="s">
        <v>8186</v>
      </c>
      <c r="D4489" s="1" t="s">
        <v>7422</v>
      </c>
      <c r="E4489" s="36" t="s">
        <v>8421</v>
      </c>
      <c r="F4489" s="12" t="s">
        <v>7424</v>
      </c>
    </row>
    <row r="4490" customFormat="false" ht="14.25" hidden="false" customHeight="false" outlineLevel="0" collapsed="false">
      <c r="A4490" s="1" t="n">
        <v>711</v>
      </c>
      <c r="B4490" s="1" t="s">
        <v>8433</v>
      </c>
      <c r="C4490" s="1" t="s">
        <v>8186</v>
      </c>
      <c r="D4490" s="1" t="s">
        <v>7422</v>
      </c>
      <c r="E4490" s="36" t="s">
        <v>8434</v>
      </c>
      <c r="F4490" s="12" t="s">
        <v>7424</v>
      </c>
    </row>
    <row r="4491" customFormat="false" ht="14.25" hidden="false" customHeight="false" outlineLevel="0" collapsed="false">
      <c r="A4491" s="1" t="n">
        <v>712</v>
      </c>
      <c r="B4491" s="1" t="s">
        <v>8435</v>
      </c>
      <c r="C4491" s="1" t="s">
        <v>8186</v>
      </c>
      <c r="D4491" s="1" t="s">
        <v>7422</v>
      </c>
      <c r="E4491" s="36" t="s">
        <v>8436</v>
      </c>
      <c r="F4491" s="12" t="s">
        <v>7424</v>
      </c>
    </row>
    <row r="4492" customFormat="false" ht="14.25" hidden="false" customHeight="false" outlineLevel="0" collapsed="false">
      <c r="A4492" s="1" t="n">
        <v>12614</v>
      </c>
      <c r="B4492" s="1" t="s">
        <v>8437</v>
      </c>
      <c r="C4492" s="1" t="s">
        <v>7421</v>
      </c>
      <c r="D4492" s="1" t="s">
        <v>7422</v>
      </c>
      <c r="E4492" s="36" t="s">
        <v>8438</v>
      </c>
      <c r="F4492" s="12" t="s">
        <v>7424</v>
      </c>
    </row>
    <row r="4493" customFormat="false" ht="14.25" hidden="false" customHeight="false" outlineLevel="0" collapsed="false">
      <c r="A4493" s="1" t="n">
        <v>6140</v>
      </c>
      <c r="B4493" s="1" t="s">
        <v>8439</v>
      </c>
      <c r="C4493" s="1" t="s">
        <v>7421</v>
      </c>
      <c r="D4493" s="1" t="s">
        <v>7422</v>
      </c>
      <c r="E4493" s="36" t="s">
        <v>8440</v>
      </c>
      <c r="F4493" s="12" t="s">
        <v>7424</v>
      </c>
    </row>
    <row r="4494" customFormat="false" ht="14.25" hidden="false" customHeight="false" outlineLevel="0" collapsed="false">
      <c r="A4494" s="1" t="n">
        <v>38399</v>
      </c>
      <c r="B4494" s="1" t="s">
        <v>8441</v>
      </c>
      <c r="C4494" s="1" t="s">
        <v>7421</v>
      </c>
      <c r="D4494" s="1" t="s">
        <v>7422</v>
      </c>
      <c r="E4494" s="36" t="s">
        <v>8442</v>
      </c>
      <c r="F4494" s="12" t="s">
        <v>7424</v>
      </c>
    </row>
    <row r="4495" customFormat="false" ht="14.25" hidden="false" customHeight="false" outlineLevel="0" collapsed="false">
      <c r="A4495" s="1" t="n">
        <v>729</v>
      </c>
      <c r="B4495" s="1" t="s">
        <v>8443</v>
      </c>
      <c r="C4495" s="1" t="s">
        <v>7421</v>
      </c>
      <c r="D4495" s="1" t="s">
        <v>7434</v>
      </c>
      <c r="E4495" s="36" t="s">
        <v>8444</v>
      </c>
      <c r="F4495" s="12" t="s">
        <v>7424</v>
      </c>
    </row>
    <row r="4496" customFormat="false" ht="14.25" hidden="false" customHeight="false" outlineLevel="0" collapsed="false">
      <c r="A4496" s="1" t="n">
        <v>39925</v>
      </c>
      <c r="B4496" s="1" t="s">
        <v>8445</v>
      </c>
      <c r="C4496" s="1" t="s">
        <v>7421</v>
      </c>
      <c r="D4496" s="1" t="s">
        <v>7422</v>
      </c>
      <c r="E4496" s="36" t="s">
        <v>8446</v>
      </c>
      <c r="F4496" s="12" t="s">
        <v>7424</v>
      </c>
    </row>
    <row r="4497" customFormat="false" ht="14.25" hidden="false" customHeight="false" outlineLevel="0" collapsed="false">
      <c r="A4497" s="1" t="n">
        <v>731</v>
      </c>
      <c r="B4497" s="1" t="s">
        <v>8447</v>
      </c>
      <c r="C4497" s="1" t="s">
        <v>7421</v>
      </c>
      <c r="D4497" s="1" t="s">
        <v>7422</v>
      </c>
      <c r="E4497" s="36" t="s">
        <v>8448</v>
      </c>
      <c r="F4497" s="12" t="s">
        <v>7424</v>
      </c>
    </row>
    <row r="4498" customFormat="false" ht="14.25" hidden="false" customHeight="false" outlineLevel="0" collapsed="false">
      <c r="A4498" s="1" t="n">
        <v>10575</v>
      </c>
      <c r="B4498" s="1" t="s">
        <v>8449</v>
      </c>
      <c r="C4498" s="1" t="s">
        <v>7421</v>
      </c>
      <c r="D4498" s="1" t="s">
        <v>7422</v>
      </c>
      <c r="E4498" s="36" t="s">
        <v>8450</v>
      </c>
      <c r="F4498" s="12" t="s">
        <v>7424</v>
      </c>
    </row>
    <row r="4499" customFormat="false" ht="14.25" hidden="false" customHeight="false" outlineLevel="0" collapsed="false">
      <c r="A4499" s="1" t="n">
        <v>733</v>
      </c>
      <c r="B4499" s="1" t="s">
        <v>8451</v>
      </c>
      <c r="C4499" s="1" t="s">
        <v>7421</v>
      </c>
      <c r="D4499" s="1" t="s">
        <v>7422</v>
      </c>
      <c r="E4499" s="36" t="s">
        <v>8452</v>
      </c>
      <c r="F4499" s="12" t="s">
        <v>7424</v>
      </c>
    </row>
    <row r="4500" customFormat="false" ht="14.25" hidden="false" customHeight="false" outlineLevel="0" collapsed="false">
      <c r="A4500" s="1" t="n">
        <v>732</v>
      </c>
      <c r="B4500" s="1" t="s">
        <v>8453</v>
      </c>
      <c r="C4500" s="1" t="s">
        <v>7421</v>
      </c>
      <c r="D4500" s="1" t="s">
        <v>7422</v>
      </c>
      <c r="E4500" s="36" t="s">
        <v>8454</v>
      </c>
      <c r="F4500" s="12" t="s">
        <v>7424</v>
      </c>
    </row>
    <row r="4501" customFormat="false" ht="14.25" hidden="false" customHeight="false" outlineLevel="0" collapsed="false">
      <c r="A4501" s="1" t="n">
        <v>735</v>
      </c>
      <c r="B4501" s="1" t="s">
        <v>8455</v>
      </c>
      <c r="C4501" s="1" t="s">
        <v>7421</v>
      </c>
      <c r="D4501" s="1" t="s">
        <v>7422</v>
      </c>
      <c r="E4501" s="36" t="s">
        <v>8456</v>
      </c>
      <c r="F4501" s="12" t="s">
        <v>7424</v>
      </c>
    </row>
    <row r="4502" customFormat="false" ht="14.25" hidden="false" customHeight="false" outlineLevel="0" collapsed="false">
      <c r="A4502" s="1" t="n">
        <v>737</v>
      </c>
      <c r="B4502" s="1" t="s">
        <v>8457</v>
      </c>
      <c r="C4502" s="1" t="s">
        <v>7421</v>
      </c>
      <c r="D4502" s="1" t="s">
        <v>7422</v>
      </c>
      <c r="E4502" s="36" t="s">
        <v>8458</v>
      </c>
      <c r="F4502" s="12" t="s">
        <v>7424</v>
      </c>
    </row>
    <row r="4503" customFormat="false" ht="14.25" hidden="false" customHeight="false" outlineLevel="0" collapsed="false">
      <c r="A4503" s="1" t="n">
        <v>736</v>
      </c>
      <c r="B4503" s="1" t="s">
        <v>8459</v>
      </c>
      <c r="C4503" s="1" t="s">
        <v>7421</v>
      </c>
      <c r="D4503" s="1" t="s">
        <v>7422</v>
      </c>
      <c r="E4503" s="36" t="s">
        <v>8460</v>
      </c>
      <c r="F4503" s="12" t="s">
        <v>7424</v>
      </c>
    </row>
    <row r="4504" customFormat="false" ht="14.25" hidden="false" customHeight="false" outlineLevel="0" collapsed="false">
      <c r="A4504" s="1" t="n">
        <v>738</v>
      </c>
      <c r="B4504" s="1" t="s">
        <v>8461</v>
      </c>
      <c r="C4504" s="1" t="s">
        <v>7421</v>
      </c>
      <c r="D4504" s="1" t="s">
        <v>7422</v>
      </c>
      <c r="E4504" s="36" t="s">
        <v>8462</v>
      </c>
      <c r="F4504" s="12" t="s">
        <v>7424</v>
      </c>
    </row>
    <row r="4505" customFormat="false" ht="14.25" hidden="false" customHeight="false" outlineLevel="0" collapsed="false">
      <c r="A4505" s="1" t="n">
        <v>740</v>
      </c>
      <c r="B4505" s="1" t="s">
        <v>8463</v>
      </c>
      <c r="C4505" s="1" t="s">
        <v>7421</v>
      </c>
      <c r="D4505" s="1" t="s">
        <v>7422</v>
      </c>
      <c r="E4505" s="36" t="s">
        <v>8464</v>
      </c>
      <c r="F4505" s="12" t="s">
        <v>7424</v>
      </c>
    </row>
    <row r="4506" customFormat="false" ht="14.25" hidden="false" customHeight="false" outlineLevel="0" collapsed="false">
      <c r="A4506" s="1" t="n">
        <v>734</v>
      </c>
      <c r="B4506" s="1" t="s">
        <v>8465</v>
      </c>
      <c r="C4506" s="1" t="s">
        <v>7421</v>
      </c>
      <c r="D4506" s="1" t="s">
        <v>7422</v>
      </c>
      <c r="E4506" s="36" t="s">
        <v>8466</v>
      </c>
      <c r="F4506" s="12" t="s">
        <v>7424</v>
      </c>
    </row>
    <row r="4507" customFormat="false" ht="14.25" hidden="false" customHeight="false" outlineLevel="0" collapsed="false">
      <c r="A4507" s="1" t="n">
        <v>39008</v>
      </c>
      <c r="B4507" s="1" t="s">
        <v>8467</v>
      </c>
      <c r="C4507" s="1" t="s">
        <v>7421</v>
      </c>
      <c r="D4507" s="1" t="s">
        <v>7422</v>
      </c>
      <c r="E4507" s="36" t="s">
        <v>8468</v>
      </c>
      <c r="F4507" s="12" t="s">
        <v>7424</v>
      </c>
    </row>
    <row r="4508" customFormat="false" ht="14.25" hidden="false" customHeight="false" outlineLevel="0" collapsed="false">
      <c r="A4508" s="1" t="n">
        <v>39009</v>
      </c>
      <c r="B4508" s="1" t="s">
        <v>8469</v>
      </c>
      <c r="C4508" s="1" t="s">
        <v>7421</v>
      </c>
      <c r="D4508" s="1" t="s">
        <v>7422</v>
      </c>
      <c r="E4508" s="36" t="s">
        <v>8470</v>
      </c>
      <c r="F4508" s="12" t="s">
        <v>7424</v>
      </c>
    </row>
    <row r="4509" customFormat="false" ht="14.25" hidden="false" customHeight="false" outlineLevel="0" collapsed="false">
      <c r="A4509" s="1" t="n">
        <v>10587</v>
      </c>
      <c r="B4509" s="1" t="s">
        <v>8471</v>
      </c>
      <c r="C4509" s="1" t="s">
        <v>7421</v>
      </c>
      <c r="D4509" s="1" t="s">
        <v>7422</v>
      </c>
      <c r="E4509" s="36" t="s">
        <v>8472</v>
      </c>
      <c r="F4509" s="12" t="s">
        <v>7424</v>
      </c>
    </row>
    <row r="4510" customFormat="false" ht="14.25" hidden="false" customHeight="false" outlineLevel="0" collapsed="false">
      <c r="A4510" s="1" t="n">
        <v>759</v>
      </c>
      <c r="B4510" s="1" t="s">
        <v>8473</v>
      </c>
      <c r="C4510" s="1" t="s">
        <v>7421</v>
      </c>
      <c r="D4510" s="1" t="s">
        <v>7422</v>
      </c>
      <c r="E4510" s="36" t="s">
        <v>8474</v>
      </c>
      <c r="F4510" s="12" t="s">
        <v>7424</v>
      </c>
    </row>
    <row r="4511" customFormat="false" ht="14.25" hidden="false" customHeight="false" outlineLevel="0" collapsed="false">
      <c r="A4511" s="1" t="n">
        <v>761</v>
      </c>
      <c r="B4511" s="1" t="s">
        <v>8475</v>
      </c>
      <c r="C4511" s="1" t="s">
        <v>7421</v>
      </c>
      <c r="D4511" s="1" t="s">
        <v>7422</v>
      </c>
      <c r="E4511" s="36" t="s">
        <v>8476</v>
      </c>
      <c r="F4511" s="12" t="s">
        <v>7424</v>
      </c>
    </row>
    <row r="4512" customFormat="false" ht="14.25" hidden="false" customHeight="false" outlineLevel="0" collapsed="false">
      <c r="A4512" s="1" t="n">
        <v>750</v>
      </c>
      <c r="B4512" s="1" t="s">
        <v>8477</v>
      </c>
      <c r="C4512" s="1" t="s">
        <v>7421</v>
      </c>
      <c r="D4512" s="1" t="s">
        <v>7422</v>
      </c>
      <c r="E4512" s="36" t="s">
        <v>8478</v>
      </c>
      <c r="F4512" s="12" t="s">
        <v>7424</v>
      </c>
    </row>
    <row r="4513" customFormat="false" ht="14.25" hidden="false" customHeight="false" outlineLevel="0" collapsed="false">
      <c r="A4513" s="1" t="n">
        <v>755</v>
      </c>
      <c r="B4513" s="1" t="s">
        <v>8479</v>
      </c>
      <c r="C4513" s="1" t="s">
        <v>7421</v>
      </c>
      <c r="D4513" s="1" t="s">
        <v>7422</v>
      </c>
      <c r="E4513" s="36" t="s">
        <v>8480</v>
      </c>
      <c r="F4513" s="12" t="s">
        <v>7424</v>
      </c>
    </row>
    <row r="4514" customFormat="false" ht="14.25" hidden="false" customHeight="false" outlineLevel="0" collapsed="false">
      <c r="A4514" s="1" t="n">
        <v>749</v>
      </c>
      <c r="B4514" s="1" t="s">
        <v>8481</v>
      </c>
      <c r="C4514" s="1" t="s">
        <v>7421</v>
      </c>
      <c r="D4514" s="1" t="s">
        <v>7422</v>
      </c>
      <c r="E4514" s="36" t="s">
        <v>8482</v>
      </c>
      <c r="F4514" s="12" t="s">
        <v>7424</v>
      </c>
    </row>
    <row r="4515" customFormat="false" ht="14.25" hidden="false" customHeight="false" outlineLevel="0" collapsed="false">
      <c r="A4515" s="1" t="n">
        <v>756</v>
      </c>
      <c r="B4515" s="1" t="s">
        <v>8483</v>
      </c>
      <c r="C4515" s="1" t="s">
        <v>7421</v>
      </c>
      <c r="D4515" s="1" t="s">
        <v>7422</v>
      </c>
      <c r="E4515" s="36" t="s">
        <v>8484</v>
      </c>
      <c r="F4515" s="12" t="s">
        <v>7424</v>
      </c>
    </row>
    <row r="4516" customFormat="false" ht="14.25" hidden="false" customHeight="false" outlineLevel="0" collapsed="false">
      <c r="A4516" s="1" t="n">
        <v>10588</v>
      </c>
      <c r="B4516" s="1" t="s">
        <v>8485</v>
      </c>
      <c r="C4516" s="1" t="s">
        <v>7421</v>
      </c>
      <c r="D4516" s="1" t="s">
        <v>7422</v>
      </c>
      <c r="E4516" s="36" t="s">
        <v>8486</v>
      </c>
      <c r="F4516" s="12" t="s">
        <v>7424</v>
      </c>
    </row>
    <row r="4517" customFormat="false" ht="14.25" hidden="false" customHeight="false" outlineLevel="0" collapsed="false">
      <c r="A4517" s="1" t="n">
        <v>10592</v>
      </c>
      <c r="B4517" s="1" t="s">
        <v>8487</v>
      </c>
      <c r="C4517" s="1" t="s">
        <v>7421</v>
      </c>
      <c r="D4517" s="1" t="s">
        <v>7434</v>
      </c>
      <c r="E4517" s="36" t="s">
        <v>8488</v>
      </c>
      <c r="F4517" s="12" t="s">
        <v>7424</v>
      </c>
    </row>
    <row r="4518" customFormat="false" ht="14.25" hidden="false" customHeight="false" outlineLevel="0" collapsed="false">
      <c r="A4518" s="1" t="n">
        <v>10589</v>
      </c>
      <c r="B4518" s="1" t="s">
        <v>8489</v>
      </c>
      <c r="C4518" s="1" t="s">
        <v>7421</v>
      </c>
      <c r="D4518" s="1" t="s">
        <v>7422</v>
      </c>
      <c r="E4518" s="36" t="s">
        <v>8490</v>
      </c>
      <c r="F4518" s="12" t="s">
        <v>7424</v>
      </c>
    </row>
    <row r="4519" customFormat="false" ht="14.25" hidden="false" customHeight="false" outlineLevel="0" collapsed="false">
      <c r="A4519" s="1" t="n">
        <v>760</v>
      </c>
      <c r="B4519" s="1" t="s">
        <v>8491</v>
      </c>
      <c r="C4519" s="1" t="s">
        <v>7421</v>
      </c>
      <c r="D4519" s="1" t="s">
        <v>7422</v>
      </c>
      <c r="E4519" s="36" t="s">
        <v>8492</v>
      </c>
      <c r="F4519" s="12" t="s">
        <v>7424</v>
      </c>
    </row>
    <row r="4520" customFormat="false" ht="14.25" hidden="false" customHeight="false" outlineLevel="0" collapsed="false">
      <c r="A4520" s="1" t="n">
        <v>751</v>
      </c>
      <c r="B4520" s="1" t="s">
        <v>8493</v>
      </c>
      <c r="C4520" s="1" t="s">
        <v>7421</v>
      </c>
      <c r="D4520" s="1" t="s">
        <v>7422</v>
      </c>
      <c r="E4520" s="36" t="s">
        <v>8494</v>
      </c>
      <c r="F4520" s="12" t="s">
        <v>7424</v>
      </c>
    </row>
    <row r="4521" customFormat="false" ht="14.25" hidden="false" customHeight="false" outlineLevel="0" collapsed="false">
      <c r="A4521" s="1" t="n">
        <v>754</v>
      </c>
      <c r="B4521" s="1" t="s">
        <v>8495</v>
      </c>
      <c r="C4521" s="1" t="s">
        <v>7421</v>
      </c>
      <c r="D4521" s="1" t="s">
        <v>7422</v>
      </c>
      <c r="E4521" s="36" t="s">
        <v>8496</v>
      </c>
      <c r="F4521" s="12" t="s">
        <v>7424</v>
      </c>
    </row>
    <row r="4522" customFormat="false" ht="14.25" hidden="false" customHeight="false" outlineLevel="0" collapsed="false">
      <c r="A4522" s="1" t="n">
        <v>757</v>
      </c>
      <c r="B4522" s="1" t="s">
        <v>8497</v>
      </c>
      <c r="C4522" s="1" t="s">
        <v>7421</v>
      </c>
      <c r="D4522" s="1" t="s">
        <v>7422</v>
      </c>
      <c r="E4522" s="36" t="s">
        <v>8498</v>
      </c>
      <c r="F4522" s="12" t="s">
        <v>7424</v>
      </c>
    </row>
    <row r="4523" customFormat="false" ht="14.25" hidden="false" customHeight="false" outlineLevel="0" collapsed="false">
      <c r="A4523" s="1" t="n">
        <v>44489</v>
      </c>
      <c r="B4523" s="1" t="s">
        <v>8499</v>
      </c>
      <c r="C4523" s="1" t="s">
        <v>7421</v>
      </c>
      <c r="D4523" s="1" t="s">
        <v>7422</v>
      </c>
      <c r="E4523" s="36" t="s">
        <v>8500</v>
      </c>
      <c r="F4523" s="12" t="s">
        <v>7424</v>
      </c>
    </row>
    <row r="4524" customFormat="false" ht="14.25" hidden="false" customHeight="false" outlineLevel="0" collapsed="false">
      <c r="A4524" s="1" t="n">
        <v>39917</v>
      </c>
      <c r="B4524" s="1" t="s">
        <v>8501</v>
      </c>
      <c r="C4524" s="1" t="s">
        <v>7421</v>
      </c>
      <c r="D4524" s="1" t="s">
        <v>7422</v>
      </c>
      <c r="E4524" s="36" t="s">
        <v>8502</v>
      </c>
      <c r="F4524" s="12" t="s">
        <v>7424</v>
      </c>
    </row>
    <row r="4525" customFormat="false" ht="14.25" hidden="false" customHeight="false" outlineLevel="0" collapsed="false">
      <c r="A4525" s="1" t="n">
        <v>38167</v>
      </c>
      <c r="B4525" s="1" t="s">
        <v>8503</v>
      </c>
      <c r="C4525" s="1" t="s">
        <v>8213</v>
      </c>
      <c r="D4525" s="1" t="s">
        <v>7422</v>
      </c>
      <c r="E4525" s="36" t="s">
        <v>8504</v>
      </c>
      <c r="F4525" s="12" t="s">
        <v>7424</v>
      </c>
    </row>
    <row r="4526" customFormat="false" ht="14.25" hidden="false" customHeight="false" outlineLevel="0" collapsed="false">
      <c r="A4526" s="1" t="n">
        <v>36145</v>
      </c>
      <c r="B4526" s="1" t="s">
        <v>8505</v>
      </c>
      <c r="C4526" s="1" t="s">
        <v>8213</v>
      </c>
      <c r="D4526" s="1" t="s">
        <v>7422</v>
      </c>
      <c r="E4526" s="36" t="s">
        <v>8506</v>
      </c>
      <c r="F4526" s="12" t="s">
        <v>7424</v>
      </c>
    </row>
    <row r="4527" customFormat="false" ht="14.25" hidden="false" customHeight="false" outlineLevel="0" collapsed="false">
      <c r="A4527" s="1" t="n">
        <v>12893</v>
      </c>
      <c r="B4527" s="1" t="s">
        <v>8507</v>
      </c>
      <c r="C4527" s="1" t="s">
        <v>8213</v>
      </c>
      <c r="D4527" s="1" t="s">
        <v>7422</v>
      </c>
      <c r="E4527" s="36" t="s">
        <v>8508</v>
      </c>
      <c r="F4527" s="12" t="s">
        <v>7424</v>
      </c>
    </row>
    <row r="4528" customFormat="false" ht="14.25" hidden="false" customHeight="false" outlineLevel="0" collapsed="false">
      <c r="A4528" s="1" t="n">
        <v>11685</v>
      </c>
      <c r="B4528" s="1" t="s">
        <v>8509</v>
      </c>
      <c r="C4528" s="1" t="s">
        <v>7421</v>
      </c>
      <c r="D4528" s="1" t="s">
        <v>7422</v>
      </c>
      <c r="E4528" s="36" t="s">
        <v>8510</v>
      </c>
      <c r="F4528" s="12" t="s">
        <v>7424</v>
      </c>
    </row>
    <row r="4529" customFormat="false" ht="14.25" hidden="false" customHeight="false" outlineLevel="0" collapsed="false">
      <c r="A4529" s="1" t="n">
        <v>11680</v>
      </c>
      <c r="B4529" s="1" t="s">
        <v>8511</v>
      </c>
      <c r="C4529" s="1" t="s">
        <v>7421</v>
      </c>
      <c r="D4529" s="1" t="s">
        <v>7422</v>
      </c>
      <c r="E4529" s="36" t="s">
        <v>8512</v>
      </c>
      <c r="F4529" s="12" t="s">
        <v>7424</v>
      </c>
    </row>
    <row r="4530" customFormat="false" ht="14.25" hidden="false" customHeight="false" outlineLevel="0" collapsed="false">
      <c r="A4530" s="1" t="n">
        <v>11679</v>
      </c>
      <c r="B4530" s="1" t="s">
        <v>8513</v>
      </c>
      <c r="C4530" s="1" t="s">
        <v>7421</v>
      </c>
      <c r="D4530" s="1" t="s">
        <v>7422</v>
      </c>
      <c r="E4530" s="36" t="s">
        <v>8514</v>
      </c>
      <c r="F4530" s="12" t="s">
        <v>7424</v>
      </c>
    </row>
    <row r="4531" customFormat="false" ht="14.25" hidden="false" customHeight="false" outlineLevel="0" collapsed="false">
      <c r="A4531" s="1" t="n">
        <v>2512</v>
      </c>
      <c r="B4531" s="1" t="s">
        <v>8515</v>
      </c>
      <c r="C4531" s="1" t="s">
        <v>7421</v>
      </c>
      <c r="D4531" s="1" t="s">
        <v>7512</v>
      </c>
      <c r="E4531" s="36" t="s">
        <v>8516</v>
      </c>
      <c r="F4531" s="12" t="s">
        <v>7424</v>
      </c>
    </row>
    <row r="4532" customFormat="false" ht="14.25" hidden="false" customHeight="false" outlineLevel="0" collapsed="false">
      <c r="A4532" s="1" t="n">
        <v>4374</v>
      </c>
      <c r="B4532" s="1" t="s">
        <v>8517</v>
      </c>
      <c r="C4532" s="1" t="s">
        <v>7421</v>
      </c>
      <c r="D4532" s="1" t="s">
        <v>7422</v>
      </c>
      <c r="E4532" s="36" t="s">
        <v>8518</v>
      </c>
      <c r="F4532" s="12" t="s">
        <v>7424</v>
      </c>
    </row>
    <row r="4533" customFormat="false" ht="14.25" hidden="false" customHeight="false" outlineLevel="0" collapsed="false">
      <c r="A4533" s="1" t="n">
        <v>7568</v>
      </c>
      <c r="B4533" s="1" t="s">
        <v>8519</v>
      </c>
      <c r="C4533" s="1" t="s">
        <v>7421</v>
      </c>
      <c r="D4533" s="1" t="s">
        <v>7422</v>
      </c>
      <c r="E4533" s="36" t="s">
        <v>7484</v>
      </c>
      <c r="F4533" s="12" t="s">
        <v>7424</v>
      </c>
    </row>
    <row r="4534" customFormat="false" ht="14.25" hidden="false" customHeight="false" outlineLevel="0" collapsed="false">
      <c r="A4534" s="1" t="n">
        <v>7584</v>
      </c>
      <c r="B4534" s="1" t="s">
        <v>8520</v>
      </c>
      <c r="C4534" s="1" t="s">
        <v>7421</v>
      </c>
      <c r="D4534" s="1" t="s">
        <v>7422</v>
      </c>
      <c r="E4534" s="36" t="s">
        <v>7428</v>
      </c>
      <c r="F4534" s="12" t="s">
        <v>7424</v>
      </c>
    </row>
    <row r="4535" customFormat="false" ht="14.25" hidden="false" customHeight="false" outlineLevel="0" collapsed="false">
      <c r="A4535" s="1" t="n">
        <v>11945</v>
      </c>
      <c r="B4535" s="1" t="s">
        <v>8521</v>
      </c>
      <c r="C4535" s="1" t="s">
        <v>7421</v>
      </c>
      <c r="D4535" s="1" t="s">
        <v>7422</v>
      </c>
      <c r="E4535" s="36" t="s">
        <v>7430</v>
      </c>
      <c r="F4535" s="12" t="s">
        <v>7424</v>
      </c>
    </row>
    <row r="4536" customFormat="false" ht="14.25" hidden="false" customHeight="false" outlineLevel="0" collapsed="false">
      <c r="A4536" s="1" t="n">
        <v>11946</v>
      </c>
      <c r="B4536" s="1" t="s">
        <v>8522</v>
      </c>
      <c r="C4536" s="1" t="s">
        <v>7421</v>
      </c>
      <c r="D4536" s="1" t="s">
        <v>7422</v>
      </c>
      <c r="E4536" s="36" t="s">
        <v>8523</v>
      </c>
      <c r="F4536" s="12" t="s">
        <v>7424</v>
      </c>
    </row>
    <row r="4537" customFormat="false" ht="14.25" hidden="false" customHeight="false" outlineLevel="0" collapsed="false">
      <c r="A4537" s="1" t="n">
        <v>4375</v>
      </c>
      <c r="B4537" s="1" t="s">
        <v>8524</v>
      </c>
      <c r="C4537" s="1" t="s">
        <v>7421</v>
      </c>
      <c r="D4537" s="1" t="s">
        <v>7434</v>
      </c>
      <c r="E4537" s="36" t="s">
        <v>8525</v>
      </c>
      <c r="F4537" s="12" t="s">
        <v>7424</v>
      </c>
    </row>
    <row r="4538" customFormat="false" ht="14.25" hidden="false" customHeight="false" outlineLevel="0" collapsed="false">
      <c r="A4538" s="1" t="n">
        <v>11950</v>
      </c>
      <c r="B4538" s="1" t="s">
        <v>8526</v>
      </c>
      <c r="C4538" s="1" t="s">
        <v>7421</v>
      </c>
      <c r="D4538" s="1" t="s">
        <v>7422</v>
      </c>
      <c r="E4538" s="36" t="s">
        <v>8527</v>
      </c>
      <c r="F4538" s="12" t="s">
        <v>7424</v>
      </c>
    </row>
    <row r="4539" customFormat="false" ht="14.25" hidden="false" customHeight="false" outlineLevel="0" collapsed="false">
      <c r="A4539" s="1" t="n">
        <v>4376</v>
      </c>
      <c r="B4539" s="1" t="s">
        <v>8528</v>
      </c>
      <c r="C4539" s="1" t="s">
        <v>7421</v>
      </c>
      <c r="D4539" s="1" t="s">
        <v>7422</v>
      </c>
      <c r="E4539" s="36" t="s">
        <v>8529</v>
      </c>
      <c r="F4539" s="12" t="s">
        <v>7424</v>
      </c>
    </row>
    <row r="4540" customFormat="false" ht="14.25" hidden="false" customHeight="false" outlineLevel="0" collapsed="false">
      <c r="A4540" s="1" t="n">
        <v>7583</v>
      </c>
      <c r="B4540" s="1" t="s">
        <v>8530</v>
      </c>
      <c r="C4540" s="1" t="s">
        <v>7421</v>
      </c>
      <c r="D4540" s="1" t="s">
        <v>7422</v>
      </c>
      <c r="E4540" s="36" t="s">
        <v>8531</v>
      </c>
      <c r="F4540" s="12" t="s">
        <v>7424</v>
      </c>
    </row>
    <row r="4541" customFormat="false" ht="14.25" hidden="false" customHeight="false" outlineLevel="0" collapsed="false">
      <c r="A4541" s="1" t="n">
        <v>4350</v>
      </c>
      <c r="B4541" s="1" t="s">
        <v>8532</v>
      </c>
      <c r="C4541" s="1" t="s">
        <v>7421</v>
      </c>
      <c r="D4541" s="1" t="s">
        <v>7422</v>
      </c>
      <c r="E4541" s="36" t="s">
        <v>7825</v>
      </c>
      <c r="F4541" s="12" t="s">
        <v>7424</v>
      </c>
    </row>
    <row r="4542" customFormat="false" ht="14.25" hidden="false" customHeight="false" outlineLevel="0" collapsed="false">
      <c r="A4542" s="1" t="n">
        <v>44400</v>
      </c>
      <c r="B4542" s="1" t="s">
        <v>8533</v>
      </c>
      <c r="C4542" s="1" t="s">
        <v>7421</v>
      </c>
      <c r="D4542" s="1" t="s">
        <v>7422</v>
      </c>
      <c r="E4542" s="36" t="s">
        <v>8534</v>
      </c>
      <c r="F4542" s="12" t="s">
        <v>7424</v>
      </c>
    </row>
    <row r="4543" customFormat="false" ht="14.25" hidden="false" customHeight="false" outlineLevel="0" collapsed="false">
      <c r="A4543" s="1" t="n">
        <v>39886</v>
      </c>
      <c r="B4543" s="1" t="s">
        <v>8535</v>
      </c>
      <c r="C4543" s="1" t="s">
        <v>7421</v>
      </c>
      <c r="D4543" s="1" t="s">
        <v>7512</v>
      </c>
      <c r="E4543" s="36" t="s">
        <v>8536</v>
      </c>
      <c r="F4543" s="12" t="s">
        <v>7424</v>
      </c>
    </row>
    <row r="4544" customFormat="false" ht="14.25" hidden="false" customHeight="false" outlineLevel="0" collapsed="false">
      <c r="A4544" s="1" t="n">
        <v>39887</v>
      </c>
      <c r="B4544" s="1" t="s">
        <v>8537</v>
      </c>
      <c r="C4544" s="1" t="s">
        <v>7421</v>
      </c>
      <c r="D4544" s="1" t="s">
        <v>7512</v>
      </c>
      <c r="E4544" s="36" t="s">
        <v>8538</v>
      </c>
      <c r="F4544" s="12" t="s">
        <v>7424</v>
      </c>
    </row>
    <row r="4545" customFormat="false" ht="14.25" hidden="false" customHeight="false" outlineLevel="0" collapsed="false">
      <c r="A4545" s="1" t="n">
        <v>39888</v>
      </c>
      <c r="B4545" s="1" t="s">
        <v>8539</v>
      </c>
      <c r="C4545" s="1" t="s">
        <v>7421</v>
      </c>
      <c r="D4545" s="1" t="s">
        <v>7512</v>
      </c>
      <c r="E4545" s="36" t="s">
        <v>8540</v>
      </c>
      <c r="F4545" s="12" t="s">
        <v>7424</v>
      </c>
    </row>
    <row r="4546" customFormat="false" ht="14.25" hidden="false" customHeight="false" outlineLevel="0" collapsed="false">
      <c r="A4546" s="1" t="n">
        <v>39890</v>
      </c>
      <c r="B4546" s="1" t="s">
        <v>8541</v>
      </c>
      <c r="C4546" s="1" t="s">
        <v>7421</v>
      </c>
      <c r="D4546" s="1" t="s">
        <v>7512</v>
      </c>
      <c r="E4546" s="36" t="s">
        <v>8542</v>
      </c>
      <c r="F4546" s="12" t="s">
        <v>7424</v>
      </c>
    </row>
    <row r="4547" customFormat="false" ht="14.25" hidden="false" customHeight="false" outlineLevel="0" collapsed="false">
      <c r="A4547" s="1" t="n">
        <v>39891</v>
      </c>
      <c r="B4547" s="1" t="s">
        <v>8543</v>
      </c>
      <c r="C4547" s="1" t="s">
        <v>7421</v>
      </c>
      <c r="D4547" s="1" t="s">
        <v>7512</v>
      </c>
      <c r="E4547" s="36" t="s">
        <v>8544</v>
      </c>
      <c r="F4547" s="12" t="s">
        <v>7424</v>
      </c>
    </row>
    <row r="4548" customFormat="false" ht="14.25" hidden="false" customHeight="false" outlineLevel="0" collapsed="false">
      <c r="A4548" s="1" t="n">
        <v>39892</v>
      </c>
      <c r="B4548" s="1" t="s">
        <v>8545</v>
      </c>
      <c r="C4548" s="1" t="s">
        <v>7421</v>
      </c>
      <c r="D4548" s="1" t="s">
        <v>7512</v>
      </c>
      <c r="E4548" s="36" t="s">
        <v>8546</v>
      </c>
      <c r="F4548" s="12" t="s">
        <v>7424</v>
      </c>
    </row>
    <row r="4549" customFormat="false" ht="14.25" hidden="false" customHeight="false" outlineLevel="0" collapsed="false">
      <c r="A4549" s="1" t="n">
        <v>790</v>
      </c>
      <c r="B4549" s="1" t="s">
        <v>8547</v>
      </c>
      <c r="C4549" s="1" t="s">
        <v>7421</v>
      </c>
      <c r="D4549" s="1" t="s">
        <v>7422</v>
      </c>
      <c r="E4549" s="36" t="s">
        <v>8548</v>
      </c>
      <c r="F4549" s="12" t="s">
        <v>7424</v>
      </c>
    </row>
    <row r="4550" customFormat="false" ht="14.25" hidden="false" customHeight="false" outlineLevel="0" collapsed="false">
      <c r="A4550" s="1" t="n">
        <v>766</v>
      </c>
      <c r="B4550" s="1" t="s">
        <v>8549</v>
      </c>
      <c r="C4550" s="1" t="s">
        <v>7421</v>
      </c>
      <c r="D4550" s="1" t="s">
        <v>7422</v>
      </c>
      <c r="E4550" s="36" t="s">
        <v>8548</v>
      </c>
      <c r="F4550" s="12" t="s">
        <v>7424</v>
      </c>
    </row>
    <row r="4551" customFormat="false" ht="14.25" hidden="false" customHeight="false" outlineLevel="0" collapsed="false">
      <c r="A4551" s="1" t="n">
        <v>791</v>
      </c>
      <c r="B4551" s="1" t="s">
        <v>8550</v>
      </c>
      <c r="C4551" s="1" t="s">
        <v>7421</v>
      </c>
      <c r="D4551" s="1" t="s">
        <v>7422</v>
      </c>
      <c r="E4551" s="36" t="s">
        <v>8548</v>
      </c>
      <c r="F4551" s="12" t="s">
        <v>7424</v>
      </c>
    </row>
    <row r="4552" customFormat="false" ht="14.25" hidden="false" customHeight="false" outlineLevel="0" collapsed="false">
      <c r="A4552" s="1" t="n">
        <v>767</v>
      </c>
      <c r="B4552" s="1" t="s">
        <v>8551</v>
      </c>
      <c r="C4552" s="1" t="s">
        <v>7421</v>
      </c>
      <c r="D4552" s="1" t="s">
        <v>7422</v>
      </c>
      <c r="E4552" s="36" t="s">
        <v>8548</v>
      </c>
      <c r="F4552" s="12" t="s">
        <v>7424</v>
      </c>
    </row>
    <row r="4553" customFormat="false" ht="14.25" hidden="false" customHeight="false" outlineLevel="0" collapsed="false">
      <c r="A4553" s="1" t="n">
        <v>768</v>
      </c>
      <c r="B4553" s="1" t="s">
        <v>8552</v>
      </c>
      <c r="C4553" s="1" t="s">
        <v>7421</v>
      </c>
      <c r="D4553" s="1" t="s">
        <v>7422</v>
      </c>
      <c r="E4553" s="36" t="s">
        <v>8553</v>
      </c>
      <c r="F4553" s="12" t="s">
        <v>7424</v>
      </c>
    </row>
    <row r="4554" customFormat="false" ht="14.25" hidden="false" customHeight="false" outlineLevel="0" collapsed="false">
      <c r="A4554" s="1" t="n">
        <v>789</v>
      </c>
      <c r="B4554" s="1" t="s">
        <v>8554</v>
      </c>
      <c r="C4554" s="1" t="s">
        <v>7421</v>
      </c>
      <c r="D4554" s="1" t="s">
        <v>7422</v>
      </c>
      <c r="E4554" s="36" t="s">
        <v>8555</v>
      </c>
      <c r="F4554" s="12" t="s">
        <v>7424</v>
      </c>
    </row>
    <row r="4555" customFormat="false" ht="14.25" hidden="false" customHeight="false" outlineLevel="0" collapsed="false">
      <c r="A4555" s="1" t="n">
        <v>769</v>
      </c>
      <c r="B4555" s="1" t="s">
        <v>8556</v>
      </c>
      <c r="C4555" s="1" t="s">
        <v>7421</v>
      </c>
      <c r="D4555" s="1" t="s">
        <v>7422</v>
      </c>
      <c r="E4555" s="36" t="s">
        <v>8553</v>
      </c>
      <c r="F4555" s="12" t="s">
        <v>7424</v>
      </c>
    </row>
    <row r="4556" customFormat="false" ht="14.25" hidden="false" customHeight="false" outlineLevel="0" collapsed="false">
      <c r="A4556" s="1" t="n">
        <v>770</v>
      </c>
      <c r="B4556" s="1" t="s">
        <v>8557</v>
      </c>
      <c r="C4556" s="1" t="s">
        <v>7421</v>
      </c>
      <c r="D4556" s="1" t="s">
        <v>7422</v>
      </c>
      <c r="E4556" s="36" t="s">
        <v>8558</v>
      </c>
      <c r="F4556" s="12" t="s">
        <v>7424</v>
      </c>
    </row>
    <row r="4557" customFormat="false" ht="14.25" hidden="false" customHeight="false" outlineLevel="0" collapsed="false">
      <c r="A4557" s="1" t="n">
        <v>12394</v>
      </c>
      <c r="B4557" s="1" t="s">
        <v>8559</v>
      </c>
      <c r="C4557" s="1" t="s">
        <v>7421</v>
      </c>
      <c r="D4557" s="1" t="s">
        <v>7422</v>
      </c>
      <c r="E4557" s="36" t="s">
        <v>8558</v>
      </c>
      <c r="F4557" s="12" t="s">
        <v>7424</v>
      </c>
    </row>
    <row r="4558" customFormat="false" ht="14.25" hidden="false" customHeight="false" outlineLevel="0" collapsed="false">
      <c r="A4558" s="1" t="n">
        <v>764</v>
      </c>
      <c r="B4558" s="1" t="s">
        <v>8560</v>
      </c>
      <c r="C4558" s="1" t="s">
        <v>7421</v>
      </c>
      <c r="D4558" s="1" t="s">
        <v>7434</v>
      </c>
      <c r="E4558" s="36" t="s">
        <v>8561</v>
      </c>
      <c r="F4558" s="12" t="s">
        <v>7424</v>
      </c>
    </row>
    <row r="4559" customFormat="false" ht="14.25" hidden="false" customHeight="false" outlineLevel="0" collapsed="false">
      <c r="A4559" s="1" t="n">
        <v>765</v>
      </c>
      <c r="B4559" s="1" t="s">
        <v>8562</v>
      </c>
      <c r="C4559" s="1" t="s">
        <v>7421</v>
      </c>
      <c r="D4559" s="1" t="s">
        <v>7422</v>
      </c>
      <c r="E4559" s="36" t="s">
        <v>8561</v>
      </c>
      <c r="F4559" s="12" t="s">
        <v>7424</v>
      </c>
    </row>
    <row r="4560" customFormat="false" ht="14.25" hidden="false" customHeight="false" outlineLevel="0" collapsed="false">
      <c r="A4560" s="1" t="n">
        <v>787</v>
      </c>
      <c r="B4560" s="1" t="s">
        <v>8563</v>
      </c>
      <c r="C4560" s="1" t="s">
        <v>7421</v>
      </c>
      <c r="D4560" s="1" t="s">
        <v>7422</v>
      </c>
      <c r="E4560" s="36" t="s">
        <v>8564</v>
      </c>
      <c r="F4560" s="12" t="s">
        <v>7424</v>
      </c>
    </row>
    <row r="4561" customFormat="false" ht="14.25" hidden="false" customHeight="false" outlineLevel="0" collapsed="false">
      <c r="A4561" s="1" t="n">
        <v>774</v>
      </c>
      <c r="B4561" s="1" t="s">
        <v>8565</v>
      </c>
      <c r="C4561" s="1" t="s">
        <v>7421</v>
      </c>
      <c r="D4561" s="1" t="s">
        <v>7422</v>
      </c>
      <c r="E4561" s="36" t="s">
        <v>8564</v>
      </c>
      <c r="F4561" s="12" t="s">
        <v>7424</v>
      </c>
    </row>
    <row r="4562" customFormat="false" ht="14.25" hidden="false" customHeight="false" outlineLevel="0" collapsed="false">
      <c r="A4562" s="1" t="n">
        <v>773</v>
      </c>
      <c r="B4562" s="1" t="s">
        <v>8566</v>
      </c>
      <c r="C4562" s="1" t="s">
        <v>7421</v>
      </c>
      <c r="D4562" s="1" t="s">
        <v>7422</v>
      </c>
      <c r="E4562" s="36" t="s">
        <v>8564</v>
      </c>
      <c r="F4562" s="12" t="s">
        <v>7424</v>
      </c>
    </row>
    <row r="4563" customFormat="false" ht="14.25" hidden="false" customHeight="false" outlineLevel="0" collapsed="false">
      <c r="A4563" s="1" t="n">
        <v>775</v>
      </c>
      <c r="B4563" s="1" t="s">
        <v>8567</v>
      </c>
      <c r="C4563" s="1" t="s">
        <v>7421</v>
      </c>
      <c r="D4563" s="1" t="s">
        <v>7422</v>
      </c>
      <c r="E4563" s="36" t="s">
        <v>8564</v>
      </c>
      <c r="F4563" s="12" t="s">
        <v>7424</v>
      </c>
    </row>
    <row r="4564" customFormat="false" ht="14.25" hidden="false" customHeight="false" outlineLevel="0" collapsed="false">
      <c r="A4564" s="1" t="n">
        <v>788</v>
      </c>
      <c r="B4564" s="1" t="s">
        <v>8568</v>
      </c>
      <c r="C4564" s="1" t="s">
        <v>7421</v>
      </c>
      <c r="D4564" s="1" t="s">
        <v>7422</v>
      </c>
      <c r="E4564" s="36" t="s">
        <v>8569</v>
      </c>
      <c r="F4564" s="12" t="s">
        <v>7424</v>
      </c>
    </row>
    <row r="4565" customFormat="false" ht="14.25" hidden="false" customHeight="false" outlineLevel="0" collapsed="false">
      <c r="A4565" s="1" t="n">
        <v>772</v>
      </c>
      <c r="B4565" s="1" t="s">
        <v>8570</v>
      </c>
      <c r="C4565" s="1" t="s">
        <v>7421</v>
      </c>
      <c r="D4565" s="1" t="s">
        <v>7422</v>
      </c>
      <c r="E4565" s="36" t="s">
        <v>8569</v>
      </c>
      <c r="F4565" s="12" t="s">
        <v>7424</v>
      </c>
    </row>
    <row r="4566" customFormat="false" ht="14.25" hidden="false" customHeight="false" outlineLevel="0" collapsed="false">
      <c r="A4566" s="1" t="n">
        <v>771</v>
      </c>
      <c r="B4566" s="1" t="s">
        <v>8571</v>
      </c>
      <c r="C4566" s="1" t="s">
        <v>7421</v>
      </c>
      <c r="D4566" s="1" t="s">
        <v>7422</v>
      </c>
      <c r="E4566" s="36" t="s">
        <v>8569</v>
      </c>
      <c r="F4566" s="12" t="s">
        <v>7424</v>
      </c>
    </row>
    <row r="4567" customFormat="false" ht="14.25" hidden="false" customHeight="false" outlineLevel="0" collapsed="false">
      <c r="A4567" s="1" t="n">
        <v>779</v>
      </c>
      <c r="B4567" s="1" t="s">
        <v>8572</v>
      </c>
      <c r="C4567" s="1" t="s">
        <v>7421</v>
      </c>
      <c r="D4567" s="1" t="s">
        <v>7422</v>
      </c>
      <c r="E4567" s="36" t="s">
        <v>8275</v>
      </c>
      <c r="F4567" s="12" t="s">
        <v>7424</v>
      </c>
    </row>
    <row r="4568" customFormat="false" ht="14.25" hidden="false" customHeight="false" outlineLevel="0" collapsed="false">
      <c r="A4568" s="1" t="n">
        <v>776</v>
      </c>
      <c r="B4568" s="1" t="s">
        <v>8573</v>
      </c>
      <c r="C4568" s="1" t="s">
        <v>7421</v>
      </c>
      <c r="D4568" s="1" t="s">
        <v>7422</v>
      </c>
      <c r="E4568" s="36" t="s">
        <v>8574</v>
      </c>
      <c r="F4568" s="12" t="s">
        <v>7424</v>
      </c>
    </row>
    <row r="4569" customFormat="false" ht="14.25" hidden="false" customHeight="false" outlineLevel="0" collapsed="false">
      <c r="A4569" s="1" t="n">
        <v>777</v>
      </c>
      <c r="B4569" s="1" t="s">
        <v>8575</v>
      </c>
      <c r="C4569" s="1" t="s">
        <v>7421</v>
      </c>
      <c r="D4569" s="1" t="s">
        <v>7422</v>
      </c>
      <c r="E4569" s="36" t="s">
        <v>8576</v>
      </c>
      <c r="F4569" s="12" t="s">
        <v>7424</v>
      </c>
    </row>
    <row r="4570" customFormat="false" ht="14.25" hidden="false" customHeight="false" outlineLevel="0" collapsed="false">
      <c r="A4570" s="1" t="n">
        <v>780</v>
      </c>
      <c r="B4570" s="1" t="s">
        <v>8577</v>
      </c>
      <c r="C4570" s="1" t="s">
        <v>7421</v>
      </c>
      <c r="D4570" s="1" t="s">
        <v>7422</v>
      </c>
      <c r="E4570" s="36" t="s">
        <v>8578</v>
      </c>
      <c r="F4570" s="12" t="s">
        <v>7424</v>
      </c>
    </row>
    <row r="4571" customFormat="false" ht="14.25" hidden="false" customHeight="false" outlineLevel="0" collapsed="false">
      <c r="A4571" s="1" t="n">
        <v>778</v>
      </c>
      <c r="B4571" s="1" t="s">
        <v>8579</v>
      </c>
      <c r="C4571" s="1" t="s">
        <v>7421</v>
      </c>
      <c r="D4571" s="1" t="s">
        <v>7422</v>
      </c>
      <c r="E4571" s="36" t="s">
        <v>8574</v>
      </c>
      <c r="F4571" s="12" t="s">
        <v>7424</v>
      </c>
    </row>
    <row r="4572" customFormat="false" ht="14.25" hidden="false" customHeight="false" outlineLevel="0" collapsed="false">
      <c r="A4572" s="1" t="n">
        <v>781</v>
      </c>
      <c r="B4572" s="1" t="s">
        <v>8580</v>
      </c>
      <c r="C4572" s="1" t="s">
        <v>7421</v>
      </c>
      <c r="D4572" s="1" t="s">
        <v>7422</v>
      </c>
      <c r="E4572" s="36" t="s">
        <v>8581</v>
      </c>
      <c r="F4572" s="12" t="s">
        <v>7424</v>
      </c>
    </row>
    <row r="4573" customFormat="false" ht="14.25" hidden="false" customHeight="false" outlineLevel="0" collapsed="false">
      <c r="A4573" s="1" t="n">
        <v>786</v>
      </c>
      <c r="B4573" s="1" t="s">
        <v>8582</v>
      </c>
      <c r="C4573" s="1" t="s">
        <v>7421</v>
      </c>
      <c r="D4573" s="1" t="s">
        <v>7422</v>
      </c>
      <c r="E4573" s="36" t="s">
        <v>8581</v>
      </c>
      <c r="F4573" s="12" t="s">
        <v>7424</v>
      </c>
    </row>
    <row r="4574" customFormat="false" ht="14.25" hidden="false" customHeight="false" outlineLevel="0" collapsed="false">
      <c r="A4574" s="1" t="n">
        <v>782</v>
      </c>
      <c r="B4574" s="1" t="s">
        <v>8583</v>
      </c>
      <c r="C4574" s="1" t="s">
        <v>7421</v>
      </c>
      <c r="D4574" s="1" t="s">
        <v>7422</v>
      </c>
      <c r="E4574" s="36" t="s">
        <v>8581</v>
      </c>
      <c r="F4574" s="12" t="s">
        <v>7424</v>
      </c>
    </row>
    <row r="4575" customFormat="false" ht="14.25" hidden="false" customHeight="false" outlineLevel="0" collapsed="false">
      <c r="A4575" s="1" t="n">
        <v>783</v>
      </c>
      <c r="B4575" s="1" t="s">
        <v>8584</v>
      </c>
      <c r="C4575" s="1" t="s">
        <v>7421</v>
      </c>
      <c r="D4575" s="1" t="s">
        <v>7422</v>
      </c>
      <c r="E4575" s="36" t="s">
        <v>8585</v>
      </c>
      <c r="F4575" s="12" t="s">
        <v>7424</v>
      </c>
    </row>
    <row r="4576" customFormat="false" ht="14.25" hidden="false" customHeight="false" outlineLevel="0" collapsed="false">
      <c r="A4576" s="1" t="n">
        <v>785</v>
      </c>
      <c r="B4576" s="1" t="s">
        <v>8586</v>
      </c>
      <c r="C4576" s="1" t="s">
        <v>7421</v>
      </c>
      <c r="D4576" s="1" t="s">
        <v>7422</v>
      </c>
      <c r="E4576" s="36" t="s">
        <v>8587</v>
      </c>
      <c r="F4576" s="12" t="s">
        <v>7424</v>
      </c>
    </row>
    <row r="4577" customFormat="false" ht="14.25" hidden="false" customHeight="false" outlineLevel="0" collapsed="false">
      <c r="A4577" s="1" t="n">
        <v>784</v>
      </c>
      <c r="B4577" s="1" t="s">
        <v>8588</v>
      </c>
      <c r="C4577" s="1" t="s">
        <v>7421</v>
      </c>
      <c r="D4577" s="1" t="s">
        <v>7422</v>
      </c>
      <c r="E4577" s="36" t="s">
        <v>8589</v>
      </c>
      <c r="F4577" s="12" t="s">
        <v>7424</v>
      </c>
    </row>
    <row r="4578" customFormat="false" ht="14.25" hidden="false" customHeight="false" outlineLevel="0" collapsed="false">
      <c r="A4578" s="1" t="n">
        <v>828</v>
      </c>
      <c r="B4578" s="1" t="s">
        <v>8590</v>
      </c>
      <c r="C4578" s="1" t="s">
        <v>7421</v>
      </c>
      <c r="D4578" s="1" t="s">
        <v>7422</v>
      </c>
      <c r="E4578" s="36" t="s">
        <v>8591</v>
      </c>
      <c r="F4578" s="12" t="s">
        <v>7424</v>
      </c>
    </row>
    <row r="4579" customFormat="false" ht="14.25" hidden="false" customHeight="false" outlineLevel="0" collapsed="false">
      <c r="A4579" s="1" t="n">
        <v>829</v>
      </c>
      <c r="B4579" s="1" t="s">
        <v>8592</v>
      </c>
      <c r="C4579" s="1" t="s">
        <v>7421</v>
      </c>
      <c r="D4579" s="1" t="s">
        <v>7422</v>
      </c>
      <c r="E4579" s="36" t="s">
        <v>8593</v>
      </c>
      <c r="F4579" s="12" t="s">
        <v>7424</v>
      </c>
    </row>
    <row r="4580" customFormat="false" ht="14.25" hidden="false" customHeight="false" outlineLevel="0" collapsed="false">
      <c r="A4580" s="1" t="n">
        <v>812</v>
      </c>
      <c r="B4580" s="1" t="s">
        <v>8594</v>
      </c>
      <c r="C4580" s="1" t="s">
        <v>7421</v>
      </c>
      <c r="D4580" s="1" t="s">
        <v>7422</v>
      </c>
      <c r="E4580" s="36" t="s">
        <v>8091</v>
      </c>
      <c r="F4580" s="12" t="s">
        <v>7424</v>
      </c>
    </row>
    <row r="4581" customFormat="false" ht="14.25" hidden="false" customHeight="false" outlineLevel="0" collapsed="false">
      <c r="A4581" s="1" t="n">
        <v>819</v>
      </c>
      <c r="B4581" s="1" t="s">
        <v>8595</v>
      </c>
      <c r="C4581" s="1" t="s">
        <v>7421</v>
      </c>
      <c r="D4581" s="1" t="s">
        <v>7422</v>
      </c>
      <c r="E4581" s="36" t="s">
        <v>8596</v>
      </c>
      <c r="F4581" s="12" t="s">
        <v>7424</v>
      </c>
    </row>
    <row r="4582" customFormat="false" ht="14.25" hidden="false" customHeight="false" outlineLevel="0" collapsed="false">
      <c r="A4582" s="1" t="n">
        <v>818</v>
      </c>
      <c r="B4582" s="1" t="s">
        <v>8597</v>
      </c>
      <c r="C4582" s="1" t="s">
        <v>7421</v>
      </c>
      <c r="D4582" s="1" t="s">
        <v>7422</v>
      </c>
      <c r="E4582" s="36" t="s">
        <v>8598</v>
      </c>
      <c r="F4582" s="12" t="s">
        <v>7424</v>
      </c>
    </row>
    <row r="4583" customFormat="false" ht="14.25" hidden="false" customHeight="false" outlineLevel="0" collapsed="false">
      <c r="A4583" s="1" t="n">
        <v>832</v>
      </c>
      <c r="B4583" s="1" t="s">
        <v>8599</v>
      </c>
      <c r="C4583" s="1" t="s">
        <v>7421</v>
      </c>
      <c r="D4583" s="1" t="s">
        <v>7422</v>
      </c>
      <c r="E4583" s="36" t="s">
        <v>8600</v>
      </c>
      <c r="F4583" s="12" t="s">
        <v>7424</v>
      </c>
    </row>
    <row r="4584" customFormat="false" ht="14.25" hidden="false" customHeight="false" outlineLevel="0" collapsed="false">
      <c r="A4584" s="1" t="n">
        <v>834</v>
      </c>
      <c r="B4584" s="1" t="s">
        <v>8601</v>
      </c>
      <c r="C4584" s="1" t="s">
        <v>7421</v>
      </c>
      <c r="D4584" s="1" t="s">
        <v>7422</v>
      </c>
      <c r="E4584" s="36" t="s">
        <v>8596</v>
      </c>
      <c r="F4584" s="12" t="s">
        <v>7424</v>
      </c>
    </row>
    <row r="4585" customFormat="false" ht="14.25" hidden="false" customHeight="false" outlineLevel="0" collapsed="false">
      <c r="A4585" s="1" t="n">
        <v>813</v>
      </c>
      <c r="B4585" s="1" t="s">
        <v>8602</v>
      </c>
      <c r="C4585" s="1" t="s">
        <v>7421</v>
      </c>
      <c r="D4585" s="1" t="s">
        <v>7422</v>
      </c>
      <c r="E4585" s="36" t="s">
        <v>8603</v>
      </c>
      <c r="F4585" s="12" t="s">
        <v>7424</v>
      </c>
    </row>
    <row r="4586" customFormat="false" ht="14.25" hidden="false" customHeight="false" outlineLevel="0" collapsed="false">
      <c r="A4586" s="1" t="n">
        <v>820</v>
      </c>
      <c r="B4586" s="1" t="s">
        <v>8604</v>
      </c>
      <c r="C4586" s="1" t="s">
        <v>7421</v>
      </c>
      <c r="D4586" s="1" t="s">
        <v>7422</v>
      </c>
      <c r="E4586" s="36" t="s">
        <v>8605</v>
      </c>
      <c r="F4586" s="12" t="s">
        <v>7424</v>
      </c>
    </row>
    <row r="4587" customFormat="false" ht="14.25" hidden="false" customHeight="false" outlineLevel="0" collapsed="false">
      <c r="A4587" s="1" t="n">
        <v>816</v>
      </c>
      <c r="B4587" s="1" t="s">
        <v>8606</v>
      </c>
      <c r="C4587" s="1" t="s">
        <v>7421</v>
      </c>
      <c r="D4587" s="1" t="s">
        <v>7422</v>
      </c>
      <c r="E4587" s="36" t="s">
        <v>8607</v>
      </c>
      <c r="F4587" s="12" t="s">
        <v>7424</v>
      </c>
    </row>
    <row r="4588" customFormat="false" ht="14.25" hidden="false" customHeight="false" outlineLevel="0" collapsed="false">
      <c r="A4588" s="1" t="n">
        <v>814</v>
      </c>
      <c r="B4588" s="1" t="s">
        <v>8608</v>
      </c>
      <c r="C4588" s="1" t="s">
        <v>7421</v>
      </c>
      <c r="D4588" s="1" t="s">
        <v>7422</v>
      </c>
      <c r="E4588" s="36" t="s">
        <v>8609</v>
      </c>
      <c r="F4588" s="12" t="s">
        <v>7424</v>
      </c>
    </row>
    <row r="4589" customFormat="false" ht="14.25" hidden="false" customHeight="false" outlineLevel="0" collapsed="false">
      <c r="A4589" s="1" t="n">
        <v>822</v>
      </c>
      <c r="B4589" s="1" t="s">
        <v>8610</v>
      </c>
      <c r="C4589" s="1" t="s">
        <v>7421</v>
      </c>
      <c r="D4589" s="1" t="s">
        <v>7422</v>
      </c>
      <c r="E4589" s="36" t="s">
        <v>8611</v>
      </c>
      <c r="F4589" s="12" t="s">
        <v>7424</v>
      </c>
    </row>
    <row r="4590" customFormat="false" ht="14.25" hidden="false" customHeight="false" outlineLevel="0" collapsed="false">
      <c r="A4590" s="1" t="n">
        <v>821</v>
      </c>
      <c r="B4590" s="1" t="s">
        <v>8612</v>
      </c>
      <c r="C4590" s="1" t="s">
        <v>7421</v>
      </c>
      <c r="D4590" s="1" t="s">
        <v>7422</v>
      </c>
      <c r="E4590" s="36" t="s">
        <v>8613</v>
      </c>
      <c r="F4590" s="12" t="s">
        <v>7424</v>
      </c>
    </row>
    <row r="4591" customFormat="false" ht="14.25" hidden="false" customHeight="false" outlineLevel="0" collapsed="false">
      <c r="A4591" s="1" t="n">
        <v>20086</v>
      </c>
      <c r="B4591" s="1" t="s">
        <v>8614</v>
      </c>
      <c r="C4591" s="1" t="s">
        <v>7421</v>
      </c>
      <c r="D4591" s="1" t="s">
        <v>7422</v>
      </c>
      <c r="E4591" s="36" t="s">
        <v>8615</v>
      </c>
      <c r="F4591" s="12" t="s">
        <v>7424</v>
      </c>
    </row>
    <row r="4592" customFormat="false" ht="14.25" hidden="false" customHeight="false" outlineLevel="0" collapsed="false">
      <c r="A4592" s="1" t="n">
        <v>39191</v>
      </c>
      <c r="B4592" s="1" t="s">
        <v>8616</v>
      </c>
      <c r="C4592" s="1" t="s">
        <v>7421</v>
      </c>
      <c r="D4592" s="1" t="s">
        <v>7422</v>
      </c>
      <c r="E4592" s="36" t="s">
        <v>8617</v>
      </c>
      <c r="F4592" s="12" t="s">
        <v>7424</v>
      </c>
    </row>
    <row r="4593" customFormat="false" ht="14.25" hidden="false" customHeight="false" outlineLevel="0" collapsed="false">
      <c r="A4593" s="1" t="n">
        <v>39190</v>
      </c>
      <c r="B4593" s="1" t="s">
        <v>8618</v>
      </c>
      <c r="C4593" s="1" t="s">
        <v>7421</v>
      </c>
      <c r="D4593" s="1" t="s">
        <v>7422</v>
      </c>
      <c r="E4593" s="36" t="s">
        <v>8619</v>
      </c>
      <c r="F4593" s="12" t="s">
        <v>7424</v>
      </c>
    </row>
    <row r="4594" customFormat="false" ht="14.25" hidden="false" customHeight="false" outlineLevel="0" collapsed="false">
      <c r="A4594" s="1" t="n">
        <v>39189</v>
      </c>
      <c r="B4594" s="1" t="s">
        <v>8620</v>
      </c>
      <c r="C4594" s="1" t="s">
        <v>7421</v>
      </c>
      <c r="D4594" s="1" t="s">
        <v>7422</v>
      </c>
      <c r="E4594" s="36" t="s">
        <v>8621</v>
      </c>
      <c r="F4594" s="12" t="s">
        <v>7424</v>
      </c>
    </row>
    <row r="4595" customFormat="false" ht="14.25" hidden="false" customHeight="false" outlineLevel="0" collapsed="false">
      <c r="A4595" s="1" t="n">
        <v>39186</v>
      </c>
      <c r="B4595" s="1" t="s">
        <v>8622</v>
      </c>
      <c r="C4595" s="1" t="s">
        <v>7421</v>
      </c>
      <c r="D4595" s="1" t="s">
        <v>7422</v>
      </c>
      <c r="E4595" s="36" t="s">
        <v>8623</v>
      </c>
      <c r="F4595" s="12" t="s">
        <v>7424</v>
      </c>
    </row>
    <row r="4596" customFormat="false" ht="14.25" hidden="false" customHeight="false" outlineLevel="0" collapsed="false">
      <c r="A4596" s="1" t="n">
        <v>39188</v>
      </c>
      <c r="B4596" s="1" t="s">
        <v>8624</v>
      </c>
      <c r="C4596" s="1" t="s">
        <v>7421</v>
      </c>
      <c r="D4596" s="1" t="s">
        <v>7422</v>
      </c>
      <c r="E4596" s="36" t="s">
        <v>8625</v>
      </c>
      <c r="F4596" s="12" t="s">
        <v>7424</v>
      </c>
    </row>
    <row r="4597" customFormat="false" ht="14.25" hidden="false" customHeight="false" outlineLevel="0" collapsed="false">
      <c r="A4597" s="1" t="n">
        <v>39187</v>
      </c>
      <c r="B4597" s="1" t="s">
        <v>8626</v>
      </c>
      <c r="C4597" s="1" t="s">
        <v>7421</v>
      </c>
      <c r="D4597" s="1" t="s">
        <v>7422</v>
      </c>
      <c r="E4597" s="36" t="s">
        <v>8627</v>
      </c>
      <c r="F4597" s="12" t="s">
        <v>7424</v>
      </c>
    </row>
    <row r="4598" customFormat="false" ht="14.25" hidden="false" customHeight="false" outlineLevel="0" collapsed="false">
      <c r="A4598" s="1" t="n">
        <v>39184</v>
      </c>
      <c r="B4598" s="1" t="s">
        <v>8628</v>
      </c>
      <c r="C4598" s="1" t="s">
        <v>7421</v>
      </c>
      <c r="D4598" s="1" t="s">
        <v>7422</v>
      </c>
      <c r="E4598" s="36" t="s">
        <v>7525</v>
      </c>
      <c r="F4598" s="12" t="s">
        <v>7424</v>
      </c>
    </row>
    <row r="4599" customFormat="false" ht="14.25" hidden="false" customHeight="false" outlineLevel="0" collapsed="false">
      <c r="A4599" s="1" t="n">
        <v>39185</v>
      </c>
      <c r="B4599" s="1" t="s">
        <v>8629</v>
      </c>
      <c r="C4599" s="1" t="s">
        <v>7421</v>
      </c>
      <c r="D4599" s="1" t="s">
        <v>7422</v>
      </c>
      <c r="E4599" s="36" t="s">
        <v>8630</v>
      </c>
      <c r="F4599" s="12" t="s">
        <v>7424</v>
      </c>
    </row>
    <row r="4600" customFormat="false" ht="14.25" hidden="false" customHeight="false" outlineLevel="0" collapsed="false">
      <c r="A4600" s="1" t="n">
        <v>39198</v>
      </c>
      <c r="B4600" s="1" t="s">
        <v>8631</v>
      </c>
      <c r="C4600" s="1" t="s">
        <v>7421</v>
      </c>
      <c r="D4600" s="1" t="s">
        <v>7422</v>
      </c>
      <c r="E4600" s="36" t="s">
        <v>8632</v>
      </c>
      <c r="F4600" s="12" t="s">
        <v>7424</v>
      </c>
    </row>
    <row r="4601" customFormat="false" ht="14.25" hidden="false" customHeight="false" outlineLevel="0" collapsed="false">
      <c r="A4601" s="1" t="n">
        <v>39197</v>
      </c>
      <c r="B4601" s="1" t="s">
        <v>8633</v>
      </c>
      <c r="C4601" s="1" t="s">
        <v>7421</v>
      </c>
      <c r="D4601" s="1" t="s">
        <v>7422</v>
      </c>
      <c r="E4601" s="36" t="s">
        <v>8634</v>
      </c>
      <c r="F4601" s="12" t="s">
        <v>7424</v>
      </c>
    </row>
    <row r="4602" customFormat="false" ht="14.25" hidden="false" customHeight="false" outlineLevel="0" collapsed="false">
      <c r="A4602" s="1" t="n">
        <v>39196</v>
      </c>
      <c r="B4602" s="1" t="s">
        <v>8635</v>
      </c>
      <c r="C4602" s="1" t="s">
        <v>7421</v>
      </c>
      <c r="D4602" s="1" t="s">
        <v>7422</v>
      </c>
      <c r="E4602" s="36" t="s">
        <v>8636</v>
      </c>
      <c r="F4602" s="12" t="s">
        <v>7424</v>
      </c>
    </row>
    <row r="4603" customFormat="false" ht="14.25" hidden="false" customHeight="false" outlineLevel="0" collapsed="false">
      <c r="A4603" s="1" t="n">
        <v>39199</v>
      </c>
      <c r="B4603" s="1" t="s">
        <v>8637</v>
      </c>
      <c r="C4603" s="1" t="s">
        <v>7421</v>
      </c>
      <c r="D4603" s="1" t="s">
        <v>7422</v>
      </c>
      <c r="E4603" s="36" t="s">
        <v>8638</v>
      </c>
      <c r="F4603" s="12" t="s">
        <v>7424</v>
      </c>
    </row>
    <row r="4604" customFormat="false" ht="14.25" hidden="false" customHeight="false" outlineLevel="0" collapsed="false">
      <c r="A4604" s="1" t="n">
        <v>39195</v>
      </c>
      <c r="B4604" s="1" t="s">
        <v>8639</v>
      </c>
      <c r="C4604" s="1" t="s">
        <v>7421</v>
      </c>
      <c r="D4604" s="1" t="s">
        <v>7422</v>
      </c>
      <c r="E4604" s="36" t="s">
        <v>8640</v>
      </c>
      <c r="F4604" s="12" t="s">
        <v>7424</v>
      </c>
    </row>
    <row r="4605" customFormat="false" ht="14.25" hidden="false" customHeight="false" outlineLevel="0" collapsed="false">
      <c r="A4605" s="1" t="n">
        <v>39194</v>
      </c>
      <c r="B4605" s="1" t="s">
        <v>8641</v>
      </c>
      <c r="C4605" s="1" t="s">
        <v>7421</v>
      </c>
      <c r="D4605" s="1" t="s">
        <v>7422</v>
      </c>
      <c r="E4605" s="36" t="s">
        <v>8642</v>
      </c>
      <c r="F4605" s="12" t="s">
        <v>7424</v>
      </c>
    </row>
    <row r="4606" customFormat="false" ht="14.25" hidden="false" customHeight="false" outlineLevel="0" collapsed="false">
      <c r="A4606" s="1" t="n">
        <v>39193</v>
      </c>
      <c r="B4606" s="1" t="s">
        <v>8643</v>
      </c>
      <c r="C4606" s="1" t="s">
        <v>7421</v>
      </c>
      <c r="D4606" s="1" t="s">
        <v>7422</v>
      </c>
      <c r="E4606" s="36" t="s">
        <v>8644</v>
      </c>
      <c r="F4606" s="12" t="s">
        <v>7424</v>
      </c>
    </row>
    <row r="4607" customFormat="false" ht="14.25" hidden="false" customHeight="false" outlineLevel="0" collapsed="false">
      <c r="A4607" s="1" t="n">
        <v>39192</v>
      </c>
      <c r="B4607" s="1" t="s">
        <v>8645</v>
      </c>
      <c r="C4607" s="1" t="s">
        <v>7421</v>
      </c>
      <c r="D4607" s="1" t="s">
        <v>7422</v>
      </c>
      <c r="E4607" s="36" t="s">
        <v>8646</v>
      </c>
      <c r="F4607" s="12" t="s">
        <v>7424</v>
      </c>
    </row>
    <row r="4608" customFormat="false" ht="14.25" hidden="false" customHeight="false" outlineLevel="0" collapsed="false">
      <c r="A4608" s="1" t="n">
        <v>39920</v>
      </c>
      <c r="B4608" s="1" t="s">
        <v>8647</v>
      </c>
      <c r="C4608" s="1" t="s">
        <v>7421</v>
      </c>
      <c r="D4608" s="1" t="s">
        <v>7422</v>
      </c>
      <c r="E4608" s="36" t="s">
        <v>8648</v>
      </c>
      <c r="F4608" s="12" t="s">
        <v>7424</v>
      </c>
    </row>
    <row r="4609" customFormat="false" ht="14.25" hidden="false" customHeight="false" outlineLevel="0" collapsed="false">
      <c r="A4609" s="1" t="n">
        <v>39201</v>
      </c>
      <c r="B4609" s="1" t="s">
        <v>8649</v>
      </c>
      <c r="C4609" s="1" t="s">
        <v>7421</v>
      </c>
      <c r="D4609" s="1" t="s">
        <v>7422</v>
      </c>
      <c r="E4609" s="36" t="s">
        <v>8650</v>
      </c>
      <c r="F4609" s="12" t="s">
        <v>7424</v>
      </c>
    </row>
    <row r="4610" customFormat="false" ht="14.25" hidden="false" customHeight="false" outlineLevel="0" collapsed="false">
      <c r="A4610" s="1" t="n">
        <v>39200</v>
      </c>
      <c r="B4610" s="1" t="s">
        <v>8651</v>
      </c>
      <c r="C4610" s="1" t="s">
        <v>7421</v>
      </c>
      <c r="D4610" s="1" t="s">
        <v>7422</v>
      </c>
      <c r="E4610" s="36" t="s">
        <v>8652</v>
      </c>
      <c r="F4610" s="12" t="s">
        <v>7424</v>
      </c>
    </row>
    <row r="4611" customFormat="false" ht="14.25" hidden="false" customHeight="false" outlineLevel="0" collapsed="false">
      <c r="A4611" s="1" t="n">
        <v>39203</v>
      </c>
      <c r="B4611" s="1" t="s">
        <v>8653</v>
      </c>
      <c r="C4611" s="1" t="s">
        <v>7421</v>
      </c>
      <c r="D4611" s="1" t="s">
        <v>7422</v>
      </c>
      <c r="E4611" s="36" t="s">
        <v>8654</v>
      </c>
      <c r="F4611" s="12" t="s">
        <v>7424</v>
      </c>
    </row>
    <row r="4612" customFormat="false" ht="14.25" hidden="false" customHeight="false" outlineLevel="0" collapsed="false">
      <c r="A4612" s="1" t="n">
        <v>39202</v>
      </c>
      <c r="B4612" s="1" t="s">
        <v>8655</v>
      </c>
      <c r="C4612" s="1" t="s">
        <v>7421</v>
      </c>
      <c r="D4612" s="1" t="s">
        <v>7422</v>
      </c>
      <c r="E4612" s="36" t="s">
        <v>8656</v>
      </c>
      <c r="F4612" s="12" t="s">
        <v>7424</v>
      </c>
    </row>
    <row r="4613" customFormat="false" ht="14.25" hidden="false" customHeight="false" outlineLevel="0" collapsed="false">
      <c r="A4613" s="1" t="n">
        <v>39205</v>
      </c>
      <c r="B4613" s="1" t="s">
        <v>8657</v>
      </c>
      <c r="C4613" s="1" t="s">
        <v>7421</v>
      </c>
      <c r="D4613" s="1" t="s">
        <v>7422</v>
      </c>
      <c r="E4613" s="36" t="s">
        <v>8658</v>
      </c>
      <c r="F4613" s="12" t="s">
        <v>7424</v>
      </c>
    </row>
    <row r="4614" customFormat="false" ht="14.25" hidden="false" customHeight="false" outlineLevel="0" collapsed="false">
      <c r="A4614" s="1" t="n">
        <v>39204</v>
      </c>
      <c r="B4614" s="1" t="s">
        <v>8659</v>
      </c>
      <c r="C4614" s="1" t="s">
        <v>7421</v>
      </c>
      <c r="D4614" s="1" t="s">
        <v>7422</v>
      </c>
      <c r="E4614" s="36" t="s">
        <v>8660</v>
      </c>
      <c r="F4614" s="12" t="s">
        <v>7424</v>
      </c>
    </row>
    <row r="4615" customFormat="false" ht="14.25" hidden="false" customHeight="false" outlineLevel="0" collapsed="false">
      <c r="A4615" s="1" t="n">
        <v>39206</v>
      </c>
      <c r="B4615" s="1" t="s">
        <v>8661</v>
      </c>
      <c r="C4615" s="1" t="s">
        <v>7421</v>
      </c>
      <c r="D4615" s="1" t="s">
        <v>7422</v>
      </c>
      <c r="E4615" s="36" t="s">
        <v>8662</v>
      </c>
      <c r="F4615" s="12" t="s">
        <v>7424</v>
      </c>
    </row>
    <row r="4616" customFormat="false" ht="14.25" hidden="false" customHeight="false" outlineLevel="0" collapsed="false">
      <c r="A4616" s="1" t="n">
        <v>798</v>
      </c>
      <c r="B4616" s="1" t="s">
        <v>8663</v>
      </c>
      <c r="C4616" s="1" t="s">
        <v>7421</v>
      </c>
      <c r="D4616" s="1" t="s">
        <v>7422</v>
      </c>
      <c r="E4616" s="36" t="s">
        <v>8095</v>
      </c>
      <c r="F4616" s="12" t="s">
        <v>7424</v>
      </c>
    </row>
    <row r="4617" customFormat="false" ht="14.25" hidden="false" customHeight="false" outlineLevel="0" collapsed="false">
      <c r="A4617" s="1" t="n">
        <v>797</v>
      </c>
      <c r="B4617" s="1" t="s">
        <v>8664</v>
      </c>
      <c r="C4617" s="1" t="s">
        <v>7421</v>
      </c>
      <c r="D4617" s="1" t="s">
        <v>7422</v>
      </c>
      <c r="E4617" s="36" t="s">
        <v>8665</v>
      </c>
      <c r="F4617" s="12" t="s">
        <v>7424</v>
      </c>
    </row>
    <row r="4618" customFormat="false" ht="14.25" hidden="false" customHeight="false" outlineLevel="0" collapsed="false">
      <c r="A4618" s="1" t="n">
        <v>796</v>
      </c>
      <c r="B4618" s="1" t="s">
        <v>8666</v>
      </c>
      <c r="C4618" s="1" t="s">
        <v>7421</v>
      </c>
      <c r="D4618" s="1" t="s">
        <v>7422</v>
      </c>
      <c r="E4618" s="36" t="s">
        <v>8667</v>
      </c>
      <c r="F4618" s="12" t="s">
        <v>7424</v>
      </c>
    </row>
    <row r="4619" customFormat="false" ht="14.25" hidden="false" customHeight="false" outlineLevel="0" collapsed="false">
      <c r="A4619" s="1" t="n">
        <v>799</v>
      </c>
      <c r="B4619" s="1" t="s">
        <v>8668</v>
      </c>
      <c r="C4619" s="1" t="s">
        <v>7421</v>
      </c>
      <c r="D4619" s="1" t="s">
        <v>7422</v>
      </c>
      <c r="E4619" s="36" t="s">
        <v>7459</v>
      </c>
      <c r="F4619" s="12" t="s">
        <v>7424</v>
      </c>
    </row>
    <row r="4620" customFormat="false" ht="14.25" hidden="false" customHeight="false" outlineLevel="0" collapsed="false">
      <c r="A4620" s="1" t="n">
        <v>792</v>
      </c>
      <c r="B4620" s="1" t="s">
        <v>8669</v>
      </c>
      <c r="C4620" s="1" t="s">
        <v>7421</v>
      </c>
      <c r="D4620" s="1" t="s">
        <v>7422</v>
      </c>
      <c r="E4620" s="36" t="s">
        <v>8670</v>
      </c>
      <c r="F4620" s="12" t="s">
        <v>7424</v>
      </c>
    </row>
    <row r="4621" customFormat="false" ht="14.25" hidden="false" customHeight="false" outlineLevel="0" collapsed="false">
      <c r="A4621" s="1" t="n">
        <v>38001</v>
      </c>
      <c r="B4621" s="1" t="s">
        <v>8671</v>
      </c>
      <c r="C4621" s="1" t="s">
        <v>7421</v>
      </c>
      <c r="D4621" s="1" t="s">
        <v>7422</v>
      </c>
      <c r="E4621" s="36" t="s">
        <v>8672</v>
      </c>
      <c r="F4621" s="12" t="s">
        <v>7424</v>
      </c>
    </row>
    <row r="4622" customFormat="false" ht="14.25" hidden="false" customHeight="false" outlineLevel="0" collapsed="false">
      <c r="A4622" s="1" t="n">
        <v>38002</v>
      </c>
      <c r="B4622" s="1" t="s">
        <v>8673</v>
      </c>
      <c r="C4622" s="1" t="s">
        <v>7421</v>
      </c>
      <c r="D4622" s="1" t="s">
        <v>7422</v>
      </c>
      <c r="E4622" s="36" t="s">
        <v>8674</v>
      </c>
      <c r="F4622" s="12" t="s">
        <v>7424</v>
      </c>
    </row>
    <row r="4623" customFormat="false" ht="14.25" hidden="false" customHeight="false" outlineLevel="0" collapsed="false">
      <c r="A4623" s="1" t="n">
        <v>38003</v>
      </c>
      <c r="B4623" s="1" t="s">
        <v>8675</v>
      </c>
      <c r="C4623" s="1" t="s">
        <v>7421</v>
      </c>
      <c r="D4623" s="1" t="s">
        <v>7422</v>
      </c>
      <c r="E4623" s="36" t="s">
        <v>8676</v>
      </c>
      <c r="F4623" s="12" t="s">
        <v>7424</v>
      </c>
    </row>
    <row r="4624" customFormat="false" ht="14.25" hidden="false" customHeight="false" outlineLevel="0" collapsed="false">
      <c r="A4624" s="1" t="n">
        <v>38004</v>
      </c>
      <c r="B4624" s="1" t="s">
        <v>8677</v>
      </c>
      <c r="C4624" s="1" t="s">
        <v>7421</v>
      </c>
      <c r="D4624" s="1" t="s">
        <v>7422</v>
      </c>
      <c r="E4624" s="36" t="s">
        <v>8678</v>
      </c>
      <c r="F4624" s="12" t="s">
        <v>7424</v>
      </c>
    </row>
    <row r="4625" customFormat="false" ht="14.25" hidden="false" customHeight="false" outlineLevel="0" collapsed="false">
      <c r="A4625" s="1" t="n">
        <v>44263</v>
      </c>
      <c r="B4625" s="1" t="s">
        <v>8679</v>
      </c>
      <c r="C4625" s="1" t="s">
        <v>7421</v>
      </c>
      <c r="D4625" s="1" t="s">
        <v>7422</v>
      </c>
      <c r="E4625" s="36" t="s">
        <v>8680</v>
      </c>
      <c r="F4625" s="12" t="s">
        <v>7424</v>
      </c>
    </row>
    <row r="4626" customFormat="false" ht="14.25" hidden="false" customHeight="false" outlineLevel="0" collapsed="false">
      <c r="A4626" s="1" t="n">
        <v>36327</v>
      </c>
      <c r="B4626" s="1" t="s">
        <v>8681</v>
      </c>
      <c r="C4626" s="1" t="s">
        <v>7421</v>
      </c>
      <c r="D4626" s="1" t="s">
        <v>7512</v>
      </c>
      <c r="E4626" s="36" t="s">
        <v>8682</v>
      </c>
      <c r="F4626" s="12" t="s">
        <v>7424</v>
      </c>
    </row>
    <row r="4627" customFormat="false" ht="14.25" hidden="false" customHeight="false" outlineLevel="0" collapsed="false">
      <c r="A4627" s="1" t="n">
        <v>38992</v>
      </c>
      <c r="B4627" s="1" t="s">
        <v>8683</v>
      </c>
      <c r="C4627" s="1" t="s">
        <v>7421</v>
      </c>
      <c r="D4627" s="1" t="s">
        <v>7512</v>
      </c>
      <c r="E4627" s="36" t="s">
        <v>8684</v>
      </c>
      <c r="F4627" s="12" t="s">
        <v>7424</v>
      </c>
    </row>
    <row r="4628" customFormat="false" ht="14.25" hidden="false" customHeight="false" outlineLevel="0" collapsed="false">
      <c r="A4628" s="1" t="n">
        <v>38993</v>
      </c>
      <c r="B4628" s="1" t="s">
        <v>8685</v>
      </c>
      <c r="C4628" s="1" t="s">
        <v>7421</v>
      </c>
      <c r="D4628" s="1" t="s">
        <v>7512</v>
      </c>
      <c r="E4628" s="36" t="s">
        <v>8686</v>
      </c>
      <c r="F4628" s="12" t="s">
        <v>7424</v>
      </c>
    </row>
    <row r="4629" customFormat="false" ht="14.25" hidden="false" customHeight="false" outlineLevel="0" collapsed="false">
      <c r="A4629" s="1" t="n">
        <v>44175</v>
      </c>
      <c r="B4629" s="1" t="s">
        <v>8687</v>
      </c>
      <c r="C4629" s="1" t="s">
        <v>7421</v>
      </c>
      <c r="D4629" s="1" t="s">
        <v>7512</v>
      </c>
      <c r="E4629" s="36" t="s">
        <v>8688</v>
      </c>
      <c r="F4629" s="12" t="s">
        <v>7424</v>
      </c>
    </row>
    <row r="4630" customFormat="false" ht="14.25" hidden="false" customHeight="false" outlineLevel="0" collapsed="false">
      <c r="A4630" s="1" t="n">
        <v>44177</v>
      </c>
      <c r="B4630" s="1" t="s">
        <v>8689</v>
      </c>
      <c r="C4630" s="1" t="s">
        <v>7421</v>
      </c>
      <c r="D4630" s="1" t="s">
        <v>7512</v>
      </c>
      <c r="E4630" s="36" t="s">
        <v>8690</v>
      </c>
      <c r="F4630" s="12" t="s">
        <v>7424</v>
      </c>
    </row>
    <row r="4631" customFormat="false" ht="14.25" hidden="false" customHeight="false" outlineLevel="0" collapsed="false">
      <c r="A4631" s="1" t="n">
        <v>38418</v>
      </c>
      <c r="B4631" s="1" t="s">
        <v>8691</v>
      </c>
      <c r="C4631" s="1" t="s">
        <v>7421</v>
      </c>
      <c r="D4631" s="1" t="s">
        <v>7422</v>
      </c>
      <c r="E4631" s="36" t="s">
        <v>8692</v>
      </c>
      <c r="F4631" s="12" t="s">
        <v>7424</v>
      </c>
    </row>
    <row r="4632" customFormat="false" ht="14.25" hidden="false" customHeight="false" outlineLevel="0" collapsed="false">
      <c r="A4632" s="1" t="n">
        <v>39178</v>
      </c>
      <c r="B4632" s="1" t="s">
        <v>8693</v>
      </c>
      <c r="C4632" s="1" t="s">
        <v>7421</v>
      </c>
      <c r="D4632" s="1" t="s">
        <v>7422</v>
      </c>
      <c r="E4632" s="36" t="s">
        <v>8694</v>
      </c>
      <c r="F4632" s="12" t="s">
        <v>7424</v>
      </c>
    </row>
    <row r="4633" customFormat="false" ht="14.25" hidden="false" customHeight="false" outlineLevel="0" collapsed="false">
      <c r="A4633" s="1" t="n">
        <v>39177</v>
      </c>
      <c r="B4633" s="1" t="s">
        <v>8695</v>
      </c>
      <c r="C4633" s="1" t="s">
        <v>7421</v>
      </c>
      <c r="D4633" s="1" t="s">
        <v>7422</v>
      </c>
      <c r="E4633" s="36" t="s">
        <v>8696</v>
      </c>
      <c r="F4633" s="12" t="s">
        <v>7424</v>
      </c>
    </row>
    <row r="4634" customFormat="false" ht="14.25" hidden="false" customHeight="false" outlineLevel="0" collapsed="false">
      <c r="A4634" s="1" t="n">
        <v>39174</v>
      </c>
      <c r="B4634" s="1" t="s">
        <v>8697</v>
      </c>
      <c r="C4634" s="1" t="s">
        <v>7421</v>
      </c>
      <c r="D4634" s="1" t="s">
        <v>7422</v>
      </c>
      <c r="E4634" s="36" t="s">
        <v>8698</v>
      </c>
      <c r="F4634" s="12" t="s">
        <v>7424</v>
      </c>
    </row>
    <row r="4635" customFormat="false" ht="14.25" hidden="false" customHeight="false" outlineLevel="0" collapsed="false">
      <c r="A4635" s="1" t="n">
        <v>39176</v>
      </c>
      <c r="B4635" s="1" t="s">
        <v>8699</v>
      </c>
      <c r="C4635" s="1" t="s">
        <v>7421</v>
      </c>
      <c r="D4635" s="1" t="s">
        <v>7422</v>
      </c>
      <c r="E4635" s="36" t="s">
        <v>8700</v>
      </c>
      <c r="F4635" s="12" t="s">
        <v>7424</v>
      </c>
    </row>
    <row r="4636" customFormat="false" ht="14.25" hidden="false" customHeight="false" outlineLevel="0" collapsed="false">
      <c r="A4636" s="1" t="n">
        <v>39180</v>
      </c>
      <c r="B4636" s="1" t="s">
        <v>8701</v>
      </c>
      <c r="C4636" s="1" t="s">
        <v>7421</v>
      </c>
      <c r="D4636" s="1" t="s">
        <v>7422</v>
      </c>
      <c r="E4636" s="36" t="s">
        <v>8702</v>
      </c>
      <c r="F4636" s="12" t="s">
        <v>7424</v>
      </c>
    </row>
    <row r="4637" customFormat="false" ht="14.25" hidden="false" customHeight="false" outlineLevel="0" collapsed="false">
      <c r="A4637" s="1" t="n">
        <v>39179</v>
      </c>
      <c r="B4637" s="1" t="s">
        <v>8703</v>
      </c>
      <c r="C4637" s="1" t="s">
        <v>7421</v>
      </c>
      <c r="D4637" s="1" t="s">
        <v>7422</v>
      </c>
      <c r="E4637" s="36" t="s">
        <v>8704</v>
      </c>
      <c r="F4637" s="12" t="s">
        <v>7424</v>
      </c>
    </row>
    <row r="4638" customFormat="false" ht="14.25" hidden="false" customHeight="false" outlineLevel="0" collapsed="false">
      <c r="A4638" s="1" t="n">
        <v>39175</v>
      </c>
      <c r="B4638" s="1" t="s">
        <v>8705</v>
      </c>
      <c r="C4638" s="1" t="s">
        <v>7421</v>
      </c>
      <c r="D4638" s="1" t="s">
        <v>7422</v>
      </c>
      <c r="E4638" s="36" t="s">
        <v>8706</v>
      </c>
      <c r="F4638" s="12" t="s">
        <v>7424</v>
      </c>
    </row>
    <row r="4639" customFormat="false" ht="14.25" hidden="false" customHeight="false" outlineLevel="0" collapsed="false">
      <c r="A4639" s="1" t="n">
        <v>39217</v>
      </c>
      <c r="B4639" s="1" t="s">
        <v>8707</v>
      </c>
      <c r="C4639" s="1" t="s">
        <v>7421</v>
      </c>
      <c r="D4639" s="1" t="s">
        <v>7422</v>
      </c>
      <c r="E4639" s="36" t="s">
        <v>8708</v>
      </c>
      <c r="F4639" s="12" t="s">
        <v>7424</v>
      </c>
    </row>
    <row r="4640" customFormat="false" ht="14.25" hidden="false" customHeight="false" outlineLevel="0" collapsed="false">
      <c r="A4640" s="1" t="n">
        <v>39181</v>
      </c>
      <c r="B4640" s="1" t="s">
        <v>8709</v>
      </c>
      <c r="C4640" s="1" t="s">
        <v>7421</v>
      </c>
      <c r="D4640" s="1" t="s">
        <v>7422</v>
      </c>
      <c r="E4640" s="36" t="s">
        <v>8710</v>
      </c>
      <c r="F4640" s="12" t="s">
        <v>7424</v>
      </c>
    </row>
    <row r="4641" customFormat="false" ht="14.25" hidden="false" customHeight="false" outlineLevel="0" collapsed="false">
      <c r="A4641" s="1" t="n">
        <v>39182</v>
      </c>
      <c r="B4641" s="1" t="s">
        <v>8711</v>
      </c>
      <c r="C4641" s="1" t="s">
        <v>7421</v>
      </c>
      <c r="D4641" s="1" t="s">
        <v>7422</v>
      </c>
      <c r="E4641" s="36" t="s">
        <v>8712</v>
      </c>
      <c r="F4641" s="12" t="s">
        <v>7424</v>
      </c>
    </row>
    <row r="4642" customFormat="false" ht="14.25" hidden="false" customHeight="false" outlineLevel="0" collapsed="false">
      <c r="A4642" s="1" t="n">
        <v>12616</v>
      </c>
      <c r="B4642" s="1" t="s">
        <v>8713</v>
      </c>
      <c r="C4642" s="1" t="s">
        <v>7421</v>
      </c>
      <c r="D4642" s="1" t="s">
        <v>7422</v>
      </c>
      <c r="E4642" s="36" t="s">
        <v>8714</v>
      </c>
      <c r="F4642" s="12" t="s">
        <v>7424</v>
      </c>
    </row>
    <row r="4643" customFormat="false" ht="14.25" hidden="false" customHeight="false" outlineLevel="0" collapsed="false">
      <c r="A4643" s="1" t="n">
        <v>1049</v>
      </c>
      <c r="B4643" s="1" t="s">
        <v>8715</v>
      </c>
      <c r="C4643" s="1" t="s">
        <v>7421</v>
      </c>
      <c r="D4643" s="1" t="s">
        <v>7422</v>
      </c>
      <c r="E4643" s="36" t="s">
        <v>8716</v>
      </c>
      <c r="F4643" s="12" t="s">
        <v>7424</v>
      </c>
    </row>
    <row r="4644" customFormat="false" ht="14.25" hidden="false" customHeight="false" outlineLevel="0" collapsed="false">
      <c r="A4644" s="1" t="n">
        <v>1099</v>
      </c>
      <c r="B4644" s="1" t="s">
        <v>8717</v>
      </c>
      <c r="C4644" s="1" t="s">
        <v>7421</v>
      </c>
      <c r="D4644" s="1" t="s">
        <v>7422</v>
      </c>
      <c r="E4644" s="36" t="s">
        <v>8718</v>
      </c>
      <c r="F4644" s="12" t="s">
        <v>7424</v>
      </c>
    </row>
    <row r="4645" customFormat="false" ht="14.25" hidden="false" customHeight="false" outlineLevel="0" collapsed="false">
      <c r="A4645" s="1" t="n">
        <v>39678</v>
      </c>
      <c r="B4645" s="1" t="s">
        <v>8719</v>
      </c>
      <c r="C4645" s="1" t="s">
        <v>7421</v>
      </c>
      <c r="D4645" s="1" t="s">
        <v>7422</v>
      </c>
      <c r="E4645" s="36" t="s">
        <v>8720</v>
      </c>
      <c r="F4645" s="12" t="s">
        <v>7424</v>
      </c>
    </row>
    <row r="4646" customFormat="false" ht="14.25" hidden="false" customHeight="false" outlineLevel="0" collapsed="false">
      <c r="A4646" s="1" t="n">
        <v>1050</v>
      </c>
      <c r="B4646" s="1" t="s">
        <v>8721</v>
      </c>
      <c r="C4646" s="1" t="s">
        <v>7421</v>
      </c>
      <c r="D4646" s="1" t="s">
        <v>7422</v>
      </c>
      <c r="E4646" s="36" t="s">
        <v>8722</v>
      </c>
      <c r="F4646" s="12" t="s">
        <v>7424</v>
      </c>
    </row>
    <row r="4647" customFormat="false" ht="14.25" hidden="false" customHeight="false" outlineLevel="0" collapsed="false">
      <c r="A4647" s="1" t="n">
        <v>1101</v>
      </c>
      <c r="B4647" s="1" t="s">
        <v>8723</v>
      </c>
      <c r="C4647" s="1" t="s">
        <v>7421</v>
      </c>
      <c r="D4647" s="1" t="s">
        <v>7422</v>
      </c>
      <c r="E4647" s="36" t="s">
        <v>8724</v>
      </c>
      <c r="F4647" s="12" t="s">
        <v>7424</v>
      </c>
    </row>
    <row r="4648" customFormat="false" ht="14.25" hidden="false" customHeight="false" outlineLevel="0" collapsed="false">
      <c r="A4648" s="1" t="n">
        <v>1100</v>
      </c>
      <c r="B4648" s="1" t="s">
        <v>8725</v>
      </c>
      <c r="C4648" s="1" t="s">
        <v>7421</v>
      </c>
      <c r="D4648" s="1" t="s">
        <v>7422</v>
      </c>
      <c r="E4648" s="36" t="s">
        <v>8726</v>
      </c>
      <c r="F4648" s="12" t="s">
        <v>7424</v>
      </c>
    </row>
    <row r="4649" customFormat="false" ht="14.25" hidden="false" customHeight="false" outlineLevel="0" collapsed="false">
      <c r="A4649" s="1" t="n">
        <v>39679</v>
      </c>
      <c r="B4649" s="1" t="s">
        <v>8727</v>
      </c>
      <c r="C4649" s="1" t="s">
        <v>7421</v>
      </c>
      <c r="D4649" s="1" t="s">
        <v>7422</v>
      </c>
      <c r="E4649" s="36" t="s">
        <v>8728</v>
      </c>
      <c r="F4649" s="12" t="s">
        <v>7424</v>
      </c>
    </row>
    <row r="4650" customFormat="false" ht="14.25" hidden="false" customHeight="false" outlineLevel="0" collapsed="false">
      <c r="A4650" s="1" t="n">
        <v>1098</v>
      </c>
      <c r="B4650" s="1" t="s">
        <v>8729</v>
      </c>
      <c r="C4650" s="1" t="s">
        <v>7421</v>
      </c>
      <c r="D4650" s="1" t="s">
        <v>7422</v>
      </c>
      <c r="E4650" s="36" t="s">
        <v>8730</v>
      </c>
      <c r="F4650" s="12" t="s">
        <v>7424</v>
      </c>
    </row>
    <row r="4651" customFormat="false" ht="14.25" hidden="false" customHeight="false" outlineLevel="0" collapsed="false">
      <c r="A4651" s="1" t="n">
        <v>1102</v>
      </c>
      <c r="B4651" s="1" t="s">
        <v>8731</v>
      </c>
      <c r="C4651" s="1" t="s">
        <v>7421</v>
      </c>
      <c r="D4651" s="1" t="s">
        <v>7422</v>
      </c>
      <c r="E4651" s="36" t="s">
        <v>8732</v>
      </c>
      <c r="F4651" s="12" t="s">
        <v>7424</v>
      </c>
    </row>
    <row r="4652" customFormat="false" ht="14.25" hidden="false" customHeight="false" outlineLevel="0" collapsed="false">
      <c r="A4652" s="1" t="n">
        <v>1051</v>
      </c>
      <c r="B4652" s="1" t="s">
        <v>8733</v>
      </c>
      <c r="C4652" s="1" t="s">
        <v>7421</v>
      </c>
      <c r="D4652" s="1" t="s">
        <v>7422</v>
      </c>
      <c r="E4652" s="36" t="s">
        <v>8734</v>
      </c>
      <c r="F4652" s="12" t="s">
        <v>7424</v>
      </c>
    </row>
    <row r="4653" customFormat="false" ht="14.25" hidden="false" customHeight="false" outlineLevel="0" collapsed="false">
      <c r="A4653" s="1" t="n">
        <v>37399</v>
      </c>
      <c r="B4653" s="1" t="s">
        <v>8735</v>
      </c>
      <c r="C4653" s="1" t="s">
        <v>7421</v>
      </c>
      <c r="D4653" s="1" t="s">
        <v>7422</v>
      </c>
      <c r="E4653" s="36" t="s">
        <v>8736</v>
      </c>
      <c r="F4653" s="12" t="s">
        <v>7424</v>
      </c>
    </row>
    <row r="4654" customFormat="false" ht="14.25" hidden="false" customHeight="false" outlineLevel="0" collapsed="false">
      <c r="A4654" s="1" t="n">
        <v>43834</v>
      </c>
      <c r="B4654" s="1" t="s">
        <v>8737</v>
      </c>
      <c r="C4654" s="1" t="s">
        <v>7509</v>
      </c>
      <c r="D4654" s="1" t="s">
        <v>7422</v>
      </c>
      <c r="E4654" s="36" t="s">
        <v>8738</v>
      </c>
      <c r="F4654" s="12" t="s">
        <v>7424</v>
      </c>
    </row>
    <row r="4655" customFormat="false" ht="14.25" hidden="false" customHeight="false" outlineLevel="0" collapsed="false">
      <c r="A4655" s="1" t="n">
        <v>43835</v>
      </c>
      <c r="B4655" s="1" t="s">
        <v>8739</v>
      </c>
      <c r="C4655" s="1" t="s">
        <v>7509</v>
      </c>
      <c r="D4655" s="1" t="s">
        <v>7422</v>
      </c>
      <c r="E4655" s="36" t="s">
        <v>8740</v>
      </c>
      <c r="F4655" s="12" t="s">
        <v>7424</v>
      </c>
    </row>
    <row r="4656" customFormat="false" ht="14.25" hidden="false" customHeight="false" outlineLevel="0" collapsed="false">
      <c r="A4656" s="1" t="n">
        <v>43833</v>
      </c>
      <c r="B4656" s="1" t="s">
        <v>8741</v>
      </c>
      <c r="C4656" s="1" t="s">
        <v>7509</v>
      </c>
      <c r="D4656" s="1" t="s">
        <v>7422</v>
      </c>
      <c r="E4656" s="36" t="s">
        <v>7449</v>
      </c>
      <c r="F4656" s="12" t="s">
        <v>7424</v>
      </c>
    </row>
    <row r="4657" customFormat="false" ht="14.25" hidden="false" customHeight="false" outlineLevel="0" collapsed="false">
      <c r="A4657" s="1" t="n">
        <v>41955</v>
      </c>
      <c r="B4657" s="1" t="s">
        <v>8742</v>
      </c>
      <c r="C4657" s="1" t="s">
        <v>7517</v>
      </c>
      <c r="D4657" s="1" t="s">
        <v>7422</v>
      </c>
      <c r="E4657" s="36" t="s">
        <v>8743</v>
      </c>
      <c r="F4657" s="12" t="s">
        <v>7424</v>
      </c>
    </row>
    <row r="4658" customFormat="false" ht="14.25" hidden="false" customHeight="false" outlineLevel="0" collapsed="false">
      <c r="A4658" s="1" t="n">
        <v>41953</v>
      </c>
      <c r="B4658" s="1" t="s">
        <v>8744</v>
      </c>
      <c r="C4658" s="1" t="s">
        <v>7517</v>
      </c>
      <c r="D4658" s="1" t="s">
        <v>7422</v>
      </c>
      <c r="E4658" s="36" t="s">
        <v>8745</v>
      </c>
      <c r="F4658" s="12" t="s">
        <v>7424</v>
      </c>
    </row>
    <row r="4659" customFormat="false" ht="14.25" hidden="false" customHeight="false" outlineLevel="0" collapsed="false">
      <c r="A4659" s="1" t="n">
        <v>41954</v>
      </c>
      <c r="B4659" s="1" t="s">
        <v>8746</v>
      </c>
      <c r="C4659" s="1" t="s">
        <v>7517</v>
      </c>
      <c r="D4659" s="1" t="s">
        <v>7422</v>
      </c>
      <c r="E4659" s="36" t="s">
        <v>8747</v>
      </c>
      <c r="F4659" s="12" t="s">
        <v>7424</v>
      </c>
    </row>
    <row r="4660" customFormat="false" ht="14.25" hidden="false" customHeight="false" outlineLevel="0" collapsed="false">
      <c r="A4660" s="1" t="n">
        <v>25004</v>
      </c>
      <c r="B4660" s="1" t="s">
        <v>8748</v>
      </c>
      <c r="C4660" s="1" t="s">
        <v>7517</v>
      </c>
      <c r="D4660" s="1" t="s">
        <v>7422</v>
      </c>
      <c r="E4660" s="36" t="s">
        <v>8749</v>
      </c>
      <c r="F4660" s="12" t="s">
        <v>7424</v>
      </c>
    </row>
    <row r="4661" customFormat="false" ht="14.25" hidden="false" customHeight="false" outlineLevel="0" collapsed="false">
      <c r="A4661" s="1" t="n">
        <v>25002</v>
      </c>
      <c r="B4661" s="1" t="s">
        <v>8750</v>
      </c>
      <c r="C4661" s="1" t="s">
        <v>7517</v>
      </c>
      <c r="D4661" s="1" t="s">
        <v>7422</v>
      </c>
      <c r="E4661" s="36" t="s">
        <v>8749</v>
      </c>
      <c r="F4661" s="12" t="s">
        <v>7424</v>
      </c>
    </row>
    <row r="4662" customFormat="false" ht="14.25" hidden="false" customHeight="false" outlineLevel="0" collapsed="false">
      <c r="A4662" s="1" t="n">
        <v>37409</v>
      </c>
      <c r="B4662" s="1" t="s">
        <v>8751</v>
      </c>
      <c r="C4662" s="1" t="s">
        <v>7517</v>
      </c>
      <c r="D4662" s="1" t="s">
        <v>7422</v>
      </c>
      <c r="E4662" s="36" t="s">
        <v>8749</v>
      </c>
      <c r="F4662" s="12" t="s">
        <v>7424</v>
      </c>
    </row>
    <row r="4663" customFormat="false" ht="14.25" hidden="false" customHeight="false" outlineLevel="0" collapsed="false">
      <c r="A4663" s="1" t="n">
        <v>841</v>
      </c>
      <c r="B4663" s="1" t="s">
        <v>8752</v>
      </c>
      <c r="C4663" s="1" t="s">
        <v>7517</v>
      </c>
      <c r="D4663" s="1" t="s">
        <v>7422</v>
      </c>
      <c r="E4663" s="36" t="s">
        <v>8753</v>
      </c>
      <c r="F4663" s="12" t="s">
        <v>7424</v>
      </c>
    </row>
    <row r="4664" customFormat="false" ht="14.25" hidden="false" customHeight="false" outlineLevel="0" collapsed="false">
      <c r="A4664" s="1" t="n">
        <v>25005</v>
      </c>
      <c r="B4664" s="1" t="s">
        <v>8754</v>
      </c>
      <c r="C4664" s="1" t="s">
        <v>7517</v>
      </c>
      <c r="D4664" s="1" t="s">
        <v>7422</v>
      </c>
      <c r="E4664" s="36" t="s">
        <v>8755</v>
      </c>
      <c r="F4664" s="12" t="s">
        <v>7424</v>
      </c>
    </row>
    <row r="4665" customFormat="false" ht="14.25" hidden="false" customHeight="false" outlineLevel="0" collapsed="false">
      <c r="A4665" s="1" t="n">
        <v>25003</v>
      </c>
      <c r="B4665" s="1" t="s">
        <v>8756</v>
      </c>
      <c r="C4665" s="1" t="s">
        <v>7517</v>
      </c>
      <c r="D4665" s="1" t="s">
        <v>7422</v>
      </c>
      <c r="E4665" s="36" t="s">
        <v>8757</v>
      </c>
      <c r="F4665" s="12" t="s">
        <v>7424</v>
      </c>
    </row>
    <row r="4666" customFormat="false" ht="14.25" hidden="false" customHeight="false" outlineLevel="0" collapsed="false">
      <c r="A4666" s="1" t="n">
        <v>37410</v>
      </c>
      <c r="B4666" s="1" t="s">
        <v>8758</v>
      </c>
      <c r="C4666" s="1" t="s">
        <v>7517</v>
      </c>
      <c r="D4666" s="1" t="s">
        <v>7422</v>
      </c>
      <c r="E4666" s="36" t="s">
        <v>8755</v>
      </c>
      <c r="F4666" s="12" t="s">
        <v>7424</v>
      </c>
    </row>
    <row r="4667" customFormat="false" ht="14.25" hidden="false" customHeight="false" outlineLevel="0" collapsed="false">
      <c r="A4667" s="1" t="n">
        <v>842</v>
      </c>
      <c r="B4667" s="1" t="s">
        <v>8759</v>
      </c>
      <c r="C4667" s="1" t="s">
        <v>7517</v>
      </c>
      <c r="D4667" s="1" t="s">
        <v>7422</v>
      </c>
      <c r="E4667" s="36" t="s">
        <v>8760</v>
      </c>
      <c r="F4667" s="12" t="s">
        <v>7424</v>
      </c>
    </row>
    <row r="4668" customFormat="false" ht="14.25" hidden="false" customHeight="false" outlineLevel="0" collapsed="false">
      <c r="A4668" s="1" t="n">
        <v>44391</v>
      </c>
      <c r="B4668" s="1" t="s">
        <v>8761</v>
      </c>
      <c r="C4668" s="1" t="s">
        <v>7509</v>
      </c>
      <c r="D4668" s="1" t="s">
        <v>7422</v>
      </c>
      <c r="E4668" s="36" t="s">
        <v>8762</v>
      </c>
      <c r="F4668" s="12" t="s">
        <v>7424</v>
      </c>
    </row>
    <row r="4669" customFormat="false" ht="14.25" hidden="false" customHeight="false" outlineLevel="0" collapsed="false">
      <c r="A4669" s="1" t="n">
        <v>44388</v>
      </c>
      <c r="B4669" s="1" t="s">
        <v>8763</v>
      </c>
      <c r="C4669" s="1" t="s">
        <v>7509</v>
      </c>
      <c r="D4669" s="1" t="s">
        <v>7422</v>
      </c>
      <c r="E4669" s="36" t="s">
        <v>7772</v>
      </c>
      <c r="F4669" s="12" t="s">
        <v>7424</v>
      </c>
    </row>
    <row r="4670" customFormat="false" ht="14.25" hidden="false" customHeight="false" outlineLevel="0" collapsed="false">
      <c r="A4670" s="1" t="n">
        <v>44392</v>
      </c>
      <c r="B4670" s="1" t="s">
        <v>8764</v>
      </c>
      <c r="C4670" s="1" t="s">
        <v>7509</v>
      </c>
      <c r="D4670" s="1" t="s">
        <v>7422</v>
      </c>
      <c r="E4670" s="36" t="s">
        <v>8765</v>
      </c>
      <c r="F4670" s="12" t="s">
        <v>7424</v>
      </c>
    </row>
    <row r="4671" customFormat="false" ht="14.25" hidden="false" customHeight="false" outlineLevel="0" collapsed="false">
      <c r="A4671" s="1" t="n">
        <v>44390</v>
      </c>
      <c r="B4671" s="1" t="s">
        <v>8766</v>
      </c>
      <c r="C4671" s="1" t="s">
        <v>7509</v>
      </c>
      <c r="D4671" s="1" t="s">
        <v>7422</v>
      </c>
      <c r="E4671" s="36" t="s">
        <v>8767</v>
      </c>
      <c r="F4671" s="12" t="s">
        <v>7424</v>
      </c>
    </row>
    <row r="4672" customFormat="false" ht="14.25" hidden="false" customHeight="false" outlineLevel="0" collapsed="false">
      <c r="A4672" s="1" t="n">
        <v>44389</v>
      </c>
      <c r="B4672" s="1" t="s">
        <v>8768</v>
      </c>
      <c r="C4672" s="1" t="s">
        <v>7509</v>
      </c>
      <c r="D4672" s="1" t="s">
        <v>7422</v>
      </c>
      <c r="E4672" s="36" t="s">
        <v>8769</v>
      </c>
      <c r="F4672" s="12" t="s">
        <v>7424</v>
      </c>
    </row>
    <row r="4673" customFormat="false" ht="14.25" hidden="false" customHeight="false" outlineLevel="0" collapsed="false">
      <c r="A4673" s="1" t="n">
        <v>862</v>
      </c>
      <c r="B4673" s="1" t="s">
        <v>8770</v>
      </c>
      <c r="C4673" s="1" t="s">
        <v>7509</v>
      </c>
      <c r="D4673" s="1" t="s">
        <v>7422</v>
      </c>
      <c r="E4673" s="36" t="s">
        <v>8771</v>
      </c>
      <c r="F4673" s="12" t="s">
        <v>7424</v>
      </c>
    </row>
    <row r="4674" customFormat="false" ht="14.25" hidden="false" customHeight="false" outlineLevel="0" collapsed="false">
      <c r="A4674" s="1" t="n">
        <v>866</v>
      </c>
      <c r="B4674" s="1" t="s">
        <v>8772</v>
      </c>
      <c r="C4674" s="1" t="s">
        <v>7509</v>
      </c>
      <c r="D4674" s="1" t="s">
        <v>7422</v>
      </c>
      <c r="E4674" s="36" t="s">
        <v>8773</v>
      </c>
      <c r="F4674" s="12" t="s">
        <v>7424</v>
      </c>
    </row>
    <row r="4675" customFormat="false" ht="14.25" hidden="false" customHeight="false" outlineLevel="0" collapsed="false">
      <c r="A4675" s="1" t="n">
        <v>892</v>
      </c>
      <c r="B4675" s="1" t="s">
        <v>8774</v>
      </c>
      <c r="C4675" s="1" t="s">
        <v>7509</v>
      </c>
      <c r="D4675" s="1" t="s">
        <v>7422</v>
      </c>
      <c r="E4675" s="36" t="s">
        <v>8775</v>
      </c>
      <c r="F4675" s="12" t="s">
        <v>7424</v>
      </c>
    </row>
    <row r="4676" customFormat="false" ht="14.25" hidden="false" customHeight="false" outlineLevel="0" collapsed="false">
      <c r="A4676" s="1" t="n">
        <v>857</v>
      </c>
      <c r="B4676" s="1" t="s">
        <v>8776</v>
      </c>
      <c r="C4676" s="1" t="s">
        <v>7509</v>
      </c>
      <c r="D4676" s="1" t="s">
        <v>7422</v>
      </c>
      <c r="E4676" s="36" t="s">
        <v>8777</v>
      </c>
      <c r="F4676" s="12" t="s">
        <v>7424</v>
      </c>
    </row>
    <row r="4677" customFormat="false" ht="14.25" hidden="false" customHeight="false" outlineLevel="0" collapsed="false">
      <c r="A4677" s="1" t="n">
        <v>37404</v>
      </c>
      <c r="B4677" s="1" t="s">
        <v>8778</v>
      </c>
      <c r="C4677" s="1" t="s">
        <v>7509</v>
      </c>
      <c r="D4677" s="1" t="s">
        <v>7422</v>
      </c>
      <c r="E4677" s="36" t="s">
        <v>8779</v>
      </c>
      <c r="F4677" s="12" t="s">
        <v>7424</v>
      </c>
    </row>
    <row r="4678" customFormat="false" ht="14.25" hidden="false" customHeight="false" outlineLevel="0" collapsed="false">
      <c r="A4678" s="1" t="n">
        <v>868</v>
      </c>
      <c r="B4678" s="1" t="s">
        <v>8780</v>
      </c>
      <c r="C4678" s="1" t="s">
        <v>7509</v>
      </c>
      <c r="D4678" s="1" t="s">
        <v>7422</v>
      </c>
      <c r="E4678" s="36" t="s">
        <v>8781</v>
      </c>
      <c r="F4678" s="12" t="s">
        <v>7424</v>
      </c>
    </row>
    <row r="4679" customFormat="false" ht="14.25" hidden="false" customHeight="false" outlineLevel="0" collapsed="false">
      <c r="A4679" s="1" t="n">
        <v>863</v>
      </c>
      <c r="B4679" s="1" t="s">
        <v>8782</v>
      </c>
      <c r="C4679" s="1" t="s">
        <v>7509</v>
      </c>
      <c r="D4679" s="1" t="s">
        <v>7422</v>
      </c>
      <c r="E4679" s="36" t="s">
        <v>8783</v>
      </c>
      <c r="F4679" s="12" t="s">
        <v>7424</v>
      </c>
    </row>
    <row r="4680" customFormat="false" ht="14.25" hidden="false" customHeight="false" outlineLevel="0" collapsed="false">
      <c r="A4680" s="1" t="n">
        <v>867</v>
      </c>
      <c r="B4680" s="1" t="s">
        <v>8784</v>
      </c>
      <c r="C4680" s="1" t="s">
        <v>7509</v>
      </c>
      <c r="D4680" s="1" t="s">
        <v>7422</v>
      </c>
      <c r="E4680" s="36" t="s">
        <v>8785</v>
      </c>
      <c r="F4680" s="12" t="s">
        <v>7424</v>
      </c>
    </row>
    <row r="4681" customFormat="false" ht="14.25" hidden="false" customHeight="false" outlineLevel="0" collapsed="false">
      <c r="A4681" s="1" t="n">
        <v>864</v>
      </c>
      <c r="B4681" s="1" t="s">
        <v>8786</v>
      </c>
      <c r="C4681" s="1" t="s">
        <v>7509</v>
      </c>
      <c r="D4681" s="1" t="s">
        <v>7422</v>
      </c>
      <c r="E4681" s="36" t="s">
        <v>8787</v>
      </c>
      <c r="F4681" s="12" t="s">
        <v>7424</v>
      </c>
    </row>
    <row r="4682" customFormat="false" ht="14.25" hidden="false" customHeight="false" outlineLevel="0" collapsed="false">
      <c r="A4682" s="1" t="n">
        <v>865</v>
      </c>
      <c r="B4682" s="1" t="s">
        <v>8788</v>
      </c>
      <c r="C4682" s="1" t="s">
        <v>7509</v>
      </c>
      <c r="D4682" s="1" t="s">
        <v>7422</v>
      </c>
      <c r="E4682" s="36" t="s">
        <v>8789</v>
      </c>
      <c r="F4682" s="12" t="s">
        <v>7424</v>
      </c>
    </row>
    <row r="4683" customFormat="false" ht="14.25" hidden="false" customHeight="false" outlineLevel="0" collapsed="false">
      <c r="A4683" s="1" t="n">
        <v>993</v>
      </c>
      <c r="B4683" s="1" t="s">
        <v>8790</v>
      </c>
      <c r="C4683" s="1" t="s">
        <v>7509</v>
      </c>
      <c r="D4683" s="1" t="s">
        <v>7422</v>
      </c>
      <c r="E4683" s="36" t="s">
        <v>7606</v>
      </c>
      <c r="F4683" s="12" t="s">
        <v>7424</v>
      </c>
    </row>
    <row r="4684" customFormat="false" ht="14.25" hidden="false" customHeight="false" outlineLevel="0" collapsed="false">
      <c r="A4684" s="1" t="n">
        <v>1020</v>
      </c>
      <c r="B4684" s="1" t="s">
        <v>8791</v>
      </c>
      <c r="C4684" s="1" t="s">
        <v>7509</v>
      </c>
      <c r="D4684" s="1" t="s">
        <v>7422</v>
      </c>
      <c r="E4684" s="36" t="s">
        <v>8792</v>
      </c>
      <c r="F4684" s="12" t="s">
        <v>7424</v>
      </c>
    </row>
    <row r="4685" customFormat="false" ht="14.25" hidden="false" customHeight="false" outlineLevel="0" collapsed="false">
      <c r="A4685" s="1" t="n">
        <v>1017</v>
      </c>
      <c r="B4685" s="1" t="s">
        <v>8793</v>
      </c>
      <c r="C4685" s="1" t="s">
        <v>7509</v>
      </c>
      <c r="D4685" s="1" t="s">
        <v>7422</v>
      </c>
      <c r="E4685" s="36" t="s">
        <v>8794</v>
      </c>
      <c r="F4685" s="12" t="s">
        <v>7424</v>
      </c>
    </row>
    <row r="4686" customFormat="false" ht="14.25" hidden="false" customHeight="false" outlineLevel="0" collapsed="false">
      <c r="A4686" s="1" t="n">
        <v>999</v>
      </c>
      <c r="B4686" s="1" t="s">
        <v>8795</v>
      </c>
      <c r="C4686" s="1" t="s">
        <v>7509</v>
      </c>
      <c r="D4686" s="1" t="s">
        <v>7422</v>
      </c>
      <c r="E4686" s="36" t="s">
        <v>8796</v>
      </c>
      <c r="F4686" s="12" t="s">
        <v>7424</v>
      </c>
    </row>
    <row r="4687" customFormat="false" ht="14.25" hidden="false" customHeight="false" outlineLevel="0" collapsed="false">
      <c r="A4687" s="1" t="n">
        <v>995</v>
      </c>
      <c r="B4687" s="1" t="s">
        <v>8797</v>
      </c>
      <c r="C4687" s="1" t="s">
        <v>7509</v>
      </c>
      <c r="D4687" s="1" t="s">
        <v>7422</v>
      </c>
      <c r="E4687" s="36" t="s">
        <v>8798</v>
      </c>
      <c r="F4687" s="12" t="s">
        <v>7424</v>
      </c>
    </row>
    <row r="4688" customFormat="false" ht="14.25" hidden="false" customHeight="false" outlineLevel="0" collapsed="false">
      <c r="A4688" s="1" t="n">
        <v>1000</v>
      </c>
      <c r="B4688" s="1" t="s">
        <v>8799</v>
      </c>
      <c r="C4688" s="1" t="s">
        <v>7509</v>
      </c>
      <c r="D4688" s="1" t="s">
        <v>7422</v>
      </c>
      <c r="E4688" s="36" t="s">
        <v>8800</v>
      </c>
      <c r="F4688" s="12" t="s">
        <v>7424</v>
      </c>
    </row>
    <row r="4689" customFormat="false" ht="14.25" hidden="false" customHeight="false" outlineLevel="0" collapsed="false">
      <c r="A4689" s="1" t="n">
        <v>1022</v>
      </c>
      <c r="B4689" s="1" t="s">
        <v>8801</v>
      </c>
      <c r="C4689" s="1" t="s">
        <v>7509</v>
      </c>
      <c r="D4689" s="1" t="s">
        <v>7422</v>
      </c>
      <c r="E4689" s="36" t="s">
        <v>8802</v>
      </c>
      <c r="F4689" s="12" t="s">
        <v>7424</v>
      </c>
    </row>
    <row r="4690" customFormat="false" ht="14.25" hidden="false" customHeight="false" outlineLevel="0" collapsed="false">
      <c r="A4690" s="1" t="n">
        <v>1015</v>
      </c>
      <c r="B4690" s="1" t="s">
        <v>8803</v>
      </c>
      <c r="C4690" s="1" t="s">
        <v>7509</v>
      </c>
      <c r="D4690" s="1" t="s">
        <v>7422</v>
      </c>
      <c r="E4690" s="36" t="s">
        <v>8804</v>
      </c>
      <c r="F4690" s="12" t="s">
        <v>7424</v>
      </c>
    </row>
    <row r="4691" customFormat="false" ht="14.25" hidden="false" customHeight="false" outlineLevel="0" collapsed="false">
      <c r="A4691" s="1" t="n">
        <v>996</v>
      </c>
      <c r="B4691" s="1" t="s">
        <v>8805</v>
      </c>
      <c r="C4691" s="1" t="s">
        <v>7509</v>
      </c>
      <c r="D4691" s="1" t="s">
        <v>7422</v>
      </c>
      <c r="E4691" s="36" t="s">
        <v>8806</v>
      </c>
      <c r="F4691" s="12" t="s">
        <v>7424</v>
      </c>
    </row>
    <row r="4692" customFormat="false" ht="14.25" hidden="false" customHeight="false" outlineLevel="0" collapsed="false">
      <c r="A4692" s="1" t="n">
        <v>1001</v>
      </c>
      <c r="B4692" s="1" t="s">
        <v>8807</v>
      </c>
      <c r="C4692" s="1" t="s">
        <v>7509</v>
      </c>
      <c r="D4692" s="1" t="s">
        <v>7422</v>
      </c>
      <c r="E4692" s="36" t="s">
        <v>8808</v>
      </c>
      <c r="F4692" s="12" t="s">
        <v>7424</v>
      </c>
    </row>
    <row r="4693" customFormat="false" ht="14.25" hidden="false" customHeight="false" outlineLevel="0" collapsed="false">
      <c r="A4693" s="1" t="n">
        <v>1019</v>
      </c>
      <c r="B4693" s="1" t="s">
        <v>8809</v>
      </c>
      <c r="C4693" s="1" t="s">
        <v>7509</v>
      </c>
      <c r="D4693" s="1" t="s">
        <v>7422</v>
      </c>
      <c r="E4693" s="36" t="s">
        <v>8810</v>
      </c>
      <c r="F4693" s="12" t="s">
        <v>7424</v>
      </c>
    </row>
    <row r="4694" customFormat="false" ht="14.25" hidden="false" customHeight="false" outlineLevel="0" collapsed="false">
      <c r="A4694" s="1" t="n">
        <v>1021</v>
      </c>
      <c r="B4694" s="1" t="s">
        <v>8811</v>
      </c>
      <c r="C4694" s="1" t="s">
        <v>7509</v>
      </c>
      <c r="D4694" s="1" t="s">
        <v>7422</v>
      </c>
      <c r="E4694" s="36" t="s">
        <v>8812</v>
      </c>
      <c r="F4694" s="12" t="s">
        <v>7424</v>
      </c>
    </row>
    <row r="4695" customFormat="false" ht="14.25" hidden="false" customHeight="false" outlineLevel="0" collapsed="false">
      <c r="A4695" s="1" t="n">
        <v>39249</v>
      </c>
      <c r="B4695" s="1" t="s">
        <v>8813</v>
      </c>
      <c r="C4695" s="1" t="s">
        <v>7509</v>
      </c>
      <c r="D4695" s="1" t="s">
        <v>7422</v>
      </c>
      <c r="E4695" s="36" t="s">
        <v>8814</v>
      </c>
      <c r="F4695" s="12" t="s">
        <v>7424</v>
      </c>
    </row>
    <row r="4696" customFormat="false" ht="14.25" hidden="false" customHeight="false" outlineLevel="0" collapsed="false">
      <c r="A4696" s="1" t="n">
        <v>1018</v>
      </c>
      <c r="B4696" s="1" t="s">
        <v>8815</v>
      </c>
      <c r="C4696" s="1" t="s">
        <v>7509</v>
      </c>
      <c r="D4696" s="1" t="s">
        <v>7422</v>
      </c>
      <c r="E4696" s="36" t="s">
        <v>8816</v>
      </c>
      <c r="F4696" s="12" t="s">
        <v>7424</v>
      </c>
    </row>
    <row r="4697" customFormat="false" ht="14.25" hidden="false" customHeight="false" outlineLevel="0" collapsed="false">
      <c r="A4697" s="1" t="n">
        <v>39250</v>
      </c>
      <c r="B4697" s="1" t="s">
        <v>8817</v>
      </c>
      <c r="C4697" s="1" t="s">
        <v>7509</v>
      </c>
      <c r="D4697" s="1" t="s">
        <v>7422</v>
      </c>
      <c r="E4697" s="36" t="s">
        <v>8818</v>
      </c>
      <c r="F4697" s="12" t="s">
        <v>7424</v>
      </c>
    </row>
    <row r="4698" customFormat="false" ht="14.25" hidden="false" customHeight="false" outlineLevel="0" collapsed="false">
      <c r="A4698" s="1" t="n">
        <v>994</v>
      </c>
      <c r="B4698" s="1" t="s">
        <v>8819</v>
      </c>
      <c r="C4698" s="1" t="s">
        <v>7509</v>
      </c>
      <c r="D4698" s="1" t="s">
        <v>7422</v>
      </c>
      <c r="E4698" s="36" t="s">
        <v>8820</v>
      </c>
      <c r="F4698" s="12" t="s">
        <v>7424</v>
      </c>
    </row>
    <row r="4699" customFormat="false" ht="14.25" hidden="false" customHeight="false" outlineLevel="0" collapsed="false">
      <c r="A4699" s="1" t="n">
        <v>977</v>
      </c>
      <c r="B4699" s="1" t="s">
        <v>8821</v>
      </c>
      <c r="C4699" s="1" t="s">
        <v>7509</v>
      </c>
      <c r="D4699" s="1" t="s">
        <v>7422</v>
      </c>
      <c r="E4699" s="36" t="s">
        <v>8822</v>
      </c>
      <c r="F4699" s="12" t="s">
        <v>7424</v>
      </c>
    </row>
    <row r="4700" customFormat="false" ht="14.25" hidden="false" customHeight="false" outlineLevel="0" collapsed="false">
      <c r="A4700" s="1" t="n">
        <v>998</v>
      </c>
      <c r="B4700" s="1" t="s">
        <v>8823</v>
      </c>
      <c r="C4700" s="1" t="s">
        <v>7509</v>
      </c>
      <c r="D4700" s="1" t="s">
        <v>7422</v>
      </c>
      <c r="E4700" s="36" t="s">
        <v>8824</v>
      </c>
      <c r="F4700" s="12" t="s">
        <v>7424</v>
      </c>
    </row>
    <row r="4701" customFormat="false" ht="14.25" hidden="false" customHeight="false" outlineLevel="0" collapsed="false">
      <c r="A4701" s="1" t="n">
        <v>39251</v>
      </c>
      <c r="B4701" s="1" t="s">
        <v>8825</v>
      </c>
      <c r="C4701" s="1" t="s">
        <v>7509</v>
      </c>
      <c r="D4701" s="1" t="s">
        <v>7422</v>
      </c>
      <c r="E4701" s="36" t="s">
        <v>8826</v>
      </c>
      <c r="F4701" s="12" t="s">
        <v>7424</v>
      </c>
    </row>
    <row r="4702" customFormat="false" ht="14.25" hidden="false" customHeight="false" outlineLevel="0" collapsed="false">
      <c r="A4702" s="1" t="n">
        <v>1011</v>
      </c>
      <c r="B4702" s="1" t="s">
        <v>8827</v>
      </c>
      <c r="C4702" s="1" t="s">
        <v>7509</v>
      </c>
      <c r="D4702" s="1" t="s">
        <v>7422</v>
      </c>
      <c r="E4702" s="36" t="s">
        <v>8828</v>
      </c>
      <c r="F4702" s="12" t="s">
        <v>7424</v>
      </c>
    </row>
    <row r="4703" customFormat="false" ht="14.25" hidden="false" customHeight="false" outlineLevel="0" collapsed="false">
      <c r="A4703" s="1" t="n">
        <v>39252</v>
      </c>
      <c r="B4703" s="1" t="s">
        <v>8829</v>
      </c>
      <c r="C4703" s="1" t="s">
        <v>7509</v>
      </c>
      <c r="D4703" s="1" t="s">
        <v>7422</v>
      </c>
      <c r="E4703" s="36" t="s">
        <v>8326</v>
      </c>
      <c r="F4703" s="12" t="s">
        <v>7424</v>
      </c>
    </row>
    <row r="4704" customFormat="false" ht="14.25" hidden="false" customHeight="false" outlineLevel="0" collapsed="false">
      <c r="A4704" s="1" t="n">
        <v>1013</v>
      </c>
      <c r="B4704" s="1" t="s">
        <v>8830</v>
      </c>
      <c r="C4704" s="1" t="s">
        <v>7509</v>
      </c>
      <c r="D4704" s="1" t="s">
        <v>7422</v>
      </c>
      <c r="E4704" s="36" t="s">
        <v>8831</v>
      </c>
      <c r="F4704" s="12" t="s">
        <v>7424</v>
      </c>
    </row>
    <row r="4705" customFormat="false" ht="14.25" hidden="false" customHeight="false" outlineLevel="0" collapsed="false">
      <c r="A4705" s="1" t="n">
        <v>980</v>
      </c>
      <c r="B4705" s="1" t="s">
        <v>8832</v>
      </c>
      <c r="C4705" s="1" t="s">
        <v>7509</v>
      </c>
      <c r="D4705" s="1" t="s">
        <v>7422</v>
      </c>
      <c r="E4705" s="36" t="s">
        <v>8833</v>
      </c>
      <c r="F4705" s="12" t="s">
        <v>7424</v>
      </c>
    </row>
    <row r="4706" customFormat="false" ht="14.25" hidden="false" customHeight="false" outlineLevel="0" collapsed="false">
      <c r="A4706" s="1" t="n">
        <v>39237</v>
      </c>
      <c r="B4706" s="1" t="s">
        <v>8834</v>
      </c>
      <c r="C4706" s="1" t="s">
        <v>7509</v>
      </c>
      <c r="D4706" s="1" t="s">
        <v>7422</v>
      </c>
      <c r="E4706" s="36" t="s">
        <v>8835</v>
      </c>
      <c r="F4706" s="12" t="s">
        <v>7424</v>
      </c>
    </row>
    <row r="4707" customFormat="false" ht="14.25" hidden="false" customHeight="false" outlineLevel="0" collapsed="false">
      <c r="A4707" s="1" t="n">
        <v>39238</v>
      </c>
      <c r="B4707" s="1" t="s">
        <v>8836</v>
      </c>
      <c r="C4707" s="1" t="s">
        <v>7509</v>
      </c>
      <c r="D4707" s="1" t="s">
        <v>7422</v>
      </c>
      <c r="E4707" s="36" t="s">
        <v>8837</v>
      </c>
      <c r="F4707" s="12" t="s">
        <v>7424</v>
      </c>
    </row>
    <row r="4708" customFormat="false" ht="14.25" hidden="false" customHeight="false" outlineLevel="0" collapsed="false">
      <c r="A4708" s="1" t="n">
        <v>979</v>
      </c>
      <c r="B4708" s="1" t="s">
        <v>8838</v>
      </c>
      <c r="C4708" s="1" t="s">
        <v>7509</v>
      </c>
      <c r="D4708" s="1" t="s">
        <v>7422</v>
      </c>
      <c r="E4708" s="36" t="s">
        <v>8839</v>
      </c>
      <c r="F4708" s="12" t="s">
        <v>7424</v>
      </c>
    </row>
    <row r="4709" customFormat="false" ht="14.25" hidden="false" customHeight="false" outlineLevel="0" collapsed="false">
      <c r="A4709" s="1" t="n">
        <v>39239</v>
      </c>
      <c r="B4709" s="1" t="s">
        <v>8840</v>
      </c>
      <c r="C4709" s="1" t="s">
        <v>7509</v>
      </c>
      <c r="D4709" s="1" t="s">
        <v>7422</v>
      </c>
      <c r="E4709" s="36" t="s">
        <v>8841</v>
      </c>
      <c r="F4709" s="12" t="s">
        <v>7424</v>
      </c>
    </row>
    <row r="4710" customFormat="false" ht="14.25" hidden="false" customHeight="false" outlineLevel="0" collapsed="false">
      <c r="A4710" s="1" t="n">
        <v>1014</v>
      </c>
      <c r="B4710" s="1" t="s">
        <v>8842</v>
      </c>
      <c r="C4710" s="1" t="s">
        <v>7509</v>
      </c>
      <c r="D4710" s="1" t="s">
        <v>7422</v>
      </c>
      <c r="E4710" s="36" t="s">
        <v>8091</v>
      </c>
      <c r="F4710" s="12" t="s">
        <v>7424</v>
      </c>
    </row>
    <row r="4711" customFormat="false" ht="14.25" hidden="false" customHeight="false" outlineLevel="0" collapsed="false">
      <c r="A4711" s="1" t="n">
        <v>39240</v>
      </c>
      <c r="B4711" s="1" t="s">
        <v>8843</v>
      </c>
      <c r="C4711" s="1" t="s">
        <v>7509</v>
      </c>
      <c r="D4711" s="1" t="s">
        <v>7422</v>
      </c>
      <c r="E4711" s="36" t="s">
        <v>8844</v>
      </c>
      <c r="F4711" s="12" t="s">
        <v>7424</v>
      </c>
    </row>
    <row r="4712" customFormat="false" ht="14.25" hidden="false" customHeight="false" outlineLevel="0" collapsed="false">
      <c r="A4712" s="1" t="n">
        <v>39232</v>
      </c>
      <c r="B4712" s="1" t="s">
        <v>8845</v>
      </c>
      <c r="C4712" s="1" t="s">
        <v>7509</v>
      </c>
      <c r="D4712" s="1" t="s">
        <v>7422</v>
      </c>
      <c r="E4712" s="36" t="s">
        <v>8846</v>
      </c>
      <c r="F4712" s="12" t="s">
        <v>7424</v>
      </c>
    </row>
    <row r="4713" customFormat="false" ht="14.25" hidden="false" customHeight="false" outlineLevel="0" collapsed="false">
      <c r="A4713" s="1" t="n">
        <v>39233</v>
      </c>
      <c r="B4713" s="1" t="s">
        <v>8847</v>
      </c>
      <c r="C4713" s="1" t="s">
        <v>7509</v>
      </c>
      <c r="D4713" s="1" t="s">
        <v>7422</v>
      </c>
      <c r="E4713" s="36" t="s">
        <v>8848</v>
      </c>
      <c r="F4713" s="12" t="s">
        <v>7424</v>
      </c>
    </row>
    <row r="4714" customFormat="false" ht="14.25" hidden="false" customHeight="false" outlineLevel="0" collapsed="false">
      <c r="A4714" s="1" t="n">
        <v>981</v>
      </c>
      <c r="B4714" s="1" t="s">
        <v>8849</v>
      </c>
      <c r="C4714" s="1" t="s">
        <v>7509</v>
      </c>
      <c r="D4714" s="1" t="s">
        <v>7434</v>
      </c>
      <c r="E4714" s="36" t="s">
        <v>8850</v>
      </c>
      <c r="F4714" s="12" t="s">
        <v>7424</v>
      </c>
    </row>
    <row r="4715" customFormat="false" ht="14.25" hidden="false" customHeight="false" outlineLevel="0" collapsed="false">
      <c r="A4715" s="1" t="n">
        <v>39234</v>
      </c>
      <c r="B4715" s="1" t="s">
        <v>8851</v>
      </c>
      <c r="C4715" s="1" t="s">
        <v>7509</v>
      </c>
      <c r="D4715" s="1" t="s">
        <v>7422</v>
      </c>
      <c r="E4715" s="36" t="s">
        <v>8852</v>
      </c>
      <c r="F4715" s="12" t="s">
        <v>7424</v>
      </c>
    </row>
    <row r="4716" customFormat="false" ht="14.25" hidden="false" customHeight="false" outlineLevel="0" collapsed="false">
      <c r="A4716" s="1" t="n">
        <v>982</v>
      </c>
      <c r="B4716" s="1" t="s">
        <v>8853</v>
      </c>
      <c r="C4716" s="1" t="s">
        <v>7509</v>
      </c>
      <c r="D4716" s="1" t="s">
        <v>7422</v>
      </c>
      <c r="E4716" s="36" t="s">
        <v>8332</v>
      </c>
      <c r="F4716" s="12" t="s">
        <v>7424</v>
      </c>
    </row>
    <row r="4717" customFormat="false" ht="14.25" hidden="false" customHeight="false" outlineLevel="0" collapsed="false">
      <c r="A4717" s="1" t="n">
        <v>39235</v>
      </c>
      <c r="B4717" s="1" t="s">
        <v>8854</v>
      </c>
      <c r="C4717" s="1" t="s">
        <v>7509</v>
      </c>
      <c r="D4717" s="1" t="s">
        <v>7422</v>
      </c>
      <c r="E4717" s="36" t="s">
        <v>8855</v>
      </c>
      <c r="F4717" s="12" t="s">
        <v>7424</v>
      </c>
    </row>
    <row r="4718" customFormat="false" ht="14.25" hidden="false" customHeight="false" outlineLevel="0" collapsed="false">
      <c r="A4718" s="1" t="n">
        <v>39236</v>
      </c>
      <c r="B4718" s="1" t="s">
        <v>8856</v>
      </c>
      <c r="C4718" s="1" t="s">
        <v>7509</v>
      </c>
      <c r="D4718" s="1" t="s">
        <v>7422</v>
      </c>
      <c r="E4718" s="36" t="s">
        <v>8857</v>
      </c>
      <c r="F4718" s="12" t="s">
        <v>7424</v>
      </c>
    </row>
    <row r="4719" customFormat="false" ht="14.25" hidden="false" customHeight="false" outlineLevel="0" collapsed="false">
      <c r="A4719" s="1" t="n">
        <v>990</v>
      </c>
      <c r="B4719" s="1" t="s">
        <v>8858</v>
      </c>
      <c r="C4719" s="1" t="s">
        <v>7509</v>
      </c>
      <c r="D4719" s="1" t="s">
        <v>7422</v>
      </c>
      <c r="E4719" s="36" t="s">
        <v>8859</v>
      </c>
      <c r="F4719" s="12" t="s">
        <v>7424</v>
      </c>
    </row>
    <row r="4720" customFormat="false" ht="14.25" hidden="false" customHeight="false" outlineLevel="0" collapsed="false">
      <c r="A4720" s="1" t="n">
        <v>39241</v>
      </c>
      <c r="B4720" s="1" t="s">
        <v>8860</v>
      </c>
      <c r="C4720" s="1" t="s">
        <v>7509</v>
      </c>
      <c r="D4720" s="1" t="s">
        <v>7422</v>
      </c>
      <c r="E4720" s="36" t="s">
        <v>8861</v>
      </c>
      <c r="F4720" s="12" t="s">
        <v>7424</v>
      </c>
    </row>
    <row r="4721" customFormat="false" ht="14.25" hidden="false" customHeight="false" outlineLevel="0" collapsed="false">
      <c r="A4721" s="1" t="n">
        <v>1005</v>
      </c>
      <c r="B4721" s="1" t="s">
        <v>8862</v>
      </c>
      <c r="C4721" s="1" t="s">
        <v>7509</v>
      </c>
      <c r="D4721" s="1" t="s">
        <v>7422</v>
      </c>
      <c r="E4721" s="36" t="s">
        <v>8863</v>
      </c>
      <c r="F4721" s="12" t="s">
        <v>7424</v>
      </c>
    </row>
    <row r="4722" customFormat="false" ht="14.25" hidden="false" customHeight="false" outlineLevel="0" collapsed="false">
      <c r="A4722" s="1" t="n">
        <v>991</v>
      </c>
      <c r="B4722" s="1" t="s">
        <v>8864</v>
      </c>
      <c r="C4722" s="1" t="s">
        <v>7509</v>
      </c>
      <c r="D4722" s="1" t="s">
        <v>7422</v>
      </c>
      <c r="E4722" s="36" t="s">
        <v>8865</v>
      </c>
      <c r="F4722" s="12" t="s">
        <v>7424</v>
      </c>
    </row>
    <row r="4723" customFormat="false" ht="14.25" hidden="false" customHeight="false" outlineLevel="0" collapsed="false">
      <c r="A4723" s="1" t="n">
        <v>986</v>
      </c>
      <c r="B4723" s="1" t="s">
        <v>8866</v>
      </c>
      <c r="C4723" s="1" t="s">
        <v>7509</v>
      </c>
      <c r="D4723" s="1" t="s">
        <v>7422</v>
      </c>
      <c r="E4723" s="36" t="s">
        <v>8867</v>
      </c>
      <c r="F4723" s="12" t="s">
        <v>7424</v>
      </c>
    </row>
    <row r="4724" customFormat="false" ht="14.25" hidden="false" customHeight="false" outlineLevel="0" collapsed="false">
      <c r="A4724" s="1" t="n">
        <v>987</v>
      </c>
      <c r="B4724" s="1" t="s">
        <v>8868</v>
      </c>
      <c r="C4724" s="1" t="s">
        <v>7509</v>
      </c>
      <c r="D4724" s="1" t="s">
        <v>7422</v>
      </c>
      <c r="E4724" s="36" t="s">
        <v>8869</v>
      </c>
      <c r="F4724" s="12" t="s">
        <v>7424</v>
      </c>
    </row>
    <row r="4725" customFormat="false" ht="14.25" hidden="false" customHeight="false" outlineLevel="0" collapsed="false">
      <c r="A4725" s="1" t="n">
        <v>1007</v>
      </c>
      <c r="B4725" s="1" t="s">
        <v>8870</v>
      </c>
      <c r="C4725" s="1" t="s">
        <v>7509</v>
      </c>
      <c r="D4725" s="1" t="s">
        <v>7422</v>
      </c>
      <c r="E4725" s="36" t="s">
        <v>8871</v>
      </c>
      <c r="F4725" s="12" t="s">
        <v>7424</v>
      </c>
    </row>
    <row r="4726" customFormat="false" ht="14.25" hidden="false" customHeight="false" outlineLevel="0" collapsed="false">
      <c r="A4726" s="1" t="n">
        <v>1008</v>
      </c>
      <c r="B4726" s="1" t="s">
        <v>8872</v>
      </c>
      <c r="C4726" s="1" t="s">
        <v>7509</v>
      </c>
      <c r="D4726" s="1" t="s">
        <v>7422</v>
      </c>
      <c r="E4726" s="36" t="s">
        <v>8338</v>
      </c>
      <c r="F4726" s="12" t="s">
        <v>7424</v>
      </c>
    </row>
    <row r="4727" customFormat="false" ht="14.25" hidden="false" customHeight="false" outlineLevel="0" collapsed="false">
      <c r="A4727" s="1" t="n">
        <v>988</v>
      </c>
      <c r="B4727" s="1" t="s">
        <v>8873</v>
      </c>
      <c r="C4727" s="1" t="s">
        <v>7509</v>
      </c>
      <c r="D4727" s="1" t="s">
        <v>7422</v>
      </c>
      <c r="E4727" s="36" t="s">
        <v>8874</v>
      </c>
      <c r="F4727" s="12" t="s">
        <v>7424</v>
      </c>
    </row>
    <row r="4728" customFormat="false" ht="14.25" hidden="false" customHeight="false" outlineLevel="0" collapsed="false">
      <c r="A4728" s="1" t="n">
        <v>989</v>
      </c>
      <c r="B4728" s="1" t="s">
        <v>8875</v>
      </c>
      <c r="C4728" s="1" t="s">
        <v>7509</v>
      </c>
      <c r="D4728" s="1" t="s">
        <v>7422</v>
      </c>
      <c r="E4728" s="36" t="s">
        <v>8876</v>
      </c>
      <c r="F4728" s="12" t="s">
        <v>7424</v>
      </c>
    </row>
    <row r="4729" customFormat="false" ht="14.25" hidden="false" customHeight="false" outlineLevel="0" collapsed="false">
      <c r="A4729" s="1" t="n">
        <v>1006</v>
      </c>
      <c r="B4729" s="1" t="s">
        <v>8877</v>
      </c>
      <c r="C4729" s="1" t="s">
        <v>7509</v>
      </c>
      <c r="D4729" s="1" t="s">
        <v>7422</v>
      </c>
      <c r="E4729" s="36" t="s">
        <v>8878</v>
      </c>
      <c r="F4729" s="12" t="s">
        <v>7424</v>
      </c>
    </row>
    <row r="4730" customFormat="false" ht="14.25" hidden="false" customHeight="false" outlineLevel="0" collapsed="false">
      <c r="A4730" s="1" t="n">
        <v>43972</v>
      </c>
      <c r="B4730" s="1" t="s">
        <v>8879</v>
      </c>
      <c r="C4730" s="1" t="s">
        <v>7509</v>
      </c>
      <c r="D4730" s="1" t="s">
        <v>7422</v>
      </c>
      <c r="E4730" s="36" t="s">
        <v>8880</v>
      </c>
      <c r="F4730" s="12" t="s">
        <v>7424</v>
      </c>
    </row>
    <row r="4731" customFormat="false" ht="14.25" hidden="false" customHeight="false" outlineLevel="0" collapsed="false">
      <c r="A4731" s="1" t="n">
        <v>43971</v>
      </c>
      <c r="B4731" s="1" t="s">
        <v>8881</v>
      </c>
      <c r="C4731" s="1" t="s">
        <v>7509</v>
      </c>
      <c r="D4731" s="1" t="s">
        <v>7434</v>
      </c>
      <c r="E4731" s="36" t="s">
        <v>8882</v>
      </c>
      <c r="F4731" s="12" t="s">
        <v>7424</v>
      </c>
    </row>
    <row r="4732" customFormat="false" ht="14.25" hidden="false" customHeight="false" outlineLevel="0" collapsed="false">
      <c r="A4732" s="1" t="n">
        <v>39598</v>
      </c>
      <c r="B4732" s="1" t="s">
        <v>8883</v>
      </c>
      <c r="C4732" s="1" t="s">
        <v>7509</v>
      </c>
      <c r="D4732" s="1" t="s">
        <v>7422</v>
      </c>
      <c r="E4732" s="36" t="s">
        <v>8884</v>
      </c>
      <c r="F4732" s="12" t="s">
        <v>7424</v>
      </c>
    </row>
    <row r="4733" customFormat="false" ht="14.25" hidden="false" customHeight="false" outlineLevel="0" collapsed="false">
      <c r="A4733" s="1" t="n">
        <v>43973</v>
      </c>
      <c r="B4733" s="1" t="s">
        <v>8885</v>
      </c>
      <c r="C4733" s="1" t="s">
        <v>7509</v>
      </c>
      <c r="D4733" s="1" t="s">
        <v>7422</v>
      </c>
      <c r="E4733" s="36" t="s">
        <v>8886</v>
      </c>
      <c r="F4733" s="12" t="s">
        <v>7424</v>
      </c>
    </row>
    <row r="4734" customFormat="false" ht="14.25" hidden="false" customHeight="false" outlineLevel="0" collapsed="false">
      <c r="A4734" s="1" t="n">
        <v>39599</v>
      </c>
      <c r="B4734" s="1" t="s">
        <v>8887</v>
      </c>
      <c r="C4734" s="1" t="s">
        <v>7509</v>
      </c>
      <c r="D4734" s="1" t="s">
        <v>7422</v>
      </c>
      <c r="E4734" s="36" t="s">
        <v>8888</v>
      </c>
      <c r="F4734" s="12" t="s">
        <v>7424</v>
      </c>
    </row>
    <row r="4735" customFormat="false" ht="14.25" hidden="false" customHeight="false" outlineLevel="0" collapsed="false">
      <c r="A4735" s="1" t="n">
        <v>43832</v>
      </c>
      <c r="B4735" s="1" t="s">
        <v>8889</v>
      </c>
      <c r="C4735" s="1" t="s">
        <v>7509</v>
      </c>
      <c r="D4735" s="1" t="s">
        <v>7422</v>
      </c>
      <c r="E4735" s="36" t="s">
        <v>8890</v>
      </c>
      <c r="F4735" s="12" t="s">
        <v>7424</v>
      </c>
    </row>
    <row r="4736" customFormat="false" ht="14.25" hidden="false" customHeight="false" outlineLevel="0" collapsed="false">
      <c r="A4736" s="1" t="n">
        <v>34602</v>
      </c>
      <c r="B4736" s="1" t="s">
        <v>8891</v>
      </c>
      <c r="C4736" s="1" t="s">
        <v>7509</v>
      </c>
      <c r="D4736" s="1" t="s">
        <v>7422</v>
      </c>
      <c r="E4736" s="36" t="s">
        <v>8892</v>
      </c>
      <c r="F4736" s="12" t="s">
        <v>7424</v>
      </c>
    </row>
    <row r="4737" customFormat="false" ht="14.25" hidden="false" customHeight="false" outlineLevel="0" collapsed="false">
      <c r="A4737" s="1" t="n">
        <v>34607</v>
      </c>
      <c r="B4737" s="1" t="s">
        <v>8893</v>
      </c>
      <c r="C4737" s="1" t="s">
        <v>7509</v>
      </c>
      <c r="D4737" s="1" t="s">
        <v>7422</v>
      </c>
      <c r="E4737" s="36" t="s">
        <v>8894</v>
      </c>
      <c r="F4737" s="12" t="s">
        <v>7424</v>
      </c>
    </row>
    <row r="4738" customFormat="false" ht="14.25" hidden="false" customHeight="false" outlineLevel="0" collapsed="false">
      <c r="A4738" s="1" t="n">
        <v>34609</v>
      </c>
      <c r="B4738" s="1" t="s">
        <v>8895</v>
      </c>
      <c r="C4738" s="1" t="s">
        <v>7509</v>
      </c>
      <c r="D4738" s="1" t="s">
        <v>7422</v>
      </c>
      <c r="E4738" s="36" t="s">
        <v>8896</v>
      </c>
      <c r="F4738" s="12" t="s">
        <v>7424</v>
      </c>
    </row>
    <row r="4739" customFormat="false" ht="14.25" hidden="false" customHeight="false" outlineLevel="0" collapsed="false">
      <c r="A4739" s="1" t="n">
        <v>34618</v>
      </c>
      <c r="B4739" s="1" t="s">
        <v>8897</v>
      </c>
      <c r="C4739" s="1" t="s">
        <v>7509</v>
      </c>
      <c r="D4739" s="1" t="s">
        <v>7422</v>
      </c>
      <c r="E4739" s="36" t="s">
        <v>8898</v>
      </c>
      <c r="F4739" s="12" t="s">
        <v>7424</v>
      </c>
    </row>
    <row r="4740" customFormat="false" ht="14.25" hidden="false" customHeight="false" outlineLevel="0" collapsed="false">
      <c r="A4740" s="1" t="n">
        <v>34621</v>
      </c>
      <c r="B4740" s="1" t="s">
        <v>8899</v>
      </c>
      <c r="C4740" s="1" t="s">
        <v>7509</v>
      </c>
      <c r="D4740" s="1" t="s">
        <v>7422</v>
      </c>
      <c r="E4740" s="36" t="s">
        <v>8900</v>
      </c>
      <c r="F4740" s="12" t="s">
        <v>7424</v>
      </c>
    </row>
    <row r="4741" customFormat="false" ht="14.25" hidden="false" customHeight="false" outlineLevel="0" collapsed="false">
      <c r="A4741" s="1" t="n">
        <v>34622</v>
      </c>
      <c r="B4741" s="1" t="s">
        <v>8901</v>
      </c>
      <c r="C4741" s="1" t="s">
        <v>7509</v>
      </c>
      <c r="D4741" s="1" t="s">
        <v>7422</v>
      </c>
      <c r="E4741" s="36" t="s">
        <v>8902</v>
      </c>
      <c r="F4741" s="12" t="s">
        <v>7424</v>
      </c>
    </row>
    <row r="4742" customFormat="false" ht="14.25" hidden="false" customHeight="false" outlineLevel="0" collapsed="false">
      <c r="A4742" s="1" t="n">
        <v>34624</v>
      </c>
      <c r="B4742" s="1" t="s">
        <v>8903</v>
      </c>
      <c r="C4742" s="1" t="s">
        <v>7509</v>
      </c>
      <c r="D4742" s="1" t="s">
        <v>7422</v>
      </c>
      <c r="E4742" s="36" t="s">
        <v>8904</v>
      </c>
      <c r="F4742" s="12" t="s">
        <v>7424</v>
      </c>
    </row>
    <row r="4743" customFormat="false" ht="14.25" hidden="false" customHeight="false" outlineLevel="0" collapsed="false">
      <c r="A4743" s="1" t="n">
        <v>34627</v>
      </c>
      <c r="B4743" s="1" t="s">
        <v>8905</v>
      </c>
      <c r="C4743" s="1" t="s">
        <v>7509</v>
      </c>
      <c r="D4743" s="1" t="s">
        <v>7422</v>
      </c>
      <c r="E4743" s="36" t="s">
        <v>8906</v>
      </c>
      <c r="F4743" s="12" t="s">
        <v>7424</v>
      </c>
    </row>
    <row r="4744" customFormat="false" ht="14.25" hidden="false" customHeight="false" outlineLevel="0" collapsed="false">
      <c r="A4744" s="1" t="n">
        <v>34629</v>
      </c>
      <c r="B4744" s="1" t="s">
        <v>8907</v>
      </c>
      <c r="C4744" s="1" t="s">
        <v>7509</v>
      </c>
      <c r="D4744" s="1" t="s">
        <v>7422</v>
      </c>
      <c r="E4744" s="36" t="s">
        <v>8908</v>
      </c>
      <c r="F4744" s="12" t="s">
        <v>7424</v>
      </c>
    </row>
    <row r="4745" customFormat="false" ht="14.25" hidden="false" customHeight="false" outlineLevel="0" collapsed="false">
      <c r="A4745" s="1" t="n">
        <v>39257</v>
      </c>
      <c r="B4745" s="1" t="s">
        <v>8909</v>
      </c>
      <c r="C4745" s="1" t="s">
        <v>7509</v>
      </c>
      <c r="D4745" s="1" t="s">
        <v>7422</v>
      </c>
      <c r="E4745" s="36" t="s">
        <v>8898</v>
      </c>
      <c r="F4745" s="12" t="s">
        <v>7424</v>
      </c>
    </row>
    <row r="4746" customFormat="false" ht="14.25" hidden="false" customHeight="false" outlineLevel="0" collapsed="false">
      <c r="A4746" s="1" t="n">
        <v>39261</v>
      </c>
      <c r="B4746" s="1" t="s">
        <v>8910</v>
      </c>
      <c r="C4746" s="1" t="s">
        <v>7509</v>
      </c>
      <c r="D4746" s="1" t="s">
        <v>7422</v>
      </c>
      <c r="E4746" s="36" t="s">
        <v>8911</v>
      </c>
      <c r="F4746" s="12" t="s">
        <v>7424</v>
      </c>
    </row>
    <row r="4747" customFormat="false" ht="14.25" hidden="false" customHeight="false" outlineLevel="0" collapsed="false">
      <c r="A4747" s="1" t="n">
        <v>39268</v>
      </c>
      <c r="B4747" s="1" t="s">
        <v>8912</v>
      </c>
      <c r="C4747" s="1" t="s">
        <v>7509</v>
      </c>
      <c r="D4747" s="1" t="s">
        <v>7422</v>
      </c>
      <c r="E4747" s="36" t="s">
        <v>8913</v>
      </c>
      <c r="F4747" s="12" t="s">
        <v>7424</v>
      </c>
    </row>
    <row r="4748" customFormat="false" ht="14.25" hidden="false" customHeight="false" outlineLevel="0" collapsed="false">
      <c r="A4748" s="1" t="n">
        <v>39262</v>
      </c>
      <c r="B4748" s="1" t="s">
        <v>8914</v>
      </c>
      <c r="C4748" s="1" t="s">
        <v>7509</v>
      </c>
      <c r="D4748" s="1" t="s">
        <v>7422</v>
      </c>
      <c r="E4748" s="36" t="s">
        <v>8915</v>
      </c>
      <c r="F4748" s="12" t="s">
        <v>7424</v>
      </c>
    </row>
    <row r="4749" customFormat="false" ht="14.25" hidden="false" customHeight="false" outlineLevel="0" collapsed="false">
      <c r="A4749" s="1" t="n">
        <v>39258</v>
      </c>
      <c r="B4749" s="1" t="s">
        <v>8916</v>
      </c>
      <c r="C4749" s="1" t="s">
        <v>7509</v>
      </c>
      <c r="D4749" s="1" t="s">
        <v>7422</v>
      </c>
      <c r="E4749" s="36" t="s">
        <v>8917</v>
      </c>
      <c r="F4749" s="12" t="s">
        <v>7424</v>
      </c>
    </row>
    <row r="4750" customFormat="false" ht="14.25" hidden="false" customHeight="false" outlineLevel="0" collapsed="false">
      <c r="A4750" s="1" t="n">
        <v>39263</v>
      </c>
      <c r="B4750" s="1" t="s">
        <v>8918</v>
      </c>
      <c r="C4750" s="1" t="s">
        <v>7509</v>
      </c>
      <c r="D4750" s="1" t="s">
        <v>7422</v>
      </c>
      <c r="E4750" s="36" t="s">
        <v>8919</v>
      </c>
      <c r="F4750" s="12" t="s">
        <v>7424</v>
      </c>
    </row>
    <row r="4751" customFormat="false" ht="14.25" hidden="false" customHeight="false" outlineLevel="0" collapsed="false">
      <c r="A4751" s="1" t="n">
        <v>39264</v>
      </c>
      <c r="B4751" s="1" t="s">
        <v>8920</v>
      </c>
      <c r="C4751" s="1" t="s">
        <v>7509</v>
      </c>
      <c r="D4751" s="1" t="s">
        <v>7422</v>
      </c>
      <c r="E4751" s="36" t="s">
        <v>8921</v>
      </c>
      <c r="F4751" s="12" t="s">
        <v>7424</v>
      </c>
    </row>
    <row r="4752" customFormat="false" ht="14.25" hidden="false" customHeight="false" outlineLevel="0" collapsed="false">
      <c r="A4752" s="1" t="n">
        <v>39259</v>
      </c>
      <c r="B4752" s="1" t="s">
        <v>8922</v>
      </c>
      <c r="C4752" s="1" t="s">
        <v>7509</v>
      </c>
      <c r="D4752" s="1" t="s">
        <v>7422</v>
      </c>
      <c r="E4752" s="36" t="s">
        <v>8923</v>
      </c>
      <c r="F4752" s="12" t="s">
        <v>7424</v>
      </c>
    </row>
    <row r="4753" customFormat="false" ht="14.25" hidden="false" customHeight="false" outlineLevel="0" collapsed="false">
      <c r="A4753" s="1" t="n">
        <v>39265</v>
      </c>
      <c r="B4753" s="1" t="s">
        <v>8924</v>
      </c>
      <c r="C4753" s="1" t="s">
        <v>7509</v>
      </c>
      <c r="D4753" s="1" t="s">
        <v>7422</v>
      </c>
      <c r="E4753" s="36" t="s">
        <v>8925</v>
      </c>
      <c r="F4753" s="12" t="s">
        <v>7424</v>
      </c>
    </row>
    <row r="4754" customFormat="false" ht="14.25" hidden="false" customHeight="false" outlineLevel="0" collapsed="false">
      <c r="A4754" s="1" t="n">
        <v>39260</v>
      </c>
      <c r="B4754" s="1" t="s">
        <v>8926</v>
      </c>
      <c r="C4754" s="1" t="s">
        <v>7509</v>
      </c>
      <c r="D4754" s="1" t="s">
        <v>7422</v>
      </c>
      <c r="E4754" s="36" t="s">
        <v>8927</v>
      </c>
      <c r="F4754" s="12" t="s">
        <v>7424</v>
      </c>
    </row>
    <row r="4755" customFormat="false" ht="14.25" hidden="false" customHeight="false" outlineLevel="0" collapsed="false">
      <c r="A4755" s="1" t="n">
        <v>39266</v>
      </c>
      <c r="B4755" s="1" t="s">
        <v>8928</v>
      </c>
      <c r="C4755" s="1" t="s">
        <v>7509</v>
      </c>
      <c r="D4755" s="1" t="s">
        <v>7422</v>
      </c>
      <c r="E4755" s="36" t="s">
        <v>8929</v>
      </c>
      <c r="F4755" s="12" t="s">
        <v>7424</v>
      </c>
    </row>
    <row r="4756" customFormat="false" ht="14.25" hidden="false" customHeight="false" outlineLevel="0" collapsed="false">
      <c r="A4756" s="1" t="n">
        <v>39267</v>
      </c>
      <c r="B4756" s="1" t="s">
        <v>8930</v>
      </c>
      <c r="C4756" s="1" t="s">
        <v>7509</v>
      </c>
      <c r="D4756" s="1" t="s">
        <v>7422</v>
      </c>
      <c r="E4756" s="36" t="s">
        <v>8931</v>
      </c>
      <c r="F4756" s="12" t="s">
        <v>7424</v>
      </c>
    </row>
    <row r="4757" customFormat="false" ht="14.25" hidden="false" customHeight="false" outlineLevel="0" collapsed="false">
      <c r="A4757" s="1" t="n">
        <v>11901</v>
      </c>
      <c r="B4757" s="1" t="s">
        <v>8932</v>
      </c>
      <c r="C4757" s="1" t="s">
        <v>7509</v>
      </c>
      <c r="D4757" s="1" t="s">
        <v>7422</v>
      </c>
      <c r="E4757" s="36" t="s">
        <v>8933</v>
      </c>
      <c r="F4757" s="12" t="s">
        <v>7424</v>
      </c>
    </row>
    <row r="4758" customFormat="false" ht="14.25" hidden="false" customHeight="false" outlineLevel="0" collapsed="false">
      <c r="A4758" s="1" t="n">
        <v>11902</v>
      </c>
      <c r="B4758" s="1" t="s">
        <v>8934</v>
      </c>
      <c r="C4758" s="1" t="s">
        <v>7509</v>
      </c>
      <c r="D4758" s="1" t="s">
        <v>7422</v>
      </c>
      <c r="E4758" s="36" t="s">
        <v>8935</v>
      </c>
      <c r="F4758" s="12" t="s">
        <v>7424</v>
      </c>
    </row>
    <row r="4759" customFormat="false" ht="14.25" hidden="false" customHeight="false" outlineLevel="0" collapsed="false">
      <c r="A4759" s="1" t="n">
        <v>11903</v>
      </c>
      <c r="B4759" s="1" t="s">
        <v>8936</v>
      </c>
      <c r="C4759" s="1" t="s">
        <v>7509</v>
      </c>
      <c r="D4759" s="1" t="s">
        <v>7422</v>
      </c>
      <c r="E4759" s="36" t="s">
        <v>8937</v>
      </c>
      <c r="F4759" s="12" t="s">
        <v>7424</v>
      </c>
    </row>
    <row r="4760" customFormat="false" ht="14.25" hidden="false" customHeight="false" outlineLevel="0" collapsed="false">
      <c r="A4760" s="1" t="n">
        <v>11904</v>
      </c>
      <c r="B4760" s="1" t="s">
        <v>8938</v>
      </c>
      <c r="C4760" s="1" t="s">
        <v>7509</v>
      </c>
      <c r="D4760" s="1" t="s">
        <v>7422</v>
      </c>
      <c r="E4760" s="36" t="s">
        <v>8939</v>
      </c>
      <c r="F4760" s="12" t="s">
        <v>7424</v>
      </c>
    </row>
    <row r="4761" customFormat="false" ht="14.25" hidden="false" customHeight="false" outlineLevel="0" collapsed="false">
      <c r="A4761" s="1" t="n">
        <v>11905</v>
      </c>
      <c r="B4761" s="1" t="s">
        <v>8940</v>
      </c>
      <c r="C4761" s="1" t="s">
        <v>7509</v>
      </c>
      <c r="D4761" s="1" t="s">
        <v>7422</v>
      </c>
      <c r="E4761" s="36" t="s">
        <v>8941</v>
      </c>
      <c r="F4761" s="12" t="s">
        <v>7424</v>
      </c>
    </row>
    <row r="4762" customFormat="false" ht="14.25" hidden="false" customHeight="false" outlineLevel="0" collapsed="false">
      <c r="A4762" s="1" t="n">
        <v>11906</v>
      </c>
      <c r="B4762" s="1" t="s">
        <v>8942</v>
      </c>
      <c r="C4762" s="1" t="s">
        <v>7509</v>
      </c>
      <c r="D4762" s="1" t="s">
        <v>7422</v>
      </c>
      <c r="E4762" s="36" t="s">
        <v>8943</v>
      </c>
      <c r="F4762" s="12" t="s">
        <v>7424</v>
      </c>
    </row>
    <row r="4763" customFormat="false" ht="14.25" hidden="false" customHeight="false" outlineLevel="0" collapsed="false">
      <c r="A4763" s="1" t="n">
        <v>11919</v>
      </c>
      <c r="B4763" s="1" t="s">
        <v>8944</v>
      </c>
      <c r="C4763" s="1" t="s">
        <v>7509</v>
      </c>
      <c r="D4763" s="1" t="s">
        <v>7422</v>
      </c>
      <c r="E4763" s="36" t="s">
        <v>8945</v>
      </c>
      <c r="F4763" s="12" t="s">
        <v>7424</v>
      </c>
    </row>
    <row r="4764" customFormat="false" ht="14.25" hidden="false" customHeight="false" outlineLevel="0" collapsed="false">
      <c r="A4764" s="1" t="n">
        <v>11920</v>
      </c>
      <c r="B4764" s="1" t="s">
        <v>8946</v>
      </c>
      <c r="C4764" s="1" t="s">
        <v>7509</v>
      </c>
      <c r="D4764" s="1" t="s">
        <v>7422</v>
      </c>
      <c r="E4764" s="36" t="s">
        <v>8947</v>
      </c>
      <c r="F4764" s="12" t="s">
        <v>7424</v>
      </c>
    </row>
    <row r="4765" customFormat="false" ht="14.25" hidden="false" customHeight="false" outlineLevel="0" collapsed="false">
      <c r="A4765" s="1" t="n">
        <v>11924</v>
      </c>
      <c r="B4765" s="1" t="s">
        <v>8948</v>
      </c>
      <c r="C4765" s="1" t="s">
        <v>7509</v>
      </c>
      <c r="D4765" s="1" t="s">
        <v>7422</v>
      </c>
      <c r="E4765" s="36" t="s">
        <v>8949</v>
      </c>
      <c r="F4765" s="12" t="s">
        <v>7424</v>
      </c>
    </row>
    <row r="4766" customFormat="false" ht="14.25" hidden="false" customHeight="false" outlineLevel="0" collapsed="false">
      <c r="A4766" s="1" t="n">
        <v>11921</v>
      </c>
      <c r="B4766" s="1" t="s">
        <v>8950</v>
      </c>
      <c r="C4766" s="1" t="s">
        <v>7509</v>
      </c>
      <c r="D4766" s="1" t="s">
        <v>7422</v>
      </c>
      <c r="E4766" s="36" t="s">
        <v>8951</v>
      </c>
      <c r="F4766" s="12" t="s">
        <v>7424</v>
      </c>
    </row>
    <row r="4767" customFormat="false" ht="14.25" hidden="false" customHeight="false" outlineLevel="0" collapsed="false">
      <c r="A4767" s="1" t="n">
        <v>11922</v>
      </c>
      <c r="B4767" s="1" t="s">
        <v>8952</v>
      </c>
      <c r="C4767" s="1" t="s">
        <v>7509</v>
      </c>
      <c r="D4767" s="1" t="s">
        <v>7422</v>
      </c>
      <c r="E4767" s="36" t="s">
        <v>8953</v>
      </c>
      <c r="F4767" s="12" t="s">
        <v>7424</v>
      </c>
    </row>
    <row r="4768" customFormat="false" ht="14.25" hidden="false" customHeight="false" outlineLevel="0" collapsed="false">
      <c r="A4768" s="1" t="n">
        <v>11923</v>
      </c>
      <c r="B4768" s="1" t="s">
        <v>8954</v>
      </c>
      <c r="C4768" s="1" t="s">
        <v>7509</v>
      </c>
      <c r="D4768" s="1" t="s">
        <v>7422</v>
      </c>
      <c r="E4768" s="36" t="s">
        <v>8955</v>
      </c>
      <c r="F4768" s="12" t="s">
        <v>7424</v>
      </c>
    </row>
    <row r="4769" customFormat="false" ht="14.25" hidden="false" customHeight="false" outlineLevel="0" collapsed="false">
      <c r="A4769" s="1" t="n">
        <v>11916</v>
      </c>
      <c r="B4769" s="1" t="s">
        <v>8956</v>
      </c>
      <c r="C4769" s="1" t="s">
        <v>7509</v>
      </c>
      <c r="D4769" s="1" t="s">
        <v>7422</v>
      </c>
      <c r="E4769" s="36" t="s">
        <v>8957</v>
      </c>
      <c r="F4769" s="12" t="s">
        <v>7424</v>
      </c>
    </row>
    <row r="4770" customFormat="false" ht="14.25" hidden="false" customHeight="false" outlineLevel="0" collapsed="false">
      <c r="A4770" s="1" t="n">
        <v>11914</v>
      </c>
      <c r="B4770" s="1" t="s">
        <v>8958</v>
      </c>
      <c r="C4770" s="1" t="s">
        <v>7509</v>
      </c>
      <c r="D4770" s="1" t="s">
        <v>7422</v>
      </c>
      <c r="E4770" s="36" t="s">
        <v>8959</v>
      </c>
      <c r="F4770" s="12" t="s">
        <v>7424</v>
      </c>
    </row>
    <row r="4771" customFormat="false" ht="14.25" hidden="false" customHeight="false" outlineLevel="0" collapsed="false">
      <c r="A4771" s="1" t="n">
        <v>11917</v>
      </c>
      <c r="B4771" s="1" t="s">
        <v>8960</v>
      </c>
      <c r="C4771" s="1" t="s">
        <v>7509</v>
      </c>
      <c r="D4771" s="1" t="s">
        <v>7422</v>
      </c>
      <c r="E4771" s="36" t="s">
        <v>8961</v>
      </c>
      <c r="F4771" s="12" t="s">
        <v>7424</v>
      </c>
    </row>
    <row r="4772" customFormat="false" ht="14.25" hidden="false" customHeight="false" outlineLevel="0" collapsed="false">
      <c r="A4772" s="1" t="n">
        <v>11918</v>
      </c>
      <c r="B4772" s="1" t="s">
        <v>8962</v>
      </c>
      <c r="C4772" s="1" t="s">
        <v>7509</v>
      </c>
      <c r="D4772" s="1" t="s">
        <v>7422</v>
      </c>
      <c r="E4772" s="36" t="s">
        <v>8963</v>
      </c>
      <c r="F4772" s="12" t="s">
        <v>7424</v>
      </c>
    </row>
    <row r="4773" customFormat="false" ht="14.25" hidden="false" customHeight="false" outlineLevel="0" collapsed="false">
      <c r="A4773" s="1" t="n">
        <v>37734</v>
      </c>
      <c r="B4773" s="1" t="s">
        <v>8964</v>
      </c>
      <c r="C4773" s="1" t="s">
        <v>7421</v>
      </c>
      <c r="D4773" s="1" t="s">
        <v>7422</v>
      </c>
      <c r="E4773" s="36" t="s">
        <v>8965</v>
      </c>
      <c r="F4773" s="12" t="s">
        <v>7424</v>
      </c>
    </row>
    <row r="4774" customFormat="false" ht="14.25" hidden="false" customHeight="false" outlineLevel="0" collapsed="false">
      <c r="A4774" s="1" t="n">
        <v>42251</v>
      </c>
      <c r="B4774" s="1" t="s">
        <v>8966</v>
      </c>
      <c r="C4774" s="1" t="s">
        <v>7421</v>
      </c>
      <c r="D4774" s="1" t="s">
        <v>7422</v>
      </c>
      <c r="E4774" s="36" t="s">
        <v>8967</v>
      </c>
      <c r="F4774" s="12" t="s">
        <v>7424</v>
      </c>
    </row>
    <row r="4775" customFormat="false" ht="14.25" hidden="false" customHeight="false" outlineLevel="0" collapsed="false">
      <c r="A4775" s="1" t="n">
        <v>37733</v>
      </c>
      <c r="B4775" s="1" t="s">
        <v>8968</v>
      </c>
      <c r="C4775" s="1" t="s">
        <v>7421</v>
      </c>
      <c r="D4775" s="1" t="s">
        <v>7422</v>
      </c>
      <c r="E4775" s="36" t="s">
        <v>8969</v>
      </c>
      <c r="F4775" s="12" t="s">
        <v>7424</v>
      </c>
    </row>
    <row r="4776" customFormat="false" ht="14.25" hidden="false" customHeight="false" outlineLevel="0" collapsed="false">
      <c r="A4776" s="1" t="n">
        <v>37735</v>
      </c>
      <c r="B4776" s="1" t="s">
        <v>8970</v>
      </c>
      <c r="C4776" s="1" t="s">
        <v>7421</v>
      </c>
      <c r="D4776" s="1" t="s">
        <v>7422</v>
      </c>
      <c r="E4776" s="36" t="s">
        <v>8971</v>
      </c>
      <c r="F4776" s="12" t="s">
        <v>7424</v>
      </c>
    </row>
    <row r="4777" customFormat="false" ht="14.25" hidden="false" customHeight="false" outlineLevel="0" collapsed="false">
      <c r="A4777" s="1" t="n">
        <v>5090</v>
      </c>
      <c r="B4777" s="1" t="s">
        <v>8972</v>
      </c>
      <c r="C4777" s="1" t="s">
        <v>7421</v>
      </c>
      <c r="D4777" s="1" t="s">
        <v>7434</v>
      </c>
      <c r="E4777" s="36" t="s">
        <v>8973</v>
      </c>
      <c r="F4777" s="12" t="s">
        <v>7424</v>
      </c>
    </row>
    <row r="4778" customFormat="false" ht="14.25" hidden="false" customHeight="false" outlineLevel="0" collapsed="false">
      <c r="A4778" s="1" t="n">
        <v>5085</v>
      </c>
      <c r="B4778" s="1" t="s">
        <v>8974</v>
      </c>
      <c r="C4778" s="1" t="s">
        <v>7421</v>
      </c>
      <c r="D4778" s="1" t="s">
        <v>7422</v>
      </c>
      <c r="E4778" s="36" t="s">
        <v>8975</v>
      </c>
      <c r="F4778" s="12" t="s">
        <v>7424</v>
      </c>
    </row>
    <row r="4779" customFormat="false" ht="14.25" hidden="false" customHeight="false" outlineLevel="0" collapsed="false">
      <c r="A4779" s="1" t="n">
        <v>43603</v>
      </c>
      <c r="B4779" s="1" t="s">
        <v>8976</v>
      </c>
      <c r="C4779" s="1" t="s">
        <v>7421</v>
      </c>
      <c r="D4779" s="1" t="s">
        <v>7422</v>
      </c>
      <c r="E4779" s="36" t="s">
        <v>8977</v>
      </c>
      <c r="F4779" s="12" t="s">
        <v>7424</v>
      </c>
    </row>
    <row r="4780" customFormat="false" ht="14.25" hidden="false" customHeight="false" outlineLevel="0" collapsed="false">
      <c r="A4780" s="1" t="n">
        <v>38374</v>
      </c>
      <c r="B4780" s="1" t="s">
        <v>8978</v>
      </c>
      <c r="C4780" s="1" t="s">
        <v>7421</v>
      </c>
      <c r="D4780" s="1" t="s">
        <v>7422</v>
      </c>
      <c r="E4780" s="36" t="s">
        <v>8979</v>
      </c>
      <c r="F4780" s="12" t="s">
        <v>7424</v>
      </c>
    </row>
    <row r="4781" customFormat="false" ht="14.25" hidden="false" customHeight="false" outlineLevel="0" collapsed="false">
      <c r="A4781" s="1" t="n">
        <v>20212</v>
      </c>
      <c r="B4781" s="1" t="s">
        <v>8980</v>
      </c>
      <c r="C4781" s="1" t="s">
        <v>7509</v>
      </c>
      <c r="D4781" s="1" t="s">
        <v>7422</v>
      </c>
      <c r="E4781" s="36" t="s">
        <v>8981</v>
      </c>
      <c r="F4781" s="12" t="s">
        <v>7424</v>
      </c>
    </row>
    <row r="4782" customFormat="false" ht="14.25" hidden="false" customHeight="false" outlineLevel="0" collapsed="false">
      <c r="A4782" s="1" t="n">
        <v>20209</v>
      </c>
      <c r="B4782" s="1" t="s">
        <v>8982</v>
      </c>
      <c r="C4782" s="1" t="s">
        <v>7509</v>
      </c>
      <c r="D4782" s="1" t="s">
        <v>7422</v>
      </c>
      <c r="E4782" s="36" t="s">
        <v>8983</v>
      </c>
      <c r="F4782" s="12" t="s">
        <v>7424</v>
      </c>
    </row>
    <row r="4783" customFormat="false" ht="14.25" hidden="false" customHeight="false" outlineLevel="0" collapsed="false">
      <c r="A4783" s="1" t="n">
        <v>4430</v>
      </c>
      <c r="B4783" s="1" t="s">
        <v>8984</v>
      </c>
      <c r="C4783" s="1" t="s">
        <v>7509</v>
      </c>
      <c r="D4783" s="1" t="s">
        <v>7434</v>
      </c>
      <c r="E4783" s="36" t="s">
        <v>8985</v>
      </c>
      <c r="F4783" s="12" t="s">
        <v>7424</v>
      </c>
    </row>
    <row r="4784" customFormat="false" ht="14.25" hidden="false" customHeight="false" outlineLevel="0" collapsed="false">
      <c r="A4784" s="1" t="n">
        <v>4433</v>
      </c>
      <c r="B4784" s="1" t="s">
        <v>8986</v>
      </c>
      <c r="C4784" s="1" t="s">
        <v>7509</v>
      </c>
      <c r="D4784" s="1" t="s">
        <v>7422</v>
      </c>
      <c r="E4784" s="36" t="s">
        <v>8987</v>
      </c>
      <c r="F4784" s="12" t="s">
        <v>7424</v>
      </c>
    </row>
    <row r="4785" customFormat="false" ht="14.25" hidden="false" customHeight="false" outlineLevel="0" collapsed="false">
      <c r="A4785" s="1" t="n">
        <v>4400</v>
      </c>
      <c r="B4785" s="1" t="s">
        <v>8988</v>
      </c>
      <c r="C4785" s="1" t="s">
        <v>7509</v>
      </c>
      <c r="D4785" s="1" t="s">
        <v>7422</v>
      </c>
      <c r="E4785" s="36" t="s">
        <v>8989</v>
      </c>
      <c r="F4785" s="12" t="s">
        <v>7424</v>
      </c>
    </row>
    <row r="4786" customFormat="false" ht="14.25" hidden="false" customHeight="false" outlineLevel="0" collapsed="false">
      <c r="A4786" s="1" t="n">
        <v>2729</v>
      </c>
      <c r="B4786" s="1" t="s">
        <v>8990</v>
      </c>
      <c r="C4786" s="1" t="s">
        <v>7421</v>
      </c>
      <c r="D4786" s="1" t="s">
        <v>7422</v>
      </c>
      <c r="E4786" s="36" t="s">
        <v>8991</v>
      </c>
      <c r="F4786" s="12" t="s">
        <v>7424</v>
      </c>
    </row>
    <row r="4787" customFormat="false" ht="14.25" hidden="false" customHeight="false" outlineLevel="0" collapsed="false">
      <c r="A4787" s="1" t="n">
        <v>4513</v>
      </c>
      <c r="B4787" s="1" t="s">
        <v>8992</v>
      </c>
      <c r="C4787" s="1" t="s">
        <v>7509</v>
      </c>
      <c r="D4787" s="1" t="s">
        <v>7422</v>
      </c>
      <c r="E4787" s="36" t="s">
        <v>8993</v>
      </c>
      <c r="F4787" s="12" t="s">
        <v>7424</v>
      </c>
    </row>
    <row r="4788" customFormat="false" ht="14.25" hidden="false" customHeight="false" outlineLevel="0" collapsed="false">
      <c r="A4788" s="1" t="n">
        <v>37106</v>
      </c>
      <c r="B4788" s="1" t="s">
        <v>8994</v>
      </c>
      <c r="C4788" s="1" t="s">
        <v>7421</v>
      </c>
      <c r="D4788" s="1" t="s">
        <v>7422</v>
      </c>
      <c r="E4788" s="36" t="s">
        <v>8995</v>
      </c>
      <c r="F4788" s="12" t="s">
        <v>7424</v>
      </c>
    </row>
    <row r="4789" customFormat="false" ht="14.25" hidden="false" customHeight="false" outlineLevel="0" collapsed="false">
      <c r="A4789" s="1" t="n">
        <v>11869</v>
      </c>
      <c r="B4789" s="1" t="s">
        <v>8996</v>
      </c>
      <c r="C4789" s="1" t="s">
        <v>7421</v>
      </c>
      <c r="D4789" s="1" t="s">
        <v>7422</v>
      </c>
      <c r="E4789" s="36" t="s">
        <v>8997</v>
      </c>
      <c r="F4789" s="12" t="s">
        <v>7424</v>
      </c>
    </row>
    <row r="4790" customFormat="false" ht="14.25" hidden="false" customHeight="false" outlineLevel="0" collapsed="false">
      <c r="A4790" s="1" t="n">
        <v>43981</v>
      </c>
      <c r="B4790" s="1" t="s">
        <v>8998</v>
      </c>
      <c r="C4790" s="1" t="s">
        <v>7421</v>
      </c>
      <c r="D4790" s="1" t="s">
        <v>7422</v>
      </c>
      <c r="E4790" s="36" t="s">
        <v>8999</v>
      </c>
      <c r="F4790" s="12" t="s">
        <v>7424</v>
      </c>
    </row>
    <row r="4791" customFormat="false" ht="14.25" hidden="false" customHeight="false" outlineLevel="0" collapsed="false">
      <c r="A4791" s="1" t="n">
        <v>37104</v>
      </c>
      <c r="B4791" s="1" t="s">
        <v>9000</v>
      </c>
      <c r="C4791" s="1" t="s">
        <v>7421</v>
      </c>
      <c r="D4791" s="1" t="s">
        <v>7422</v>
      </c>
      <c r="E4791" s="36" t="s">
        <v>9001</v>
      </c>
      <c r="F4791" s="12" t="s">
        <v>7424</v>
      </c>
    </row>
    <row r="4792" customFormat="false" ht="14.25" hidden="false" customHeight="false" outlineLevel="0" collapsed="false">
      <c r="A4792" s="1" t="n">
        <v>43982</v>
      </c>
      <c r="B4792" s="1" t="s">
        <v>9002</v>
      </c>
      <c r="C4792" s="1" t="s">
        <v>7421</v>
      </c>
      <c r="D4792" s="1" t="s">
        <v>7422</v>
      </c>
      <c r="E4792" s="36" t="s">
        <v>9003</v>
      </c>
      <c r="F4792" s="12" t="s">
        <v>7424</v>
      </c>
    </row>
    <row r="4793" customFormat="false" ht="14.25" hidden="false" customHeight="false" outlineLevel="0" collapsed="false">
      <c r="A4793" s="1" t="n">
        <v>43978</v>
      </c>
      <c r="B4793" s="1" t="s">
        <v>9004</v>
      </c>
      <c r="C4793" s="1" t="s">
        <v>7421</v>
      </c>
      <c r="D4793" s="1" t="s">
        <v>7422</v>
      </c>
      <c r="E4793" s="36" t="s">
        <v>9005</v>
      </c>
      <c r="F4793" s="12" t="s">
        <v>7424</v>
      </c>
    </row>
    <row r="4794" customFormat="false" ht="14.25" hidden="false" customHeight="false" outlineLevel="0" collapsed="false">
      <c r="A4794" s="1" t="n">
        <v>11871</v>
      </c>
      <c r="B4794" s="1" t="s">
        <v>9006</v>
      </c>
      <c r="C4794" s="1" t="s">
        <v>7421</v>
      </c>
      <c r="D4794" s="1" t="s">
        <v>7422</v>
      </c>
      <c r="E4794" s="36" t="s">
        <v>9007</v>
      </c>
      <c r="F4794" s="12" t="s">
        <v>7424</v>
      </c>
    </row>
    <row r="4795" customFormat="false" ht="14.25" hidden="false" customHeight="false" outlineLevel="0" collapsed="false">
      <c r="A4795" s="1" t="n">
        <v>37105</v>
      </c>
      <c r="B4795" s="1" t="s">
        <v>9008</v>
      </c>
      <c r="C4795" s="1" t="s">
        <v>7421</v>
      </c>
      <c r="D4795" s="1" t="s">
        <v>7422</v>
      </c>
      <c r="E4795" s="36" t="s">
        <v>9009</v>
      </c>
      <c r="F4795" s="12" t="s">
        <v>7424</v>
      </c>
    </row>
    <row r="4796" customFormat="false" ht="14.25" hidden="false" customHeight="false" outlineLevel="0" collapsed="false">
      <c r="A4796" s="1" t="n">
        <v>43980</v>
      </c>
      <c r="B4796" s="1" t="s">
        <v>9010</v>
      </c>
      <c r="C4796" s="1" t="s">
        <v>7421</v>
      </c>
      <c r="D4796" s="1" t="s">
        <v>7422</v>
      </c>
      <c r="E4796" s="36" t="s">
        <v>9011</v>
      </c>
      <c r="F4796" s="12" t="s">
        <v>7424</v>
      </c>
    </row>
    <row r="4797" customFormat="false" ht="14.25" hidden="false" customHeight="false" outlineLevel="0" collapsed="false">
      <c r="A4797" s="1" t="n">
        <v>43979</v>
      </c>
      <c r="B4797" s="1" t="s">
        <v>9012</v>
      </c>
      <c r="C4797" s="1" t="s">
        <v>7421</v>
      </c>
      <c r="D4797" s="1" t="s">
        <v>7422</v>
      </c>
      <c r="E4797" s="36" t="s">
        <v>9013</v>
      </c>
      <c r="F4797" s="12" t="s">
        <v>7424</v>
      </c>
    </row>
    <row r="4798" customFormat="false" ht="14.25" hidden="false" customHeight="false" outlineLevel="0" collapsed="false">
      <c r="A4798" s="1" t="n">
        <v>11868</v>
      </c>
      <c r="B4798" s="1" t="s">
        <v>9014</v>
      </c>
      <c r="C4798" s="1" t="s">
        <v>7421</v>
      </c>
      <c r="D4798" s="1" t="s">
        <v>7422</v>
      </c>
      <c r="E4798" s="36" t="s">
        <v>9015</v>
      </c>
      <c r="F4798" s="12" t="s">
        <v>7424</v>
      </c>
    </row>
    <row r="4799" customFormat="false" ht="14.25" hidden="false" customHeight="false" outlineLevel="0" collapsed="false">
      <c r="A4799" s="1" t="n">
        <v>34636</v>
      </c>
      <c r="B4799" s="1" t="s">
        <v>9016</v>
      </c>
      <c r="C4799" s="1" t="s">
        <v>7421</v>
      </c>
      <c r="D4799" s="1" t="s">
        <v>7434</v>
      </c>
      <c r="E4799" s="36" t="s">
        <v>9017</v>
      </c>
      <c r="F4799" s="12" t="s">
        <v>7424</v>
      </c>
    </row>
    <row r="4800" customFormat="false" ht="14.25" hidden="false" customHeight="false" outlineLevel="0" collapsed="false">
      <c r="A4800" s="1" t="n">
        <v>34639</v>
      </c>
      <c r="B4800" s="1" t="s">
        <v>9018</v>
      </c>
      <c r="C4800" s="1" t="s">
        <v>7421</v>
      </c>
      <c r="D4800" s="1" t="s">
        <v>7422</v>
      </c>
      <c r="E4800" s="36" t="s">
        <v>9019</v>
      </c>
      <c r="F4800" s="12" t="s">
        <v>7424</v>
      </c>
    </row>
    <row r="4801" customFormat="false" ht="14.25" hidden="false" customHeight="false" outlineLevel="0" collapsed="false">
      <c r="A4801" s="1" t="n">
        <v>34640</v>
      </c>
      <c r="B4801" s="1" t="s">
        <v>9020</v>
      </c>
      <c r="C4801" s="1" t="s">
        <v>7421</v>
      </c>
      <c r="D4801" s="1" t="s">
        <v>7422</v>
      </c>
      <c r="E4801" s="36" t="s">
        <v>9021</v>
      </c>
      <c r="F4801" s="12" t="s">
        <v>7424</v>
      </c>
    </row>
    <row r="4802" customFormat="false" ht="14.25" hidden="false" customHeight="false" outlineLevel="0" collapsed="false">
      <c r="A4802" s="1" t="n">
        <v>43977</v>
      </c>
      <c r="B4802" s="1" t="s">
        <v>9022</v>
      </c>
      <c r="C4802" s="1" t="s">
        <v>7421</v>
      </c>
      <c r="D4802" s="1" t="s">
        <v>7422</v>
      </c>
      <c r="E4802" s="36" t="s">
        <v>9023</v>
      </c>
      <c r="F4802" s="12" t="s">
        <v>7424</v>
      </c>
    </row>
    <row r="4803" customFormat="false" ht="14.25" hidden="false" customHeight="false" outlineLevel="0" collapsed="false">
      <c r="A4803" s="1" t="n">
        <v>34637</v>
      </c>
      <c r="B4803" s="1" t="s">
        <v>9024</v>
      </c>
      <c r="C4803" s="1" t="s">
        <v>7421</v>
      </c>
      <c r="D4803" s="1" t="s">
        <v>7422</v>
      </c>
      <c r="E4803" s="36" t="s">
        <v>9025</v>
      </c>
      <c r="F4803" s="12" t="s">
        <v>7424</v>
      </c>
    </row>
    <row r="4804" customFormat="false" ht="14.25" hidden="false" customHeight="false" outlineLevel="0" collapsed="false">
      <c r="A4804" s="1" t="n">
        <v>34638</v>
      </c>
      <c r="B4804" s="1" t="s">
        <v>9026</v>
      </c>
      <c r="C4804" s="1" t="s">
        <v>7421</v>
      </c>
      <c r="D4804" s="1" t="s">
        <v>7422</v>
      </c>
      <c r="E4804" s="36" t="s">
        <v>9027</v>
      </c>
      <c r="F4804" s="12" t="s">
        <v>7424</v>
      </c>
    </row>
    <row r="4805" customFormat="false" ht="14.25" hidden="false" customHeight="false" outlineLevel="0" collapsed="false">
      <c r="A4805" s="1" t="n">
        <v>34641</v>
      </c>
      <c r="B4805" s="1" t="s">
        <v>9028</v>
      </c>
      <c r="C4805" s="1" t="s">
        <v>7421</v>
      </c>
      <c r="D4805" s="1" t="s">
        <v>7422</v>
      </c>
      <c r="E4805" s="36" t="s">
        <v>9029</v>
      </c>
      <c r="F4805" s="12" t="s">
        <v>7424</v>
      </c>
    </row>
    <row r="4806" customFormat="false" ht="14.25" hidden="false" customHeight="false" outlineLevel="0" collapsed="false">
      <c r="A4806" s="1" t="n">
        <v>43434</v>
      </c>
      <c r="B4806" s="1" t="s">
        <v>9030</v>
      </c>
      <c r="C4806" s="1" t="s">
        <v>7421</v>
      </c>
      <c r="D4806" s="1" t="s">
        <v>7422</v>
      </c>
      <c r="E4806" s="36" t="s">
        <v>9031</v>
      </c>
      <c r="F4806" s="12" t="s">
        <v>7424</v>
      </c>
    </row>
    <row r="4807" customFormat="false" ht="14.25" hidden="false" customHeight="false" outlineLevel="0" collapsed="false">
      <c r="A4807" s="1" t="n">
        <v>43435</v>
      </c>
      <c r="B4807" s="1" t="s">
        <v>9032</v>
      </c>
      <c r="C4807" s="1" t="s">
        <v>7421</v>
      </c>
      <c r="D4807" s="1" t="s">
        <v>7422</v>
      </c>
      <c r="E4807" s="36" t="s">
        <v>9033</v>
      </c>
      <c r="F4807" s="12" t="s">
        <v>7424</v>
      </c>
    </row>
    <row r="4808" customFormat="false" ht="14.25" hidden="false" customHeight="false" outlineLevel="0" collapsed="false">
      <c r="A4808" s="1" t="n">
        <v>43436</v>
      </c>
      <c r="B4808" s="1" t="s">
        <v>9034</v>
      </c>
      <c r="C4808" s="1" t="s">
        <v>7421</v>
      </c>
      <c r="D4808" s="1" t="s">
        <v>7422</v>
      </c>
      <c r="E4808" s="36" t="s">
        <v>9035</v>
      </c>
      <c r="F4808" s="12" t="s">
        <v>7424</v>
      </c>
    </row>
    <row r="4809" customFormat="false" ht="14.25" hidden="false" customHeight="false" outlineLevel="0" collapsed="false">
      <c r="A4809" s="1" t="n">
        <v>43437</v>
      </c>
      <c r="B4809" s="1" t="s">
        <v>9036</v>
      </c>
      <c r="C4809" s="1" t="s">
        <v>7421</v>
      </c>
      <c r="D4809" s="1" t="s">
        <v>7422</v>
      </c>
      <c r="E4809" s="36" t="s">
        <v>9037</v>
      </c>
      <c r="F4809" s="12" t="s">
        <v>7424</v>
      </c>
    </row>
    <row r="4810" customFormat="false" ht="14.25" hidden="false" customHeight="false" outlineLevel="0" collapsed="false">
      <c r="A4810" s="1" t="n">
        <v>43438</v>
      </c>
      <c r="B4810" s="1" t="s">
        <v>9038</v>
      </c>
      <c r="C4810" s="1" t="s">
        <v>7421</v>
      </c>
      <c r="D4810" s="1" t="s">
        <v>7422</v>
      </c>
      <c r="E4810" s="36" t="s">
        <v>9039</v>
      </c>
      <c r="F4810" s="12" t="s">
        <v>7424</v>
      </c>
    </row>
    <row r="4811" customFormat="false" ht="14.25" hidden="false" customHeight="false" outlineLevel="0" collapsed="false">
      <c r="A4811" s="1" t="n">
        <v>41627</v>
      </c>
      <c r="B4811" s="1" t="s">
        <v>9040</v>
      </c>
      <c r="C4811" s="1" t="s">
        <v>7421</v>
      </c>
      <c r="D4811" s="1" t="s">
        <v>7422</v>
      </c>
      <c r="E4811" s="36" t="s">
        <v>9041</v>
      </c>
      <c r="F4811" s="12" t="s">
        <v>7424</v>
      </c>
    </row>
    <row r="4812" customFormat="false" ht="14.25" hidden="false" customHeight="false" outlineLevel="0" collapsed="false">
      <c r="A4812" s="1" t="n">
        <v>41628</v>
      </c>
      <c r="B4812" s="1" t="s">
        <v>9042</v>
      </c>
      <c r="C4812" s="1" t="s">
        <v>7421</v>
      </c>
      <c r="D4812" s="1" t="s">
        <v>7422</v>
      </c>
      <c r="E4812" s="36" t="s">
        <v>9043</v>
      </c>
      <c r="F4812" s="12" t="s">
        <v>7424</v>
      </c>
    </row>
    <row r="4813" customFormat="false" ht="14.25" hidden="false" customHeight="false" outlineLevel="0" collapsed="false">
      <c r="A4813" s="1" t="n">
        <v>41629</v>
      </c>
      <c r="B4813" s="1" t="s">
        <v>9044</v>
      </c>
      <c r="C4813" s="1" t="s">
        <v>7421</v>
      </c>
      <c r="D4813" s="1" t="s">
        <v>7422</v>
      </c>
      <c r="E4813" s="36" t="s">
        <v>9045</v>
      </c>
      <c r="F4813" s="12" t="s">
        <v>7424</v>
      </c>
    </row>
    <row r="4814" customFormat="false" ht="14.25" hidden="false" customHeight="false" outlineLevel="0" collapsed="false">
      <c r="A4814" s="1" t="n">
        <v>43429</v>
      </c>
      <c r="B4814" s="1" t="s">
        <v>9046</v>
      </c>
      <c r="C4814" s="1" t="s">
        <v>7421</v>
      </c>
      <c r="D4814" s="1" t="s">
        <v>7422</v>
      </c>
      <c r="E4814" s="36" t="s">
        <v>9047</v>
      </c>
      <c r="F4814" s="12" t="s">
        <v>7424</v>
      </c>
    </row>
    <row r="4815" customFormat="false" ht="14.25" hidden="false" customHeight="false" outlineLevel="0" collapsed="false">
      <c r="A4815" s="1" t="n">
        <v>43430</v>
      </c>
      <c r="B4815" s="1" t="s">
        <v>9048</v>
      </c>
      <c r="C4815" s="1" t="s">
        <v>7421</v>
      </c>
      <c r="D4815" s="1" t="s">
        <v>7422</v>
      </c>
      <c r="E4815" s="36" t="s">
        <v>9049</v>
      </c>
      <c r="F4815" s="12" t="s">
        <v>7424</v>
      </c>
    </row>
    <row r="4816" customFormat="false" ht="14.25" hidden="false" customHeight="false" outlineLevel="0" collapsed="false">
      <c r="A4816" s="1" t="n">
        <v>43431</v>
      </c>
      <c r="B4816" s="1" t="s">
        <v>9050</v>
      </c>
      <c r="C4816" s="1" t="s">
        <v>7421</v>
      </c>
      <c r="D4816" s="1" t="s">
        <v>7422</v>
      </c>
      <c r="E4816" s="36" t="s">
        <v>9051</v>
      </c>
      <c r="F4816" s="12" t="s">
        <v>7424</v>
      </c>
    </row>
    <row r="4817" customFormat="false" ht="14.25" hidden="false" customHeight="false" outlineLevel="0" collapsed="false">
      <c r="A4817" s="1" t="n">
        <v>43432</v>
      </c>
      <c r="B4817" s="1" t="s">
        <v>9052</v>
      </c>
      <c r="C4817" s="1" t="s">
        <v>7421</v>
      </c>
      <c r="D4817" s="1" t="s">
        <v>7422</v>
      </c>
      <c r="E4817" s="36" t="s">
        <v>9053</v>
      </c>
      <c r="F4817" s="12" t="s">
        <v>7424</v>
      </c>
    </row>
    <row r="4818" customFormat="false" ht="14.25" hidden="false" customHeight="false" outlineLevel="0" collapsed="false">
      <c r="A4818" s="1" t="n">
        <v>43433</v>
      </c>
      <c r="B4818" s="1" t="s">
        <v>9054</v>
      </c>
      <c r="C4818" s="1" t="s">
        <v>7421</v>
      </c>
      <c r="D4818" s="1" t="s">
        <v>7422</v>
      </c>
      <c r="E4818" s="36" t="s">
        <v>9055</v>
      </c>
      <c r="F4818" s="12" t="s">
        <v>7424</v>
      </c>
    </row>
    <row r="4819" customFormat="false" ht="14.25" hidden="false" customHeight="false" outlineLevel="0" collapsed="false">
      <c r="A4819" s="1" t="n">
        <v>43094</v>
      </c>
      <c r="B4819" s="1" t="s">
        <v>9056</v>
      </c>
      <c r="C4819" s="1" t="s">
        <v>7421</v>
      </c>
      <c r="D4819" s="1" t="s">
        <v>7422</v>
      </c>
      <c r="E4819" s="36" t="s">
        <v>9057</v>
      </c>
      <c r="F4819" s="12" t="s">
        <v>7424</v>
      </c>
    </row>
    <row r="4820" customFormat="false" ht="14.25" hidden="false" customHeight="false" outlineLevel="0" collapsed="false">
      <c r="A4820" s="1" t="n">
        <v>43093</v>
      </c>
      <c r="B4820" s="1" t="s">
        <v>9058</v>
      </c>
      <c r="C4820" s="1" t="s">
        <v>7421</v>
      </c>
      <c r="D4820" s="1" t="s">
        <v>7422</v>
      </c>
      <c r="E4820" s="36" t="s">
        <v>9059</v>
      </c>
      <c r="F4820" s="12" t="s">
        <v>7424</v>
      </c>
    </row>
    <row r="4821" customFormat="false" ht="14.25" hidden="false" customHeight="false" outlineLevel="0" collapsed="false">
      <c r="A4821" s="1" t="n">
        <v>11694</v>
      </c>
      <c r="B4821" s="1" t="s">
        <v>9060</v>
      </c>
      <c r="C4821" s="1" t="s">
        <v>7421</v>
      </c>
      <c r="D4821" s="1" t="s">
        <v>7422</v>
      </c>
      <c r="E4821" s="36" t="s">
        <v>9061</v>
      </c>
      <c r="F4821" s="12" t="s">
        <v>7424</v>
      </c>
    </row>
    <row r="4822" customFormat="false" ht="14.25" hidden="false" customHeight="false" outlineLevel="0" collapsed="false">
      <c r="A4822" s="1" t="n">
        <v>1030</v>
      </c>
      <c r="B4822" s="1" t="s">
        <v>9062</v>
      </c>
      <c r="C4822" s="1" t="s">
        <v>7421</v>
      </c>
      <c r="D4822" s="1" t="s">
        <v>7434</v>
      </c>
      <c r="E4822" s="36" t="s">
        <v>9063</v>
      </c>
      <c r="F4822" s="12" t="s">
        <v>7424</v>
      </c>
    </row>
    <row r="4823" customFormat="false" ht="14.25" hidden="false" customHeight="false" outlineLevel="0" collapsed="false">
      <c r="A4823" s="1" t="n">
        <v>11881</v>
      </c>
      <c r="B4823" s="1" t="s">
        <v>9064</v>
      </c>
      <c r="C4823" s="1" t="s">
        <v>7421</v>
      </c>
      <c r="D4823" s="1" t="s">
        <v>7422</v>
      </c>
      <c r="E4823" s="36" t="s">
        <v>7873</v>
      </c>
      <c r="F4823" s="12" t="s">
        <v>7424</v>
      </c>
    </row>
    <row r="4824" customFormat="false" ht="14.25" hidden="false" customHeight="false" outlineLevel="0" collapsed="false">
      <c r="A4824" s="1" t="n">
        <v>35277</v>
      </c>
      <c r="B4824" s="1" t="s">
        <v>9065</v>
      </c>
      <c r="C4824" s="1" t="s">
        <v>7421</v>
      </c>
      <c r="D4824" s="1" t="s">
        <v>7422</v>
      </c>
      <c r="E4824" s="36" t="s">
        <v>9066</v>
      </c>
      <c r="F4824" s="12" t="s">
        <v>7424</v>
      </c>
    </row>
    <row r="4825" customFormat="false" ht="14.25" hidden="false" customHeight="false" outlineLevel="0" collapsed="false">
      <c r="A4825" s="1" t="n">
        <v>10521</v>
      </c>
      <c r="B4825" s="1" t="s">
        <v>9067</v>
      </c>
      <c r="C4825" s="1" t="s">
        <v>7421</v>
      </c>
      <c r="D4825" s="1" t="s">
        <v>7422</v>
      </c>
      <c r="E4825" s="36" t="s">
        <v>9068</v>
      </c>
      <c r="F4825" s="12" t="s">
        <v>7424</v>
      </c>
    </row>
    <row r="4826" customFormat="false" ht="14.25" hidden="false" customHeight="false" outlineLevel="0" collapsed="false">
      <c r="A4826" s="1" t="n">
        <v>10885</v>
      </c>
      <c r="B4826" s="1" t="s">
        <v>9069</v>
      </c>
      <c r="C4826" s="1" t="s">
        <v>7421</v>
      </c>
      <c r="D4826" s="1" t="s">
        <v>7422</v>
      </c>
      <c r="E4826" s="36" t="s">
        <v>9070</v>
      </c>
      <c r="F4826" s="12" t="s">
        <v>7424</v>
      </c>
    </row>
    <row r="4827" customFormat="false" ht="14.25" hidden="false" customHeight="false" outlineLevel="0" collapsed="false">
      <c r="A4827" s="1" t="n">
        <v>20962</v>
      </c>
      <c r="B4827" s="1" t="s">
        <v>9071</v>
      </c>
      <c r="C4827" s="1" t="s">
        <v>7421</v>
      </c>
      <c r="D4827" s="1" t="s">
        <v>7434</v>
      </c>
      <c r="E4827" s="36" t="s">
        <v>9072</v>
      </c>
      <c r="F4827" s="12" t="s">
        <v>7424</v>
      </c>
    </row>
    <row r="4828" customFormat="false" ht="14.25" hidden="false" customHeight="false" outlineLevel="0" collapsed="false">
      <c r="A4828" s="1" t="n">
        <v>20963</v>
      </c>
      <c r="B4828" s="1" t="s">
        <v>9073</v>
      </c>
      <c r="C4828" s="1" t="s">
        <v>7421</v>
      </c>
      <c r="D4828" s="1" t="s">
        <v>7422</v>
      </c>
      <c r="E4828" s="36" t="s">
        <v>9074</v>
      </c>
      <c r="F4828" s="12" t="s">
        <v>7424</v>
      </c>
    </row>
    <row r="4829" customFormat="false" ht="14.25" hidden="false" customHeight="false" outlineLevel="0" collapsed="false">
      <c r="A4829" s="1" t="n">
        <v>34643</v>
      </c>
      <c r="B4829" s="1" t="s">
        <v>9075</v>
      </c>
      <c r="C4829" s="1" t="s">
        <v>7421</v>
      </c>
      <c r="D4829" s="1" t="s">
        <v>7422</v>
      </c>
      <c r="E4829" s="36" t="s">
        <v>9076</v>
      </c>
      <c r="F4829" s="12" t="s">
        <v>7424</v>
      </c>
    </row>
    <row r="4830" customFormat="false" ht="14.25" hidden="false" customHeight="false" outlineLevel="0" collapsed="false">
      <c r="A4830" s="1" t="n">
        <v>41480</v>
      </c>
      <c r="B4830" s="1" t="s">
        <v>9077</v>
      </c>
      <c r="C4830" s="1" t="s">
        <v>7421</v>
      </c>
      <c r="D4830" s="1" t="s">
        <v>7422</v>
      </c>
      <c r="E4830" s="36" t="s">
        <v>9078</v>
      </c>
      <c r="F4830" s="12" t="s">
        <v>7424</v>
      </c>
    </row>
    <row r="4831" customFormat="false" ht="14.25" hidden="false" customHeight="false" outlineLevel="0" collapsed="false">
      <c r="A4831" s="1" t="n">
        <v>41474</v>
      </c>
      <c r="B4831" s="1" t="s">
        <v>9079</v>
      </c>
      <c r="C4831" s="1" t="s">
        <v>7421</v>
      </c>
      <c r="D4831" s="1" t="s">
        <v>7422</v>
      </c>
      <c r="E4831" s="36" t="s">
        <v>9080</v>
      </c>
      <c r="F4831" s="12" t="s">
        <v>7424</v>
      </c>
    </row>
    <row r="4832" customFormat="false" ht="14.25" hidden="false" customHeight="false" outlineLevel="0" collapsed="false">
      <c r="A4832" s="1" t="n">
        <v>41475</v>
      </c>
      <c r="B4832" s="1" t="s">
        <v>9081</v>
      </c>
      <c r="C4832" s="1" t="s">
        <v>7421</v>
      </c>
      <c r="D4832" s="1" t="s">
        <v>7422</v>
      </c>
      <c r="E4832" s="36" t="s">
        <v>9082</v>
      </c>
      <c r="F4832" s="12" t="s">
        <v>7424</v>
      </c>
    </row>
    <row r="4833" customFormat="false" ht="14.25" hidden="false" customHeight="false" outlineLevel="0" collapsed="false">
      <c r="A4833" s="1" t="n">
        <v>41476</v>
      </c>
      <c r="B4833" s="1" t="s">
        <v>9083</v>
      </c>
      <c r="C4833" s="1" t="s">
        <v>7421</v>
      </c>
      <c r="D4833" s="1" t="s">
        <v>7422</v>
      </c>
      <c r="E4833" s="36" t="s">
        <v>9084</v>
      </c>
      <c r="F4833" s="12" t="s">
        <v>7424</v>
      </c>
    </row>
    <row r="4834" customFormat="false" ht="14.25" hidden="false" customHeight="false" outlineLevel="0" collapsed="false">
      <c r="A4834" s="1" t="n">
        <v>2555</v>
      </c>
      <c r="B4834" s="1" t="s">
        <v>9085</v>
      </c>
      <c r="C4834" s="1" t="s">
        <v>7421</v>
      </c>
      <c r="D4834" s="1" t="s">
        <v>7422</v>
      </c>
      <c r="E4834" s="36" t="s">
        <v>9086</v>
      </c>
      <c r="F4834" s="12" t="s">
        <v>7424</v>
      </c>
    </row>
    <row r="4835" customFormat="false" ht="14.25" hidden="false" customHeight="false" outlineLevel="0" collapsed="false">
      <c r="A4835" s="1" t="n">
        <v>2556</v>
      </c>
      <c r="B4835" s="1" t="s">
        <v>9087</v>
      </c>
      <c r="C4835" s="1" t="s">
        <v>7421</v>
      </c>
      <c r="D4835" s="1" t="s">
        <v>7422</v>
      </c>
      <c r="E4835" s="36" t="s">
        <v>9088</v>
      </c>
      <c r="F4835" s="12" t="s">
        <v>7424</v>
      </c>
    </row>
    <row r="4836" customFormat="false" ht="14.25" hidden="false" customHeight="false" outlineLevel="0" collapsed="false">
      <c r="A4836" s="1" t="n">
        <v>2557</v>
      </c>
      <c r="B4836" s="1" t="s">
        <v>9089</v>
      </c>
      <c r="C4836" s="1" t="s">
        <v>7421</v>
      </c>
      <c r="D4836" s="1" t="s">
        <v>7422</v>
      </c>
      <c r="E4836" s="36" t="s">
        <v>8318</v>
      </c>
      <c r="F4836" s="12" t="s">
        <v>7424</v>
      </c>
    </row>
    <row r="4837" customFormat="false" ht="14.25" hidden="false" customHeight="false" outlineLevel="0" collapsed="false">
      <c r="A4837" s="1" t="n">
        <v>10569</v>
      </c>
      <c r="B4837" s="1" t="s">
        <v>9090</v>
      </c>
      <c r="C4837" s="1" t="s">
        <v>7421</v>
      </c>
      <c r="D4837" s="1" t="s">
        <v>7422</v>
      </c>
      <c r="E4837" s="36" t="s">
        <v>8318</v>
      </c>
      <c r="F4837" s="12" t="s">
        <v>7424</v>
      </c>
    </row>
    <row r="4838" customFormat="false" ht="14.25" hidden="false" customHeight="false" outlineLevel="0" collapsed="false">
      <c r="A4838" s="1" t="n">
        <v>39810</v>
      </c>
      <c r="B4838" s="1" t="s">
        <v>9091</v>
      </c>
      <c r="C4838" s="1" t="s">
        <v>7421</v>
      </c>
      <c r="D4838" s="1" t="s">
        <v>7422</v>
      </c>
      <c r="E4838" s="36" t="s">
        <v>9092</v>
      </c>
      <c r="F4838" s="12" t="s">
        <v>7424</v>
      </c>
    </row>
    <row r="4839" customFormat="false" ht="14.25" hidden="false" customHeight="false" outlineLevel="0" collapsed="false">
      <c r="A4839" s="1" t="n">
        <v>39811</v>
      </c>
      <c r="B4839" s="1" t="s">
        <v>9093</v>
      </c>
      <c r="C4839" s="1" t="s">
        <v>7421</v>
      </c>
      <c r="D4839" s="1" t="s">
        <v>7422</v>
      </c>
      <c r="E4839" s="36" t="s">
        <v>9094</v>
      </c>
      <c r="F4839" s="12" t="s">
        <v>7424</v>
      </c>
    </row>
    <row r="4840" customFormat="false" ht="14.25" hidden="false" customHeight="false" outlineLevel="0" collapsed="false">
      <c r="A4840" s="1" t="n">
        <v>39812</v>
      </c>
      <c r="B4840" s="1" t="s">
        <v>9095</v>
      </c>
      <c r="C4840" s="1" t="s">
        <v>7421</v>
      </c>
      <c r="D4840" s="1" t="s">
        <v>7422</v>
      </c>
      <c r="E4840" s="36" t="s">
        <v>9096</v>
      </c>
      <c r="F4840" s="12" t="s">
        <v>7424</v>
      </c>
    </row>
    <row r="4841" customFormat="false" ht="14.25" hidden="false" customHeight="false" outlineLevel="0" collapsed="false">
      <c r="A4841" s="1" t="n">
        <v>43096</v>
      </c>
      <c r="B4841" s="1" t="s">
        <v>9097</v>
      </c>
      <c r="C4841" s="1" t="s">
        <v>7421</v>
      </c>
      <c r="D4841" s="1" t="s">
        <v>7422</v>
      </c>
      <c r="E4841" s="36" t="s">
        <v>9098</v>
      </c>
      <c r="F4841" s="12" t="s">
        <v>7424</v>
      </c>
    </row>
    <row r="4842" customFormat="false" ht="14.25" hidden="false" customHeight="false" outlineLevel="0" collapsed="false">
      <c r="A4842" s="1" t="n">
        <v>43102</v>
      </c>
      <c r="B4842" s="1" t="s">
        <v>9099</v>
      </c>
      <c r="C4842" s="1" t="s">
        <v>7421</v>
      </c>
      <c r="D4842" s="1" t="s">
        <v>7422</v>
      </c>
      <c r="E4842" s="36" t="s">
        <v>9100</v>
      </c>
      <c r="F4842" s="12" t="s">
        <v>7424</v>
      </c>
    </row>
    <row r="4843" customFormat="false" ht="14.25" hidden="false" customHeight="false" outlineLevel="0" collapsed="false">
      <c r="A4843" s="1" t="n">
        <v>43103</v>
      </c>
      <c r="B4843" s="1" t="s">
        <v>9101</v>
      </c>
      <c r="C4843" s="1" t="s">
        <v>7421</v>
      </c>
      <c r="D4843" s="1" t="s">
        <v>7422</v>
      </c>
      <c r="E4843" s="36" t="s">
        <v>9102</v>
      </c>
      <c r="F4843" s="12" t="s">
        <v>7424</v>
      </c>
    </row>
    <row r="4844" customFormat="false" ht="14.25" hidden="false" customHeight="false" outlineLevel="0" collapsed="false">
      <c r="A4844" s="1" t="n">
        <v>43098</v>
      </c>
      <c r="B4844" s="1" t="s">
        <v>9103</v>
      </c>
      <c r="C4844" s="1" t="s">
        <v>7421</v>
      </c>
      <c r="D4844" s="1" t="s">
        <v>7422</v>
      </c>
      <c r="E4844" s="36" t="s">
        <v>9104</v>
      </c>
      <c r="F4844" s="12" t="s">
        <v>7424</v>
      </c>
    </row>
    <row r="4845" customFormat="false" ht="14.25" hidden="false" customHeight="false" outlineLevel="0" collapsed="false">
      <c r="A4845" s="1" t="n">
        <v>43097</v>
      </c>
      <c r="B4845" s="1" t="s">
        <v>9105</v>
      </c>
      <c r="C4845" s="1" t="s">
        <v>7421</v>
      </c>
      <c r="D4845" s="1" t="s">
        <v>7422</v>
      </c>
      <c r="E4845" s="36" t="s">
        <v>9106</v>
      </c>
      <c r="F4845" s="12" t="s">
        <v>7424</v>
      </c>
    </row>
    <row r="4846" customFormat="false" ht="14.25" hidden="false" customHeight="false" outlineLevel="0" collapsed="false">
      <c r="A4846" s="1" t="n">
        <v>43104</v>
      </c>
      <c r="B4846" s="1" t="s">
        <v>9107</v>
      </c>
      <c r="C4846" s="1" t="s">
        <v>7421</v>
      </c>
      <c r="D4846" s="1" t="s">
        <v>7422</v>
      </c>
      <c r="E4846" s="36" t="s">
        <v>9108</v>
      </c>
      <c r="F4846" s="12" t="s">
        <v>7424</v>
      </c>
    </row>
    <row r="4847" customFormat="false" ht="14.25" hidden="false" customHeight="false" outlineLevel="0" collapsed="false">
      <c r="A4847" s="1" t="n">
        <v>39771</v>
      </c>
      <c r="B4847" s="1" t="s">
        <v>9109</v>
      </c>
      <c r="C4847" s="1" t="s">
        <v>7421</v>
      </c>
      <c r="D4847" s="1" t="s">
        <v>7422</v>
      </c>
      <c r="E4847" s="36" t="s">
        <v>9110</v>
      </c>
      <c r="F4847" s="12" t="s">
        <v>7424</v>
      </c>
    </row>
    <row r="4848" customFormat="false" ht="14.25" hidden="false" customHeight="false" outlineLevel="0" collapsed="false">
      <c r="A4848" s="1" t="n">
        <v>39772</v>
      </c>
      <c r="B4848" s="1" t="s">
        <v>9111</v>
      </c>
      <c r="C4848" s="1" t="s">
        <v>7421</v>
      </c>
      <c r="D4848" s="1" t="s">
        <v>7422</v>
      </c>
      <c r="E4848" s="36" t="s">
        <v>9112</v>
      </c>
      <c r="F4848" s="12" t="s">
        <v>7424</v>
      </c>
    </row>
    <row r="4849" customFormat="false" ht="14.25" hidden="false" customHeight="false" outlineLevel="0" collapsed="false">
      <c r="A4849" s="1" t="n">
        <v>39773</v>
      </c>
      <c r="B4849" s="1" t="s">
        <v>9113</v>
      </c>
      <c r="C4849" s="1" t="s">
        <v>7421</v>
      </c>
      <c r="D4849" s="1" t="s">
        <v>7422</v>
      </c>
      <c r="E4849" s="36" t="s">
        <v>9114</v>
      </c>
      <c r="F4849" s="12" t="s">
        <v>7424</v>
      </c>
    </row>
    <row r="4850" customFormat="false" ht="14.25" hidden="false" customHeight="false" outlineLevel="0" collapsed="false">
      <c r="A4850" s="1" t="n">
        <v>39774</v>
      </c>
      <c r="B4850" s="1" t="s">
        <v>9115</v>
      </c>
      <c r="C4850" s="1" t="s">
        <v>7421</v>
      </c>
      <c r="D4850" s="1" t="s">
        <v>7422</v>
      </c>
      <c r="E4850" s="36" t="s">
        <v>9116</v>
      </c>
      <c r="F4850" s="12" t="s">
        <v>7424</v>
      </c>
    </row>
    <row r="4851" customFormat="false" ht="14.25" hidden="false" customHeight="false" outlineLevel="0" collapsed="false">
      <c r="A4851" s="1" t="n">
        <v>39775</v>
      </c>
      <c r="B4851" s="1" t="s">
        <v>9117</v>
      </c>
      <c r="C4851" s="1" t="s">
        <v>7421</v>
      </c>
      <c r="D4851" s="1" t="s">
        <v>7422</v>
      </c>
      <c r="E4851" s="36" t="s">
        <v>9118</v>
      </c>
      <c r="F4851" s="12" t="s">
        <v>7424</v>
      </c>
    </row>
    <row r="4852" customFormat="false" ht="14.25" hidden="false" customHeight="false" outlineLevel="0" collapsed="false">
      <c r="A4852" s="1" t="n">
        <v>39776</v>
      </c>
      <c r="B4852" s="1" t="s">
        <v>9119</v>
      </c>
      <c r="C4852" s="1" t="s">
        <v>7421</v>
      </c>
      <c r="D4852" s="1" t="s">
        <v>7422</v>
      </c>
      <c r="E4852" s="36" t="s">
        <v>9120</v>
      </c>
      <c r="F4852" s="12" t="s">
        <v>7424</v>
      </c>
    </row>
    <row r="4853" customFormat="false" ht="14.25" hidden="false" customHeight="false" outlineLevel="0" collapsed="false">
      <c r="A4853" s="1" t="n">
        <v>39777</v>
      </c>
      <c r="B4853" s="1" t="s">
        <v>9121</v>
      </c>
      <c r="C4853" s="1" t="s">
        <v>7421</v>
      </c>
      <c r="D4853" s="1" t="s">
        <v>7422</v>
      </c>
      <c r="E4853" s="36" t="s">
        <v>9122</v>
      </c>
      <c r="F4853" s="12" t="s">
        <v>7424</v>
      </c>
    </row>
    <row r="4854" customFormat="false" ht="14.25" hidden="false" customHeight="false" outlineLevel="0" collapsed="false">
      <c r="A4854" s="1" t="n">
        <v>20254</v>
      </c>
      <c r="B4854" s="1" t="s">
        <v>9123</v>
      </c>
      <c r="C4854" s="1" t="s">
        <v>7421</v>
      </c>
      <c r="D4854" s="1" t="s">
        <v>7422</v>
      </c>
      <c r="E4854" s="36" t="s">
        <v>9124</v>
      </c>
      <c r="F4854" s="12" t="s">
        <v>7424</v>
      </c>
    </row>
    <row r="4855" customFormat="false" ht="14.25" hidden="false" customHeight="false" outlineLevel="0" collapsed="false">
      <c r="A4855" s="1" t="n">
        <v>20253</v>
      </c>
      <c r="B4855" s="1" t="s">
        <v>9125</v>
      </c>
      <c r="C4855" s="1" t="s">
        <v>7421</v>
      </c>
      <c r="D4855" s="1" t="s">
        <v>7422</v>
      </c>
      <c r="E4855" s="36" t="s">
        <v>9126</v>
      </c>
      <c r="F4855" s="12" t="s">
        <v>7424</v>
      </c>
    </row>
    <row r="4856" customFormat="false" ht="14.25" hidden="false" customHeight="false" outlineLevel="0" collapsed="false">
      <c r="A4856" s="1" t="n">
        <v>14055</v>
      </c>
      <c r="B4856" s="1" t="s">
        <v>9127</v>
      </c>
      <c r="C4856" s="1" t="s">
        <v>7421</v>
      </c>
      <c r="D4856" s="1" t="s">
        <v>7422</v>
      </c>
      <c r="E4856" s="36" t="s">
        <v>9128</v>
      </c>
      <c r="F4856" s="12" t="s">
        <v>7424</v>
      </c>
    </row>
    <row r="4857" customFormat="false" ht="14.25" hidden="false" customHeight="false" outlineLevel="0" collapsed="false">
      <c r="A4857" s="1" t="n">
        <v>11247</v>
      </c>
      <c r="B4857" s="1" t="s">
        <v>9129</v>
      </c>
      <c r="C4857" s="1" t="s">
        <v>7421</v>
      </c>
      <c r="D4857" s="1" t="s">
        <v>7422</v>
      </c>
      <c r="E4857" s="36" t="s">
        <v>9130</v>
      </c>
      <c r="F4857" s="12" t="s">
        <v>7424</v>
      </c>
    </row>
    <row r="4858" customFormat="false" ht="14.25" hidden="false" customHeight="false" outlineLevel="0" collapsed="false">
      <c r="A4858" s="1" t="n">
        <v>11250</v>
      </c>
      <c r="B4858" s="1" t="s">
        <v>9131</v>
      </c>
      <c r="C4858" s="1" t="s">
        <v>7421</v>
      </c>
      <c r="D4858" s="1" t="s">
        <v>7422</v>
      </c>
      <c r="E4858" s="36" t="s">
        <v>9132</v>
      </c>
      <c r="F4858" s="12" t="s">
        <v>7424</v>
      </c>
    </row>
    <row r="4859" customFormat="false" ht="14.25" hidden="false" customHeight="false" outlineLevel="0" collapsed="false">
      <c r="A4859" s="1" t="n">
        <v>11249</v>
      </c>
      <c r="B4859" s="1" t="s">
        <v>9133</v>
      </c>
      <c r="C4859" s="1" t="s">
        <v>7421</v>
      </c>
      <c r="D4859" s="1" t="s">
        <v>7422</v>
      </c>
      <c r="E4859" s="36" t="s">
        <v>9134</v>
      </c>
      <c r="F4859" s="12" t="s">
        <v>7424</v>
      </c>
    </row>
    <row r="4860" customFormat="false" ht="14.25" hidden="false" customHeight="false" outlineLevel="0" collapsed="false">
      <c r="A4860" s="1" t="n">
        <v>11251</v>
      </c>
      <c r="B4860" s="1" t="s">
        <v>9135</v>
      </c>
      <c r="C4860" s="1" t="s">
        <v>7421</v>
      </c>
      <c r="D4860" s="1" t="s">
        <v>7422</v>
      </c>
      <c r="E4860" s="36" t="s">
        <v>9136</v>
      </c>
      <c r="F4860" s="12" t="s">
        <v>7424</v>
      </c>
    </row>
    <row r="4861" customFormat="false" ht="14.25" hidden="false" customHeight="false" outlineLevel="0" collapsed="false">
      <c r="A4861" s="1" t="n">
        <v>11253</v>
      </c>
      <c r="B4861" s="1" t="s">
        <v>9137</v>
      </c>
      <c r="C4861" s="1" t="s">
        <v>7421</v>
      </c>
      <c r="D4861" s="1" t="s">
        <v>7422</v>
      </c>
      <c r="E4861" s="36" t="s">
        <v>9138</v>
      </c>
      <c r="F4861" s="12" t="s">
        <v>7424</v>
      </c>
    </row>
    <row r="4862" customFormat="false" ht="14.25" hidden="false" customHeight="false" outlineLevel="0" collapsed="false">
      <c r="A4862" s="1" t="n">
        <v>11255</v>
      </c>
      <c r="B4862" s="1" t="s">
        <v>9139</v>
      </c>
      <c r="C4862" s="1" t="s">
        <v>7421</v>
      </c>
      <c r="D4862" s="1" t="s">
        <v>7422</v>
      </c>
      <c r="E4862" s="36" t="s">
        <v>9140</v>
      </c>
      <c r="F4862" s="12" t="s">
        <v>7424</v>
      </c>
    </row>
    <row r="4863" customFormat="false" ht="14.25" hidden="false" customHeight="false" outlineLevel="0" collapsed="false">
      <c r="A4863" s="1" t="n">
        <v>11256</v>
      </c>
      <c r="B4863" s="1" t="s">
        <v>9141</v>
      </c>
      <c r="C4863" s="1" t="s">
        <v>7421</v>
      </c>
      <c r="D4863" s="1" t="s">
        <v>7422</v>
      </c>
      <c r="E4863" s="36" t="s">
        <v>9142</v>
      </c>
      <c r="F4863" s="12" t="s">
        <v>7424</v>
      </c>
    </row>
    <row r="4864" customFormat="false" ht="14.25" hidden="false" customHeight="false" outlineLevel="0" collapsed="false">
      <c r="A4864" s="1" t="n">
        <v>1872</v>
      </c>
      <c r="B4864" s="1" t="s">
        <v>9143</v>
      </c>
      <c r="C4864" s="1" t="s">
        <v>7421</v>
      </c>
      <c r="D4864" s="1" t="s">
        <v>7422</v>
      </c>
      <c r="E4864" s="36" t="s">
        <v>8316</v>
      </c>
      <c r="F4864" s="12" t="s">
        <v>7424</v>
      </c>
    </row>
    <row r="4865" customFormat="false" ht="14.25" hidden="false" customHeight="false" outlineLevel="0" collapsed="false">
      <c r="A4865" s="1" t="n">
        <v>1873</v>
      </c>
      <c r="B4865" s="1" t="s">
        <v>9144</v>
      </c>
      <c r="C4865" s="1" t="s">
        <v>7421</v>
      </c>
      <c r="D4865" s="1" t="s">
        <v>7422</v>
      </c>
      <c r="E4865" s="36" t="s">
        <v>9145</v>
      </c>
      <c r="F4865" s="12" t="s">
        <v>7424</v>
      </c>
    </row>
    <row r="4866" customFormat="false" ht="14.25" hidden="false" customHeight="false" outlineLevel="0" collapsed="false">
      <c r="A4866" s="1" t="n">
        <v>39693</v>
      </c>
      <c r="B4866" s="1" t="s">
        <v>9146</v>
      </c>
      <c r="C4866" s="1" t="s">
        <v>7421</v>
      </c>
      <c r="D4866" s="1" t="s">
        <v>7422</v>
      </c>
      <c r="E4866" s="36" t="s">
        <v>9147</v>
      </c>
      <c r="F4866" s="12" t="s">
        <v>7424</v>
      </c>
    </row>
    <row r="4867" customFormat="false" ht="14.25" hidden="false" customHeight="false" outlineLevel="0" collapsed="false">
      <c r="A4867" s="1" t="n">
        <v>39692</v>
      </c>
      <c r="B4867" s="1" t="s">
        <v>9148</v>
      </c>
      <c r="C4867" s="1" t="s">
        <v>7421</v>
      </c>
      <c r="D4867" s="1" t="s">
        <v>7422</v>
      </c>
      <c r="E4867" s="36" t="s">
        <v>9149</v>
      </c>
      <c r="F4867" s="12" t="s">
        <v>7424</v>
      </c>
    </row>
    <row r="4868" customFormat="false" ht="14.25" hidden="false" customHeight="false" outlineLevel="0" collapsed="false">
      <c r="A4868" s="1" t="n">
        <v>1062</v>
      </c>
      <c r="B4868" s="1" t="s">
        <v>9150</v>
      </c>
      <c r="C4868" s="1" t="s">
        <v>7421</v>
      </c>
      <c r="D4868" s="1" t="s">
        <v>7422</v>
      </c>
      <c r="E4868" s="36" t="s">
        <v>9151</v>
      </c>
      <c r="F4868" s="12" t="s">
        <v>7424</v>
      </c>
    </row>
    <row r="4869" customFormat="false" ht="14.25" hidden="false" customHeight="false" outlineLevel="0" collapsed="false">
      <c r="A4869" s="1" t="n">
        <v>39686</v>
      </c>
      <c r="B4869" s="1" t="s">
        <v>9152</v>
      </c>
      <c r="C4869" s="1" t="s">
        <v>7421</v>
      </c>
      <c r="D4869" s="1" t="s">
        <v>7422</v>
      </c>
      <c r="E4869" s="36" t="s">
        <v>9153</v>
      </c>
      <c r="F4869" s="12" t="s">
        <v>7424</v>
      </c>
    </row>
    <row r="4870" customFormat="false" ht="14.25" hidden="false" customHeight="false" outlineLevel="0" collapsed="false">
      <c r="A4870" s="1" t="n">
        <v>43095</v>
      </c>
      <c r="B4870" s="1" t="s">
        <v>9154</v>
      </c>
      <c r="C4870" s="1" t="s">
        <v>7421</v>
      </c>
      <c r="D4870" s="1" t="s">
        <v>7422</v>
      </c>
      <c r="E4870" s="36" t="s">
        <v>9155</v>
      </c>
      <c r="F4870" s="12" t="s">
        <v>7424</v>
      </c>
    </row>
    <row r="4871" customFormat="false" ht="14.25" hidden="false" customHeight="false" outlineLevel="0" collapsed="false">
      <c r="A4871" s="1" t="n">
        <v>1871</v>
      </c>
      <c r="B4871" s="1" t="s">
        <v>9156</v>
      </c>
      <c r="C4871" s="1" t="s">
        <v>7421</v>
      </c>
      <c r="D4871" s="1" t="s">
        <v>7422</v>
      </c>
      <c r="E4871" s="36" t="s">
        <v>8354</v>
      </c>
      <c r="F4871" s="12" t="s">
        <v>7424</v>
      </c>
    </row>
    <row r="4872" customFormat="false" ht="14.25" hidden="false" customHeight="false" outlineLevel="0" collapsed="false">
      <c r="A4872" s="1" t="n">
        <v>12001</v>
      </c>
      <c r="B4872" s="1" t="s">
        <v>9157</v>
      </c>
      <c r="C4872" s="1" t="s">
        <v>7421</v>
      </c>
      <c r="D4872" s="1" t="s">
        <v>7422</v>
      </c>
      <c r="E4872" s="36" t="s">
        <v>9158</v>
      </c>
      <c r="F4872" s="12" t="s">
        <v>7424</v>
      </c>
    </row>
    <row r="4873" customFormat="false" ht="14.25" hidden="false" customHeight="false" outlineLevel="0" collapsed="false">
      <c r="A4873" s="1" t="n">
        <v>11882</v>
      </c>
      <c r="B4873" s="1" t="s">
        <v>9159</v>
      </c>
      <c r="C4873" s="1" t="s">
        <v>7421</v>
      </c>
      <c r="D4873" s="1" t="s">
        <v>7422</v>
      </c>
      <c r="E4873" s="36" t="s">
        <v>9160</v>
      </c>
      <c r="F4873" s="12" t="s">
        <v>7424</v>
      </c>
    </row>
    <row r="4874" customFormat="false" ht="14.25" hidden="false" customHeight="false" outlineLevel="0" collapsed="false">
      <c r="A4874" s="1" t="n">
        <v>1068</v>
      </c>
      <c r="B4874" s="1" t="s">
        <v>9161</v>
      </c>
      <c r="C4874" s="1" t="s">
        <v>7421</v>
      </c>
      <c r="D4874" s="1" t="s">
        <v>7422</v>
      </c>
      <c r="E4874" s="36" t="s">
        <v>9162</v>
      </c>
      <c r="F4874" s="12" t="s">
        <v>7424</v>
      </c>
    </row>
    <row r="4875" customFormat="false" ht="14.25" hidden="false" customHeight="false" outlineLevel="0" collapsed="false">
      <c r="A4875" s="1" t="n">
        <v>39690</v>
      </c>
      <c r="B4875" s="1" t="s">
        <v>9163</v>
      </c>
      <c r="C4875" s="1" t="s">
        <v>7421</v>
      </c>
      <c r="D4875" s="1" t="s">
        <v>7422</v>
      </c>
      <c r="E4875" s="36" t="s">
        <v>9164</v>
      </c>
      <c r="F4875" s="12" t="s">
        <v>7424</v>
      </c>
    </row>
    <row r="4876" customFormat="false" ht="14.25" hidden="false" customHeight="false" outlineLevel="0" collapsed="false">
      <c r="A4876" s="1" t="n">
        <v>39691</v>
      </c>
      <c r="B4876" s="1" t="s">
        <v>9165</v>
      </c>
      <c r="C4876" s="1" t="s">
        <v>7421</v>
      </c>
      <c r="D4876" s="1" t="s">
        <v>7422</v>
      </c>
      <c r="E4876" s="36" t="s">
        <v>9166</v>
      </c>
      <c r="F4876" s="12" t="s">
        <v>7424</v>
      </c>
    </row>
    <row r="4877" customFormat="false" ht="14.25" hidden="false" customHeight="false" outlineLevel="0" collapsed="false">
      <c r="A4877" s="1" t="n">
        <v>39808</v>
      </c>
      <c r="B4877" s="1" t="s">
        <v>9167</v>
      </c>
      <c r="C4877" s="1" t="s">
        <v>7421</v>
      </c>
      <c r="D4877" s="1" t="s">
        <v>7422</v>
      </c>
      <c r="E4877" s="36" t="s">
        <v>9168</v>
      </c>
      <c r="F4877" s="12" t="s">
        <v>7424</v>
      </c>
    </row>
    <row r="4878" customFormat="false" ht="14.25" hidden="false" customHeight="false" outlineLevel="0" collapsed="false">
      <c r="A4878" s="1" t="n">
        <v>39809</v>
      </c>
      <c r="B4878" s="1" t="s">
        <v>9169</v>
      </c>
      <c r="C4878" s="1" t="s">
        <v>7421</v>
      </c>
      <c r="D4878" s="1" t="s">
        <v>7422</v>
      </c>
      <c r="E4878" s="36" t="s">
        <v>9170</v>
      </c>
      <c r="F4878" s="12" t="s">
        <v>7424</v>
      </c>
    </row>
    <row r="4879" customFormat="false" ht="14.25" hidden="false" customHeight="false" outlineLevel="0" collapsed="false">
      <c r="A4879" s="1" t="n">
        <v>43439</v>
      </c>
      <c r="B4879" s="1" t="s">
        <v>9171</v>
      </c>
      <c r="C4879" s="1" t="s">
        <v>7421</v>
      </c>
      <c r="D4879" s="1" t="s">
        <v>7422</v>
      </c>
      <c r="E4879" s="36" t="s">
        <v>9172</v>
      </c>
      <c r="F4879" s="12" t="s">
        <v>7424</v>
      </c>
    </row>
    <row r="4880" customFormat="false" ht="14.25" hidden="false" customHeight="false" outlineLevel="0" collapsed="false">
      <c r="A4880" s="1" t="n">
        <v>5103</v>
      </c>
      <c r="B4880" s="1" t="s">
        <v>9173</v>
      </c>
      <c r="C4880" s="1" t="s">
        <v>7421</v>
      </c>
      <c r="D4880" s="1" t="s">
        <v>7422</v>
      </c>
      <c r="E4880" s="36" t="s">
        <v>9174</v>
      </c>
      <c r="F4880" s="12" t="s">
        <v>7424</v>
      </c>
    </row>
    <row r="4881" customFormat="false" ht="14.25" hidden="false" customHeight="false" outlineLevel="0" collapsed="false">
      <c r="A4881" s="1" t="n">
        <v>11880</v>
      </c>
      <c r="B4881" s="1" t="s">
        <v>9175</v>
      </c>
      <c r="C4881" s="1" t="s">
        <v>7421</v>
      </c>
      <c r="D4881" s="1" t="s">
        <v>7422</v>
      </c>
      <c r="E4881" s="36" t="s">
        <v>9176</v>
      </c>
      <c r="F4881" s="12" t="s">
        <v>7424</v>
      </c>
    </row>
    <row r="4882" customFormat="false" ht="14.25" hidden="false" customHeight="false" outlineLevel="0" collapsed="false">
      <c r="A4882" s="1" t="n">
        <v>11714</v>
      </c>
      <c r="B4882" s="1" t="s">
        <v>9177</v>
      </c>
      <c r="C4882" s="1" t="s">
        <v>7421</v>
      </c>
      <c r="D4882" s="1" t="s">
        <v>7422</v>
      </c>
      <c r="E4882" s="36" t="s">
        <v>9178</v>
      </c>
      <c r="F4882" s="12" t="s">
        <v>7424</v>
      </c>
    </row>
    <row r="4883" customFormat="false" ht="14.25" hidden="false" customHeight="false" outlineLevel="0" collapsed="false">
      <c r="A4883" s="1" t="n">
        <v>11712</v>
      </c>
      <c r="B4883" s="1" t="s">
        <v>9179</v>
      </c>
      <c r="C4883" s="1" t="s">
        <v>7421</v>
      </c>
      <c r="D4883" s="1" t="s">
        <v>7434</v>
      </c>
      <c r="E4883" s="36" t="s">
        <v>9180</v>
      </c>
      <c r="F4883" s="12" t="s">
        <v>7424</v>
      </c>
    </row>
    <row r="4884" customFormat="false" ht="14.25" hidden="false" customHeight="false" outlineLevel="0" collapsed="false">
      <c r="A4884" s="1" t="n">
        <v>11717</v>
      </c>
      <c r="B4884" s="1" t="s">
        <v>9181</v>
      </c>
      <c r="C4884" s="1" t="s">
        <v>7421</v>
      </c>
      <c r="D4884" s="1" t="s">
        <v>7422</v>
      </c>
      <c r="E4884" s="36" t="s">
        <v>9182</v>
      </c>
      <c r="F4884" s="12" t="s">
        <v>7424</v>
      </c>
    </row>
    <row r="4885" customFormat="false" ht="14.25" hidden="false" customHeight="false" outlineLevel="0" collapsed="false">
      <c r="A4885" s="1" t="n">
        <v>1106</v>
      </c>
      <c r="B4885" s="1" t="s">
        <v>9183</v>
      </c>
      <c r="C4885" s="1" t="s">
        <v>7517</v>
      </c>
      <c r="D4885" s="1" t="s">
        <v>7434</v>
      </c>
      <c r="E4885" s="36" t="s">
        <v>8095</v>
      </c>
      <c r="F4885" s="12" t="s">
        <v>7424</v>
      </c>
    </row>
    <row r="4886" customFormat="false" ht="14.25" hidden="false" customHeight="false" outlineLevel="0" collapsed="false">
      <c r="A4886" s="1" t="n">
        <v>11161</v>
      </c>
      <c r="B4886" s="1" t="s">
        <v>9184</v>
      </c>
      <c r="C4886" s="1" t="s">
        <v>7517</v>
      </c>
      <c r="D4886" s="1" t="s">
        <v>7422</v>
      </c>
      <c r="E4886" s="36" t="s">
        <v>9185</v>
      </c>
      <c r="F4886" s="12" t="s">
        <v>7424</v>
      </c>
    </row>
    <row r="4887" customFormat="false" ht="14.25" hidden="false" customHeight="false" outlineLevel="0" collapsed="false">
      <c r="A4887" s="1" t="n">
        <v>1107</v>
      </c>
      <c r="B4887" s="1" t="s">
        <v>9186</v>
      </c>
      <c r="C4887" s="1" t="s">
        <v>7517</v>
      </c>
      <c r="D4887" s="1" t="s">
        <v>7422</v>
      </c>
      <c r="E4887" s="36" t="s">
        <v>9187</v>
      </c>
      <c r="F4887" s="12" t="s">
        <v>7424</v>
      </c>
    </row>
    <row r="4888" customFormat="false" ht="14.25" hidden="false" customHeight="false" outlineLevel="0" collapsed="false">
      <c r="A4888" s="1" t="n">
        <v>44479</v>
      </c>
      <c r="B4888" s="1" t="s">
        <v>9188</v>
      </c>
      <c r="C4888" s="1" t="s">
        <v>7517</v>
      </c>
      <c r="D4888" s="1" t="s">
        <v>7422</v>
      </c>
      <c r="E4888" s="36" t="s">
        <v>9189</v>
      </c>
      <c r="F4888" s="12" t="s">
        <v>7424</v>
      </c>
    </row>
    <row r="4889" customFormat="false" ht="14.25" hidden="false" customHeight="false" outlineLevel="0" collapsed="false">
      <c r="A4889" s="1" t="n">
        <v>4759</v>
      </c>
      <c r="B4889" s="1" t="s">
        <v>9190</v>
      </c>
      <c r="C4889" s="1" t="s">
        <v>7710</v>
      </c>
      <c r="D4889" s="1" t="s">
        <v>7422</v>
      </c>
      <c r="E4889" s="36" t="s">
        <v>9191</v>
      </c>
      <c r="F4889" s="12" t="s">
        <v>7424</v>
      </c>
    </row>
    <row r="4890" customFormat="false" ht="14.25" hidden="false" customHeight="false" outlineLevel="0" collapsed="false">
      <c r="A4890" s="1" t="n">
        <v>41068</v>
      </c>
      <c r="B4890" s="1" t="s">
        <v>9192</v>
      </c>
      <c r="C4890" s="1" t="s">
        <v>7713</v>
      </c>
      <c r="D4890" s="1" t="s">
        <v>7422</v>
      </c>
      <c r="E4890" s="36" t="s">
        <v>9193</v>
      </c>
      <c r="F4890" s="12" t="s">
        <v>7424</v>
      </c>
    </row>
    <row r="4891" customFormat="false" ht="14.25" hidden="false" customHeight="false" outlineLevel="0" collapsed="false">
      <c r="A4891" s="1" t="n">
        <v>12618</v>
      </c>
      <c r="B4891" s="1" t="s">
        <v>9194</v>
      </c>
      <c r="C4891" s="1" t="s">
        <v>7421</v>
      </c>
      <c r="D4891" s="1" t="s">
        <v>7422</v>
      </c>
      <c r="E4891" s="36" t="s">
        <v>9195</v>
      </c>
      <c r="F4891" s="12" t="s">
        <v>7424</v>
      </c>
    </row>
    <row r="4892" customFormat="false" ht="14.25" hidden="false" customHeight="false" outlineLevel="0" collapsed="false">
      <c r="A4892" s="1" t="n">
        <v>1108</v>
      </c>
      <c r="B4892" s="1" t="s">
        <v>9196</v>
      </c>
      <c r="C4892" s="1" t="s">
        <v>7509</v>
      </c>
      <c r="D4892" s="1" t="s">
        <v>7422</v>
      </c>
      <c r="E4892" s="36" t="s">
        <v>9197</v>
      </c>
      <c r="F4892" s="12" t="s">
        <v>7424</v>
      </c>
    </row>
    <row r="4893" customFormat="false" ht="14.25" hidden="false" customHeight="false" outlineLevel="0" collapsed="false">
      <c r="A4893" s="1" t="n">
        <v>1117</v>
      </c>
      <c r="B4893" s="1" t="s">
        <v>9198</v>
      </c>
      <c r="C4893" s="1" t="s">
        <v>7509</v>
      </c>
      <c r="D4893" s="1" t="s">
        <v>7422</v>
      </c>
      <c r="E4893" s="36" t="s">
        <v>9199</v>
      </c>
      <c r="F4893" s="12" t="s">
        <v>7424</v>
      </c>
    </row>
    <row r="4894" customFormat="false" ht="14.25" hidden="false" customHeight="false" outlineLevel="0" collapsed="false">
      <c r="A4894" s="1" t="n">
        <v>1118</v>
      </c>
      <c r="B4894" s="1" t="s">
        <v>9200</v>
      </c>
      <c r="C4894" s="1" t="s">
        <v>7509</v>
      </c>
      <c r="D4894" s="1" t="s">
        <v>7422</v>
      </c>
      <c r="E4894" s="36" t="s">
        <v>9201</v>
      </c>
      <c r="F4894" s="12" t="s">
        <v>7424</v>
      </c>
    </row>
    <row r="4895" customFormat="false" ht="14.25" hidden="false" customHeight="false" outlineLevel="0" collapsed="false">
      <c r="A4895" s="1" t="n">
        <v>1110</v>
      </c>
      <c r="B4895" s="1" t="s">
        <v>9202</v>
      </c>
      <c r="C4895" s="1" t="s">
        <v>7509</v>
      </c>
      <c r="D4895" s="1" t="s">
        <v>7422</v>
      </c>
      <c r="E4895" s="36" t="s">
        <v>9201</v>
      </c>
      <c r="F4895" s="12" t="s">
        <v>7424</v>
      </c>
    </row>
    <row r="4896" customFormat="false" ht="14.25" hidden="false" customHeight="false" outlineLevel="0" collapsed="false">
      <c r="A4896" s="1" t="n">
        <v>40784</v>
      </c>
      <c r="B4896" s="1" t="s">
        <v>9203</v>
      </c>
      <c r="C4896" s="1" t="s">
        <v>7509</v>
      </c>
      <c r="D4896" s="1" t="s">
        <v>7422</v>
      </c>
      <c r="E4896" s="36" t="s">
        <v>9204</v>
      </c>
      <c r="F4896" s="12" t="s">
        <v>7424</v>
      </c>
    </row>
    <row r="4897" customFormat="false" ht="14.25" hidden="false" customHeight="false" outlineLevel="0" collapsed="false">
      <c r="A4897" s="1" t="n">
        <v>40782</v>
      </c>
      <c r="B4897" s="1" t="s">
        <v>9205</v>
      </c>
      <c r="C4897" s="1" t="s">
        <v>7509</v>
      </c>
      <c r="D4897" s="1" t="s">
        <v>7422</v>
      </c>
      <c r="E4897" s="36" t="s">
        <v>9206</v>
      </c>
      <c r="F4897" s="12" t="s">
        <v>7424</v>
      </c>
    </row>
    <row r="4898" customFormat="false" ht="14.25" hidden="false" customHeight="false" outlineLevel="0" collapsed="false">
      <c r="A4898" s="1" t="n">
        <v>40783</v>
      </c>
      <c r="B4898" s="1" t="s">
        <v>9207</v>
      </c>
      <c r="C4898" s="1" t="s">
        <v>7509</v>
      </c>
      <c r="D4898" s="1" t="s">
        <v>7422</v>
      </c>
      <c r="E4898" s="36" t="s">
        <v>9208</v>
      </c>
      <c r="F4898" s="12" t="s">
        <v>7424</v>
      </c>
    </row>
    <row r="4899" customFormat="false" ht="14.25" hidden="false" customHeight="false" outlineLevel="0" collapsed="false">
      <c r="A4899" s="1" t="n">
        <v>1109</v>
      </c>
      <c r="B4899" s="1" t="s">
        <v>9209</v>
      </c>
      <c r="C4899" s="1" t="s">
        <v>7509</v>
      </c>
      <c r="D4899" s="1" t="s">
        <v>7422</v>
      </c>
      <c r="E4899" s="36" t="s">
        <v>9197</v>
      </c>
      <c r="F4899" s="12" t="s">
        <v>7424</v>
      </c>
    </row>
    <row r="4900" customFormat="false" ht="14.25" hidden="false" customHeight="false" outlineLevel="0" collapsed="false">
      <c r="A4900" s="1" t="n">
        <v>1119</v>
      </c>
      <c r="B4900" s="1" t="s">
        <v>9210</v>
      </c>
      <c r="C4900" s="1" t="s">
        <v>7509</v>
      </c>
      <c r="D4900" s="1" t="s">
        <v>7422</v>
      </c>
      <c r="E4900" s="36" t="s">
        <v>9211</v>
      </c>
      <c r="F4900" s="12" t="s">
        <v>7424</v>
      </c>
    </row>
    <row r="4901" customFormat="false" ht="14.25" hidden="false" customHeight="false" outlineLevel="0" collapsed="false">
      <c r="A4901" s="1" t="n">
        <v>13115</v>
      </c>
      <c r="B4901" s="1" t="s">
        <v>9212</v>
      </c>
      <c r="C4901" s="1" t="s">
        <v>7509</v>
      </c>
      <c r="D4901" s="1" t="s">
        <v>7422</v>
      </c>
      <c r="E4901" s="36" t="s">
        <v>9213</v>
      </c>
      <c r="F4901" s="12" t="s">
        <v>7424</v>
      </c>
    </row>
    <row r="4902" customFormat="false" ht="14.25" hidden="false" customHeight="false" outlineLevel="0" collapsed="false">
      <c r="A4902" s="1" t="n">
        <v>10541</v>
      </c>
      <c r="B4902" s="1" t="s">
        <v>9214</v>
      </c>
      <c r="C4902" s="1" t="s">
        <v>7509</v>
      </c>
      <c r="D4902" s="1" t="s">
        <v>7422</v>
      </c>
      <c r="E4902" s="36" t="s">
        <v>9215</v>
      </c>
      <c r="F4902" s="12" t="s">
        <v>7424</v>
      </c>
    </row>
    <row r="4903" customFormat="false" ht="14.25" hidden="false" customHeight="false" outlineLevel="0" collapsed="false">
      <c r="A4903" s="1" t="n">
        <v>10542</v>
      </c>
      <c r="B4903" s="1" t="s">
        <v>9216</v>
      </c>
      <c r="C4903" s="1" t="s">
        <v>7509</v>
      </c>
      <c r="D4903" s="1" t="s">
        <v>7422</v>
      </c>
      <c r="E4903" s="36" t="s">
        <v>9217</v>
      </c>
      <c r="F4903" s="12" t="s">
        <v>7424</v>
      </c>
    </row>
    <row r="4904" customFormat="false" ht="14.25" hidden="false" customHeight="false" outlineLevel="0" collapsed="false">
      <c r="A4904" s="1" t="n">
        <v>10543</v>
      </c>
      <c r="B4904" s="1" t="s">
        <v>9218</v>
      </c>
      <c r="C4904" s="1" t="s">
        <v>7509</v>
      </c>
      <c r="D4904" s="1" t="s">
        <v>7422</v>
      </c>
      <c r="E4904" s="36" t="s">
        <v>9219</v>
      </c>
      <c r="F4904" s="12" t="s">
        <v>7424</v>
      </c>
    </row>
    <row r="4905" customFormat="false" ht="14.25" hidden="false" customHeight="false" outlineLevel="0" collapsed="false">
      <c r="A4905" s="1" t="n">
        <v>10544</v>
      </c>
      <c r="B4905" s="1" t="s">
        <v>9220</v>
      </c>
      <c r="C4905" s="1" t="s">
        <v>7509</v>
      </c>
      <c r="D4905" s="1" t="s">
        <v>7422</v>
      </c>
      <c r="E4905" s="36" t="s">
        <v>9221</v>
      </c>
      <c r="F4905" s="12" t="s">
        <v>7424</v>
      </c>
    </row>
    <row r="4906" customFormat="false" ht="14.25" hidden="false" customHeight="false" outlineLevel="0" collapsed="false">
      <c r="A4906" s="1" t="n">
        <v>10545</v>
      </c>
      <c r="B4906" s="1" t="s">
        <v>9222</v>
      </c>
      <c r="C4906" s="1" t="s">
        <v>7509</v>
      </c>
      <c r="D4906" s="1" t="s">
        <v>7422</v>
      </c>
      <c r="E4906" s="36" t="s">
        <v>9223</v>
      </c>
      <c r="F4906" s="12" t="s">
        <v>7424</v>
      </c>
    </row>
    <row r="4907" customFormat="false" ht="14.25" hidden="false" customHeight="false" outlineLevel="0" collapsed="false">
      <c r="A4907" s="1" t="n">
        <v>38365</v>
      </c>
      <c r="B4907" s="1" t="s">
        <v>9224</v>
      </c>
      <c r="C4907" s="1" t="s">
        <v>8186</v>
      </c>
      <c r="D4907" s="1" t="s">
        <v>7422</v>
      </c>
      <c r="E4907" s="36" t="s">
        <v>7490</v>
      </c>
      <c r="F4907" s="12" t="s">
        <v>7424</v>
      </c>
    </row>
    <row r="4908" customFormat="false" ht="14.25" hidden="false" customHeight="false" outlineLevel="0" collapsed="false">
      <c r="A4908" s="1" t="n">
        <v>44056</v>
      </c>
      <c r="B4908" s="1" t="s">
        <v>9225</v>
      </c>
      <c r="C4908" s="1" t="s">
        <v>7421</v>
      </c>
      <c r="D4908" s="1" t="s">
        <v>7422</v>
      </c>
      <c r="E4908" s="36" t="s">
        <v>9226</v>
      </c>
      <c r="F4908" s="12" t="s">
        <v>7424</v>
      </c>
    </row>
    <row r="4909" customFormat="false" ht="14.25" hidden="false" customHeight="false" outlineLevel="0" collapsed="false">
      <c r="A4909" s="1" t="n">
        <v>44057</v>
      </c>
      <c r="B4909" s="1" t="s">
        <v>9227</v>
      </c>
      <c r="C4909" s="1" t="s">
        <v>7421</v>
      </c>
      <c r="D4909" s="1" t="s">
        <v>7434</v>
      </c>
      <c r="E4909" s="36" t="s">
        <v>9228</v>
      </c>
      <c r="F4909" s="12" t="s">
        <v>7424</v>
      </c>
    </row>
    <row r="4910" customFormat="false" ht="14.25" hidden="false" customHeight="false" outlineLevel="0" collapsed="false">
      <c r="A4910" s="1" t="n">
        <v>37754</v>
      </c>
      <c r="B4910" s="1" t="s">
        <v>9229</v>
      </c>
      <c r="C4910" s="1" t="s">
        <v>7421</v>
      </c>
      <c r="D4910" s="1" t="s">
        <v>7422</v>
      </c>
      <c r="E4910" s="36" t="s">
        <v>9230</v>
      </c>
      <c r="F4910" s="12" t="s">
        <v>7424</v>
      </c>
    </row>
    <row r="4911" customFormat="false" ht="14.25" hidden="false" customHeight="false" outlineLevel="0" collapsed="false">
      <c r="A4911" s="1" t="n">
        <v>37757</v>
      </c>
      <c r="B4911" s="1" t="s">
        <v>9231</v>
      </c>
      <c r="C4911" s="1" t="s">
        <v>7421</v>
      </c>
      <c r="D4911" s="1" t="s">
        <v>7422</v>
      </c>
      <c r="E4911" s="36" t="s">
        <v>9232</v>
      </c>
      <c r="F4911" s="12" t="s">
        <v>7424</v>
      </c>
    </row>
    <row r="4912" customFormat="false" ht="14.25" hidden="false" customHeight="false" outlineLevel="0" collapsed="false">
      <c r="A4912" s="1" t="n">
        <v>44058</v>
      </c>
      <c r="B4912" s="1" t="s">
        <v>9233</v>
      </c>
      <c r="C4912" s="1" t="s">
        <v>7421</v>
      </c>
      <c r="D4912" s="1" t="s">
        <v>7422</v>
      </c>
      <c r="E4912" s="36" t="s">
        <v>9234</v>
      </c>
      <c r="F4912" s="12" t="s">
        <v>7424</v>
      </c>
    </row>
    <row r="4913" customFormat="false" ht="14.25" hidden="false" customHeight="false" outlineLevel="0" collapsed="false">
      <c r="A4913" s="1" t="n">
        <v>37752</v>
      </c>
      <c r="B4913" s="1" t="s">
        <v>9235</v>
      </c>
      <c r="C4913" s="1" t="s">
        <v>7421</v>
      </c>
      <c r="D4913" s="1" t="s">
        <v>7422</v>
      </c>
      <c r="E4913" s="36" t="s">
        <v>9236</v>
      </c>
      <c r="F4913" s="12" t="s">
        <v>7424</v>
      </c>
    </row>
    <row r="4914" customFormat="false" ht="14.25" hidden="false" customHeight="false" outlineLevel="0" collapsed="false">
      <c r="A4914" s="1" t="n">
        <v>44059</v>
      </c>
      <c r="B4914" s="1" t="s">
        <v>9237</v>
      </c>
      <c r="C4914" s="1" t="s">
        <v>7421</v>
      </c>
      <c r="D4914" s="1" t="s">
        <v>7422</v>
      </c>
      <c r="E4914" s="36" t="s">
        <v>9238</v>
      </c>
      <c r="F4914" s="12" t="s">
        <v>7424</v>
      </c>
    </row>
    <row r="4915" customFormat="false" ht="14.25" hidden="false" customHeight="false" outlineLevel="0" collapsed="false">
      <c r="A4915" s="1" t="n">
        <v>37750</v>
      </c>
      <c r="B4915" s="1" t="s">
        <v>9239</v>
      </c>
      <c r="C4915" s="1" t="s">
        <v>7421</v>
      </c>
      <c r="D4915" s="1" t="s">
        <v>7422</v>
      </c>
      <c r="E4915" s="36" t="s">
        <v>9240</v>
      </c>
      <c r="F4915" s="12" t="s">
        <v>7424</v>
      </c>
    </row>
    <row r="4916" customFormat="false" ht="14.25" hidden="false" customHeight="false" outlineLevel="0" collapsed="false">
      <c r="A4916" s="1" t="n">
        <v>37758</v>
      </c>
      <c r="B4916" s="1" t="s">
        <v>9241</v>
      </c>
      <c r="C4916" s="1" t="s">
        <v>7421</v>
      </c>
      <c r="D4916" s="1" t="s">
        <v>7422</v>
      </c>
      <c r="E4916" s="36" t="s">
        <v>9242</v>
      </c>
      <c r="F4916" s="12" t="s">
        <v>7424</v>
      </c>
    </row>
    <row r="4917" customFormat="false" ht="14.25" hidden="false" customHeight="false" outlineLevel="0" collapsed="false">
      <c r="A4917" s="1" t="n">
        <v>44060</v>
      </c>
      <c r="B4917" s="1" t="s">
        <v>9243</v>
      </c>
      <c r="C4917" s="1" t="s">
        <v>7421</v>
      </c>
      <c r="D4917" s="1" t="s">
        <v>7422</v>
      </c>
      <c r="E4917" s="36" t="s">
        <v>9244</v>
      </c>
      <c r="F4917" s="12" t="s">
        <v>7424</v>
      </c>
    </row>
    <row r="4918" customFormat="false" ht="14.25" hidden="false" customHeight="false" outlineLevel="0" collapsed="false">
      <c r="A4918" s="1" t="n">
        <v>37749</v>
      </c>
      <c r="B4918" s="1" t="s">
        <v>9245</v>
      </c>
      <c r="C4918" s="1" t="s">
        <v>7421</v>
      </c>
      <c r="D4918" s="1" t="s">
        <v>7422</v>
      </c>
      <c r="E4918" s="36" t="s">
        <v>9246</v>
      </c>
      <c r="F4918" s="12" t="s">
        <v>7424</v>
      </c>
    </row>
    <row r="4919" customFormat="false" ht="14.25" hidden="false" customHeight="false" outlineLevel="0" collapsed="false">
      <c r="A4919" s="1" t="n">
        <v>44061</v>
      </c>
      <c r="B4919" s="1" t="s">
        <v>9247</v>
      </c>
      <c r="C4919" s="1" t="s">
        <v>7421</v>
      </c>
      <c r="D4919" s="1" t="s">
        <v>7422</v>
      </c>
      <c r="E4919" s="36" t="s">
        <v>9248</v>
      </c>
      <c r="F4919" s="12" t="s">
        <v>7424</v>
      </c>
    </row>
    <row r="4920" customFormat="false" ht="14.25" hidden="false" customHeight="false" outlineLevel="0" collapsed="false">
      <c r="A4920" s="1" t="n">
        <v>1159</v>
      </c>
      <c r="B4920" s="1" t="s">
        <v>9249</v>
      </c>
      <c r="C4920" s="1" t="s">
        <v>7421</v>
      </c>
      <c r="D4920" s="1" t="s">
        <v>7434</v>
      </c>
      <c r="E4920" s="36" t="s">
        <v>9250</v>
      </c>
      <c r="F4920" s="12" t="s">
        <v>7424</v>
      </c>
    </row>
    <row r="4921" customFormat="false" ht="14.25" hidden="false" customHeight="false" outlineLevel="0" collapsed="false">
      <c r="A4921" s="1" t="n">
        <v>12114</v>
      </c>
      <c r="B4921" s="1" t="s">
        <v>9251</v>
      </c>
      <c r="C4921" s="1" t="s">
        <v>7421</v>
      </c>
      <c r="D4921" s="1" t="s">
        <v>7422</v>
      </c>
      <c r="E4921" s="36" t="s">
        <v>9252</v>
      </c>
      <c r="F4921" s="12" t="s">
        <v>7424</v>
      </c>
    </row>
    <row r="4922" customFormat="false" ht="14.25" hidden="false" customHeight="false" outlineLevel="0" collapsed="false">
      <c r="A4922" s="1" t="n">
        <v>38106</v>
      </c>
      <c r="B4922" s="1" t="s">
        <v>9253</v>
      </c>
      <c r="C4922" s="1" t="s">
        <v>7421</v>
      </c>
      <c r="D4922" s="1" t="s">
        <v>7422</v>
      </c>
      <c r="E4922" s="36" t="s">
        <v>9254</v>
      </c>
      <c r="F4922" s="12" t="s">
        <v>7424</v>
      </c>
    </row>
    <row r="4923" customFormat="false" ht="14.25" hidden="false" customHeight="false" outlineLevel="0" collapsed="false">
      <c r="A4923" s="1" t="n">
        <v>38085</v>
      </c>
      <c r="B4923" s="1" t="s">
        <v>9255</v>
      </c>
      <c r="C4923" s="1" t="s">
        <v>7421</v>
      </c>
      <c r="D4923" s="1" t="s">
        <v>7422</v>
      </c>
      <c r="E4923" s="36" t="s">
        <v>9256</v>
      </c>
      <c r="F4923" s="12" t="s">
        <v>7424</v>
      </c>
    </row>
    <row r="4924" customFormat="false" ht="14.25" hidden="false" customHeight="false" outlineLevel="0" collapsed="false">
      <c r="A4924" s="1" t="n">
        <v>38599</v>
      </c>
      <c r="B4924" s="1" t="s">
        <v>9257</v>
      </c>
      <c r="C4924" s="1" t="s">
        <v>7421</v>
      </c>
      <c r="D4924" s="1" t="s">
        <v>7422</v>
      </c>
      <c r="E4924" s="36" t="s">
        <v>7608</v>
      </c>
      <c r="F4924" s="12" t="s">
        <v>7424</v>
      </c>
    </row>
    <row r="4925" customFormat="false" ht="14.25" hidden="false" customHeight="false" outlineLevel="0" collapsed="false">
      <c r="A4925" s="1" t="n">
        <v>38596</v>
      </c>
      <c r="B4925" s="1" t="s">
        <v>9258</v>
      </c>
      <c r="C4925" s="1" t="s">
        <v>7421</v>
      </c>
      <c r="D4925" s="1" t="s">
        <v>7422</v>
      </c>
      <c r="E4925" s="36" t="s">
        <v>9259</v>
      </c>
      <c r="F4925" s="12" t="s">
        <v>7424</v>
      </c>
    </row>
    <row r="4926" customFormat="false" ht="14.25" hidden="false" customHeight="false" outlineLevel="0" collapsed="false">
      <c r="A4926" s="1" t="n">
        <v>38600</v>
      </c>
      <c r="B4926" s="1" t="s">
        <v>9260</v>
      </c>
      <c r="C4926" s="1" t="s">
        <v>7421</v>
      </c>
      <c r="D4926" s="1" t="s">
        <v>7422</v>
      </c>
      <c r="E4926" s="36" t="s">
        <v>9261</v>
      </c>
      <c r="F4926" s="12" t="s">
        <v>7424</v>
      </c>
    </row>
    <row r="4927" customFormat="false" ht="14.25" hidden="false" customHeight="false" outlineLevel="0" collapsed="false">
      <c r="A4927" s="1" t="n">
        <v>38597</v>
      </c>
      <c r="B4927" s="1" t="s">
        <v>9262</v>
      </c>
      <c r="C4927" s="1" t="s">
        <v>7421</v>
      </c>
      <c r="D4927" s="1" t="s">
        <v>7422</v>
      </c>
      <c r="E4927" s="36" t="s">
        <v>9263</v>
      </c>
      <c r="F4927" s="12" t="s">
        <v>7424</v>
      </c>
    </row>
    <row r="4928" customFormat="false" ht="14.25" hidden="false" customHeight="false" outlineLevel="0" collapsed="false">
      <c r="A4928" s="1" t="n">
        <v>659</v>
      </c>
      <c r="B4928" s="1" t="s">
        <v>9264</v>
      </c>
      <c r="C4928" s="1" t="s">
        <v>7421</v>
      </c>
      <c r="D4928" s="1" t="s">
        <v>7422</v>
      </c>
      <c r="E4928" s="36" t="s">
        <v>9265</v>
      </c>
      <c r="F4928" s="12" t="s">
        <v>7424</v>
      </c>
    </row>
    <row r="4929" customFormat="false" ht="14.25" hidden="false" customHeight="false" outlineLevel="0" collapsed="false">
      <c r="A4929" s="1" t="n">
        <v>660</v>
      </c>
      <c r="B4929" s="1" t="s">
        <v>9266</v>
      </c>
      <c r="C4929" s="1" t="s">
        <v>7421</v>
      </c>
      <c r="D4929" s="1" t="s">
        <v>7422</v>
      </c>
      <c r="E4929" s="36" t="s">
        <v>9267</v>
      </c>
      <c r="F4929" s="12" t="s">
        <v>7424</v>
      </c>
    </row>
    <row r="4930" customFormat="false" ht="14.25" hidden="false" customHeight="false" outlineLevel="0" collapsed="false">
      <c r="A4930" s="1" t="n">
        <v>658</v>
      </c>
      <c r="B4930" s="1" t="s">
        <v>9268</v>
      </c>
      <c r="C4930" s="1" t="s">
        <v>7421</v>
      </c>
      <c r="D4930" s="1" t="s">
        <v>7422</v>
      </c>
      <c r="E4930" s="36" t="s">
        <v>9269</v>
      </c>
      <c r="F4930" s="12" t="s">
        <v>7424</v>
      </c>
    </row>
    <row r="4931" customFormat="false" ht="14.25" hidden="false" customHeight="false" outlineLevel="0" collapsed="false">
      <c r="A4931" s="1" t="n">
        <v>38548</v>
      </c>
      <c r="B4931" s="1" t="s">
        <v>9270</v>
      </c>
      <c r="C4931" s="1" t="s">
        <v>7421</v>
      </c>
      <c r="D4931" s="1" t="s">
        <v>7422</v>
      </c>
      <c r="E4931" s="36" t="s">
        <v>9271</v>
      </c>
      <c r="F4931" s="12" t="s">
        <v>7424</v>
      </c>
    </row>
    <row r="4932" customFormat="false" ht="14.25" hidden="false" customHeight="false" outlineLevel="0" collapsed="false">
      <c r="A4932" s="1" t="n">
        <v>34649</v>
      </c>
      <c r="B4932" s="1" t="s">
        <v>9272</v>
      </c>
      <c r="C4932" s="1" t="s">
        <v>7421</v>
      </c>
      <c r="D4932" s="1" t="s">
        <v>7422</v>
      </c>
      <c r="E4932" s="36" t="s">
        <v>9273</v>
      </c>
      <c r="F4932" s="12" t="s">
        <v>7424</v>
      </c>
    </row>
    <row r="4933" customFormat="false" ht="14.25" hidden="false" customHeight="false" outlineLevel="0" collapsed="false">
      <c r="A4933" s="1" t="n">
        <v>34655</v>
      </c>
      <c r="B4933" s="1" t="s">
        <v>9274</v>
      </c>
      <c r="C4933" s="1" t="s">
        <v>7421</v>
      </c>
      <c r="D4933" s="1" t="s">
        <v>7422</v>
      </c>
      <c r="E4933" s="36" t="s">
        <v>9275</v>
      </c>
      <c r="F4933" s="12" t="s">
        <v>7424</v>
      </c>
    </row>
    <row r="4934" customFormat="false" ht="14.25" hidden="false" customHeight="false" outlineLevel="0" collapsed="false">
      <c r="A4934" s="1" t="n">
        <v>40607</v>
      </c>
      <c r="B4934" s="1" t="s">
        <v>9276</v>
      </c>
      <c r="C4934" s="1" t="s">
        <v>7421</v>
      </c>
      <c r="D4934" s="1" t="s">
        <v>7512</v>
      </c>
      <c r="E4934" s="36" t="s">
        <v>7457</v>
      </c>
      <c r="F4934" s="12" t="s">
        <v>7424</v>
      </c>
    </row>
    <row r="4935" customFormat="false" ht="14.25" hidden="false" customHeight="false" outlineLevel="0" collapsed="false">
      <c r="A4935" s="1" t="n">
        <v>567</v>
      </c>
      <c r="B4935" s="1" t="s">
        <v>9277</v>
      </c>
      <c r="C4935" s="1" t="s">
        <v>7509</v>
      </c>
      <c r="D4935" s="1" t="s">
        <v>7422</v>
      </c>
      <c r="E4935" s="36" t="s">
        <v>9278</v>
      </c>
      <c r="F4935" s="12" t="s">
        <v>7424</v>
      </c>
    </row>
    <row r="4936" customFormat="false" ht="14.25" hidden="false" customHeight="false" outlineLevel="0" collapsed="false">
      <c r="A4936" s="1" t="n">
        <v>574</v>
      </c>
      <c r="B4936" s="1" t="s">
        <v>9279</v>
      </c>
      <c r="C4936" s="1" t="s">
        <v>7509</v>
      </c>
      <c r="D4936" s="1" t="s">
        <v>7422</v>
      </c>
      <c r="E4936" s="36" t="s">
        <v>9280</v>
      </c>
      <c r="F4936" s="12" t="s">
        <v>7424</v>
      </c>
    </row>
    <row r="4937" customFormat="false" ht="14.25" hidden="false" customHeight="false" outlineLevel="0" collapsed="false">
      <c r="A4937" s="1" t="n">
        <v>568</v>
      </c>
      <c r="B4937" s="1" t="s">
        <v>9281</v>
      </c>
      <c r="C4937" s="1" t="s">
        <v>7509</v>
      </c>
      <c r="D4937" s="1" t="s">
        <v>7422</v>
      </c>
      <c r="E4937" s="36" t="s">
        <v>9282</v>
      </c>
      <c r="F4937" s="12" t="s">
        <v>7424</v>
      </c>
    </row>
    <row r="4938" customFormat="false" ht="14.25" hidden="false" customHeight="false" outlineLevel="0" collapsed="false">
      <c r="A4938" s="1" t="n">
        <v>4777</v>
      </c>
      <c r="B4938" s="1" t="s">
        <v>9283</v>
      </c>
      <c r="C4938" s="1" t="s">
        <v>7517</v>
      </c>
      <c r="D4938" s="1" t="s">
        <v>7422</v>
      </c>
      <c r="E4938" s="36" t="s">
        <v>9284</v>
      </c>
      <c r="F4938" s="12" t="s">
        <v>7424</v>
      </c>
    </row>
    <row r="4939" customFormat="false" ht="14.25" hidden="false" customHeight="false" outlineLevel="0" collapsed="false">
      <c r="A4939" s="1" t="n">
        <v>592</v>
      </c>
      <c r="B4939" s="1" t="s">
        <v>9285</v>
      </c>
      <c r="C4939" s="1" t="s">
        <v>7517</v>
      </c>
      <c r="D4939" s="1" t="s">
        <v>7434</v>
      </c>
      <c r="E4939" s="36" t="s">
        <v>9286</v>
      </c>
      <c r="F4939" s="12" t="s">
        <v>7424</v>
      </c>
    </row>
    <row r="4940" customFormat="false" ht="14.25" hidden="false" customHeight="false" outlineLevel="0" collapsed="false">
      <c r="A4940" s="1" t="n">
        <v>586</v>
      </c>
      <c r="B4940" s="1" t="s">
        <v>9287</v>
      </c>
      <c r="C4940" s="1" t="s">
        <v>7509</v>
      </c>
      <c r="D4940" s="1" t="s">
        <v>7422</v>
      </c>
      <c r="E4940" s="36" t="s">
        <v>9288</v>
      </c>
      <c r="F4940" s="12" t="s">
        <v>7424</v>
      </c>
    </row>
    <row r="4941" customFormat="false" ht="14.25" hidden="false" customHeight="false" outlineLevel="0" collapsed="false">
      <c r="A4941" s="1" t="n">
        <v>588</v>
      </c>
      <c r="B4941" s="1" t="s">
        <v>9289</v>
      </c>
      <c r="C4941" s="1" t="s">
        <v>7509</v>
      </c>
      <c r="D4941" s="1" t="s">
        <v>7422</v>
      </c>
      <c r="E4941" s="36" t="s">
        <v>9290</v>
      </c>
      <c r="F4941" s="12" t="s">
        <v>7424</v>
      </c>
    </row>
    <row r="4942" customFormat="false" ht="14.25" hidden="false" customHeight="false" outlineLevel="0" collapsed="false">
      <c r="A4942" s="1" t="n">
        <v>591</v>
      </c>
      <c r="B4942" s="1" t="s">
        <v>9291</v>
      </c>
      <c r="C4942" s="1" t="s">
        <v>7517</v>
      </c>
      <c r="D4942" s="1" t="s">
        <v>7422</v>
      </c>
      <c r="E4942" s="36" t="s">
        <v>9292</v>
      </c>
      <c r="F4942" s="12" t="s">
        <v>7424</v>
      </c>
    </row>
    <row r="4943" customFormat="false" ht="14.25" hidden="false" customHeight="false" outlineLevel="0" collapsed="false">
      <c r="A4943" s="1" t="n">
        <v>584</v>
      </c>
      <c r="B4943" s="1" t="s">
        <v>9293</v>
      </c>
      <c r="C4943" s="1" t="s">
        <v>7509</v>
      </c>
      <c r="D4943" s="1" t="s">
        <v>7422</v>
      </c>
      <c r="E4943" s="36" t="s">
        <v>9294</v>
      </c>
      <c r="F4943" s="12" t="s">
        <v>7424</v>
      </c>
    </row>
    <row r="4944" customFormat="false" ht="14.25" hidden="false" customHeight="false" outlineLevel="0" collapsed="false">
      <c r="A4944" s="1" t="n">
        <v>589</v>
      </c>
      <c r="B4944" s="1" t="s">
        <v>9295</v>
      </c>
      <c r="C4944" s="1" t="s">
        <v>7509</v>
      </c>
      <c r="D4944" s="1" t="s">
        <v>7422</v>
      </c>
      <c r="E4944" s="36" t="s">
        <v>9296</v>
      </c>
      <c r="F4944" s="12" t="s">
        <v>7424</v>
      </c>
    </row>
    <row r="4945" customFormat="false" ht="14.25" hidden="false" customHeight="false" outlineLevel="0" collapsed="false">
      <c r="A4945" s="1" t="n">
        <v>1165</v>
      </c>
      <c r="B4945" s="1" t="s">
        <v>9297</v>
      </c>
      <c r="C4945" s="1" t="s">
        <v>7421</v>
      </c>
      <c r="D4945" s="1" t="s">
        <v>7422</v>
      </c>
      <c r="E4945" s="36" t="s">
        <v>9298</v>
      </c>
      <c r="F4945" s="12" t="s">
        <v>7424</v>
      </c>
    </row>
    <row r="4946" customFormat="false" ht="14.25" hidden="false" customHeight="false" outlineLevel="0" collapsed="false">
      <c r="A4946" s="1" t="n">
        <v>1164</v>
      </c>
      <c r="B4946" s="1" t="s">
        <v>9299</v>
      </c>
      <c r="C4946" s="1" t="s">
        <v>7421</v>
      </c>
      <c r="D4946" s="1" t="s">
        <v>7422</v>
      </c>
      <c r="E4946" s="36" t="s">
        <v>9300</v>
      </c>
      <c r="F4946" s="12" t="s">
        <v>7424</v>
      </c>
    </row>
    <row r="4947" customFormat="false" ht="14.25" hidden="false" customHeight="false" outlineLevel="0" collapsed="false">
      <c r="A4947" s="1" t="n">
        <v>1162</v>
      </c>
      <c r="B4947" s="1" t="s">
        <v>9301</v>
      </c>
      <c r="C4947" s="1" t="s">
        <v>7421</v>
      </c>
      <c r="D4947" s="1" t="s">
        <v>7422</v>
      </c>
      <c r="E4947" s="36" t="s">
        <v>9302</v>
      </c>
      <c r="F4947" s="12" t="s">
        <v>7424</v>
      </c>
    </row>
    <row r="4948" customFormat="false" ht="14.25" hidden="false" customHeight="false" outlineLevel="0" collapsed="false">
      <c r="A4948" s="1" t="n">
        <v>12395</v>
      </c>
      <c r="B4948" s="1" t="s">
        <v>9303</v>
      </c>
      <c r="C4948" s="1" t="s">
        <v>7421</v>
      </c>
      <c r="D4948" s="1" t="s">
        <v>7422</v>
      </c>
      <c r="E4948" s="36" t="s">
        <v>8993</v>
      </c>
      <c r="F4948" s="12" t="s">
        <v>7424</v>
      </c>
    </row>
    <row r="4949" customFormat="false" ht="14.25" hidden="false" customHeight="false" outlineLevel="0" collapsed="false">
      <c r="A4949" s="1" t="n">
        <v>1170</v>
      </c>
      <c r="B4949" s="1" t="s">
        <v>9304</v>
      </c>
      <c r="C4949" s="1" t="s">
        <v>7421</v>
      </c>
      <c r="D4949" s="1" t="s">
        <v>7422</v>
      </c>
      <c r="E4949" s="36" t="s">
        <v>9305</v>
      </c>
      <c r="F4949" s="12" t="s">
        <v>7424</v>
      </c>
    </row>
    <row r="4950" customFormat="false" ht="14.25" hidden="false" customHeight="false" outlineLevel="0" collapsed="false">
      <c r="A4950" s="1" t="n">
        <v>1169</v>
      </c>
      <c r="B4950" s="1" t="s">
        <v>9306</v>
      </c>
      <c r="C4950" s="1" t="s">
        <v>7421</v>
      </c>
      <c r="D4950" s="1" t="s">
        <v>7422</v>
      </c>
      <c r="E4950" s="36" t="s">
        <v>9307</v>
      </c>
      <c r="F4950" s="12" t="s">
        <v>7424</v>
      </c>
    </row>
    <row r="4951" customFormat="false" ht="14.25" hidden="false" customHeight="false" outlineLevel="0" collapsed="false">
      <c r="A4951" s="1" t="n">
        <v>1166</v>
      </c>
      <c r="B4951" s="1" t="s">
        <v>9308</v>
      </c>
      <c r="C4951" s="1" t="s">
        <v>7421</v>
      </c>
      <c r="D4951" s="1" t="s">
        <v>7422</v>
      </c>
      <c r="E4951" s="36" t="s">
        <v>9309</v>
      </c>
      <c r="F4951" s="12" t="s">
        <v>7424</v>
      </c>
    </row>
    <row r="4952" customFormat="false" ht="14.25" hidden="false" customHeight="false" outlineLevel="0" collapsed="false">
      <c r="A4952" s="1" t="n">
        <v>1163</v>
      </c>
      <c r="B4952" s="1" t="s">
        <v>9310</v>
      </c>
      <c r="C4952" s="1" t="s">
        <v>7421</v>
      </c>
      <c r="D4952" s="1" t="s">
        <v>7422</v>
      </c>
      <c r="E4952" s="36" t="s">
        <v>9311</v>
      </c>
      <c r="F4952" s="12" t="s">
        <v>7424</v>
      </c>
    </row>
    <row r="4953" customFormat="false" ht="14.25" hidden="false" customHeight="false" outlineLevel="0" collapsed="false">
      <c r="A4953" s="1" t="n">
        <v>12396</v>
      </c>
      <c r="B4953" s="1" t="s">
        <v>9312</v>
      </c>
      <c r="C4953" s="1" t="s">
        <v>7421</v>
      </c>
      <c r="D4953" s="1" t="s">
        <v>7422</v>
      </c>
      <c r="E4953" s="36" t="s">
        <v>8993</v>
      </c>
      <c r="F4953" s="12" t="s">
        <v>7424</v>
      </c>
    </row>
    <row r="4954" customFormat="false" ht="14.25" hidden="false" customHeight="false" outlineLevel="0" collapsed="false">
      <c r="A4954" s="1" t="n">
        <v>1168</v>
      </c>
      <c r="B4954" s="1" t="s">
        <v>9313</v>
      </c>
      <c r="C4954" s="1" t="s">
        <v>7421</v>
      </c>
      <c r="D4954" s="1" t="s">
        <v>7422</v>
      </c>
      <c r="E4954" s="36" t="s">
        <v>9314</v>
      </c>
      <c r="F4954" s="12" t="s">
        <v>7424</v>
      </c>
    </row>
    <row r="4955" customFormat="false" ht="14.25" hidden="false" customHeight="false" outlineLevel="0" collapsed="false">
      <c r="A4955" s="1" t="n">
        <v>1167</v>
      </c>
      <c r="B4955" s="1" t="s">
        <v>9315</v>
      </c>
      <c r="C4955" s="1" t="s">
        <v>7421</v>
      </c>
      <c r="D4955" s="1" t="s">
        <v>7422</v>
      </c>
      <c r="E4955" s="36" t="s">
        <v>9316</v>
      </c>
      <c r="F4955" s="12" t="s">
        <v>7424</v>
      </c>
    </row>
    <row r="4956" customFormat="false" ht="14.25" hidden="false" customHeight="false" outlineLevel="0" collapsed="false">
      <c r="A4956" s="1" t="n">
        <v>36331</v>
      </c>
      <c r="B4956" s="1" t="s">
        <v>9317</v>
      </c>
      <c r="C4956" s="1" t="s">
        <v>7421</v>
      </c>
      <c r="D4956" s="1" t="s">
        <v>7512</v>
      </c>
      <c r="E4956" s="36" t="s">
        <v>9318</v>
      </c>
      <c r="F4956" s="12" t="s">
        <v>7424</v>
      </c>
    </row>
    <row r="4957" customFormat="false" ht="14.25" hidden="false" customHeight="false" outlineLevel="0" collapsed="false">
      <c r="A4957" s="1" t="n">
        <v>36346</v>
      </c>
      <c r="B4957" s="1" t="s">
        <v>9319</v>
      </c>
      <c r="C4957" s="1" t="s">
        <v>7421</v>
      </c>
      <c r="D4957" s="1" t="s">
        <v>7512</v>
      </c>
      <c r="E4957" s="36" t="s">
        <v>7459</v>
      </c>
      <c r="F4957" s="12" t="s">
        <v>7424</v>
      </c>
    </row>
    <row r="4958" customFormat="false" ht="14.25" hidden="false" customHeight="false" outlineLevel="0" collapsed="false">
      <c r="A4958" s="1" t="n">
        <v>1197</v>
      </c>
      <c r="B4958" s="1" t="s">
        <v>9320</v>
      </c>
      <c r="C4958" s="1" t="s">
        <v>7421</v>
      </c>
      <c r="D4958" s="1" t="s">
        <v>7422</v>
      </c>
      <c r="E4958" s="36" t="s">
        <v>7465</v>
      </c>
      <c r="F4958" s="12" t="s">
        <v>7424</v>
      </c>
    </row>
    <row r="4959" customFormat="false" ht="14.25" hidden="false" customHeight="false" outlineLevel="0" collapsed="false">
      <c r="A4959" s="1" t="n">
        <v>1202</v>
      </c>
      <c r="B4959" s="1" t="s">
        <v>9321</v>
      </c>
      <c r="C4959" s="1" t="s">
        <v>7421</v>
      </c>
      <c r="D4959" s="1" t="s">
        <v>7422</v>
      </c>
      <c r="E4959" s="36" t="s">
        <v>9322</v>
      </c>
      <c r="F4959" s="12" t="s">
        <v>7424</v>
      </c>
    </row>
    <row r="4960" customFormat="false" ht="14.25" hidden="false" customHeight="false" outlineLevel="0" collapsed="false">
      <c r="A4960" s="1" t="n">
        <v>1198</v>
      </c>
      <c r="B4960" s="1" t="s">
        <v>9323</v>
      </c>
      <c r="C4960" s="1" t="s">
        <v>7421</v>
      </c>
      <c r="D4960" s="1" t="s">
        <v>7422</v>
      </c>
      <c r="E4960" s="36" t="s">
        <v>9324</v>
      </c>
      <c r="F4960" s="12" t="s">
        <v>7424</v>
      </c>
    </row>
    <row r="4961" customFormat="false" ht="14.25" hidden="false" customHeight="false" outlineLevel="0" collapsed="false">
      <c r="A4961" s="1" t="n">
        <v>20088</v>
      </c>
      <c r="B4961" s="1" t="s">
        <v>9325</v>
      </c>
      <c r="C4961" s="1" t="s">
        <v>7421</v>
      </c>
      <c r="D4961" s="1" t="s">
        <v>7422</v>
      </c>
      <c r="E4961" s="36" t="s">
        <v>8226</v>
      </c>
      <c r="F4961" s="12" t="s">
        <v>7424</v>
      </c>
    </row>
    <row r="4962" customFormat="false" ht="14.25" hidden="false" customHeight="false" outlineLevel="0" collapsed="false">
      <c r="A4962" s="1" t="n">
        <v>20089</v>
      </c>
      <c r="B4962" s="1" t="s">
        <v>9326</v>
      </c>
      <c r="C4962" s="1" t="s">
        <v>7421</v>
      </c>
      <c r="D4962" s="1" t="s">
        <v>7422</v>
      </c>
      <c r="E4962" s="36" t="s">
        <v>9327</v>
      </c>
      <c r="F4962" s="12" t="s">
        <v>7424</v>
      </c>
    </row>
    <row r="4963" customFormat="false" ht="14.25" hidden="false" customHeight="false" outlineLevel="0" collapsed="false">
      <c r="A4963" s="1" t="n">
        <v>20087</v>
      </c>
      <c r="B4963" s="1" t="s">
        <v>9328</v>
      </c>
      <c r="C4963" s="1" t="s">
        <v>7421</v>
      </c>
      <c r="D4963" s="1" t="s">
        <v>7422</v>
      </c>
      <c r="E4963" s="36" t="s">
        <v>9329</v>
      </c>
      <c r="F4963" s="12" t="s">
        <v>7424</v>
      </c>
    </row>
    <row r="4964" customFormat="false" ht="14.25" hidden="false" customHeight="false" outlineLevel="0" collapsed="false">
      <c r="A4964" s="1" t="n">
        <v>1200</v>
      </c>
      <c r="B4964" s="1" t="s">
        <v>9330</v>
      </c>
      <c r="C4964" s="1" t="s">
        <v>7421</v>
      </c>
      <c r="D4964" s="1" t="s">
        <v>7422</v>
      </c>
      <c r="E4964" s="36" t="s">
        <v>9331</v>
      </c>
      <c r="F4964" s="12" t="s">
        <v>7424</v>
      </c>
    </row>
    <row r="4965" customFormat="false" ht="14.25" hidden="false" customHeight="false" outlineLevel="0" collapsed="false">
      <c r="A4965" s="1" t="n">
        <v>12909</v>
      </c>
      <c r="B4965" s="1" t="s">
        <v>9332</v>
      </c>
      <c r="C4965" s="1" t="s">
        <v>7421</v>
      </c>
      <c r="D4965" s="1" t="s">
        <v>7422</v>
      </c>
      <c r="E4965" s="36" t="s">
        <v>9333</v>
      </c>
      <c r="F4965" s="12" t="s">
        <v>7424</v>
      </c>
    </row>
    <row r="4966" customFormat="false" ht="14.25" hidden="false" customHeight="false" outlineLevel="0" collapsed="false">
      <c r="A4966" s="1" t="n">
        <v>12910</v>
      </c>
      <c r="B4966" s="1" t="s">
        <v>9334</v>
      </c>
      <c r="C4966" s="1" t="s">
        <v>7421</v>
      </c>
      <c r="D4966" s="1" t="s">
        <v>7422</v>
      </c>
      <c r="E4966" s="36" t="s">
        <v>9335</v>
      </c>
      <c r="F4966" s="12" t="s">
        <v>7424</v>
      </c>
    </row>
    <row r="4967" customFormat="false" ht="14.25" hidden="false" customHeight="false" outlineLevel="0" collapsed="false">
      <c r="A4967" s="1" t="n">
        <v>1191</v>
      </c>
      <c r="B4967" s="1" t="s">
        <v>9336</v>
      </c>
      <c r="C4967" s="1" t="s">
        <v>7421</v>
      </c>
      <c r="D4967" s="1" t="s">
        <v>7422</v>
      </c>
      <c r="E4967" s="36" t="s">
        <v>8005</v>
      </c>
      <c r="F4967" s="12" t="s">
        <v>7424</v>
      </c>
    </row>
    <row r="4968" customFormat="false" ht="14.25" hidden="false" customHeight="false" outlineLevel="0" collapsed="false">
      <c r="A4968" s="1" t="n">
        <v>1185</v>
      </c>
      <c r="B4968" s="1" t="s">
        <v>9337</v>
      </c>
      <c r="C4968" s="1" t="s">
        <v>7421</v>
      </c>
      <c r="D4968" s="1" t="s">
        <v>7422</v>
      </c>
      <c r="E4968" s="36" t="s">
        <v>8005</v>
      </c>
      <c r="F4968" s="12" t="s">
        <v>7424</v>
      </c>
    </row>
    <row r="4969" customFormat="false" ht="14.25" hidden="false" customHeight="false" outlineLevel="0" collapsed="false">
      <c r="A4969" s="1" t="n">
        <v>1189</v>
      </c>
      <c r="B4969" s="1" t="s">
        <v>9338</v>
      </c>
      <c r="C4969" s="1" t="s">
        <v>7421</v>
      </c>
      <c r="D4969" s="1" t="s">
        <v>7422</v>
      </c>
      <c r="E4969" s="36" t="s">
        <v>9339</v>
      </c>
      <c r="F4969" s="12" t="s">
        <v>7424</v>
      </c>
    </row>
    <row r="4970" customFormat="false" ht="14.25" hidden="false" customHeight="false" outlineLevel="0" collapsed="false">
      <c r="A4970" s="1" t="n">
        <v>1193</v>
      </c>
      <c r="B4970" s="1" t="s">
        <v>9340</v>
      </c>
      <c r="C4970" s="1" t="s">
        <v>7421</v>
      </c>
      <c r="D4970" s="1" t="s">
        <v>7422</v>
      </c>
      <c r="E4970" s="36" t="s">
        <v>9341</v>
      </c>
      <c r="F4970" s="12" t="s">
        <v>7424</v>
      </c>
    </row>
    <row r="4971" customFormat="false" ht="14.25" hidden="false" customHeight="false" outlineLevel="0" collapsed="false">
      <c r="A4971" s="1" t="n">
        <v>1194</v>
      </c>
      <c r="B4971" s="1" t="s">
        <v>9342</v>
      </c>
      <c r="C4971" s="1" t="s">
        <v>7421</v>
      </c>
      <c r="D4971" s="1" t="s">
        <v>7422</v>
      </c>
      <c r="E4971" s="36" t="s">
        <v>9343</v>
      </c>
      <c r="F4971" s="12" t="s">
        <v>7424</v>
      </c>
    </row>
    <row r="4972" customFormat="false" ht="14.25" hidden="false" customHeight="false" outlineLevel="0" collapsed="false">
      <c r="A4972" s="1" t="n">
        <v>1195</v>
      </c>
      <c r="B4972" s="1" t="s">
        <v>9344</v>
      </c>
      <c r="C4972" s="1" t="s">
        <v>7421</v>
      </c>
      <c r="D4972" s="1" t="s">
        <v>7422</v>
      </c>
      <c r="E4972" s="36" t="s">
        <v>9345</v>
      </c>
      <c r="F4972" s="12" t="s">
        <v>7424</v>
      </c>
    </row>
    <row r="4973" customFormat="false" ht="14.25" hidden="false" customHeight="false" outlineLevel="0" collapsed="false">
      <c r="A4973" s="1" t="n">
        <v>1204</v>
      </c>
      <c r="B4973" s="1" t="s">
        <v>9346</v>
      </c>
      <c r="C4973" s="1" t="s">
        <v>7421</v>
      </c>
      <c r="D4973" s="1" t="s">
        <v>7422</v>
      </c>
      <c r="E4973" s="36" t="s">
        <v>9347</v>
      </c>
      <c r="F4973" s="12" t="s">
        <v>7424</v>
      </c>
    </row>
    <row r="4974" customFormat="false" ht="14.25" hidden="false" customHeight="false" outlineLevel="0" collapsed="false">
      <c r="A4974" s="1" t="n">
        <v>1207</v>
      </c>
      <c r="B4974" s="1" t="s">
        <v>9348</v>
      </c>
      <c r="C4974" s="1" t="s">
        <v>7421</v>
      </c>
      <c r="D4974" s="1" t="s">
        <v>7512</v>
      </c>
      <c r="E4974" s="36" t="s">
        <v>9349</v>
      </c>
      <c r="F4974" s="12" t="s">
        <v>7424</v>
      </c>
    </row>
    <row r="4975" customFormat="false" ht="14.25" hidden="false" customHeight="false" outlineLevel="0" collapsed="false">
      <c r="A4975" s="1" t="n">
        <v>1206</v>
      </c>
      <c r="B4975" s="1" t="s">
        <v>9350</v>
      </c>
      <c r="C4975" s="1" t="s">
        <v>7421</v>
      </c>
      <c r="D4975" s="1" t="s">
        <v>7512</v>
      </c>
      <c r="E4975" s="36" t="s">
        <v>9351</v>
      </c>
      <c r="F4975" s="12" t="s">
        <v>7424</v>
      </c>
    </row>
    <row r="4976" customFormat="false" ht="14.25" hidden="false" customHeight="false" outlineLevel="0" collapsed="false">
      <c r="A4976" s="1" t="n">
        <v>1183</v>
      </c>
      <c r="B4976" s="1" t="s">
        <v>9352</v>
      </c>
      <c r="C4976" s="1" t="s">
        <v>7421</v>
      </c>
      <c r="D4976" s="1" t="s">
        <v>7512</v>
      </c>
      <c r="E4976" s="36" t="s">
        <v>8890</v>
      </c>
      <c r="F4976" s="12" t="s">
        <v>7424</v>
      </c>
    </row>
    <row r="4977" customFormat="false" ht="14.25" hidden="false" customHeight="false" outlineLevel="0" collapsed="false">
      <c r="A4977" s="1" t="n">
        <v>42685</v>
      </c>
      <c r="B4977" s="1" t="s">
        <v>9353</v>
      </c>
      <c r="C4977" s="1" t="s">
        <v>7421</v>
      </c>
      <c r="D4977" s="1" t="s">
        <v>7422</v>
      </c>
      <c r="E4977" s="36" t="s">
        <v>9354</v>
      </c>
      <c r="F4977" s="12" t="s">
        <v>7424</v>
      </c>
    </row>
    <row r="4978" customFormat="false" ht="14.25" hidden="false" customHeight="false" outlineLevel="0" collapsed="false">
      <c r="A4978" s="1" t="n">
        <v>42686</v>
      </c>
      <c r="B4978" s="1" t="s">
        <v>9355</v>
      </c>
      <c r="C4978" s="1" t="s">
        <v>7421</v>
      </c>
      <c r="D4978" s="1" t="s">
        <v>7422</v>
      </c>
      <c r="E4978" s="36" t="s">
        <v>9356</v>
      </c>
      <c r="F4978" s="12" t="s">
        <v>7424</v>
      </c>
    </row>
    <row r="4979" customFormat="false" ht="14.25" hidden="false" customHeight="false" outlineLevel="0" collapsed="false">
      <c r="A4979" s="1" t="n">
        <v>12894</v>
      </c>
      <c r="B4979" s="1" t="s">
        <v>9357</v>
      </c>
      <c r="C4979" s="1" t="s">
        <v>7421</v>
      </c>
      <c r="D4979" s="1" t="s">
        <v>7422</v>
      </c>
      <c r="E4979" s="36" t="s">
        <v>9358</v>
      </c>
      <c r="F4979" s="12" t="s">
        <v>7424</v>
      </c>
    </row>
    <row r="4980" customFormat="false" ht="14.25" hidden="false" customHeight="false" outlineLevel="0" collapsed="false">
      <c r="A4980" s="1" t="n">
        <v>12895</v>
      </c>
      <c r="B4980" s="1" t="s">
        <v>9359</v>
      </c>
      <c r="C4980" s="1" t="s">
        <v>7421</v>
      </c>
      <c r="D4980" s="1" t="s">
        <v>7434</v>
      </c>
      <c r="E4980" s="36" t="s">
        <v>9360</v>
      </c>
      <c r="F4980" s="12" t="s">
        <v>7424</v>
      </c>
    </row>
    <row r="4981" customFormat="false" ht="14.25" hidden="false" customHeight="false" outlineLevel="0" collapsed="false">
      <c r="A4981" s="1" t="n">
        <v>1631</v>
      </c>
      <c r="B4981" s="1" t="s">
        <v>9361</v>
      </c>
      <c r="C4981" s="1" t="s">
        <v>7421</v>
      </c>
      <c r="D4981" s="1" t="s">
        <v>7422</v>
      </c>
      <c r="E4981" s="36" t="s">
        <v>9362</v>
      </c>
      <c r="F4981" s="12" t="s">
        <v>7424</v>
      </c>
    </row>
    <row r="4982" customFormat="false" ht="14.25" hidden="false" customHeight="false" outlineLevel="0" collapsed="false">
      <c r="A4982" s="1" t="n">
        <v>1633</v>
      </c>
      <c r="B4982" s="1" t="s">
        <v>9363</v>
      </c>
      <c r="C4982" s="1" t="s">
        <v>7421</v>
      </c>
      <c r="D4982" s="1" t="s">
        <v>7422</v>
      </c>
      <c r="E4982" s="36" t="s">
        <v>9364</v>
      </c>
      <c r="F4982" s="12" t="s">
        <v>7424</v>
      </c>
    </row>
    <row r="4983" customFormat="false" ht="14.25" hidden="false" customHeight="false" outlineLevel="0" collapsed="false">
      <c r="A4983" s="1" t="n">
        <v>10818</v>
      </c>
      <c r="B4983" s="1" t="s">
        <v>9365</v>
      </c>
      <c r="C4983" s="1" t="s">
        <v>7517</v>
      </c>
      <c r="D4983" s="1" t="s">
        <v>7422</v>
      </c>
      <c r="E4983" s="36" t="s">
        <v>9366</v>
      </c>
      <c r="F4983" s="12" t="s">
        <v>7424</v>
      </c>
    </row>
    <row r="4984" customFormat="false" ht="14.25" hidden="false" customHeight="false" outlineLevel="0" collapsed="false">
      <c r="A4984" s="1" t="n">
        <v>41410</v>
      </c>
      <c r="B4984" s="1" t="s">
        <v>9367</v>
      </c>
      <c r="C4984" s="1" t="s">
        <v>7421</v>
      </c>
      <c r="D4984" s="1" t="s">
        <v>7422</v>
      </c>
      <c r="E4984" s="36" t="s">
        <v>9368</v>
      </c>
      <c r="F4984" s="12" t="s">
        <v>7424</v>
      </c>
    </row>
    <row r="4985" customFormat="false" ht="14.25" hidden="false" customHeight="false" outlineLevel="0" collapsed="false">
      <c r="A4985" s="1" t="n">
        <v>41411</v>
      </c>
      <c r="B4985" s="1" t="s">
        <v>9369</v>
      </c>
      <c r="C4985" s="1" t="s">
        <v>7421</v>
      </c>
      <c r="D4985" s="1" t="s">
        <v>7422</v>
      </c>
      <c r="E4985" s="36" t="s">
        <v>9370</v>
      </c>
      <c r="F4985" s="12" t="s">
        <v>7424</v>
      </c>
    </row>
    <row r="4986" customFormat="false" ht="14.25" hidden="false" customHeight="false" outlineLevel="0" collapsed="false">
      <c r="A4986" s="1" t="n">
        <v>41412</v>
      </c>
      <c r="B4986" s="1" t="s">
        <v>9371</v>
      </c>
      <c r="C4986" s="1" t="s">
        <v>7421</v>
      </c>
      <c r="D4986" s="1" t="s">
        <v>7422</v>
      </c>
      <c r="E4986" s="36" t="s">
        <v>9372</v>
      </c>
      <c r="F4986" s="12" t="s">
        <v>7424</v>
      </c>
    </row>
    <row r="4987" customFormat="false" ht="14.25" hidden="false" customHeight="false" outlineLevel="0" collapsed="false">
      <c r="A4987" s="1" t="n">
        <v>41413</v>
      </c>
      <c r="B4987" s="1" t="s">
        <v>9373</v>
      </c>
      <c r="C4987" s="1" t="s">
        <v>7421</v>
      </c>
      <c r="D4987" s="1" t="s">
        <v>7422</v>
      </c>
      <c r="E4987" s="36" t="s">
        <v>9374</v>
      </c>
      <c r="F4987" s="12" t="s">
        <v>7424</v>
      </c>
    </row>
    <row r="4988" customFormat="false" ht="14.25" hidden="false" customHeight="false" outlineLevel="0" collapsed="false">
      <c r="A4988" s="1" t="n">
        <v>39359</v>
      </c>
      <c r="B4988" s="1" t="s">
        <v>9375</v>
      </c>
      <c r="C4988" s="1" t="s">
        <v>7421</v>
      </c>
      <c r="D4988" s="1" t="s">
        <v>7512</v>
      </c>
      <c r="E4988" s="36" t="s">
        <v>9376</v>
      </c>
      <c r="F4988" s="12" t="s">
        <v>7424</v>
      </c>
    </row>
    <row r="4989" customFormat="false" ht="14.25" hidden="false" customHeight="false" outlineLevel="0" collapsed="false">
      <c r="A4989" s="1" t="n">
        <v>39360</v>
      </c>
      <c r="B4989" s="1" t="s">
        <v>9377</v>
      </c>
      <c r="C4989" s="1" t="s">
        <v>7421</v>
      </c>
      <c r="D4989" s="1" t="s">
        <v>7512</v>
      </c>
      <c r="E4989" s="36" t="s">
        <v>9376</v>
      </c>
      <c r="F4989" s="12" t="s">
        <v>7424</v>
      </c>
    </row>
    <row r="4990" customFormat="false" ht="14.25" hidden="false" customHeight="false" outlineLevel="0" collapsed="false">
      <c r="A4990" s="1" t="n">
        <v>10710</v>
      </c>
      <c r="B4990" s="1" t="s">
        <v>9378</v>
      </c>
      <c r="C4990" s="1" t="s">
        <v>8186</v>
      </c>
      <c r="D4990" s="1" t="s">
        <v>7512</v>
      </c>
      <c r="E4990" s="36" t="s">
        <v>9379</v>
      </c>
      <c r="F4990" s="12" t="s">
        <v>7424</v>
      </c>
    </row>
    <row r="4991" customFormat="false" ht="14.25" hidden="false" customHeight="false" outlineLevel="0" collapsed="false">
      <c r="A4991" s="1" t="n">
        <v>10709</v>
      </c>
      <c r="B4991" s="1" t="s">
        <v>9380</v>
      </c>
      <c r="C4991" s="1" t="s">
        <v>8186</v>
      </c>
      <c r="D4991" s="1" t="s">
        <v>7512</v>
      </c>
      <c r="E4991" s="36" t="s">
        <v>9381</v>
      </c>
      <c r="F4991" s="12" t="s">
        <v>7424</v>
      </c>
    </row>
    <row r="4992" customFormat="false" ht="14.25" hidden="false" customHeight="false" outlineLevel="0" collapsed="false">
      <c r="A4992" s="1" t="n">
        <v>39636</v>
      </c>
      <c r="B4992" s="1" t="s">
        <v>9382</v>
      </c>
      <c r="C4992" s="1" t="s">
        <v>8186</v>
      </c>
      <c r="D4992" s="1" t="s">
        <v>7512</v>
      </c>
      <c r="E4992" s="36" t="s">
        <v>9383</v>
      </c>
      <c r="F4992" s="12" t="s">
        <v>7424</v>
      </c>
    </row>
    <row r="4993" customFormat="false" ht="14.25" hidden="false" customHeight="false" outlineLevel="0" collapsed="false">
      <c r="A4993" s="1" t="n">
        <v>10708</v>
      </c>
      <c r="B4993" s="1" t="s">
        <v>9384</v>
      </c>
      <c r="C4993" s="1" t="s">
        <v>8186</v>
      </c>
      <c r="D4993" s="1" t="s">
        <v>7512</v>
      </c>
      <c r="E4993" s="36" t="s">
        <v>9385</v>
      </c>
      <c r="F4993" s="12" t="s">
        <v>7424</v>
      </c>
    </row>
    <row r="4994" customFormat="false" ht="14.25" hidden="false" customHeight="false" outlineLevel="0" collapsed="false">
      <c r="A4994" s="1" t="n">
        <v>39635</v>
      </c>
      <c r="B4994" s="1" t="s">
        <v>9386</v>
      </c>
      <c r="C4994" s="1" t="s">
        <v>8186</v>
      </c>
      <c r="D4994" s="1" t="s">
        <v>7512</v>
      </c>
      <c r="E4994" s="36" t="s">
        <v>9387</v>
      </c>
      <c r="F4994" s="12" t="s">
        <v>7424</v>
      </c>
    </row>
    <row r="4995" customFormat="false" ht="14.25" hidden="false" customHeight="false" outlineLevel="0" collapsed="false">
      <c r="A4995" s="1" t="n">
        <v>6117</v>
      </c>
      <c r="B4995" s="1" t="s">
        <v>9388</v>
      </c>
      <c r="C4995" s="1" t="s">
        <v>7710</v>
      </c>
      <c r="D4995" s="1" t="s">
        <v>7422</v>
      </c>
      <c r="E4995" s="36" t="s">
        <v>7711</v>
      </c>
      <c r="F4995" s="12" t="s">
        <v>7424</v>
      </c>
    </row>
    <row r="4996" customFormat="false" ht="14.25" hidden="false" customHeight="false" outlineLevel="0" collapsed="false">
      <c r="A4996" s="1" t="n">
        <v>40913</v>
      </c>
      <c r="B4996" s="1" t="s">
        <v>9389</v>
      </c>
      <c r="C4996" s="1" t="s">
        <v>7713</v>
      </c>
      <c r="D4996" s="1" t="s">
        <v>7422</v>
      </c>
      <c r="E4996" s="36" t="s">
        <v>7714</v>
      </c>
      <c r="F4996" s="12" t="s">
        <v>7424</v>
      </c>
    </row>
    <row r="4997" customFormat="false" ht="14.25" hidden="false" customHeight="false" outlineLevel="0" collapsed="false">
      <c r="A4997" s="1" t="n">
        <v>1214</v>
      </c>
      <c r="B4997" s="1" t="s">
        <v>9390</v>
      </c>
      <c r="C4997" s="1" t="s">
        <v>7710</v>
      </c>
      <c r="D4997" s="1" t="s">
        <v>7422</v>
      </c>
      <c r="E4997" s="36" t="s">
        <v>9391</v>
      </c>
      <c r="F4997" s="12" t="s">
        <v>7424</v>
      </c>
    </row>
    <row r="4998" customFormat="false" ht="14.25" hidden="false" customHeight="false" outlineLevel="0" collapsed="false">
      <c r="A4998" s="1" t="n">
        <v>40915</v>
      </c>
      <c r="B4998" s="1" t="s">
        <v>9392</v>
      </c>
      <c r="C4998" s="1" t="s">
        <v>7713</v>
      </c>
      <c r="D4998" s="1" t="s">
        <v>7422</v>
      </c>
      <c r="E4998" s="36" t="s">
        <v>9393</v>
      </c>
      <c r="F4998" s="12" t="s">
        <v>7424</v>
      </c>
    </row>
    <row r="4999" customFormat="false" ht="14.25" hidden="false" customHeight="false" outlineLevel="0" collapsed="false">
      <c r="A4999" s="1" t="n">
        <v>1213</v>
      </c>
      <c r="B4999" s="1" t="s">
        <v>9394</v>
      </c>
      <c r="C4999" s="1" t="s">
        <v>7710</v>
      </c>
      <c r="D4999" s="1" t="s">
        <v>7434</v>
      </c>
      <c r="E4999" s="36" t="s">
        <v>7757</v>
      </c>
      <c r="F4999" s="12" t="s">
        <v>7424</v>
      </c>
    </row>
    <row r="5000" customFormat="false" ht="14.25" hidden="false" customHeight="false" outlineLevel="0" collapsed="false">
      <c r="A5000" s="1" t="n">
        <v>40914</v>
      </c>
      <c r="B5000" s="1" t="s">
        <v>9395</v>
      </c>
      <c r="C5000" s="1" t="s">
        <v>7713</v>
      </c>
      <c r="D5000" s="1" t="s">
        <v>7422</v>
      </c>
      <c r="E5000" s="36" t="s">
        <v>7759</v>
      </c>
      <c r="F5000" s="12" t="s">
        <v>7424</v>
      </c>
    </row>
    <row r="5001" customFormat="false" ht="14.25" hidden="false" customHeight="false" outlineLevel="0" collapsed="false">
      <c r="A5001" s="1" t="n">
        <v>5091</v>
      </c>
      <c r="B5001" s="1" t="s">
        <v>9396</v>
      </c>
      <c r="C5001" s="1" t="s">
        <v>7421</v>
      </c>
      <c r="D5001" s="1" t="s">
        <v>7422</v>
      </c>
      <c r="E5001" s="36" t="s">
        <v>9397</v>
      </c>
      <c r="F5001" s="12" t="s">
        <v>7424</v>
      </c>
    </row>
    <row r="5002" customFormat="false" ht="14.25" hidden="false" customHeight="false" outlineLevel="0" collapsed="false">
      <c r="A5002" s="1" t="n">
        <v>14615</v>
      </c>
      <c r="B5002" s="1" t="s">
        <v>9398</v>
      </c>
      <c r="C5002" s="1" t="s">
        <v>7421</v>
      </c>
      <c r="D5002" s="1" t="s">
        <v>7422</v>
      </c>
      <c r="E5002" s="36" t="s">
        <v>9399</v>
      </c>
      <c r="F5002" s="12" t="s">
        <v>7424</v>
      </c>
    </row>
    <row r="5003" customFormat="false" ht="14.25" hidden="false" customHeight="false" outlineLevel="0" collapsed="false">
      <c r="A5003" s="1" t="n">
        <v>2711</v>
      </c>
      <c r="B5003" s="1" t="s">
        <v>9400</v>
      </c>
      <c r="C5003" s="1" t="s">
        <v>7421</v>
      </c>
      <c r="D5003" s="1" t="s">
        <v>7434</v>
      </c>
      <c r="E5003" s="36" t="s">
        <v>9401</v>
      </c>
      <c r="F5003" s="12" t="s">
        <v>7424</v>
      </c>
    </row>
    <row r="5004" customFormat="false" ht="14.25" hidden="false" customHeight="false" outlineLevel="0" collapsed="false">
      <c r="A5004" s="1" t="n">
        <v>37727</v>
      </c>
      <c r="B5004" s="1" t="s">
        <v>9402</v>
      </c>
      <c r="C5004" s="1" t="s">
        <v>7421</v>
      </c>
      <c r="D5004" s="1" t="s">
        <v>7434</v>
      </c>
      <c r="E5004" s="36" t="s">
        <v>9403</v>
      </c>
      <c r="F5004" s="12" t="s">
        <v>7424</v>
      </c>
    </row>
    <row r="5005" customFormat="false" ht="14.25" hidden="false" customHeight="false" outlineLevel="0" collapsed="false">
      <c r="A5005" s="1" t="n">
        <v>37728</v>
      </c>
      <c r="B5005" s="1" t="s">
        <v>9404</v>
      </c>
      <c r="C5005" s="1" t="s">
        <v>7421</v>
      </c>
      <c r="D5005" s="1" t="s">
        <v>7422</v>
      </c>
      <c r="E5005" s="36" t="s">
        <v>9405</v>
      </c>
      <c r="F5005" s="12" t="s">
        <v>7424</v>
      </c>
    </row>
    <row r="5006" customFormat="false" ht="14.25" hidden="false" customHeight="false" outlineLevel="0" collapsed="false">
      <c r="A5006" s="1" t="n">
        <v>37729</v>
      </c>
      <c r="B5006" s="1" t="s">
        <v>9406</v>
      </c>
      <c r="C5006" s="1" t="s">
        <v>7421</v>
      </c>
      <c r="D5006" s="1" t="s">
        <v>7422</v>
      </c>
      <c r="E5006" s="36" t="s">
        <v>9407</v>
      </c>
      <c r="F5006" s="12" t="s">
        <v>7424</v>
      </c>
    </row>
    <row r="5007" customFormat="false" ht="14.25" hidden="false" customHeight="false" outlineLevel="0" collapsed="false">
      <c r="A5007" s="1" t="n">
        <v>37730</v>
      </c>
      <c r="B5007" s="1" t="s">
        <v>9408</v>
      </c>
      <c r="C5007" s="1" t="s">
        <v>7421</v>
      </c>
      <c r="D5007" s="1" t="s">
        <v>7422</v>
      </c>
      <c r="E5007" s="36" t="s">
        <v>9409</v>
      </c>
      <c r="F5007" s="12" t="s">
        <v>7424</v>
      </c>
    </row>
    <row r="5008" customFormat="false" ht="14.25" hidden="false" customHeight="false" outlineLevel="0" collapsed="false">
      <c r="A5008" s="1" t="n">
        <v>37731</v>
      </c>
      <c r="B5008" s="1" t="s">
        <v>9410</v>
      </c>
      <c r="C5008" s="1" t="s">
        <v>7421</v>
      </c>
      <c r="D5008" s="1" t="s">
        <v>7422</v>
      </c>
      <c r="E5008" s="36" t="s">
        <v>9411</v>
      </c>
      <c r="F5008" s="12" t="s">
        <v>7424</v>
      </c>
    </row>
    <row r="5009" customFormat="false" ht="14.25" hidden="false" customHeight="false" outlineLevel="0" collapsed="false">
      <c r="A5009" s="1" t="n">
        <v>37732</v>
      </c>
      <c r="B5009" s="1" t="s">
        <v>9412</v>
      </c>
      <c r="C5009" s="1" t="s">
        <v>7421</v>
      </c>
      <c r="D5009" s="1" t="s">
        <v>7422</v>
      </c>
      <c r="E5009" s="36" t="s">
        <v>9413</v>
      </c>
      <c r="F5009" s="12" t="s">
        <v>7424</v>
      </c>
    </row>
    <row r="5010" customFormat="false" ht="14.25" hidden="false" customHeight="false" outlineLevel="0" collapsed="false">
      <c r="A5010" s="1" t="n">
        <v>36496</v>
      </c>
      <c r="B5010" s="1" t="s">
        <v>9414</v>
      </c>
      <c r="C5010" s="1" t="s">
        <v>7421</v>
      </c>
      <c r="D5010" s="1" t="s">
        <v>7422</v>
      </c>
      <c r="E5010" s="36" t="s">
        <v>9415</v>
      </c>
      <c r="F5010" s="12" t="s">
        <v>7424</v>
      </c>
    </row>
    <row r="5011" customFormat="false" ht="14.25" hidden="false" customHeight="false" outlineLevel="0" collapsed="false">
      <c r="A5011" s="1" t="n">
        <v>10630</v>
      </c>
      <c r="B5011" s="1" t="s">
        <v>9416</v>
      </c>
      <c r="C5011" s="1" t="s">
        <v>7421</v>
      </c>
      <c r="D5011" s="1" t="s">
        <v>7422</v>
      </c>
      <c r="E5011" s="36" t="s">
        <v>9417</v>
      </c>
      <c r="F5011" s="12" t="s">
        <v>7424</v>
      </c>
    </row>
    <row r="5012" customFormat="false" ht="14.25" hidden="false" customHeight="false" outlineLevel="0" collapsed="false">
      <c r="A5012" s="1" t="n">
        <v>37762</v>
      </c>
      <c r="B5012" s="1" t="s">
        <v>9418</v>
      </c>
      <c r="C5012" s="1" t="s">
        <v>7421</v>
      </c>
      <c r="D5012" s="1" t="s">
        <v>7422</v>
      </c>
      <c r="E5012" s="36" t="s">
        <v>9419</v>
      </c>
      <c r="F5012" s="12" t="s">
        <v>7424</v>
      </c>
    </row>
    <row r="5013" customFormat="false" ht="14.25" hidden="false" customHeight="false" outlineLevel="0" collapsed="false">
      <c r="A5013" s="1" t="n">
        <v>37763</v>
      </c>
      <c r="B5013" s="1" t="s">
        <v>9420</v>
      </c>
      <c r="C5013" s="1" t="s">
        <v>7421</v>
      </c>
      <c r="D5013" s="1" t="s">
        <v>7422</v>
      </c>
      <c r="E5013" s="36" t="s">
        <v>9421</v>
      </c>
      <c r="F5013" s="12" t="s">
        <v>7424</v>
      </c>
    </row>
    <row r="5014" customFormat="false" ht="14.25" hidden="false" customHeight="false" outlineLevel="0" collapsed="false">
      <c r="A5014" s="1" t="n">
        <v>41992</v>
      </c>
      <c r="B5014" s="1" t="s">
        <v>9422</v>
      </c>
      <c r="C5014" s="1" t="s">
        <v>7421</v>
      </c>
      <c r="D5014" s="1" t="s">
        <v>7434</v>
      </c>
      <c r="E5014" s="36" t="s">
        <v>9423</v>
      </c>
      <c r="F5014" s="12" t="s">
        <v>7424</v>
      </c>
    </row>
    <row r="5015" customFormat="false" ht="14.25" hidden="false" customHeight="false" outlineLevel="0" collapsed="false">
      <c r="A5015" s="1" t="n">
        <v>13215</v>
      </c>
      <c r="B5015" s="1" t="s">
        <v>9424</v>
      </c>
      <c r="C5015" s="1" t="s">
        <v>7421</v>
      </c>
      <c r="D5015" s="1" t="s">
        <v>7422</v>
      </c>
      <c r="E5015" s="36" t="s">
        <v>9425</v>
      </c>
      <c r="F5015" s="12" t="s">
        <v>7424</v>
      </c>
    </row>
    <row r="5016" customFormat="false" ht="14.25" hidden="false" customHeight="false" outlineLevel="0" collapsed="false">
      <c r="A5016" s="1" t="n">
        <v>4235</v>
      </c>
      <c r="B5016" s="1" t="s">
        <v>9426</v>
      </c>
      <c r="C5016" s="1" t="s">
        <v>7710</v>
      </c>
      <c r="D5016" s="1" t="s">
        <v>7422</v>
      </c>
      <c r="E5016" s="36" t="s">
        <v>9427</v>
      </c>
      <c r="F5016" s="12" t="s">
        <v>7424</v>
      </c>
    </row>
    <row r="5017" customFormat="false" ht="14.25" hidden="false" customHeight="false" outlineLevel="0" collapsed="false">
      <c r="A5017" s="1" t="n">
        <v>40976</v>
      </c>
      <c r="B5017" s="1" t="s">
        <v>9428</v>
      </c>
      <c r="C5017" s="1" t="s">
        <v>7713</v>
      </c>
      <c r="D5017" s="1" t="s">
        <v>7422</v>
      </c>
      <c r="E5017" s="36" t="s">
        <v>9429</v>
      </c>
      <c r="F5017" s="12" t="s">
        <v>7424</v>
      </c>
    </row>
    <row r="5018" customFormat="false" ht="14.25" hidden="false" customHeight="false" outlineLevel="0" collapsed="false">
      <c r="A5018" s="1" t="n">
        <v>43091</v>
      </c>
      <c r="B5018" s="1" t="s">
        <v>9430</v>
      </c>
      <c r="C5018" s="1" t="s">
        <v>7421</v>
      </c>
      <c r="D5018" s="1" t="s">
        <v>7422</v>
      </c>
      <c r="E5018" s="36" t="s">
        <v>9431</v>
      </c>
      <c r="F5018" s="12" t="s">
        <v>7424</v>
      </c>
    </row>
    <row r="5019" customFormat="false" ht="14.25" hidden="false" customHeight="false" outlineLevel="0" collapsed="false">
      <c r="A5019" s="1" t="n">
        <v>43092</v>
      </c>
      <c r="B5019" s="1" t="s">
        <v>9432</v>
      </c>
      <c r="C5019" s="1" t="s">
        <v>7421</v>
      </c>
      <c r="D5019" s="1" t="s">
        <v>7422</v>
      </c>
      <c r="E5019" s="36" t="s">
        <v>9433</v>
      </c>
      <c r="F5019" s="12" t="s">
        <v>7424</v>
      </c>
    </row>
    <row r="5020" customFormat="false" ht="14.25" hidden="false" customHeight="false" outlineLevel="0" collapsed="false">
      <c r="A5020" s="1" t="n">
        <v>43089</v>
      </c>
      <c r="B5020" s="1" t="s">
        <v>9434</v>
      </c>
      <c r="C5020" s="1" t="s">
        <v>7421</v>
      </c>
      <c r="D5020" s="1" t="s">
        <v>7422</v>
      </c>
      <c r="E5020" s="36" t="s">
        <v>9435</v>
      </c>
      <c r="F5020" s="12" t="s">
        <v>7424</v>
      </c>
    </row>
    <row r="5021" customFormat="false" ht="14.25" hidden="false" customHeight="false" outlineLevel="0" collapsed="false">
      <c r="A5021" s="1" t="n">
        <v>43090</v>
      </c>
      <c r="B5021" s="1" t="s">
        <v>9436</v>
      </c>
      <c r="C5021" s="1" t="s">
        <v>7421</v>
      </c>
      <c r="D5021" s="1" t="s">
        <v>7422</v>
      </c>
      <c r="E5021" s="36" t="s">
        <v>9437</v>
      </c>
      <c r="F5021" s="12" t="s">
        <v>7424</v>
      </c>
    </row>
    <row r="5022" customFormat="false" ht="14.25" hidden="false" customHeight="false" outlineLevel="0" collapsed="false">
      <c r="A5022" s="1" t="n">
        <v>41967</v>
      </c>
      <c r="B5022" s="1" t="s">
        <v>9438</v>
      </c>
      <c r="C5022" s="1" t="s">
        <v>7520</v>
      </c>
      <c r="D5022" s="1" t="s">
        <v>7422</v>
      </c>
      <c r="E5022" s="36" t="s">
        <v>9439</v>
      </c>
      <c r="F5022" s="12" t="s">
        <v>7424</v>
      </c>
    </row>
    <row r="5023" customFormat="false" ht="14.25" hidden="false" customHeight="false" outlineLevel="0" collapsed="false">
      <c r="A5023" s="1" t="n">
        <v>12760</v>
      </c>
      <c r="B5023" s="1" t="s">
        <v>9440</v>
      </c>
      <c r="C5023" s="1" t="s">
        <v>8186</v>
      </c>
      <c r="D5023" s="1" t="s">
        <v>7422</v>
      </c>
      <c r="E5023" s="36" t="s">
        <v>9441</v>
      </c>
      <c r="F5023" s="12" t="s">
        <v>7424</v>
      </c>
    </row>
    <row r="5024" customFormat="false" ht="14.25" hidden="false" customHeight="false" outlineLevel="0" collapsed="false">
      <c r="A5024" s="1" t="n">
        <v>12759</v>
      </c>
      <c r="B5024" s="1" t="s">
        <v>9442</v>
      </c>
      <c r="C5024" s="1" t="s">
        <v>8186</v>
      </c>
      <c r="D5024" s="1" t="s">
        <v>7422</v>
      </c>
      <c r="E5024" s="36" t="s">
        <v>9443</v>
      </c>
      <c r="F5024" s="12" t="s">
        <v>7424</v>
      </c>
    </row>
    <row r="5025" customFormat="false" ht="14.25" hidden="false" customHeight="false" outlineLevel="0" collapsed="false">
      <c r="A5025" s="1" t="n">
        <v>43105</v>
      </c>
      <c r="B5025" s="1" t="s">
        <v>9444</v>
      </c>
      <c r="C5025" s="1" t="s">
        <v>7517</v>
      </c>
      <c r="D5025" s="1" t="s">
        <v>7422</v>
      </c>
      <c r="E5025" s="36" t="s">
        <v>9445</v>
      </c>
      <c r="F5025" s="12" t="s">
        <v>7424</v>
      </c>
    </row>
    <row r="5026" customFormat="false" ht="14.25" hidden="false" customHeight="false" outlineLevel="0" collapsed="false">
      <c r="A5026" s="1" t="n">
        <v>40424</v>
      </c>
      <c r="B5026" s="1" t="s">
        <v>9446</v>
      </c>
      <c r="C5026" s="1" t="s">
        <v>7517</v>
      </c>
      <c r="D5026" s="1" t="s">
        <v>7422</v>
      </c>
      <c r="E5026" s="36" t="s">
        <v>9447</v>
      </c>
      <c r="F5026" s="12" t="s">
        <v>7424</v>
      </c>
    </row>
    <row r="5027" customFormat="false" ht="14.25" hidden="false" customHeight="false" outlineLevel="0" collapsed="false">
      <c r="A5027" s="1" t="n">
        <v>1325</v>
      </c>
      <c r="B5027" s="1" t="s">
        <v>9448</v>
      </c>
      <c r="C5027" s="1" t="s">
        <v>7517</v>
      </c>
      <c r="D5027" s="1" t="s">
        <v>7422</v>
      </c>
      <c r="E5027" s="36" t="s">
        <v>9449</v>
      </c>
      <c r="F5027" s="12" t="s">
        <v>7424</v>
      </c>
    </row>
    <row r="5028" customFormat="false" ht="14.25" hidden="false" customHeight="false" outlineLevel="0" collapsed="false">
      <c r="A5028" s="1" t="n">
        <v>1327</v>
      </c>
      <c r="B5028" s="1" t="s">
        <v>9450</v>
      </c>
      <c r="C5028" s="1" t="s">
        <v>7517</v>
      </c>
      <c r="D5028" s="1" t="s">
        <v>7422</v>
      </c>
      <c r="E5028" s="36" t="s">
        <v>9451</v>
      </c>
      <c r="F5028" s="12" t="s">
        <v>7424</v>
      </c>
    </row>
    <row r="5029" customFormat="false" ht="14.25" hidden="false" customHeight="false" outlineLevel="0" collapsed="false">
      <c r="A5029" s="1" t="n">
        <v>1328</v>
      </c>
      <c r="B5029" s="1" t="s">
        <v>9452</v>
      </c>
      <c r="C5029" s="1" t="s">
        <v>7517</v>
      </c>
      <c r="D5029" s="1" t="s">
        <v>7422</v>
      </c>
      <c r="E5029" s="36" t="s">
        <v>7732</v>
      </c>
      <c r="F5029" s="12" t="s">
        <v>7424</v>
      </c>
    </row>
    <row r="5030" customFormat="false" ht="14.25" hidden="false" customHeight="false" outlineLevel="0" collapsed="false">
      <c r="A5030" s="1" t="n">
        <v>1321</v>
      </c>
      <c r="B5030" s="1" t="s">
        <v>9453</v>
      </c>
      <c r="C5030" s="1" t="s">
        <v>7517</v>
      </c>
      <c r="D5030" s="1" t="s">
        <v>7422</v>
      </c>
      <c r="E5030" s="36" t="s">
        <v>9454</v>
      </c>
      <c r="F5030" s="12" t="s">
        <v>7424</v>
      </c>
    </row>
    <row r="5031" customFormat="false" ht="14.25" hidden="false" customHeight="false" outlineLevel="0" collapsed="false">
      <c r="A5031" s="1" t="n">
        <v>1318</v>
      </c>
      <c r="B5031" s="1" t="s">
        <v>9455</v>
      </c>
      <c r="C5031" s="1" t="s">
        <v>7517</v>
      </c>
      <c r="D5031" s="1" t="s">
        <v>7422</v>
      </c>
      <c r="E5031" s="36" t="s">
        <v>9454</v>
      </c>
      <c r="F5031" s="12" t="s">
        <v>7424</v>
      </c>
    </row>
    <row r="5032" customFormat="false" ht="14.25" hidden="false" customHeight="false" outlineLevel="0" collapsed="false">
      <c r="A5032" s="1" t="n">
        <v>1322</v>
      </c>
      <c r="B5032" s="1" t="s">
        <v>9456</v>
      </c>
      <c r="C5032" s="1" t="s">
        <v>7517</v>
      </c>
      <c r="D5032" s="1" t="s">
        <v>7422</v>
      </c>
      <c r="E5032" s="36" t="s">
        <v>8771</v>
      </c>
      <c r="F5032" s="12" t="s">
        <v>7424</v>
      </c>
    </row>
    <row r="5033" customFormat="false" ht="14.25" hidden="false" customHeight="false" outlineLevel="0" collapsed="false">
      <c r="A5033" s="1" t="n">
        <v>1323</v>
      </c>
      <c r="B5033" s="1" t="s">
        <v>9457</v>
      </c>
      <c r="C5033" s="1" t="s">
        <v>7517</v>
      </c>
      <c r="D5033" s="1" t="s">
        <v>7422</v>
      </c>
      <c r="E5033" s="36" t="s">
        <v>8771</v>
      </c>
      <c r="F5033" s="12" t="s">
        <v>7424</v>
      </c>
    </row>
    <row r="5034" customFormat="false" ht="14.25" hidden="false" customHeight="false" outlineLevel="0" collapsed="false">
      <c r="A5034" s="1" t="n">
        <v>1319</v>
      </c>
      <c r="B5034" s="1" t="s">
        <v>9458</v>
      </c>
      <c r="C5034" s="1" t="s">
        <v>7517</v>
      </c>
      <c r="D5034" s="1" t="s">
        <v>7422</v>
      </c>
      <c r="E5034" s="36" t="s">
        <v>9459</v>
      </c>
      <c r="F5034" s="12" t="s">
        <v>7424</v>
      </c>
    </row>
    <row r="5035" customFormat="false" ht="14.25" hidden="false" customHeight="false" outlineLevel="0" collapsed="false">
      <c r="A5035" s="1" t="n">
        <v>11026</v>
      </c>
      <c r="B5035" s="1" t="s">
        <v>9460</v>
      </c>
      <c r="C5035" s="1" t="s">
        <v>7517</v>
      </c>
      <c r="D5035" s="1" t="s">
        <v>7422</v>
      </c>
      <c r="E5035" s="36" t="s">
        <v>9461</v>
      </c>
      <c r="F5035" s="12" t="s">
        <v>7424</v>
      </c>
    </row>
    <row r="5036" customFormat="false" ht="14.25" hidden="false" customHeight="false" outlineLevel="0" collapsed="false">
      <c r="A5036" s="1" t="n">
        <v>11027</v>
      </c>
      <c r="B5036" s="1" t="s">
        <v>9462</v>
      </c>
      <c r="C5036" s="1" t="s">
        <v>7517</v>
      </c>
      <c r="D5036" s="1" t="s">
        <v>7422</v>
      </c>
      <c r="E5036" s="36" t="s">
        <v>9463</v>
      </c>
      <c r="F5036" s="12" t="s">
        <v>7424</v>
      </c>
    </row>
    <row r="5037" customFormat="false" ht="14.25" hidden="false" customHeight="false" outlineLevel="0" collapsed="false">
      <c r="A5037" s="1" t="n">
        <v>11046</v>
      </c>
      <c r="B5037" s="1" t="s">
        <v>9464</v>
      </c>
      <c r="C5037" s="1" t="s">
        <v>7517</v>
      </c>
      <c r="D5037" s="1" t="s">
        <v>7422</v>
      </c>
      <c r="E5037" s="36" t="s">
        <v>9465</v>
      </c>
      <c r="F5037" s="12" t="s">
        <v>7424</v>
      </c>
    </row>
    <row r="5038" customFormat="false" ht="14.25" hidden="false" customHeight="false" outlineLevel="0" collapsed="false">
      <c r="A5038" s="1" t="n">
        <v>11047</v>
      </c>
      <c r="B5038" s="1" t="s">
        <v>9466</v>
      </c>
      <c r="C5038" s="1" t="s">
        <v>7517</v>
      </c>
      <c r="D5038" s="1" t="s">
        <v>7422</v>
      </c>
      <c r="E5038" s="36" t="s">
        <v>9467</v>
      </c>
      <c r="F5038" s="12" t="s">
        <v>7424</v>
      </c>
    </row>
    <row r="5039" customFormat="false" ht="14.25" hidden="false" customHeight="false" outlineLevel="0" collapsed="false">
      <c r="A5039" s="1" t="n">
        <v>43668</v>
      </c>
      <c r="B5039" s="1" t="s">
        <v>9468</v>
      </c>
      <c r="C5039" s="1" t="s">
        <v>7517</v>
      </c>
      <c r="D5039" s="1" t="s">
        <v>7422</v>
      </c>
      <c r="E5039" s="36" t="s">
        <v>9469</v>
      </c>
      <c r="F5039" s="12" t="s">
        <v>7424</v>
      </c>
    </row>
    <row r="5040" customFormat="false" ht="14.25" hidden="false" customHeight="false" outlineLevel="0" collapsed="false">
      <c r="A5040" s="1" t="n">
        <v>11049</v>
      </c>
      <c r="B5040" s="1" t="s">
        <v>9470</v>
      </c>
      <c r="C5040" s="1" t="s">
        <v>7517</v>
      </c>
      <c r="D5040" s="1" t="s">
        <v>7434</v>
      </c>
      <c r="E5040" s="36" t="s">
        <v>9471</v>
      </c>
      <c r="F5040" s="12" t="s">
        <v>7424</v>
      </c>
    </row>
    <row r="5041" customFormat="false" ht="14.25" hidden="false" customHeight="false" outlineLevel="0" collapsed="false">
      <c r="A5041" s="1" t="n">
        <v>43106</v>
      </c>
      <c r="B5041" s="1" t="s">
        <v>9472</v>
      </c>
      <c r="C5041" s="1" t="s">
        <v>7517</v>
      </c>
      <c r="D5041" s="1" t="s">
        <v>7422</v>
      </c>
      <c r="E5041" s="36" t="s">
        <v>9473</v>
      </c>
      <c r="F5041" s="12" t="s">
        <v>7424</v>
      </c>
    </row>
    <row r="5042" customFormat="false" ht="14.25" hidden="false" customHeight="false" outlineLevel="0" collapsed="false">
      <c r="A5042" s="1" t="n">
        <v>11051</v>
      </c>
      <c r="B5042" s="1" t="s">
        <v>9474</v>
      </c>
      <c r="C5042" s="1" t="s">
        <v>7517</v>
      </c>
      <c r="D5042" s="1" t="s">
        <v>7422</v>
      </c>
      <c r="E5042" s="36" t="s">
        <v>8686</v>
      </c>
      <c r="F5042" s="12" t="s">
        <v>7424</v>
      </c>
    </row>
    <row r="5043" customFormat="false" ht="14.25" hidden="false" customHeight="false" outlineLevel="0" collapsed="false">
      <c r="A5043" s="1" t="n">
        <v>11061</v>
      </c>
      <c r="B5043" s="1" t="s">
        <v>9475</v>
      </c>
      <c r="C5043" s="1" t="s">
        <v>7517</v>
      </c>
      <c r="D5043" s="1" t="s">
        <v>7422</v>
      </c>
      <c r="E5043" s="36" t="s">
        <v>9476</v>
      </c>
      <c r="F5043" s="12" t="s">
        <v>7424</v>
      </c>
    </row>
    <row r="5044" customFormat="false" ht="14.25" hidden="false" customHeight="false" outlineLevel="0" collapsed="false">
      <c r="A5044" s="1" t="n">
        <v>1333</v>
      </c>
      <c r="B5044" s="1" t="s">
        <v>9477</v>
      </c>
      <c r="C5044" s="1" t="s">
        <v>7517</v>
      </c>
      <c r="D5044" s="1" t="s">
        <v>7422</v>
      </c>
      <c r="E5044" s="36" t="s">
        <v>9478</v>
      </c>
      <c r="F5044" s="12" t="s">
        <v>7424</v>
      </c>
    </row>
    <row r="5045" customFormat="false" ht="14.25" hidden="false" customHeight="false" outlineLevel="0" collapsed="false">
      <c r="A5045" s="1" t="n">
        <v>1330</v>
      </c>
      <c r="B5045" s="1" t="s">
        <v>9479</v>
      </c>
      <c r="C5045" s="1" t="s">
        <v>7517</v>
      </c>
      <c r="D5045" s="1" t="s">
        <v>7422</v>
      </c>
      <c r="E5045" s="36" t="s">
        <v>9480</v>
      </c>
      <c r="F5045" s="12" t="s">
        <v>7424</v>
      </c>
    </row>
    <row r="5046" customFormat="false" ht="14.25" hidden="false" customHeight="false" outlineLevel="0" collapsed="false">
      <c r="A5046" s="1" t="n">
        <v>43667</v>
      </c>
      <c r="B5046" s="1" t="s">
        <v>9481</v>
      </c>
      <c r="C5046" s="1" t="s">
        <v>7517</v>
      </c>
      <c r="D5046" s="1" t="s">
        <v>7422</v>
      </c>
      <c r="E5046" s="36" t="s">
        <v>9482</v>
      </c>
      <c r="F5046" s="12" t="s">
        <v>7424</v>
      </c>
    </row>
    <row r="5047" customFormat="false" ht="14.25" hidden="false" customHeight="false" outlineLevel="0" collapsed="false">
      <c r="A5047" s="1" t="n">
        <v>10957</v>
      </c>
      <c r="B5047" s="1" t="s">
        <v>9483</v>
      </c>
      <c r="C5047" s="1" t="s">
        <v>7517</v>
      </c>
      <c r="D5047" s="1" t="s">
        <v>7422</v>
      </c>
      <c r="E5047" s="36" t="s">
        <v>9484</v>
      </c>
      <c r="F5047" s="12" t="s">
        <v>7424</v>
      </c>
    </row>
    <row r="5048" customFormat="false" ht="14.25" hidden="false" customHeight="false" outlineLevel="0" collapsed="false">
      <c r="A5048" s="1" t="n">
        <v>1332</v>
      </c>
      <c r="B5048" s="1" t="s">
        <v>9485</v>
      </c>
      <c r="C5048" s="1" t="s">
        <v>7517</v>
      </c>
      <c r="D5048" s="1" t="s">
        <v>7422</v>
      </c>
      <c r="E5048" s="36" t="s">
        <v>9486</v>
      </c>
      <c r="F5048" s="12" t="s">
        <v>7424</v>
      </c>
    </row>
    <row r="5049" customFormat="false" ht="14.25" hidden="false" customHeight="false" outlineLevel="0" collapsed="false">
      <c r="A5049" s="1" t="n">
        <v>1334</v>
      </c>
      <c r="B5049" s="1" t="s">
        <v>9487</v>
      </c>
      <c r="C5049" s="1" t="s">
        <v>7517</v>
      </c>
      <c r="D5049" s="1" t="s">
        <v>7422</v>
      </c>
      <c r="E5049" s="36" t="s">
        <v>9488</v>
      </c>
      <c r="F5049" s="12" t="s">
        <v>7424</v>
      </c>
    </row>
    <row r="5050" customFormat="false" ht="14.25" hidden="false" customHeight="false" outlineLevel="0" collapsed="false">
      <c r="A5050" s="1" t="n">
        <v>1335</v>
      </c>
      <c r="B5050" s="1" t="s">
        <v>9489</v>
      </c>
      <c r="C5050" s="1" t="s">
        <v>7517</v>
      </c>
      <c r="D5050" s="1" t="s">
        <v>7422</v>
      </c>
      <c r="E5050" s="36" t="s">
        <v>9490</v>
      </c>
      <c r="F5050" s="12" t="s">
        <v>7424</v>
      </c>
    </row>
    <row r="5051" customFormat="false" ht="14.25" hidden="false" customHeight="false" outlineLevel="0" collapsed="false">
      <c r="A5051" s="1" t="n">
        <v>40425</v>
      </c>
      <c r="B5051" s="1" t="s">
        <v>9491</v>
      </c>
      <c r="C5051" s="1" t="s">
        <v>7517</v>
      </c>
      <c r="D5051" s="1" t="s">
        <v>7422</v>
      </c>
      <c r="E5051" s="36" t="s">
        <v>9492</v>
      </c>
      <c r="F5051" s="12" t="s">
        <v>7424</v>
      </c>
    </row>
    <row r="5052" customFormat="false" ht="14.25" hidden="false" customHeight="false" outlineLevel="0" collapsed="false">
      <c r="A5052" s="1" t="n">
        <v>1337</v>
      </c>
      <c r="B5052" s="1" t="s">
        <v>9493</v>
      </c>
      <c r="C5052" s="1" t="s">
        <v>7517</v>
      </c>
      <c r="D5052" s="1" t="s">
        <v>7422</v>
      </c>
      <c r="E5052" s="36" t="s">
        <v>9484</v>
      </c>
      <c r="F5052" s="12" t="s">
        <v>7424</v>
      </c>
    </row>
    <row r="5053" customFormat="false" ht="14.25" hidden="false" customHeight="false" outlineLevel="0" collapsed="false">
      <c r="A5053" s="1" t="n">
        <v>1338</v>
      </c>
      <c r="B5053" s="1" t="s">
        <v>9494</v>
      </c>
      <c r="C5053" s="1" t="s">
        <v>8186</v>
      </c>
      <c r="D5053" s="1" t="s">
        <v>7434</v>
      </c>
      <c r="E5053" s="36" t="s">
        <v>9495</v>
      </c>
      <c r="F5053" s="12" t="s">
        <v>7424</v>
      </c>
    </row>
    <row r="5054" customFormat="false" ht="14.25" hidden="false" customHeight="false" outlineLevel="0" collapsed="false">
      <c r="A5054" s="1" t="n">
        <v>1340</v>
      </c>
      <c r="B5054" s="1" t="s">
        <v>9496</v>
      </c>
      <c r="C5054" s="1" t="s">
        <v>8186</v>
      </c>
      <c r="D5054" s="1" t="s">
        <v>7422</v>
      </c>
      <c r="E5054" s="36" t="s">
        <v>9497</v>
      </c>
      <c r="F5054" s="12" t="s">
        <v>7424</v>
      </c>
    </row>
    <row r="5055" customFormat="false" ht="14.25" hidden="false" customHeight="false" outlineLevel="0" collapsed="false">
      <c r="A5055" s="1" t="n">
        <v>1341</v>
      </c>
      <c r="B5055" s="1" t="s">
        <v>9498</v>
      </c>
      <c r="C5055" s="1" t="s">
        <v>8186</v>
      </c>
      <c r="D5055" s="1" t="s">
        <v>7422</v>
      </c>
      <c r="E5055" s="36" t="s">
        <v>9499</v>
      </c>
      <c r="F5055" s="12" t="s">
        <v>7424</v>
      </c>
    </row>
    <row r="5056" customFormat="false" ht="14.25" hidden="false" customHeight="false" outlineLevel="0" collapsed="false">
      <c r="A5056" s="1" t="n">
        <v>34659</v>
      </c>
      <c r="B5056" s="1" t="s">
        <v>9500</v>
      </c>
      <c r="C5056" s="1" t="s">
        <v>8186</v>
      </c>
      <c r="D5056" s="1" t="s">
        <v>7422</v>
      </c>
      <c r="E5056" s="36" t="s">
        <v>9501</v>
      </c>
      <c r="F5056" s="12" t="s">
        <v>7424</v>
      </c>
    </row>
    <row r="5057" customFormat="false" ht="14.25" hidden="false" customHeight="false" outlineLevel="0" collapsed="false">
      <c r="A5057" s="1" t="n">
        <v>34514</v>
      </c>
      <c r="B5057" s="1" t="s">
        <v>9502</v>
      </c>
      <c r="C5057" s="1" t="s">
        <v>8186</v>
      </c>
      <c r="D5057" s="1" t="s">
        <v>7434</v>
      </c>
      <c r="E5057" s="36" t="s">
        <v>9503</v>
      </c>
      <c r="F5057" s="12" t="s">
        <v>7424</v>
      </c>
    </row>
    <row r="5058" customFormat="false" ht="14.25" hidden="false" customHeight="false" outlineLevel="0" collapsed="false">
      <c r="A5058" s="1" t="n">
        <v>34660</v>
      </c>
      <c r="B5058" s="1" t="s">
        <v>9504</v>
      </c>
      <c r="C5058" s="1" t="s">
        <v>8186</v>
      </c>
      <c r="D5058" s="1" t="s">
        <v>7422</v>
      </c>
      <c r="E5058" s="36" t="s">
        <v>9505</v>
      </c>
      <c r="F5058" s="12" t="s">
        <v>7424</v>
      </c>
    </row>
    <row r="5059" customFormat="false" ht="14.25" hidden="false" customHeight="false" outlineLevel="0" collapsed="false">
      <c r="A5059" s="1" t="n">
        <v>34661</v>
      </c>
      <c r="B5059" s="1" t="s">
        <v>9506</v>
      </c>
      <c r="C5059" s="1" t="s">
        <v>8186</v>
      </c>
      <c r="D5059" s="1" t="s">
        <v>7422</v>
      </c>
      <c r="E5059" s="36" t="s">
        <v>9507</v>
      </c>
      <c r="F5059" s="12" t="s">
        <v>7424</v>
      </c>
    </row>
    <row r="5060" customFormat="false" ht="14.25" hidden="false" customHeight="false" outlineLevel="0" collapsed="false">
      <c r="A5060" s="1" t="n">
        <v>34667</v>
      </c>
      <c r="B5060" s="1" t="s">
        <v>9508</v>
      </c>
      <c r="C5060" s="1" t="s">
        <v>8186</v>
      </c>
      <c r="D5060" s="1" t="s">
        <v>7422</v>
      </c>
      <c r="E5060" s="36" t="s">
        <v>9509</v>
      </c>
      <c r="F5060" s="12" t="s">
        <v>7424</v>
      </c>
    </row>
    <row r="5061" customFormat="false" ht="14.25" hidden="false" customHeight="false" outlineLevel="0" collapsed="false">
      <c r="A5061" s="1" t="n">
        <v>34668</v>
      </c>
      <c r="B5061" s="1" t="s">
        <v>9510</v>
      </c>
      <c r="C5061" s="1" t="s">
        <v>8186</v>
      </c>
      <c r="D5061" s="1" t="s">
        <v>7422</v>
      </c>
      <c r="E5061" s="36" t="s">
        <v>9511</v>
      </c>
      <c r="F5061" s="12" t="s">
        <v>7424</v>
      </c>
    </row>
    <row r="5062" customFormat="false" ht="14.25" hidden="false" customHeight="false" outlineLevel="0" collapsed="false">
      <c r="A5062" s="1" t="n">
        <v>34741</v>
      </c>
      <c r="B5062" s="1" t="s">
        <v>9512</v>
      </c>
      <c r="C5062" s="1" t="s">
        <v>8186</v>
      </c>
      <c r="D5062" s="1" t="s">
        <v>7422</v>
      </c>
      <c r="E5062" s="36" t="s">
        <v>9513</v>
      </c>
      <c r="F5062" s="12" t="s">
        <v>7424</v>
      </c>
    </row>
    <row r="5063" customFormat="false" ht="14.25" hidden="false" customHeight="false" outlineLevel="0" collapsed="false">
      <c r="A5063" s="1" t="n">
        <v>34664</v>
      </c>
      <c r="B5063" s="1" t="s">
        <v>9514</v>
      </c>
      <c r="C5063" s="1" t="s">
        <v>8186</v>
      </c>
      <c r="D5063" s="1" t="s">
        <v>7422</v>
      </c>
      <c r="E5063" s="36" t="s">
        <v>9515</v>
      </c>
      <c r="F5063" s="12" t="s">
        <v>7424</v>
      </c>
    </row>
    <row r="5064" customFormat="false" ht="14.25" hidden="false" customHeight="false" outlineLevel="0" collapsed="false">
      <c r="A5064" s="1" t="n">
        <v>34665</v>
      </c>
      <c r="B5064" s="1" t="s">
        <v>9516</v>
      </c>
      <c r="C5064" s="1" t="s">
        <v>8186</v>
      </c>
      <c r="D5064" s="1" t="s">
        <v>7422</v>
      </c>
      <c r="E5064" s="36" t="s">
        <v>9517</v>
      </c>
      <c r="F5064" s="12" t="s">
        <v>7424</v>
      </c>
    </row>
    <row r="5065" customFormat="false" ht="14.25" hidden="false" customHeight="false" outlineLevel="0" collapsed="false">
      <c r="A5065" s="1" t="n">
        <v>34666</v>
      </c>
      <c r="B5065" s="1" t="s">
        <v>9518</v>
      </c>
      <c r="C5065" s="1" t="s">
        <v>8186</v>
      </c>
      <c r="D5065" s="1" t="s">
        <v>7422</v>
      </c>
      <c r="E5065" s="36" t="s">
        <v>9519</v>
      </c>
      <c r="F5065" s="12" t="s">
        <v>7424</v>
      </c>
    </row>
    <row r="5066" customFormat="false" ht="14.25" hidden="false" customHeight="false" outlineLevel="0" collapsed="false">
      <c r="A5066" s="1" t="n">
        <v>34669</v>
      </c>
      <c r="B5066" s="1" t="s">
        <v>9520</v>
      </c>
      <c r="C5066" s="1" t="s">
        <v>8186</v>
      </c>
      <c r="D5066" s="1" t="s">
        <v>7422</v>
      </c>
      <c r="E5066" s="36" t="s">
        <v>9521</v>
      </c>
      <c r="F5066" s="12" t="s">
        <v>7424</v>
      </c>
    </row>
    <row r="5067" customFormat="false" ht="14.25" hidden="false" customHeight="false" outlineLevel="0" collapsed="false">
      <c r="A5067" s="1" t="n">
        <v>34670</v>
      </c>
      <c r="B5067" s="1" t="s">
        <v>9522</v>
      </c>
      <c r="C5067" s="1" t="s">
        <v>8186</v>
      </c>
      <c r="D5067" s="1" t="s">
        <v>7422</v>
      </c>
      <c r="E5067" s="36" t="s">
        <v>9523</v>
      </c>
      <c r="F5067" s="12" t="s">
        <v>7424</v>
      </c>
    </row>
    <row r="5068" customFormat="false" ht="14.25" hidden="false" customHeight="false" outlineLevel="0" collapsed="false">
      <c r="A5068" s="1" t="n">
        <v>34671</v>
      </c>
      <c r="B5068" s="1" t="s">
        <v>9524</v>
      </c>
      <c r="C5068" s="1" t="s">
        <v>8186</v>
      </c>
      <c r="D5068" s="1" t="s">
        <v>7422</v>
      </c>
      <c r="E5068" s="36" t="s">
        <v>9525</v>
      </c>
      <c r="F5068" s="12" t="s">
        <v>7424</v>
      </c>
    </row>
    <row r="5069" customFormat="false" ht="14.25" hidden="false" customHeight="false" outlineLevel="0" collapsed="false">
      <c r="A5069" s="1" t="n">
        <v>34672</v>
      </c>
      <c r="B5069" s="1" t="s">
        <v>9526</v>
      </c>
      <c r="C5069" s="1" t="s">
        <v>8186</v>
      </c>
      <c r="D5069" s="1" t="s">
        <v>7422</v>
      </c>
      <c r="E5069" s="36" t="s">
        <v>9527</v>
      </c>
      <c r="F5069" s="12" t="s">
        <v>7424</v>
      </c>
    </row>
    <row r="5070" customFormat="false" ht="14.25" hidden="false" customHeight="false" outlineLevel="0" collapsed="false">
      <c r="A5070" s="1" t="n">
        <v>34673</v>
      </c>
      <c r="B5070" s="1" t="s">
        <v>9528</v>
      </c>
      <c r="C5070" s="1" t="s">
        <v>8186</v>
      </c>
      <c r="D5070" s="1" t="s">
        <v>7422</v>
      </c>
      <c r="E5070" s="36" t="s">
        <v>9529</v>
      </c>
      <c r="F5070" s="12" t="s">
        <v>7424</v>
      </c>
    </row>
    <row r="5071" customFormat="false" ht="14.25" hidden="false" customHeight="false" outlineLevel="0" collapsed="false">
      <c r="A5071" s="1" t="n">
        <v>34674</v>
      </c>
      <c r="B5071" s="1" t="s">
        <v>9530</v>
      </c>
      <c r="C5071" s="1" t="s">
        <v>8186</v>
      </c>
      <c r="D5071" s="1" t="s">
        <v>7422</v>
      </c>
      <c r="E5071" s="36" t="s">
        <v>9531</v>
      </c>
      <c r="F5071" s="12" t="s">
        <v>7424</v>
      </c>
    </row>
    <row r="5072" customFormat="false" ht="14.25" hidden="false" customHeight="false" outlineLevel="0" collapsed="false">
      <c r="A5072" s="1" t="n">
        <v>34675</v>
      </c>
      <c r="B5072" s="1" t="s">
        <v>9532</v>
      </c>
      <c r="C5072" s="1" t="s">
        <v>8186</v>
      </c>
      <c r="D5072" s="1" t="s">
        <v>7422</v>
      </c>
      <c r="E5072" s="36" t="s">
        <v>9533</v>
      </c>
      <c r="F5072" s="12" t="s">
        <v>7424</v>
      </c>
    </row>
    <row r="5073" customFormat="false" ht="14.25" hidden="false" customHeight="false" outlineLevel="0" collapsed="false">
      <c r="A5073" s="1" t="n">
        <v>34676</v>
      </c>
      <c r="B5073" s="1" t="s">
        <v>9534</v>
      </c>
      <c r="C5073" s="1" t="s">
        <v>8186</v>
      </c>
      <c r="D5073" s="1" t="s">
        <v>7422</v>
      </c>
      <c r="E5073" s="36" t="s">
        <v>9535</v>
      </c>
      <c r="F5073" s="12" t="s">
        <v>7424</v>
      </c>
    </row>
    <row r="5074" customFormat="false" ht="14.25" hidden="false" customHeight="false" outlineLevel="0" collapsed="false">
      <c r="A5074" s="1" t="n">
        <v>34677</v>
      </c>
      <c r="B5074" s="1" t="s">
        <v>9536</v>
      </c>
      <c r="C5074" s="1" t="s">
        <v>8186</v>
      </c>
      <c r="D5074" s="1" t="s">
        <v>7422</v>
      </c>
      <c r="E5074" s="36" t="s">
        <v>9537</v>
      </c>
      <c r="F5074" s="12" t="s">
        <v>7424</v>
      </c>
    </row>
    <row r="5075" customFormat="false" ht="14.25" hidden="false" customHeight="false" outlineLevel="0" collapsed="false">
      <c r="A5075" s="1" t="n">
        <v>43126</v>
      </c>
      <c r="B5075" s="1" t="s">
        <v>9538</v>
      </c>
      <c r="C5075" s="1" t="s">
        <v>8186</v>
      </c>
      <c r="D5075" s="1" t="s">
        <v>7422</v>
      </c>
      <c r="E5075" s="36" t="s">
        <v>9539</v>
      </c>
      <c r="F5075" s="12" t="s">
        <v>7424</v>
      </c>
    </row>
    <row r="5076" customFormat="false" ht="14.25" hidden="false" customHeight="false" outlineLevel="0" collapsed="false">
      <c r="A5076" s="1" t="n">
        <v>43124</v>
      </c>
      <c r="B5076" s="1" t="s">
        <v>9540</v>
      </c>
      <c r="C5076" s="1" t="s">
        <v>8186</v>
      </c>
      <c r="D5076" s="1" t="s">
        <v>7422</v>
      </c>
      <c r="E5076" s="36" t="s">
        <v>9541</v>
      </c>
      <c r="F5076" s="12" t="s">
        <v>7424</v>
      </c>
    </row>
    <row r="5077" customFormat="false" ht="14.25" hidden="false" customHeight="false" outlineLevel="0" collapsed="false">
      <c r="A5077" s="1" t="n">
        <v>43125</v>
      </c>
      <c r="B5077" s="1" t="s">
        <v>9542</v>
      </c>
      <c r="C5077" s="1" t="s">
        <v>8186</v>
      </c>
      <c r="D5077" s="1" t="s">
        <v>7422</v>
      </c>
      <c r="E5077" s="36" t="s">
        <v>9543</v>
      </c>
      <c r="F5077" s="12" t="s">
        <v>7424</v>
      </c>
    </row>
    <row r="5078" customFormat="false" ht="14.25" hidden="false" customHeight="false" outlineLevel="0" collapsed="false">
      <c r="A5078" s="1" t="n">
        <v>40623</v>
      </c>
      <c r="B5078" s="1" t="s">
        <v>9544</v>
      </c>
      <c r="C5078" s="1" t="s">
        <v>8213</v>
      </c>
      <c r="D5078" s="1" t="s">
        <v>7422</v>
      </c>
      <c r="E5078" s="36" t="s">
        <v>9545</v>
      </c>
      <c r="F5078" s="12" t="s">
        <v>7424</v>
      </c>
    </row>
    <row r="5079" customFormat="false" ht="14.25" hidden="false" customHeight="false" outlineLevel="0" collapsed="false">
      <c r="A5079" s="1" t="n">
        <v>43701</v>
      </c>
      <c r="B5079" s="1" t="s">
        <v>9546</v>
      </c>
      <c r="C5079" s="1" t="s">
        <v>7517</v>
      </c>
      <c r="D5079" s="1" t="s">
        <v>7434</v>
      </c>
      <c r="E5079" s="36" t="s">
        <v>9547</v>
      </c>
      <c r="F5079" s="12" t="s">
        <v>7424</v>
      </c>
    </row>
    <row r="5080" customFormat="false" ht="14.25" hidden="false" customHeight="false" outlineLevel="0" collapsed="false">
      <c r="A5080" s="1" t="n">
        <v>1345</v>
      </c>
      <c r="B5080" s="1" t="s">
        <v>9548</v>
      </c>
      <c r="C5080" s="1" t="s">
        <v>8186</v>
      </c>
      <c r="D5080" s="1" t="s">
        <v>7422</v>
      </c>
      <c r="E5080" s="36" t="s">
        <v>9549</v>
      </c>
      <c r="F5080" s="12" t="s">
        <v>7424</v>
      </c>
    </row>
    <row r="5081" customFormat="false" ht="14.25" hidden="false" customHeight="false" outlineLevel="0" collapsed="false">
      <c r="A5081" s="1" t="n">
        <v>1346</v>
      </c>
      <c r="B5081" s="1" t="s">
        <v>9550</v>
      </c>
      <c r="C5081" s="1" t="s">
        <v>8186</v>
      </c>
      <c r="D5081" s="1" t="s">
        <v>7422</v>
      </c>
      <c r="E5081" s="36" t="s">
        <v>9551</v>
      </c>
      <c r="F5081" s="12" t="s">
        <v>7424</v>
      </c>
    </row>
    <row r="5082" customFormat="false" ht="14.25" hidden="false" customHeight="false" outlineLevel="0" collapsed="false">
      <c r="A5082" s="1" t="n">
        <v>1347</v>
      </c>
      <c r="B5082" s="1" t="s">
        <v>9552</v>
      </c>
      <c r="C5082" s="1" t="s">
        <v>8186</v>
      </c>
      <c r="D5082" s="1" t="s">
        <v>7422</v>
      </c>
      <c r="E5082" s="36" t="s">
        <v>9553</v>
      </c>
      <c r="F5082" s="12" t="s">
        <v>7424</v>
      </c>
    </row>
    <row r="5083" customFormat="false" ht="14.25" hidden="false" customHeight="false" outlineLevel="0" collapsed="false">
      <c r="A5083" s="1" t="n">
        <v>43678</v>
      </c>
      <c r="B5083" s="1" t="s">
        <v>9554</v>
      </c>
      <c r="C5083" s="1" t="s">
        <v>8186</v>
      </c>
      <c r="D5083" s="1" t="s">
        <v>7422</v>
      </c>
      <c r="E5083" s="36" t="s">
        <v>9555</v>
      </c>
      <c r="F5083" s="12" t="s">
        <v>7424</v>
      </c>
    </row>
    <row r="5084" customFormat="false" ht="14.25" hidden="false" customHeight="false" outlineLevel="0" collapsed="false">
      <c r="A5084" s="1" t="n">
        <v>43680</v>
      </c>
      <c r="B5084" s="1" t="s">
        <v>9556</v>
      </c>
      <c r="C5084" s="1" t="s">
        <v>8186</v>
      </c>
      <c r="D5084" s="1" t="s">
        <v>7422</v>
      </c>
      <c r="E5084" s="36" t="s">
        <v>9557</v>
      </c>
      <c r="F5084" s="12" t="s">
        <v>7424</v>
      </c>
    </row>
    <row r="5085" customFormat="false" ht="14.25" hidden="false" customHeight="false" outlineLevel="0" collapsed="false">
      <c r="A5085" s="1" t="n">
        <v>43679</v>
      </c>
      <c r="B5085" s="1" t="s">
        <v>9558</v>
      </c>
      <c r="C5085" s="1" t="s">
        <v>8186</v>
      </c>
      <c r="D5085" s="1" t="s">
        <v>7422</v>
      </c>
      <c r="E5085" s="36" t="s">
        <v>9559</v>
      </c>
      <c r="F5085" s="12" t="s">
        <v>7424</v>
      </c>
    </row>
    <row r="5086" customFormat="false" ht="14.25" hidden="false" customHeight="false" outlineLevel="0" collapsed="false">
      <c r="A5086" s="1" t="n">
        <v>1355</v>
      </c>
      <c r="B5086" s="1" t="s">
        <v>9560</v>
      </c>
      <c r="C5086" s="1" t="s">
        <v>8186</v>
      </c>
      <c r="D5086" s="1" t="s">
        <v>7422</v>
      </c>
      <c r="E5086" s="36" t="s">
        <v>9561</v>
      </c>
      <c r="F5086" s="12" t="s">
        <v>7424</v>
      </c>
    </row>
    <row r="5087" customFormat="false" ht="14.25" hidden="false" customHeight="false" outlineLevel="0" collapsed="false">
      <c r="A5087" s="1" t="n">
        <v>1358</v>
      </c>
      <c r="B5087" s="1" t="s">
        <v>9562</v>
      </c>
      <c r="C5087" s="1" t="s">
        <v>8186</v>
      </c>
      <c r="D5087" s="1" t="s">
        <v>7422</v>
      </c>
      <c r="E5087" s="36" t="s">
        <v>9563</v>
      </c>
      <c r="F5087" s="12" t="s">
        <v>7424</v>
      </c>
    </row>
    <row r="5088" customFormat="false" ht="14.25" hidden="false" customHeight="false" outlineLevel="0" collapsed="false">
      <c r="A5088" s="1" t="n">
        <v>43677</v>
      </c>
      <c r="B5088" s="1" t="s">
        <v>9564</v>
      </c>
      <c r="C5088" s="1" t="s">
        <v>8186</v>
      </c>
      <c r="D5088" s="1" t="s">
        <v>7422</v>
      </c>
      <c r="E5088" s="36" t="s">
        <v>9565</v>
      </c>
      <c r="F5088" s="12" t="s">
        <v>7424</v>
      </c>
    </row>
    <row r="5089" customFormat="false" ht="14.25" hidden="false" customHeight="false" outlineLevel="0" collapsed="false">
      <c r="A5089" s="1" t="n">
        <v>43682</v>
      </c>
      <c r="B5089" s="1" t="s">
        <v>9566</v>
      </c>
      <c r="C5089" s="1" t="s">
        <v>8186</v>
      </c>
      <c r="D5089" s="1" t="s">
        <v>7422</v>
      </c>
      <c r="E5089" s="36" t="s">
        <v>8148</v>
      </c>
      <c r="F5089" s="12" t="s">
        <v>7424</v>
      </c>
    </row>
    <row r="5090" customFormat="false" ht="14.25" hidden="false" customHeight="false" outlineLevel="0" collapsed="false">
      <c r="A5090" s="1" t="n">
        <v>43681</v>
      </c>
      <c r="B5090" s="1" t="s">
        <v>9567</v>
      </c>
      <c r="C5090" s="1" t="s">
        <v>8186</v>
      </c>
      <c r="D5090" s="1" t="s">
        <v>7434</v>
      </c>
      <c r="E5090" s="36" t="s">
        <v>9568</v>
      </c>
      <c r="F5090" s="12" t="s">
        <v>7424</v>
      </c>
    </row>
    <row r="5091" customFormat="false" ht="14.25" hidden="false" customHeight="false" outlineLevel="0" collapsed="false">
      <c r="A5091" s="1" t="n">
        <v>20971</v>
      </c>
      <c r="B5091" s="1" t="s">
        <v>9569</v>
      </c>
      <c r="C5091" s="1" t="s">
        <v>7421</v>
      </c>
      <c r="D5091" s="1" t="s">
        <v>7422</v>
      </c>
      <c r="E5091" s="36" t="s">
        <v>8555</v>
      </c>
      <c r="F5091" s="12" t="s">
        <v>7424</v>
      </c>
    </row>
    <row r="5092" customFormat="false" ht="14.25" hidden="false" customHeight="false" outlineLevel="0" collapsed="false">
      <c r="A5092" s="1" t="n">
        <v>39746</v>
      </c>
      <c r="B5092" s="1" t="s">
        <v>9570</v>
      </c>
      <c r="C5092" s="1" t="s">
        <v>7421</v>
      </c>
      <c r="D5092" s="1" t="s">
        <v>7422</v>
      </c>
      <c r="E5092" s="36" t="s">
        <v>9571</v>
      </c>
      <c r="F5092" s="12" t="s">
        <v>7424</v>
      </c>
    </row>
    <row r="5093" customFormat="false" ht="14.25" hidden="false" customHeight="false" outlineLevel="0" collapsed="false">
      <c r="A5093" s="1" t="n">
        <v>13279</v>
      </c>
      <c r="B5093" s="1" t="s">
        <v>9572</v>
      </c>
      <c r="C5093" s="1" t="s">
        <v>7517</v>
      </c>
      <c r="D5093" s="1" t="s">
        <v>7422</v>
      </c>
      <c r="E5093" s="36" t="s">
        <v>9573</v>
      </c>
      <c r="F5093" s="12" t="s">
        <v>7424</v>
      </c>
    </row>
    <row r="5094" customFormat="false" ht="14.25" hidden="false" customHeight="false" outlineLevel="0" collapsed="false">
      <c r="A5094" s="1" t="n">
        <v>11977</v>
      </c>
      <c r="B5094" s="1" t="s">
        <v>9574</v>
      </c>
      <c r="C5094" s="1" t="s">
        <v>7421</v>
      </c>
      <c r="D5094" s="1" t="s">
        <v>7422</v>
      </c>
      <c r="E5094" s="36" t="s">
        <v>9575</v>
      </c>
      <c r="F5094" s="12" t="s">
        <v>7424</v>
      </c>
    </row>
    <row r="5095" customFormat="false" ht="14.25" hidden="false" customHeight="false" outlineLevel="0" collapsed="false">
      <c r="A5095" s="1" t="n">
        <v>11976</v>
      </c>
      <c r="B5095" s="1" t="s">
        <v>9576</v>
      </c>
      <c r="C5095" s="1" t="s">
        <v>7421</v>
      </c>
      <c r="D5095" s="1" t="s">
        <v>7422</v>
      </c>
      <c r="E5095" s="36" t="s">
        <v>9577</v>
      </c>
      <c r="F5095" s="12" t="s">
        <v>7424</v>
      </c>
    </row>
    <row r="5096" customFormat="false" ht="14.25" hidden="false" customHeight="false" outlineLevel="0" collapsed="false">
      <c r="A5096" s="1" t="n">
        <v>11975</v>
      </c>
      <c r="B5096" s="1" t="s">
        <v>9578</v>
      </c>
      <c r="C5096" s="1" t="s">
        <v>7421</v>
      </c>
      <c r="D5096" s="1" t="s">
        <v>7422</v>
      </c>
      <c r="E5096" s="36" t="s">
        <v>9579</v>
      </c>
      <c r="F5096" s="12" t="s">
        <v>7424</v>
      </c>
    </row>
    <row r="5097" customFormat="false" ht="14.25" hidden="false" customHeight="false" outlineLevel="0" collapsed="false">
      <c r="A5097" s="1" t="n">
        <v>1368</v>
      </c>
      <c r="B5097" s="1" t="s">
        <v>9580</v>
      </c>
      <c r="C5097" s="1" t="s">
        <v>7421</v>
      </c>
      <c r="D5097" s="1" t="s">
        <v>7434</v>
      </c>
      <c r="E5097" s="36" t="s">
        <v>9581</v>
      </c>
      <c r="F5097" s="12" t="s">
        <v>7424</v>
      </c>
    </row>
    <row r="5098" customFormat="false" ht="14.25" hidden="false" customHeight="false" outlineLevel="0" collapsed="false">
      <c r="A5098" s="1" t="n">
        <v>1367</v>
      </c>
      <c r="B5098" s="1" t="s">
        <v>9582</v>
      </c>
      <c r="C5098" s="1" t="s">
        <v>7421</v>
      </c>
      <c r="D5098" s="1" t="s">
        <v>7422</v>
      </c>
      <c r="E5098" s="36" t="s">
        <v>9583</v>
      </c>
      <c r="F5098" s="12" t="s">
        <v>7424</v>
      </c>
    </row>
    <row r="5099" customFormat="false" ht="14.25" hidden="false" customHeight="false" outlineLevel="0" collapsed="false">
      <c r="A5099" s="1" t="n">
        <v>1380</v>
      </c>
      <c r="B5099" s="1" t="s">
        <v>9584</v>
      </c>
      <c r="C5099" s="1" t="s">
        <v>7517</v>
      </c>
      <c r="D5099" s="1" t="s">
        <v>7422</v>
      </c>
      <c r="E5099" s="36" t="s">
        <v>9585</v>
      </c>
      <c r="F5099" s="12" t="s">
        <v>7424</v>
      </c>
    </row>
    <row r="5100" customFormat="false" ht="14.25" hidden="false" customHeight="false" outlineLevel="0" collapsed="false">
      <c r="A5100" s="1" t="n">
        <v>1375</v>
      </c>
      <c r="B5100" s="1" t="s">
        <v>9586</v>
      </c>
      <c r="C5100" s="1" t="s">
        <v>7517</v>
      </c>
      <c r="D5100" s="1" t="s">
        <v>7422</v>
      </c>
      <c r="E5100" s="36" t="s">
        <v>9587</v>
      </c>
      <c r="F5100" s="12" t="s">
        <v>7424</v>
      </c>
    </row>
    <row r="5101" customFormat="false" ht="14.25" hidden="false" customHeight="false" outlineLevel="0" collapsed="false">
      <c r="A5101" s="1" t="n">
        <v>1379</v>
      </c>
      <c r="B5101" s="1" t="s">
        <v>9588</v>
      </c>
      <c r="C5101" s="1" t="s">
        <v>7517</v>
      </c>
      <c r="D5101" s="1" t="s">
        <v>7434</v>
      </c>
      <c r="E5101" s="36" t="s">
        <v>7602</v>
      </c>
      <c r="F5101" s="12" t="s">
        <v>7424</v>
      </c>
    </row>
    <row r="5102" customFormat="false" ht="14.25" hidden="false" customHeight="false" outlineLevel="0" collapsed="false">
      <c r="A5102" s="1" t="n">
        <v>13284</v>
      </c>
      <c r="B5102" s="1" t="s">
        <v>9589</v>
      </c>
      <c r="C5102" s="1" t="s">
        <v>7517</v>
      </c>
      <c r="D5102" s="1" t="s">
        <v>7422</v>
      </c>
      <c r="E5102" s="36" t="s">
        <v>8027</v>
      </c>
      <c r="F5102" s="12" t="s">
        <v>7424</v>
      </c>
    </row>
    <row r="5103" customFormat="false" ht="14.25" hidden="false" customHeight="false" outlineLevel="0" collapsed="false">
      <c r="A5103" s="1" t="n">
        <v>44528</v>
      </c>
      <c r="B5103" s="1" t="s">
        <v>9590</v>
      </c>
      <c r="C5103" s="1" t="s">
        <v>7517</v>
      </c>
      <c r="D5103" s="1" t="s">
        <v>7422</v>
      </c>
      <c r="E5103" s="36" t="s">
        <v>9591</v>
      </c>
      <c r="F5103" s="12" t="s">
        <v>7424</v>
      </c>
    </row>
    <row r="5104" customFormat="false" ht="14.25" hidden="false" customHeight="false" outlineLevel="0" collapsed="false">
      <c r="A5104" s="1" t="n">
        <v>34753</v>
      </c>
      <c r="B5104" s="1" t="s">
        <v>9592</v>
      </c>
      <c r="C5104" s="1" t="s">
        <v>7517</v>
      </c>
      <c r="D5104" s="1" t="s">
        <v>7422</v>
      </c>
      <c r="E5104" s="36" t="s">
        <v>9593</v>
      </c>
      <c r="F5104" s="12" t="s">
        <v>7424</v>
      </c>
    </row>
    <row r="5105" customFormat="false" ht="14.25" hidden="false" customHeight="false" outlineLevel="0" collapsed="false">
      <c r="A5105" s="1" t="n">
        <v>420</v>
      </c>
      <c r="B5105" s="1" t="s">
        <v>9594</v>
      </c>
      <c r="C5105" s="1" t="s">
        <v>7421</v>
      </c>
      <c r="D5105" s="1" t="s">
        <v>7512</v>
      </c>
      <c r="E5105" s="36" t="s">
        <v>9595</v>
      </c>
      <c r="F5105" s="12" t="s">
        <v>7424</v>
      </c>
    </row>
    <row r="5106" customFormat="false" ht="14.25" hidden="false" customHeight="false" outlineLevel="0" collapsed="false">
      <c r="A5106" s="1" t="n">
        <v>12327</v>
      </c>
      <c r="B5106" s="1" t="s">
        <v>9596</v>
      </c>
      <c r="C5106" s="1" t="s">
        <v>7421</v>
      </c>
      <c r="D5106" s="1" t="s">
        <v>7512</v>
      </c>
      <c r="E5106" s="36" t="s">
        <v>9597</v>
      </c>
      <c r="F5106" s="12" t="s">
        <v>7424</v>
      </c>
    </row>
    <row r="5107" customFormat="false" ht="14.25" hidden="false" customHeight="false" outlineLevel="0" collapsed="false">
      <c r="A5107" s="1" t="n">
        <v>36148</v>
      </c>
      <c r="B5107" s="1" t="s">
        <v>9598</v>
      </c>
      <c r="C5107" s="1" t="s">
        <v>7421</v>
      </c>
      <c r="D5107" s="1" t="s">
        <v>7422</v>
      </c>
      <c r="E5107" s="36" t="s">
        <v>8508</v>
      </c>
      <c r="F5107" s="12" t="s">
        <v>7424</v>
      </c>
    </row>
    <row r="5108" customFormat="false" ht="14.25" hidden="false" customHeight="false" outlineLevel="0" collapsed="false">
      <c r="A5108" s="1" t="n">
        <v>12329</v>
      </c>
      <c r="B5108" s="1" t="s">
        <v>9599</v>
      </c>
      <c r="C5108" s="1" t="s">
        <v>7517</v>
      </c>
      <c r="D5108" s="1" t="s">
        <v>7422</v>
      </c>
      <c r="E5108" s="36" t="s">
        <v>9600</v>
      </c>
      <c r="F5108" s="12" t="s">
        <v>7424</v>
      </c>
    </row>
    <row r="5109" customFormat="false" ht="14.25" hidden="false" customHeight="false" outlineLevel="0" collapsed="false">
      <c r="A5109" s="1" t="n">
        <v>1339</v>
      </c>
      <c r="B5109" s="1" t="s">
        <v>9601</v>
      </c>
      <c r="C5109" s="1" t="s">
        <v>7517</v>
      </c>
      <c r="D5109" s="1" t="s">
        <v>7422</v>
      </c>
      <c r="E5109" s="36" t="s">
        <v>9602</v>
      </c>
      <c r="F5109" s="12" t="s">
        <v>7424</v>
      </c>
    </row>
    <row r="5110" customFormat="false" ht="14.25" hidden="false" customHeight="false" outlineLevel="0" collapsed="false">
      <c r="A5110" s="1" t="n">
        <v>44396</v>
      </c>
      <c r="B5110" s="1" t="s">
        <v>9603</v>
      </c>
      <c r="C5110" s="1" t="s">
        <v>7517</v>
      </c>
      <c r="D5110" s="1" t="s">
        <v>7422</v>
      </c>
      <c r="E5110" s="36" t="s">
        <v>9604</v>
      </c>
      <c r="F5110" s="12" t="s">
        <v>7424</v>
      </c>
    </row>
    <row r="5111" customFormat="false" ht="14.25" hidden="false" customHeight="false" outlineLevel="0" collapsed="false">
      <c r="A5111" s="1" t="n">
        <v>44327</v>
      </c>
      <c r="B5111" s="1" t="s">
        <v>9605</v>
      </c>
      <c r="C5111" s="1" t="s">
        <v>7520</v>
      </c>
      <c r="D5111" s="1" t="s">
        <v>7422</v>
      </c>
      <c r="E5111" s="36" t="s">
        <v>9606</v>
      </c>
      <c r="F5111" s="12" t="s">
        <v>7424</v>
      </c>
    </row>
    <row r="5112" customFormat="false" ht="14.25" hidden="false" customHeight="false" outlineLevel="0" collapsed="false">
      <c r="A5112" s="1" t="n">
        <v>37418</v>
      </c>
      <c r="B5112" s="1" t="s">
        <v>9607</v>
      </c>
      <c r="C5112" s="1" t="s">
        <v>7421</v>
      </c>
      <c r="D5112" s="1" t="s">
        <v>7512</v>
      </c>
      <c r="E5112" s="36" t="s">
        <v>9608</v>
      </c>
      <c r="F5112" s="12" t="s">
        <v>7424</v>
      </c>
    </row>
    <row r="5113" customFormat="false" ht="14.25" hidden="false" customHeight="false" outlineLevel="0" collapsed="false">
      <c r="A5113" s="1" t="n">
        <v>37419</v>
      </c>
      <c r="B5113" s="1" t="s">
        <v>9609</v>
      </c>
      <c r="C5113" s="1" t="s">
        <v>7421</v>
      </c>
      <c r="D5113" s="1" t="s">
        <v>7512</v>
      </c>
      <c r="E5113" s="36" t="s">
        <v>9610</v>
      </c>
      <c r="F5113" s="12" t="s">
        <v>7424</v>
      </c>
    </row>
    <row r="5114" customFormat="false" ht="14.25" hidden="false" customHeight="false" outlineLevel="0" collapsed="false">
      <c r="A5114" s="1" t="n">
        <v>1427</v>
      </c>
      <c r="B5114" s="1" t="s">
        <v>9611</v>
      </c>
      <c r="C5114" s="1" t="s">
        <v>7421</v>
      </c>
      <c r="D5114" s="1" t="s">
        <v>7512</v>
      </c>
      <c r="E5114" s="36" t="s">
        <v>8132</v>
      </c>
      <c r="F5114" s="12" t="s">
        <v>7424</v>
      </c>
    </row>
    <row r="5115" customFormat="false" ht="14.25" hidden="false" customHeight="false" outlineLevel="0" collapsed="false">
      <c r="A5115" s="1" t="n">
        <v>1402</v>
      </c>
      <c r="B5115" s="1" t="s">
        <v>9612</v>
      </c>
      <c r="C5115" s="1" t="s">
        <v>7421</v>
      </c>
      <c r="D5115" s="1" t="s">
        <v>7512</v>
      </c>
      <c r="E5115" s="36" t="s">
        <v>7809</v>
      </c>
      <c r="F5115" s="12" t="s">
        <v>7424</v>
      </c>
    </row>
    <row r="5116" customFormat="false" ht="14.25" hidden="false" customHeight="false" outlineLevel="0" collapsed="false">
      <c r="A5116" s="1" t="n">
        <v>1420</v>
      </c>
      <c r="B5116" s="1" t="s">
        <v>9613</v>
      </c>
      <c r="C5116" s="1" t="s">
        <v>7421</v>
      </c>
      <c r="D5116" s="1" t="s">
        <v>7512</v>
      </c>
      <c r="E5116" s="36" t="s">
        <v>7554</v>
      </c>
      <c r="F5116" s="12" t="s">
        <v>7424</v>
      </c>
    </row>
    <row r="5117" customFormat="false" ht="14.25" hidden="false" customHeight="false" outlineLevel="0" collapsed="false">
      <c r="A5117" s="1" t="n">
        <v>1419</v>
      </c>
      <c r="B5117" s="1" t="s">
        <v>9614</v>
      </c>
      <c r="C5117" s="1" t="s">
        <v>7421</v>
      </c>
      <c r="D5117" s="1" t="s">
        <v>7512</v>
      </c>
      <c r="E5117" s="36" t="s">
        <v>9615</v>
      </c>
      <c r="F5117" s="12" t="s">
        <v>7424</v>
      </c>
    </row>
    <row r="5118" customFormat="false" ht="14.25" hidden="false" customHeight="false" outlineLevel="0" collapsed="false">
      <c r="A5118" s="1" t="n">
        <v>1414</v>
      </c>
      <c r="B5118" s="1" t="s">
        <v>9616</v>
      </c>
      <c r="C5118" s="1" t="s">
        <v>7421</v>
      </c>
      <c r="D5118" s="1" t="s">
        <v>7512</v>
      </c>
      <c r="E5118" s="36" t="s">
        <v>9617</v>
      </c>
      <c r="F5118" s="12" t="s">
        <v>7424</v>
      </c>
    </row>
    <row r="5119" customFormat="false" ht="14.25" hidden="false" customHeight="false" outlineLevel="0" collapsed="false">
      <c r="A5119" s="1" t="n">
        <v>1413</v>
      </c>
      <c r="B5119" s="1" t="s">
        <v>9618</v>
      </c>
      <c r="C5119" s="1" t="s">
        <v>7421</v>
      </c>
      <c r="D5119" s="1" t="s">
        <v>7512</v>
      </c>
      <c r="E5119" s="36" t="s">
        <v>9619</v>
      </c>
      <c r="F5119" s="12" t="s">
        <v>7424</v>
      </c>
    </row>
    <row r="5120" customFormat="false" ht="14.25" hidden="false" customHeight="false" outlineLevel="0" collapsed="false">
      <c r="A5120" s="1" t="n">
        <v>1412</v>
      </c>
      <c r="B5120" s="1" t="s">
        <v>9620</v>
      </c>
      <c r="C5120" s="1" t="s">
        <v>7421</v>
      </c>
      <c r="D5120" s="1" t="s">
        <v>7512</v>
      </c>
      <c r="E5120" s="36" t="s">
        <v>9621</v>
      </c>
      <c r="F5120" s="12" t="s">
        <v>7424</v>
      </c>
    </row>
    <row r="5121" customFormat="false" ht="14.25" hidden="false" customHeight="false" outlineLevel="0" collapsed="false">
      <c r="A5121" s="1" t="n">
        <v>1406</v>
      </c>
      <c r="B5121" s="1" t="s">
        <v>9622</v>
      </c>
      <c r="C5121" s="1" t="s">
        <v>7421</v>
      </c>
      <c r="D5121" s="1" t="s">
        <v>7512</v>
      </c>
      <c r="E5121" s="36" t="s">
        <v>9623</v>
      </c>
      <c r="F5121" s="12" t="s">
        <v>7424</v>
      </c>
    </row>
    <row r="5122" customFormat="false" ht="14.25" hidden="false" customHeight="false" outlineLevel="0" collapsed="false">
      <c r="A5122" s="1" t="n">
        <v>11281</v>
      </c>
      <c r="B5122" s="1" t="s">
        <v>9624</v>
      </c>
      <c r="C5122" s="1" t="s">
        <v>7421</v>
      </c>
      <c r="D5122" s="1" t="s">
        <v>7434</v>
      </c>
      <c r="E5122" s="36" t="s">
        <v>9625</v>
      </c>
      <c r="F5122" s="12" t="s">
        <v>7424</v>
      </c>
    </row>
    <row r="5123" customFormat="false" ht="14.25" hidden="false" customHeight="false" outlineLevel="0" collapsed="false">
      <c r="A5123" s="1" t="n">
        <v>1442</v>
      </c>
      <c r="B5123" s="1" t="s">
        <v>9626</v>
      </c>
      <c r="C5123" s="1" t="s">
        <v>7421</v>
      </c>
      <c r="D5123" s="1" t="s">
        <v>7422</v>
      </c>
      <c r="E5123" s="36" t="s">
        <v>9627</v>
      </c>
      <c r="F5123" s="12" t="s">
        <v>7424</v>
      </c>
    </row>
    <row r="5124" customFormat="false" ht="14.25" hidden="false" customHeight="false" outlineLevel="0" collapsed="false">
      <c r="A5124" s="1" t="n">
        <v>13457</v>
      </c>
      <c r="B5124" s="1" t="s">
        <v>9628</v>
      </c>
      <c r="C5124" s="1" t="s">
        <v>7421</v>
      </c>
      <c r="D5124" s="1" t="s">
        <v>7422</v>
      </c>
      <c r="E5124" s="36" t="s">
        <v>9629</v>
      </c>
      <c r="F5124" s="12" t="s">
        <v>7424</v>
      </c>
    </row>
    <row r="5125" customFormat="false" ht="14.25" hidden="false" customHeight="false" outlineLevel="0" collapsed="false">
      <c r="A5125" s="1" t="n">
        <v>40699</v>
      </c>
      <c r="B5125" s="1" t="s">
        <v>9630</v>
      </c>
      <c r="C5125" s="1" t="s">
        <v>7421</v>
      </c>
      <c r="D5125" s="1" t="s">
        <v>7422</v>
      </c>
      <c r="E5125" s="36" t="s">
        <v>9631</v>
      </c>
      <c r="F5125" s="12" t="s">
        <v>7424</v>
      </c>
    </row>
    <row r="5126" customFormat="false" ht="14.25" hidden="false" customHeight="false" outlineLevel="0" collapsed="false">
      <c r="A5126" s="1" t="n">
        <v>40701</v>
      </c>
      <c r="B5126" s="1" t="s">
        <v>9632</v>
      </c>
      <c r="C5126" s="1" t="s">
        <v>7421</v>
      </c>
      <c r="D5126" s="1" t="s">
        <v>7422</v>
      </c>
      <c r="E5126" s="36" t="s">
        <v>9633</v>
      </c>
      <c r="F5126" s="12" t="s">
        <v>7424</v>
      </c>
    </row>
    <row r="5127" customFormat="false" ht="14.25" hidden="false" customHeight="false" outlineLevel="0" collapsed="false">
      <c r="A5127" s="1" t="n">
        <v>40700</v>
      </c>
      <c r="B5127" s="1" t="s">
        <v>9634</v>
      </c>
      <c r="C5127" s="1" t="s">
        <v>7421</v>
      </c>
      <c r="D5127" s="1" t="s">
        <v>7422</v>
      </c>
      <c r="E5127" s="36" t="s">
        <v>9635</v>
      </c>
      <c r="F5127" s="12" t="s">
        <v>7424</v>
      </c>
    </row>
    <row r="5128" customFormat="false" ht="14.25" hidden="false" customHeight="false" outlineLevel="0" collapsed="false">
      <c r="A5128" s="1" t="n">
        <v>13458</v>
      </c>
      <c r="B5128" s="1" t="s">
        <v>9636</v>
      </c>
      <c r="C5128" s="1" t="s">
        <v>7421</v>
      </c>
      <c r="D5128" s="1" t="s">
        <v>7422</v>
      </c>
      <c r="E5128" s="36" t="s">
        <v>9637</v>
      </c>
      <c r="F5128" s="12" t="s">
        <v>7424</v>
      </c>
    </row>
    <row r="5129" customFormat="false" ht="14.25" hidden="false" customHeight="false" outlineLevel="0" collapsed="false">
      <c r="A5129" s="1" t="n">
        <v>11134</v>
      </c>
      <c r="B5129" s="1" t="s">
        <v>9638</v>
      </c>
      <c r="C5129" s="1" t="s">
        <v>8186</v>
      </c>
      <c r="D5129" s="1" t="s">
        <v>7422</v>
      </c>
      <c r="E5129" s="36" t="s">
        <v>9639</v>
      </c>
      <c r="F5129" s="12" t="s">
        <v>7424</v>
      </c>
    </row>
    <row r="5130" customFormat="false" ht="14.25" hidden="false" customHeight="false" outlineLevel="0" collapsed="false">
      <c r="A5130" s="1" t="n">
        <v>11135</v>
      </c>
      <c r="B5130" s="1" t="s">
        <v>9640</v>
      </c>
      <c r="C5130" s="1" t="s">
        <v>8186</v>
      </c>
      <c r="D5130" s="1" t="s">
        <v>7422</v>
      </c>
      <c r="E5130" s="36" t="s">
        <v>9641</v>
      </c>
      <c r="F5130" s="12" t="s">
        <v>7424</v>
      </c>
    </row>
    <row r="5131" customFormat="false" ht="14.25" hidden="false" customHeight="false" outlineLevel="0" collapsed="false">
      <c r="A5131" s="1" t="n">
        <v>11136</v>
      </c>
      <c r="B5131" s="1" t="s">
        <v>9642</v>
      </c>
      <c r="C5131" s="1" t="s">
        <v>8186</v>
      </c>
      <c r="D5131" s="1" t="s">
        <v>7422</v>
      </c>
      <c r="E5131" s="36" t="s">
        <v>9643</v>
      </c>
      <c r="F5131" s="12" t="s">
        <v>7424</v>
      </c>
    </row>
    <row r="5132" customFormat="false" ht="14.25" hidden="false" customHeight="false" outlineLevel="0" collapsed="false">
      <c r="A5132" s="1" t="n">
        <v>34743</v>
      </c>
      <c r="B5132" s="1" t="s">
        <v>9644</v>
      </c>
      <c r="C5132" s="1" t="s">
        <v>8186</v>
      </c>
      <c r="D5132" s="1" t="s">
        <v>7422</v>
      </c>
      <c r="E5132" s="36" t="s">
        <v>9645</v>
      </c>
      <c r="F5132" s="12" t="s">
        <v>7424</v>
      </c>
    </row>
    <row r="5133" customFormat="false" ht="14.25" hidden="false" customHeight="false" outlineLevel="0" collapsed="false">
      <c r="A5133" s="1" t="n">
        <v>11137</v>
      </c>
      <c r="B5133" s="1" t="s">
        <v>9646</v>
      </c>
      <c r="C5133" s="1" t="s">
        <v>8186</v>
      </c>
      <c r="D5133" s="1" t="s">
        <v>7422</v>
      </c>
      <c r="E5133" s="36" t="s">
        <v>9647</v>
      </c>
      <c r="F5133" s="12" t="s">
        <v>7424</v>
      </c>
    </row>
    <row r="5134" customFormat="false" ht="14.25" hidden="false" customHeight="false" outlineLevel="0" collapsed="false">
      <c r="A5134" s="1" t="n">
        <v>34745</v>
      </c>
      <c r="B5134" s="1" t="s">
        <v>9648</v>
      </c>
      <c r="C5134" s="1" t="s">
        <v>8186</v>
      </c>
      <c r="D5134" s="1" t="s">
        <v>7422</v>
      </c>
      <c r="E5134" s="36" t="s">
        <v>9649</v>
      </c>
      <c r="F5134" s="12" t="s">
        <v>7424</v>
      </c>
    </row>
    <row r="5135" customFormat="false" ht="14.25" hidden="false" customHeight="false" outlineLevel="0" collapsed="false">
      <c r="A5135" s="1" t="n">
        <v>34746</v>
      </c>
      <c r="B5135" s="1" t="s">
        <v>9650</v>
      </c>
      <c r="C5135" s="1" t="s">
        <v>8186</v>
      </c>
      <c r="D5135" s="1" t="s">
        <v>7422</v>
      </c>
      <c r="E5135" s="36" t="s">
        <v>9651</v>
      </c>
      <c r="F5135" s="12" t="s">
        <v>7424</v>
      </c>
    </row>
    <row r="5136" customFormat="false" ht="14.25" hidden="false" customHeight="false" outlineLevel="0" collapsed="false">
      <c r="A5136" s="1" t="n">
        <v>1360</v>
      </c>
      <c r="B5136" s="1" t="s">
        <v>9652</v>
      </c>
      <c r="C5136" s="1" t="s">
        <v>8186</v>
      </c>
      <c r="D5136" s="1" t="s">
        <v>7422</v>
      </c>
      <c r="E5136" s="36" t="s">
        <v>9653</v>
      </c>
      <c r="F5136" s="12" t="s">
        <v>7424</v>
      </c>
    </row>
    <row r="5137" customFormat="false" ht="14.25" hidden="false" customHeight="false" outlineLevel="0" collapsed="false">
      <c r="A5137" s="1" t="n">
        <v>36524</v>
      </c>
      <c r="B5137" s="1" t="s">
        <v>9654</v>
      </c>
      <c r="C5137" s="1" t="s">
        <v>7421</v>
      </c>
      <c r="D5137" s="1" t="s">
        <v>7512</v>
      </c>
      <c r="E5137" s="36" t="s">
        <v>9655</v>
      </c>
      <c r="F5137" s="12" t="s">
        <v>7424</v>
      </c>
    </row>
    <row r="5138" customFormat="false" ht="14.25" hidden="false" customHeight="false" outlineLevel="0" collapsed="false">
      <c r="A5138" s="1" t="n">
        <v>36526</v>
      </c>
      <c r="B5138" s="1" t="s">
        <v>9656</v>
      </c>
      <c r="C5138" s="1" t="s">
        <v>7421</v>
      </c>
      <c r="D5138" s="1" t="s">
        <v>7512</v>
      </c>
      <c r="E5138" s="36" t="s">
        <v>9657</v>
      </c>
      <c r="F5138" s="12" t="s">
        <v>7424</v>
      </c>
    </row>
    <row r="5139" customFormat="false" ht="14.25" hidden="false" customHeight="false" outlineLevel="0" collapsed="false">
      <c r="A5139" s="1" t="n">
        <v>36523</v>
      </c>
      <c r="B5139" s="1" t="s">
        <v>9658</v>
      </c>
      <c r="C5139" s="1" t="s">
        <v>7421</v>
      </c>
      <c r="D5139" s="1" t="s">
        <v>7512</v>
      </c>
      <c r="E5139" s="36" t="s">
        <v>9659</v>
      </c>
      <c r="F5139" s="12" t="s">
        <v>7424</v>
      </c>
    </row>
    <row r="5140" customFormat="false" ht="14.25" hidden="false" customHeight="false" outlineLevel="0" collapsed="false">
      <c r="A5140" s="1" t="n">
        <v>36527</v>
      </c>
      <c r="B5140" s="1" t="s">
        <v>9660</v>
      </c>
      <c r="C5140" s="1" t="s">
        <v>7421</v>
      </c>
      <c r="D5140" s="1" t="s">
        <v>7512</v>
      </c>
      <c r="E5140" s="36" t="s">
        <v>9661</v>
      </c>
      <c r="F5140" s="12" t="s">
        <v>7424</v>
      </c>
    </row>
    <row r="5141" customFormat="false" ht="14.25" hidden="false" customHeight="false" outlineLevel="0" collapsed="false">
      <c r="A5141" s="1" t="n">
        <v>38642</v>
      </c>
      <c r="B5141" s="1" t="s">
        <v>9662</v>
      </c>
      <c r="C5141" s="1" t="s">
        <v>7421</v>
      </c>
      <c r="D5141" s="1" t="s">
        <v>7512</v>
      </c>
      <c r="E5141" s="36" t="s">
        <v>9663</v>
      </c>
      <c r="F5141" s="12" t="s">
        <v>7424</v>
      </c>
    </row>
    <row r="5142" customFormat="false" ht="14.25" hidden="false" customHeight="false" outlineLevel="0" collapsed="false">
      <c r="A5142" s="1" t="n">
        <v>36522</v>
      </c>
      <c r="B5142" s="1" t="s">
        <v>9664</v>
      </c>
      <c r="C5142" s="1" t="s">
        <v>7421</v>
      </c>
      <c r="D5142" s="1" t="s">
        <v>7512</v>
      </c>
      <c r="E5142" s="36" t="s">
        <v>9665</v>
      </c>
      <c r="F5142" s="12" t="s">
        <v>7424</v>
      </c>
    </row>
    <row r="5143" customFormat="false" ht="14.25" hidden="false" customHeight="false" outlineLevel="0" collapsed="false">
      <c r="A5143" s="1" t="n">
        <v>36525</v>
      </c>
      <c r="B5143" s="1" t="s">
        <v>9666</v>
      </c>
      <c r="C5143" s="1" t="s">
        <v>7421</v>
      </c>
      <c r="D5143" s="1" t="s">
        <v>7512</v>
      </c>
      <c r="E5143" s="36" t="s">
        <v>9667</v>
      </c>
      <c r="F5143" s="12" t="s">
        <v>7424</v>
      </c>
    </row>
    <row r="5144" customFormat="false" ht="14.25" hidden="false" customHeight="false" outlineLevel="0" collapsed="false">
      <c r="A5144" s="1" t="n">
        <v>13803</v>
      </c>
      <c r="B5144" s="1" t="s">
        <v>9668</v>
      </c>
      <c r="C5144" s="1" t="s">
        <v>7421</v>
      </c>
      <c r="D5144" s="1" t="s">
        <v>7512</v>
      </c>
      <c r="E5144" s="36" t="s">
        <v>9669</v>
      </c>
      <c r="F5144" s="12" t="s">
        <v>7424</v>
      </c>
    </row>
    <row r="5145" customFormat="false" ht="14.25" hidden="false" customHeight="false" outlineLevel="0" collapsed="false">
      <c r="A5145" s="1" t="n">
        <v>34348</v>
      </c>
      <c r="B5145" s="1" t="s">
        <v>9670</v>
      </c>
      <c r="C5145" s="1" t="s">
        <v>7509</v>
      </c>
      <c r="D5145" s="1" t="s">
        <v>7422</v>
      </c>
      <c r="E5145" s="36" t="s">
        <v>9671</v>
      </c>
      <c r="F5145" s="12" t="s">
        <v>7424</v>
      </c>
    </row>
    <row r="5146" customFormat="false" ht="14.25" hidden="false" customHeight="false" outlineLevel="0" collapsed="false">
      <c r="A5146" s="1" t="n">
        <v>34347</v>
      </c>
      <c r="B5146" s="1" t="s">
        <v>9672</v>
      </c>
      <c r="C5146" s="1" t="s">
        <v>7509</v>
      </c>
      <c r="D5146" s="1" t="s">
        <v>7422</v>
      </c>
      <c r="E5146" s="36" t="s">
        <v>9673</v>
      </c>
      <c r="F5146" s="12" t="s">
        <v>7424</v>
      </c>
    </row>
    <row r="5147" customFormat="false" ht="14.25" hidden="false" customHeight="false" outlineLevel="0" collapsed="false">
      <c r="A5147" s="1" t="n">
        <v>11146</v>
      </c>
      <c r="B5147" s="1" t="s">
        <v>9674</v>
      </c>
      <c r="C5147" s="1" t="s">
        <v>7707</v>
      </c>
      <c r="D5147" s="1" t="s">
        <v>7422</v>
      </c>
      <c r="E5147" s="36" t="s">
        <v>9675</v>
      </c>
      <c r="F5147" s="12" t="s">
        <v>7424</v>
      </c>
    </row>
    <row r="5148" customFormat="false" ht="14.25" hidden="false" customHeight="false" outlineLevel="0" collapsed="false">
      <c r="A5148" s="1" t="n">
        <v>11147</v>
      </c>
      <c r="B5148" s="1" t="s">
        <v>9676</v>
      </c>
      <c r="C5148" s="1" t="s">
        <v>7707</v>
      </c>
      <c r="D5148" s="1" t="s">
        <v>7422</v>
      </c>
      <c r="E5148" s="36" t="s">
        <v>9677</v>
      </c>
      <c r="F5148" s="12" t="s">
        <v>7424</v>
      </c>
    </row>
    <row r="5149" customFormat="false" ht="14.25" hidden="false" customHeight="false" outlineLevel="0" collapsed="false">
      <c r="A5149" s="1" t="n">
        <v>34872</v>
      </c>
      <c r="B5149" s="1" t="s">
        <v>9678</v>
      </c>
      <c r="C5149" s="1" t="s">
        <v>7707</v>
      </c>
      <c r="D5149" s="1" t="s">
        <v>7422</v>
      </c>
      <c r="E5149" s="36" t="s">
        <v>9679</v>
      </c>
      <c r="F5149" s="12" t="s">
        <v>7424</v>
      </c>
    </row>
    <row r="5150" customFormat="false" ht="14.25" hidden="false" customHeight="false" outlineLevel="0" collapsed="false">
      <c r="A5150" s="1" t="n">
        <v>34491</v>
      </c>
      <c r="B5150" s="1" t="s">
        <v>9680</v>
      </c>
      <c r="C5150" s="1" t="s">
        <v>7707</v>
      </c>
      <c r="D5150" s="1" t="s">
        <v>7422</v>
      </c>
      <c r="E5150" s="36" t="s">
        <v>9681</v>
      </c>
      <c r="F5150" s="12" t="s">
        <v>7424</v>
      </c>
    </row>
    <row r="5151" customFormat="false" ht="14.25" hidden="false" customHeight="false" outlineLevel="0" collapsed="false">
      <c r="A5151" s="1" t="n">
        <v>34770</v>
      </c>
      <c r="B5151" s="1" t="s">
        <v>9682</v>
      </c>
      <c r="C5151" s="1" t="s">
        <v>9683</v>
      </c>
      <c r="D5151" s="1" t="s">
        <v>7422</v>
      </c>
      <c r="E5151" s="36" t="s">
        <v>9684</v>
      </c>
      <c r="F5151" s="12" t="s">
        <v>7424</v>
      </c>
    </row>
    <row r="5152" customFormat="false" ht="14.25" hidden="false" customHeight="false" outlineLevel="0" collapsed="false">
      <c r="A5152" s="1" t="n">
        <v>1518</v>
      </c>
      <c r="B5152" s="1" t="s">
        <v>9685</v>
      </c>
      <c r="C5152" s="1" t="s">
        <v>9683</v>
      </c>
      <c r="D5152" s="1" t="s">
        <v>7434</v>
      </c>
      <c r="E5152" s="36" t="s">
        <v>9686</v>
      </c>
      <c r="F5152" s="12" t="s">
        <v>7424</v>
      </c>
    </row>
    <row r="5153" customFormat="false" ht="14.25" hidden="false" customHeight="false" outlineLevel="0" collapsed="false">
      <c r="A5153" s="1" t="n">
        <v>41965</v>
      </c>
      <c r="B5153" s="1" t="s">
        <v>9687</v>
      </c>
      <c r="C5153" s="1" t="s">
        <v>9683</v>
      </c>
      <c r="D5153" s="1" t="s">
        <v>7422</v>
      </c>
      <c r="E5153" s="36" t="s">
        <v>9688</v>
      </c>
      <c r="F5153" s="12" t="s">
        <v>7424</v>
      </c>
    </row>
    <row r="5154" customFormat="false" ht="14.25" hidden="false" customHeight="false" outlineLevel="0" collapsed="false">
      <c r="A5154" s="1" t="n">
        <v>1524</v>
      </c>
      <c r="B5154" s="1" t="s">
        <v>9689</v>
      </c>
      <c r="C5154" s="1" t="s">
        <v>7707</v>
      </c>
      <c r="D5154" s="1" t="s">
        <v>7422</v>
      </c>
      <c r="E5154" s="36" t="s">
        <v>9690</v>
      </c>
      <c r="F5154" s="12" t="s">
        <v>7424</v>
      </c>
    </row>
    <row r="5155" customFormat="false" ht="14.25" hidden="false" customHeight="false" outlineLevel="0" collapsed="false">
      <c r="A5155" s="1" t="n">
        <v>34492</v>
      </c>
      <c r="B5155" s="1" t="s">
        <v>9691</v>
      </c>
      <c r="C5155" s="1" t="s">
        <v>7707</v>
      </c>
      <c r="D5155" s="1" t="s">
        <v>7434</v>
      </c>
      <c r="E5155" s="36" t="s">
        <v>9692</v>
      </c>
      <c r="F5155" s="12" t="s">
        <v>7424</v>
      </c>
    </row>
    <row r="5156" customFormat="false" ht="14.25" hidden="false" customHeight="false" outlineLevel="0" collapsed="false">
      <c r="A5156" s="1" t="n">
        <v>38404</v>
      </c>
      <c r="B5156" s="1" t="s">
        <v>9693</v>
      </c>
      <c r="C5156" s="1" t="s">
        <v>7707</v>
      </c>
      <c r="D5156" s="1" t="s">
        <v>7422</v>
      </c>
      <c r="E5156" s="36" t="s">
        <v>9694</v>
      </c>
      <c r="F5156" s="12" t="s">
        <v>7424</v>
      </c>
    </row>
    <row r="5157" customFormat="false" ht="14.25" hidden="false" customHeight="false" outlineLevel="0" collapsed="false">
      <c r="A5157" s="1" t="n">
        <v>39849</v>
      </c>
      <c r="B5157" s="1" t="s">
        <v>9695</v>
      </c>
      <c r="C5157" s="1" t="s">
        <v>7707</v>
      </c>
      <c r="D5157" s="1" t="s">
        <v>7422</v>
      </c>
      <c r="E5157" s="36" t="s">
        <v>9696</v>
      </c>
      <c r="F5157" s="12" t="s">
        <v>7424</v>
      </c>
    </row>
    <row r="5158" customFormat="false" ht="14.25" hidden="false" customHeight="false" outlineLevel="0" collapsed="false">
      <c r="A5158" s="1" t="n">
        <v>38464</v>
      </c>
      <c r="B5158" s="1" t="s">
        <v>9697</v>
      </c>
      <c r="C5158" s="1" t="s">
        <v>7707</v>
      </c>
      <c r="D5158" s="1" t="s">
        <v>7422</v>
      </c>
      <c r="E5158" s="36" t="s">
        <v>9698</v>
      </c>
      <c r="F5158" s="12" t="s">
        <v>7424</v>
      </c>
    </row>
    <row r="5159" customFormat="false" ht="14.25" hidden="false" customHeight="false" outlineLevel="0" collapsed="false">
      <c r="A5159" s="1" t="n">
        <v>1527</v>
      </c>
      <c r="B5159" s="1" t="s">
        <v>9699</v>
      </c>
      <c r="C5159" s="1" t="s">
        <v>7707</v>
      </c>
      <c r="D5159" s="1" t="s">
        <v>7422</v>
      </c>
      <c r="E5159" s="36" t="s">
        <v>9700</v>
      </c>
      <c r="F5159" s="12" t="s">
        <v>7424</v>
      </c>
    </row>
    <row r="5160" customFormat="false" ht="14.25" hidden="false" customHeight="false" outlineLevel="0" collapsed="false">
      <c r="A5160" s="1" t="n">
        <v>34493</v>
      </c>
      <c r="B5160" s="1" t="s">
        <v>9701</v>
      </c>
      <c r="C5160" s="1" t="s">
        <v>7707</v>
      </c>
      <c r="D5160" s="1" t="s">
        <v>7422</v>
      </c>
      <c r="E5160" s="36" t="s">
        <v>9702</v>
      </c>
      <c r="F5160" s="12" t="s">
        <v>7424</v>
      </c>
    </row>
    <row r="5161" customFormat="false" ht="14.25" hidden="false" customHeight="false" outlineLevel="0" collapsed="false">
      <c r="A5161" s="1" t="n">
        <v>38405</v>
      </c>
      <c r="B5161" s="1" t="s">
        <v>9703</v>
      </c>
      <c r="C5161" s="1" t="s">
        <v>7707</v>
      </c>
      <c r="D5161" s="1" t="s">
        <v>7422</v>
      </c>
      <c r="E5161" s="36" t="s">
        <v>9704</v>
      </c>
      <c r="F5161" s="12" t="s">
        <v>7424</v>
      </c>
    </row>
    <row r="5162" customFormat="false" ht="14.25" hidden="false" customHeight="false" outlineLevel="0" collapsed="false">
      <c r="A5162" s="1" t="n">
        <v>38408</v>
      </c>
      <c r="B5162" s="1" t="s">
        <v>9705</v>
      </c>
      <c r="C5162" s="1" t="s">
        <v>7707</v>
      </c>
      <c r="D5162" s="1" t="s">
        <v>7422</v>
      </c>
      <c r="E5162" s="36" t="s">
        <v>9706</v>
      </c>
      <c r="F5162" s="12" t="s">
        <v>7424</v>
      </c>
    </row>
    <row r="5163" customFormat="false" ht="14.25" hidden="false" customHeight="false" outlineLevel="0" collapsed="false">
      <c r="A5163" s="1" t="n">
        <v>1525</v>
      </c>
      <c r="B5163" s="1" t="s">
        <v>9707</v>
      </c>
      <c r="C5163" s="1" t="s">
        <v>7707</v>
      </c>
      <c r="D5163" s="1" t="s">
        <v>7422</v>
      </c>
      <c r="E5163" s="36" t="s">
        <v>9708</v>
      </c>
      <c r="F5163" s="12" t="s">
        <v>7424</v>
      </c>
    </row>
    <row r="5164" customFormat="false" ht="14.25" hidden="false" customHeight="false" outlineLevel="0" collapsed="false">
      <c r="A5164" s="1" t="n">
        <v>34494</v>
      </c>
      <c r="B5164" s="1" t="s">
        <v>9709</v>
      </c>
      <c r="C5164" s="1" t="s">
        <v>7707</v>
      </c>
      <c r="D5164" s="1" t="s">
        <v>7422</v>
      </c>
      <c r="E5164" s="36" t="s">
        <v>9710</v>
      </c>
      <c r="F5164" s="12" t="s">
        <v>7424</v>
      </c>
    </row>
    <row r="5165" customFormat="false" ht="14.25" hidden="false" customHeight="false" outlineLevel="0" collapsed="false">
      <c r="A5165" s="1" t="n">
        <v>38406</v>
      </c>
      <c r="B5165" s="1" t="s">
        <v>9711</v>
      </c>
      <c r="C5165" s="1" t="s">
        <v>7707</v>
      </c>
      <c r="D5165" s="1" t="s">
        <v>7422</v>
      </c>
      <c r="E5165" s="36" t="s">
        <v>9712</v>
      </c>
      <c r="F5165" s="12" t="s">
        <v>7424</v>
      </c>
    </row>
    <row r="5166" customFormat="false" ht="14.25" hidden="false" customHeight="false" outlineLevel="0" collapsed="false">
      <c r="A5166" s="1" t="n">
        <v>38409</v>
      </c>
      <c r="B5166" s="1" t="s">
        <v>9713</v>
      </c>
      <c r="C5166" s="1" t="s">
        <v>7707</v>
      </c>
      <c r="D5166" s="1" t="s">
        <v>7422</v>
      </c>
      <c r="E5166" s="36" t="s">
        <v>9714</v>
      </c>
      <c r="F5166" s="12" t="s">
        <v>7424</v>
      </c>
    </row>
    <row r="5167" customFormat="false" ht="14.25" hidden="false" customHeight="false" outlineLevel="0" collapsed="false">
      <c r="A5167" s="1" t="n">
        <v>43360</v>
      </c>
      <c r="B5167" s="1" t="s">
        <v>9715</v>
      </c>
      <c r="C5167" s="1" t="s">
        <v>7707</v>
      </c>
      <c r="D5167" s="1" t="s">
        <v>7422</v>
      </c>
      <c r="E5167" s="36" t="s">
        <v>9716</v>
      </c>
      <c r="F5167" s="12" t="s">
        <v>7424</v>
      </c>
    </row>
    <row r="5168" customFormat="false" ht="14.25" hidden="false" customHeight="false" outlineLevel="0" collapsed="false">
      <c r="A5168" s="1" t="n">
        <v>11145</v>
      </c>
      <c r="B5168" s="1" t="s">
        <v>9717</v>
      </c>
      <c r="C5168" s="1" t="s">
        <v>7707</v>
      </c>
      <c r="D5168" s="1" t="s">
        <v>7422</v>
      </c>
      <c r="E5168" s="36" t="s">
        <v>9679</v>
      </c>
      <c r="F5168" s="12" t="s">
        <v>7424</v>
      </c>
    </row>
    <row r="5169" customFormat="false" ht="14.25" hidden="false" customHeight="false" outlineLevel="0" collapsed="false">
      <c r="A5169" s="1" t="n">
        <v>34495</v>
      </c>
      <c r="B5169" s="1" t="s">
        <v>9718</v>
      </c>
      <c r="C5169" s="1" t="s">
        <v>7707</v>
      </c>
      <c r="D5169" s="1" t="s">
        <v>7422</v>
      </c>
      <c r="E5169" s="36" t="s">
        <v>9719</v>
      </c>
      <c r="F5169" s="12" t="s">
        <v>7424</v>
      </c>
    </row>
    <row r="5170" customFormat="false" ht="14.25" hidden="false" customHeight="false" outlineLevel="0" collapsed="false">
      <c r="A5170" s="1" t="n">
        <v>34479</v>
      </c>
      <c r="B5170" s="1" t="s">
        <v>9720</v>
      </c>
      <c r="C5170" s="1" t="s">
        <v>7707</v>
      </c>
      <c r="D5170" s="1" t="s">
        <v>7422</v>
      </c>
      <c r="E5170" s="36" t="s">
        <v>9681</v>
      </c>
      <c r="F5170" s="12" t="s">
        <v>7424</v>
      </c>
    </row>
    <row r="5171" customFormat="false" ht="14.25" hidden="false" customHeight="false" outlineLevel="0" collapsed="false">
      <c r="A5171" s="1" t="n">
        <v>34496</v>
      </c>
      <c r="B5171" s="1" t="s">
        <v>9721</v>
      </c>
      <c r="C5171" s="1" t="s">
        <v>7707</v>
      </c>
      <c r="D5171" s="1" t="s">
        <v>7422</v>
      </c>
      <c r="E5171" s="36" t="s">
        <v>9722</v>
      </c>
      <c r="F5171" s="12" t="s">
        <v>7424</v>
      </c>
    </row>
    <row r="5172" customFormat="false" ht="14.25" hidden="false" customHeight="false" outlineLevel="0" collapsed="false">
      <c r="A5172" s="1" t="n">
        <v>34481</v>
      </c>
      <c r="B5172" s="1" t="s">
        <v>9723</v>
      </c>
      <c r="C5172" s="1" t="s">
        <v>7707</v>
      </c>
      <c r="D5172" s="1" t="s">
        <v>7422</v>
      </c>
      <c r="E5172" s="36" t="s">
        <v>9724</v>
      </c>
      <c r="F5172" s="12" t="s">
        <v>7424</v>
      </c>
    </row>
    <row r="5173" customFormat="false" ht="14.25" hidden="false" customHeight="false" outlineLevel="0" collapsed="false">
      <c r="A5173" s="1" t="n">
        <v>34483</v>
      </c>
      <c r="B5173" s="1" t="s">
        <v>9725</v>
      </c>
      <c r="C5173" s="1" t="s">
        <v>7707</v>
      </c>
      <c r="D5173" s="1" t="s">
        <v>7422</v>
      </c>
      <c r="E5173" s="36" t="s">
        <v>9726</v>
      </c>
      <c r="F5173" s="12" t="s">
        <v>7424</v>
      </c>
    </row>
    <row r="5174" customFormat="false" ht="14.25" hidden="false" customHeight="false" outlineLevel="0" collapsed="false">
      <c r="A5174" s="1" t="n">
        <v>34485</v>
      </c>
      <c r="B5174" s="1" t="s">
        <v>9727</v>
      </c>
      <c r="C5174" s="1" t="s">
        <v>7707</v>
      </c>
      <c r="D5174" s="1" t="s">
        <v>7422</v>
      </c>
      <c r="E5174" s="36" t="s">
        <v>9728</v>
      </c>
      <c r="F5174" s="12" t="s">
        <v>7424</v>
      </c>
    </row>
    <row r="5175" customFormat="false" ht="14.25" hidden="false" customHeight="false" outlineLevel="0" collapsed="false">
      <c r="A5175" s="1" t="n">
        <v>14041</v>
      </c>
      <c r="B5175" s="1" t="s">
        <v>9729</v>
      </c>
      <c r="C5175" s="1" t="s">
        <v>7707</v>
      </c>
      <c r="D5175" s="1" t="s">
        <v>7422</v>
      </c>
      <c r="E5175" s="36" t="s">
        <v>9730</v>
      </c>
      <c r="F5175" s="12" t="s">
        <v>7424</v>
      </c>
    </row>
    <row r="5176" customFormat="false" ht="14.25" hidden="false" customHeight="false" outlineLevel="0" collapsed="false">
      <c r="A5176" s="1" t="n">
        <v>1523</v>
      </c>
      <c r="B5176" s="1" t="s">
        <v>9731</v>
      </c>
      <c r="C5176" s="1" t="s">
        <v>7707</v>
      </c>
      <c r="D5176" s="1" t="s">
        <v>7422</v>
      </c>
      <c r="E5176" s="36" t="s">
        <v>9732</v>
      </c>
      <c r="F5176" s="12" t="s">
        <v>7424</v>
      </c>
    </row>
    <row r="5177" customFormat="false" ht="14.25" hidden="false" customHeight="false" outlineLevel="0" collapsed="false">
      <c r="A5177" s="1" t="n">
        <v>14052</v>
      </c>
      <c r="B5177" s="1" t="s">
        <v>9733</v>
      </c>
      <c r="C5177" s="1" t="s">
        <v>7421</v>
      </c>
      <c r="D5177" s="1" t="s">
        <v>7422</v>
      </c>
      <c r="E5177" s="36" t="s">
        <v>9734</v>
      </c>
      <c r="F5177" s="12" t="s">
        <v>7424</v>
      </c>
    </row>
    <row r="5178" customFormat="false" ht="14.25" hidden="false" customHeight="false" outlineLevel="0" collapsed="false">
      <c r="A5178" s="1" t="n">
        <v>14054</v>
      </c>
      <c r="B5178" s="1" t="s">
        <v>9735</v>
      </c>
      <c r="C5178" s="1" t="s">
        <v>7421</v>
      </c>
      <c r="D5178" s="1" t="s">
        <v>7422</v>
      </c>
      <c r="E5178" s="36" t="s">
        <v>9736</v>
      </c>
      <c r="F5178" s="12" t="s">
        <v>7424</v>
      </c>
    </row>
    <row r="5179" customFormat="false" ht="14.25" hidden="false" customHeight="false" outlineLevel="0" collapsed="false">
      <c r="A5179" s="1" t="n">
        <v>14053</v>
      </c>
      <c r="B5179" s="1" t="s">
        <v>9737</v>
      </c>
      <c r="C5179" s="1" t="s">
        <v>7421</v>
      </c>
      <c r="D5179" s="1" t="s">
        <v>7422</v>
      </c>
      <c r="E5179" s="36" t="s">
        <v>9738</v>
      </c>
      <c r="F5179" s="12" t="s">
        <v>7424</v>
      </c>
    </row>
    <row r="5180" customFormat="false" ht="14.25" hidden="false" customHeight="false" outlineLevel="0" collapsed="false">
      <c r="A5180" s="1" t="n">
        <v>2558</v>
      </c>
      <c r="B5180" s="1" t="s">
        <v>9739</v>
      </c>
      <c r="C5180" s="1" t="s">
        <v>7421</v>
      </c>
      <c r="D5180" s="1" t="s">
        <v>7422</v>
      </c>
      <c r="E5180" s="36" t="s">
        <v>9740</v>
      </c>
      <c r="F5180" s="12" t="s">
        <v>7424</v>
      </c>
    </row>
    <row r="5181" customFormat="false" ht="14.25" hidden="false" customHeight="false" outlineLevel="0" collapsed="false">
      <c r="A5181" s="1" t="n">
        <v>2560</v>
      </c>
      <c r="B5181" s="1" t="s">
        <v>9741</v>
      </c>
      <c r="C5181" s="1" t="s">
        <v>7421</v>
      </c>
      <c r="D5181" s="1" t="s">
        <v>7422</v>
      </c>
      <c r="E5181" s="36" t="s">
        <v>9742</v>
      </c>
      <c r="F5181" s="12" t="s">
        <v>7424</v>
      </c>
    </row>
    <row r="5182" customFormat="false" ht="14.25" hidden="false" customHeight="false" outlineLevel="0" collapsed="false">
      <c r="A5182" s="1" t="n">
        <v>2559</v>
      </c>
      <c r="B5182" s="1" t="s">
        <v>9743</v>
      </c>
      <c r="C5182" s="1" t="s">
        <v>7421</v>
      </c>
      <c r="D5182" s="1" t="s">
        <v>7434</v>
      </c>
      <c r="E5182" s="36" t="s">
        <v>9744</v>
      </c>
      <c r="F5182" s="12" t="s">
        <v>7424</v>
      </c>
    </row>
    <row r="5183" customFormat="false" ht="14.25" hidden="false" customHeight="false" outlineLevel="0" collapsed="false">
      <c r="A5183" s="1" t="n">
        <v>2592</v>
      </c>
      <c r="B5183" s="1" t="s">
        <v>9745</v>
      </c>
      <c r="C5183" s="1" t="s">
        <v>7421</v>
      </c>
      <c r="D5183" s="1" t="s">
        <v>7422</v>
      </c>
      <c r="E5183" s="36" t="s">
        <v>9746</v>
      </c>
      <c r="F5183" s="12" t="s">
        <v>7424</v>
      </c>
    </row>
    <row r="5184" customFormat="false" ht="14.25" hidden="false" customHeight="false" outlineLevel="0" collapsed="false">
      <c r="A5184" s="1" t="n">
        <v>2589</v>
      </c>
      <c r="B5184" s="1" t="s">
        <v>9747</v>
      </c>
      <c r="C5184" s="1" t="s">
        <v>7421</v>
      </c>
      <c r="D5184" s="1" t="s">
        <v>7422</v>
      </c>
      <c r="E5184" s="36" t="s">
        <v>9748</v>
      </c>
      <c r="F5184" s="12" t="s">
        <v>7424</v>
      </c>
    </row>
    <row r="5185" customFormat="false" ht="14.25" hidden="false" customHeight="false" outlineLevel="0" collapsed="false">
      <c r="A5185" s="1" t="n">
        <v>2566</v>
      </c>
      <c r="B5185" s="1" t="s">
        <v>9749</v>
      </c>
      <c r="C5185" s="1" t="s">
        <v>7421</v>
      </c>
      <c r="D5185" s="1" t="s">
        <v>7422</v>
      </c>
      <c r="E5185" s="36" t="s">
        <v>9750</v>
      </c>
      <c r="F5185" s="12" t="s">
        <v>7424</v>
      </c>
    </row>
    <row r="5186" customFormat="false" ht="14.25" hidden="false" customHeight="false" outlineLevel="0" collapsed="false">
      <c r="A5186" s="1" t="n">
        <v>2591</v>
      </c>
      <c r="B5186" s="1" t="s">
        <v>9751</v>
      </c>
      <c r="C5186" s="1" t="s">
        <v>7421</v>
      </c>
      <c r="D5186" s="1" t="s">
        <v>7422</v>
      </c>
      <c r="E5186" s="36" t="s">
        <v>9752</v>
      </c>
      <c r="F5186" s="12" t="s">
        <v>7424</v>
      </c>
    </row>
    <row r="5187" customFormat="false" ht="14.25" hidden="false" customHeight="false" outlineLevel="0" collapsed="false">
      <c r="A5187" s="1" t="n">
        <v>2590</v>
      </c>
      <c r="B5187" s="1" t="s">
        <v>9753</v>
      </c>
      <c r="C5187" s="1" t="s">
        <v>7421</v>
      </c>
      <c r="D5187" s="1" t="s">
        <v>7422</v>
      </c>
      <c r="E5187" s="36" t="s">
        <v>9754</v>
      </c>
      <c r="F5187" s="12" t="s">
        <v>7424</v>
      </c>
    </row>
    <row r="5188" customFormat="false" ht="14.25" hidden="false" customHeight="false" outlineLevel="0" collapsed="false">
      <c r="A5188" s="1" t="n">
        <v>2567</v>
      </c>
      <c r="B5188" s="1" t="s">
        <v>9755</v>
      </c>
      <c r="C5188" s="1" t="s">
        <v>7421</v>
      </c>
      <c r="D5188" s="1" t="s">
        <v>7422</v>
      </c>
      <c r="E5188" s="36" t="s">
        <v>8053</v>
      </c>
      <c r="F5188" s="12" t="s">
        <v>7424</v>
      </c>
    </row>
    <row r="5189" customFormat="false" ht="14.25" hidden="false" customHeight="false" outlineLevel="0" collapsed="false">
      <c r="A5189" s="1" t="n">
        <v>2565</v>
      </c>
      <c r="B5189" s="1" t="s">
        <v>9756</v>
      </c>
      <c r="C5189" s="1" t="s">
        <v>7421</v>
      </c>
      <c r="D5189" s="1" t="s">
        <v>7422</v>
      </c>
      <c r="E5189" s="36" t="s">
        <v>9757</v>
      </c>
      <c r="F5189" s="12" t="s">
        <v>7424</v>
      </c>
    </row>
    <row r="5190" customFormat="false" ht="14.25" hidden="false" customHeight="false" outlineLevel="0" collapsed="false">
      <c r="A5190" s="1" t="n">
        <v>2568</v>
      </c>
      <c r="B5190" s="1" t="s">
        <v>9758</v>
      </c>
      <c r="C5190" s="1" t="s">
        <v>7421</v>
      </c>
      <c r="D5190" s="1" t="s">
        <v>7422</v>
      </c>
      <c r="E5190" s="36" t="s">
        <v>9759</v>
      </c>
      <c r="F5190" s="12" t="s">
        <v>7424</v>
      </c>
    </row>
    <row r="5191" customFormat="false" ht="14.25" hidden="false" customHeight="false" outlineLevel="0" collapsed="false">
      <c r="A5191" s="1" t="n">
        <v>2594</v>
      </c>
      <c r="B5191" s="1" t="s">
        <v>9760</v>
      </c>
      <c r="C5191" s="1" t="s">
        <v>7421</v>
      </c>
      <c r="D5191" s="1" t="s">
        <v>7422</v>
      </c>
      <c r="E5191" s="36" t="s">
        <v>9761</v>
      </c>
      <c r="F5191" s="12" t="s">
        <v>7424</v>
      </c>
    </row>
    <row r="5192" customFormat="false" ht="14.25" hidden="false" customHeight="false" outlineLevel="0" collapsed="false">
      <c r="A5192" s="1" t="n">
        <v>2587</v>
      </c>
      <c r="B5192" s="1" t="s">
        <v>9762</v>
      </c>
      <c r="C5192" s="1" t="s">
        <v>7421</v>
      </c>
      <c r="D5192" s="1" t="s">
        <v>7422</v>
      </c>
      <c r="E5192" s="36" t="s">
        <v>9763</v>
      </c>
      <c r="F5192" s="12" t="s">
        <v>7424</v>
      </c>
    </row>
    <row r="5193" customFormat="false" ht="14.25" hidden="false" customHeight="false" outlineLevel="0" collapsed="false">
      <c r="A5193" s="1" t="n">
        <v>2588</v>
      </c>
      <c r="B5193" s="1" t="s">
        <v>9764</v>
      </c>
      <c r="C5193" s="1" t="s">
        <v>7421</v>
      </c>
      <c r="D5193" s="1" t="s">
        <v>7422</v>
      </c>
      <c r="E5193" s="36" t="s">
        <v>9765</v>
      </c>
      <c r="F5193" s="12" t="s">
        <v>7424</v>
      </c>
    </row>
    <row r="5194" customFormat="false" ht="14.25" hidden="false" customHeight="false" outlineLevel="0" collapsed="false">
      <c r="A5194" s="1" t="n">
        <v>2569</v>
      </c>
      <c r="B5194" s="1" t="s">
        <v>9766</v>
      </c>
      <c r="C5194" s="1" t="s">
        <v>7421</v>
      </c>
      <c r="D5194" s="1" t="s">
        <v>7422</v>
      </c>
      <c r="E5194" s="36" t="s">
        <v>9767</v>
      </c>
      <c r="F5194" s="12" t="s">
        <v>7424</v>
      </c>
    </row>
    <row r="5195" customFormat="false" ht="14.25" hidden="false" customHeight="false" outlineLevel="0" collapsed="false">
      <c r="A5195" s="1" t="n">
        <v>2570</v>
      </c>
      <c r="B5195" s="1" t="s">
        <v>9768</v>
      </c>
      <c r="C5195" s="1" t="s">
        <v>7421</v>
      </c>
      <c r="D5195" s="1" t="s">
        <v>7422</v>
      </c>
      <c r="E5195" s="36" t="s">
        <v>9174</v>
      </c>
      <c r="F5195" s="12" t="s">
        <v>7424</v>
      </c>
    </row>
    <row r="5196" customFormat="false" ht="14.25" hidden="false" customHeight="false" outlineLevel="0" collapsed="false">
      <c r="A5196" s="1" t="n">
        <v>2571</v>
      </c>
      <c r="B5196" s="1" t="s">
        <v>9769</v>
      </c>
      <c r="C5196" s="1" t="s">
        <v>7421</v>
      </c>
      <c r="D5196" s="1" t="s">
        <v>7422</v>
      </c>
      <c r="E5196" s="36" t="s">
        <v>9770</v>
      </c>
      <c r="F5196" s="12" t="s">
        <v>7424</v>
      </c>
    </row>
    <row r="5197" customFormat="false" ht="14.25" hidden="false" customHeight="false" outlineLevel="0" collapsed="false">
      <c r="A5197" s="1" t="n">
        <v>2593</v>
      </c>
      <c r="B5197" s="1" t="s">
        <v>9771</v>
      </c>
      <c r="C5197" s="1" t="s">
        <v>7421</v>
      </c>
      <c r="D5197" s="1" t="s">
        <v>7422</v>
      </c>
      <c r="E5197" s="36" t="s">
        <v>9772</v>
      </c>
      <c r="F5197" s="12" t="s">
        <v>7424</v>
      </c>
    </row>
    <row r="5198" customFormat="false" ht="14.25" hidden="false" customHeight="false" outlineLevel="0" collapsed="false">
      <c r="A5198" s="1" t="n">
        <v>2572</v>
      </c>
      <c r="B5198" s="1" t="s">
        <v>9773</v>
      </c>
      <c r="C5198" s="1" t="s">
        <v>7421</v>
      </c>
      <c r="D5198" s="1" t="s">
        <v>7422</v>
      </c>
      <c r="E5198" s="36" t="s">
        <v>9774</v>
      </c>
      <c r="F5198" s="12" t="s">
        <v>7424</v>
      </c>
    </row>
    <row r="5199" customFormat="false" ht="14.25" hidden="false" customHeight="false" outlineLevel="0" collapsed="false">
      <c r="A5199" s="1" t="n">
        <v>2595</v>
      </c>
      <c r="B5199" s="1" t="s">
        <v>9775</v>
      </c>
      <c r="C5199" s="1" t="s">
        <v>7421</v>
      </c>
      <c r="D5199" s="1" t="s">
        <v>7422</v>
      </c>
      <c r="E5199" s="36" t="s">
        <v>9776</v>
      </c>
      <c r="F5199" s="12" t="s">
        <v>7424</v>
      </c>
    </row>
    <row r="5200" customFormat="false" ht="14.25" hidden="false" customHeight="false" outlineLevel="0" collapsed="false">
      <c r="A5200" s="1" t="n">
        <v>2576</v>
      </c>
      <c r="B5200" s="1" t="s">
        <v>9777</v>
      </c>
      <c r="C5200" s="1" t="s">
        <v>7421</v>
      </c>
      <c r="D5200" s="1" t="s">
        <v>7422</v>
      </c>
      <c r="E5200" s="36" t="s">
        <v>9778</v>
      </c>
      <c r="F5200" s="12" t="s">
        <v>7424</v>
      </c>
    </row>
    <row r="5201" customFormat="false" ht="14.25" hidden="false" customHeight="false" outlineLevel="0" collapsed="false">
      <c r="A5201" s="1" t="n">
        <v>2575</v>
      </c>
      <c r="B5201" s="1" t="s">
        <v>9779</v>
      </c>
      <c r="C5201" s="1" t="s">
        <v>7421</v>
      </c>
      <c r="D5201" s="1" t="s">
        <v>7422</v>
      </c>
      <c r="E5201" s="36" t="s">
        <v>9780</v>
      </c>
      <c r="F5201" s="12" t="s">
        <v>7424</v>
      </c>
    </row>
    <row r="5202" customFormat="false" ht="14.25" hidden="false" customHeight="false" outlineLevel="0" collapsed="false">
      <c r="A5202" s="1" t="n">
        <v>2573</v>
      </c>
      <c r="B5202" s="1" t="s">
        <v>9781</v>
      </c>
      <c r="C5202" s="1" t="s">
        <v>7421</v>
      </c>
      <c r="D5202" s="1" t="s">
        <v>7422</v>
      </c>
      <c r="E5202" s="36" t="s">
        <v>9782</v>
      </c>
      <c r="F5202" s="12" t="s">
        <v>7424</v>
      </c>
    </row>
    <row r="5203" customFormat="false" ht="14.25" hidden="false" customHeight="false" outlineLevel="0" collapsed="false">
      <c r="A5203" s="1" t="n">
        <v>2586</v>
      </c>
      <c r="B5203" s="1" t="s">
        <v>9783</v>
      </c>
      <c r="C5203" s="1" t="s">
        <v>7421</v>
      </c>
      <c r="D5203" s="1" t="s">
        <v>7422</v>
      </c>
      <c r="E5203" s="36" t="s">
        <v>9784</v>
      </c>
      <c r="F5203" s="12" t="s">
        <v>7424</v>
      </c>
    </row>
    <row r="5204" customFormat="false" ht="14.25" hidden="false" customHeight="false" outlineLevel="0" collapsed="false">
      <c r="A5204" s="1" t="n">
        <v>2577</v>
      </c>
      <c r="B5204" s="1" t="s">
        <v>9785</v>
      </c>
      <c r="C5204" s="1" t="s">
        <v>7421</v>
      </c>
      <c r="D5204" s="1" t="s">
        <v>7422</v>
      </c>
      <c r="E5204" s="36" t="s">
        <v>9786</v>
      </c>
      <c r="F5204" s="12" t="s">
        <v>7424</v>
      </c>
    </row>
    <row r="5205" customFormat="false" ht="14.25" hidden="false" customHeight="false" outlineLevel="0" collapsed="false">
      <c r="A5205" s="1" t="n">
        <v>2574</v>
      </c>
      <c r="B5205" s="1" t="s">
        <v>9787</v>
      </c>
      <c r="C5205" s="1" t="s">
        <v>7421</v>
      </c>
      <c r="D5205" s="1" t="s">
        <v>7422</v>
      </c>
      <c r="E5205" s="36" t="s">
        <v>9788</v>
      </c>
      <c r="F5205" s="12" t="s">
        <v>7424</v>
      </c>
    </row>
    <row r="5206" customFormat="false" ht="14.25" hidden="false" customHeight="false" outlineLevel="0" collapsed="false">
      <c r="A5206" s="1" t="n">
        <v>2578</v>
      </c>
      <c r="B5206" s="1" t="s">
        <v>9789</v>
      </c>
      <c r="C5206" s="1" t="s">
        <v>7421</v>
      </c>
      <c r="D5206" s="1" t="s">
        <v>7422</v>
      </c>
      <c r="E5206" s="36" t="s">
        <v>9790</v>
      </c>
      <c r="F5206" s="12" t="s">
        <v>7424</v>
      </c>
    </row>
    <row r="5207" customFormat="false" ht="14.25" hidden="false" customHeight="false" outlineLevel="0" collapsed="false">
      <c r="A5207" s="1" t="n">
        <v>2585</v>
      </c>
      <c r="B5207" s="1" t="s">
        <v>9791</v>
      </c>
      <c r="C5207" s="1" t="s">
        <v>7421</v>
      </c>
      <c r="D5207" s="1" t="s">
        <v>7422</v>
      </c>
      <c r="E5207" s="36" t="s">
        <v>9792</v>
      </c>
      <c r="F5207" s="12" t="s">
        <v>7424</v>
      </c>
    </row>
    <row r="5208" customFormat="false" ht="14.25" hidden="false" customHeight="false" outlineLevel="0" collapsed="false">
      <c r="A5208" s="1" t="n">
        <v>12008</v>
      </c>
      <c r="B5208" s="1" t="s">
        <v>9793</v>
      </c>
      <c r="C5208" s="1" t="s">
        <v>7421</v>
      </c>
      <c r="D5208" s="1" t="s">
        <v>7422</v>
      </c>
      <c r="E5208" s="36" t="s">
        <v>9794</v>
      </c>
      <c r="F5208" s="12" t="s">
        <v>7424</v>
      </c>
    </row>
    <row r="5209" customFormat="false" ht="14.25" hidden="false" customHeight="false" outlineLevel="0" collapsed="false">
      <c r="A5209" s="1" t="n">
        <v>2582</v>
      </c>
      <c r="B5209" s="1" t="s">
        <v>9795</v>
      </c>
      <c r="C5209" s="1" t="s">
        <v>7421</v>
      </c>
      <c r="D5209" s="1" t="s">
        <v>7422</v>
      </c>
      <c r="E5209" s="36" t="s">
        <v>9796</v>
      </c>
      <c r="F5209" s="12" t="s">
        <v>7424</v>
      </c>
    </row>
    <row r="5210" customFormat="false" ht="14.25" hidden="false" customHeight="false" outlineLevel="0" collapsed="false">
      <c r="A5210" s="1" t="n">
        <v>2597</v>
      </c>
      <c r="B5210" s="1" t="s">
        <v>9797</v>
      </c>
      <c r="C5210" s="1" t="s">
        <v>7421</v>
      </c>
      <c r="D5210" s="1" t="s">
        <v>7422</v>
      </c>
      <c r="E5210" s="36" t="s">
        <v>9798</v>
      </c>
      <c r="F5210" s="12" t="s">
        <v>7424</v>
      </c>
    </row>
    <row r="5211" customFormat="false" ht="14.25" hidden="false" customHeight="false" outlineLevel="0" collapsed="false">
      <c r="A5211" s="1" t="n">
        <v>2579</v>
      </c>
      <c r="B5211" s="1" t="s">
        <v>9799</v>
      </c>
      <c r="C5211" s="1" t="s">
        <v>7421</v>
      </c>
      <c r="D5211" s="1" t="s">
        <v>7422</v>
      </c>
      <c r="E5211" s="36" t="s">
        <v>9800</v>
      </c>
      <c r="F5211" s="12" t="s">
        <v>7424</v>
      </c>
    </row>
    <row r="5212" customFormat="false" ht="14.25" hidden="false" customHeight="false" outlineLevel="0" collapsed="false">
      <c r="A5212" s="1" t="n">
        <v>2581</v>
      </c>
      <c r="B5212" s="1" t="s">
        <v>9801</v>
      </c>
      <c r="C5212" s="1" t="s">
        <v>7421</v>
      </c>
      <c r="D5212" s="1" t="s">
        <v>7422</v>
      </c>
      <c r="E5212" s="36" t="s">
        <v>9802</v>
      </c>
      <c r="F5212" s="12" t="s">
        <v>7424</v>
      </c>
    </row>
    <row r="5213" customFormat="false" ht="14.25" hidden="false" customHeight="false" outlineLevel="0" collapsed="false">
      <c r="A5213" s="1" t="n">
        <v>2596</v>
      </c>
      <c r="B5213" s="1" t="s">
        <v>9803</v>
      </c>
      <c r="C5213" s="1" t="s">
        <v>7421</v>
      </c>
      <c r="D5213" s="1" t="s">
        <v>7422</v>
      </c>
      <c r="E5213" s="36" t="s">
        <v>9804</v>
      </c>
      <c r="F5213" s="12" t="s">
        <v>7424</v>
      </c>
    </row>
    <row r="5214" customFormat="false" ht="14.25" hidden="false" customHeight="false" outlineLevel="0" collapsed="false">
      <c r="A5214" s="1" t="n">
        <v>2580</v>
      </c>
      <c r="B5214" s="1" t="s">
        <v>9805</v>
      </c>
      <c r="C5214" s="1" t="s">
        <v>7421</v>
      </c>
      <c r="D5214" s="1" t="s">
        <v>7422</v>
      </c>
      <c r="E5214" s="36" t="s">
        <v>9806</v>
      </c>
      <c r="F5214" s="12" t="s">
        <v>7424</v>
      </c>
    </row>
    <row r="5215" customFormat="false" ht="14.25" hidden="false" customHeight="false" outlineLevel="0" collapsed="false">
      <c r="A5215" s="1" t="n">
        <v>2583</v>
      </c>
      <c r="B5215" s="1" t="s">
        <v>9807</v>
      </c>
      <c r="C5215" s="1" t="s">
        <v>7421</v>
      </c>
      <c r="D5215" s="1" t="s">
        <v>7422</v>
      </c>
      <c r="E5215" s="36" t="s">
        <v>9808</v>
      </c>
      <c r="F5215" s="12" t="s">
        <v>7424</v>
      </c>
    </row>
    <row r="5216" customFormat="false" ht="14.25" hidden="false" customHeight="false" outlineLevel="0" collapsed="false">
      <c r="A5216" s="1" t="n">
        <v>2584</v>
      </c>
      <c r="B5216" s="1" t="s">
        <v>9809</v>
      </c>
      <c r="C5216" s="1" t="s">
        <v>7421</v>
      </c>
      <c r="D5216" s="1" t="s">
        <v>7422</v>
      </c>
      <c r="E5216" s="36" t="s">
        <v>9810</v>
      </c>
      <c r="F5216" s="12" t="s">
        <v>7424</v>
      </c>
    </row>
    <row r="5217" customFormat="false" ht="14.25" hidden="false" customHeight="false" outlineLevel="0" collapsed="false">
      <c r="A5217" s="1" t="n">
        <v>12010</v>
      </c>
      <c r="B5217" s="1" t="s">
        <v>9811</v>
      </c>
      <c r="C5217" s="1" t="s">
        <v>7421</v>
      </c>
      <c r="D5217" s="1" t="s">
        <v>7422</v>
      </c>
      <c r="E5217" s="36" t="s">
        <v>9812</v>
      </c>
      <c r="F5217" s="12" t="s">
        <v>7424</v>
      </c>
    </row>
    <row r="5218" customFormat="false" ht="14.25" hidden="false" customHeight="false" outlineLevel="0" collapsed="false">
      <c r="A5218" s="1" t="n">
        <v>39329</v>
      </c>
      <c r="B5218" s="1" t="s">
        <v>9813</v>
      </c>
      <c r="C5218" s="1" t="s">
        <v>7421</v>
      </c>
      <c r="D5218" s="1" t="s">
        <v>7422</v>
      </c>
      <c r="E5218" s="36" t="s">
        <v>9465</v>
      </c>
      <c r="F5218" s="12" t="s">
        <v>7424</v>
      </c>
    </row>
    <row r="5219" customFormat="false" ht="14.25" hidden="false" customHeight="false" outlineLevel="0" collapsed="false">
      <c r="A5219" s="1" t="n">
        <v>39330</v>
      </c>
      <c r="B5219" s="1" t="s">
        <v>9814</v>
      </c>
      <c r="C5219" s="1" t="s">
        <v>7421</v>
      </c>
      <c r="D5219" s="1" t="s">
        <v>7422</v>
      </c>
      <c r="E5219" s="36" t="s">
        <v>9815</v>
      </c>
      <c r="F5219" s="12" t="s">
        <v>7424</v>
      </c>
    </row>
    <row r="5220" customFormat="false" ht="14.25" hidden="false" customHeight="false" outlineLevel="0" collapsed="false">
      <c r="A5220" s="1" t="n">
        <v>39332</v>
      </c>
      <c r="B5220" s="1" t="s">
        <v>9816</v>
      </c>
      <c r="C5220" s="1" t="s">
        <v>7421</v>
      </c>
      <c r="D5220" s="1" t="s">
        <v>7422</v>
      </c>
      <c r="E5220" s="36" t="s">
        <v>9817</v>
      </c>
      <c r="F5220" s="12" t="s">
        <v>7424</v>
      </c>
    </row>
    <row r="5221" customFormat="false" ht="14.25" hidden="false" customHeight="false" outlineLevel="0" collapsed="false">
      <c r="A5221" s="1" t="n">
        <v>39331</v>
      </c>
      <c r="B5221" s="1" t="s">
        <v>9818</v>
      </c>
      <c r="C5221" s="1" t="s">
        <v>7421</v>
      </c>
      <c r="D5221" s="1" t="s">
        <v>7422</v>
      </c>
      <c r="E5221" s="36" t="s">
        <v>9819</v>
      </c>
      <c r="F5221" s="12" t="s">
        <v>7424</v>
      </c>
    </row>
    <row r="5222" customFormat="false" ht="14.25" hidden="false" customHeight="false" outlineLevel="0" collapsed="false">
      <c r="A5222" s="1" t="n">
        <v>39333</v>
      </c>
      <c r="B5222" s="1" t="s">
        <v>9820</v>
      </c>
      <c r="C5222" s="1" t="s">
        <v>7421</v>
      </c>
      <c r="D5222" s="1" t="s">
        <v>7422</v>
      </c>
      <c r="E5222" s="36" t="s">
        <v>9821</v>
      </c>
      <c r="F5222" s="12" t="s">
        <v>7424</v>
      </c>
    </row>
    <row r="5223" customFormat="false" ht="14.25" hidden="false" customHeight="false" outlineLevel="0" collapsed="false">
      <c r="A5223" s="1" t="n">
        <v>39335</v>
      </c>
      <c r="B5223" s="1" t="s">
        <v>9822</v>
      </c>
      <c r="C5223" s="1" t="s">
        <v>7421</v>
      </c>
      <c r="D5223" s="1" t="s">
        <v>7422</v>
      </c>
      <c r="E5223" s="36" t="s">
        <v>9823</v>
      </c>
      <c r="F5223" s="12" t="s">
        <v>7424</v>
      </c>
    </row>
    <row r="5224" customFormat="false" ht="14.25" hidden="false" customHeight="false" outlineLevel="0" collapsed="false">
      <c r="A5224" s="1" t="n">
        <v>39334</v>
      </c>
      <c r="B5224" s="1" t="s">
        <v>9824</v>
      </c>
      <c r="C5224" s="1" t="s">
        <v>7421</v>
      </c>
      <c r="D5224" s="1" t="s">
        <v>7422</v>
      </c>
      <c r="E5224" s="36" t="s">
        <v>9825</v>
      </c>
      <c r="F5224" s="12" t="s">
        <v>7424</v>
      </c>
    </row>
    <row r="5225" customFormat="false" ht="14.25" hidden="false" customHeight="false" outlineLevel="0" collapsed="false">
      <c r="A5225" s="1" t="n">
        <v>12016</v>
      </c>
      <c r="B5225" s="1" t="s">
        <v>9826</v>
      </c>
      <c r="C5225" s="1" t="s">
        <v>7421</v>
      </c>
      <c r="D5225" s="1" t="s">
        <v>7422</v>
      </c>
      <c r="E5225" s="36" t="s">
        <v>9827</v>
      </c>
      <c r="F5225" s="12" t="s">
        <v>7424</v>
      </c>
    </row>
    <row r="5226" customFormat="false" ht="14.25" hidden="false" customHeight="false" outlineLevel="0" collapsed="false">
      <c r="A5226" s="1" t="n">
        <v>12015</v>
      </c>
      <c r="B5226" s="1" t="s">
        <v>9828</v>
      </c>
      <c r="C5226" s="1" t="s">
        <v>7421</v>
      </c>
      <c r="D5226" s="1" t="s">
        <v>7422</v>
      </c>
      <c r="E5226" s="36" t="s">
        <v>9829</v>
      </c>
      <c r="F5226" s="12" t="s">
        <v>7424</v>
      </c>
    </row>
    <row r="5227" customFormat="false" ht="14.25" hidden="false" customHeight="false" outlineLevel="0" collapsed="false">
      <c r="A5227" s="1" t="n">
        <v>12020</v>
      </c>
      <c r="B5227" s="1" t="s">
        <v>9830</v>
      </c>
      <c r="C5227" s="1" t="s">
        <v>7421</v>
      </c>
      <c r="D5227" s="1" t="s">
        <v>7422</v>
      </c>
      <c r="E5227" s="36" t="s">
        <v>9827</v>
      </c>
      <c r="F5227" s="12" t="s">
        <v>7424</v>
      </c>
    </row>
    <row r="5228" customFormat="false" ht="14.25" hidden="false" customHeight="false" outlineLevel="0" collapsed="false">
      <c r="A5228" s="1" t="n">
        <v>12019</v>
      </c>
      <c r="B5228" s="1" t="s">
        <v>9831</v>
      </c>
      <c r="C5228" s="1" t="s">
        <v>7421</v>
      </c>
      <c r="D5228" s="1" t="s">
        <v>7422</v>
      </c>
      <c r="E5228" s="36" t="s">
        <v>9829</v>
      </c>
      <c r="F5228" s="12" t="s">
        <v>7424</v>
      </c>
    </row>
    <row r="5229" customFormat="false" ht="14.25" hidden="false" customHeight="false" outlineLevel="0" collapsed="false">
      <c r="A5229" s="1" t="n">
        <v>39336</v>
      </c>
      <c r="B5229" s="1" t="s">
        <v>9832</v>
      </c>
      <c r="C5229" s="1" t="s">
        <v>7421</v>
      </c>
      <c r="D5229" s="1" t="s">
        <v>7422</v>
      </c>
      <c r="E5229" s="36" t="s">
        <v>9815</v>
      </c>
      <c r="F5229" s="12" t="s">
        <v>7424</v>
      </c>
    </row>
    <row r="5230" customFormat="false" ht="14.25" hidden="false" customHeight="false" outlineLevel="0" collapsed="false">
      <c r="A5230" s="1" t="n">
        <v>39338</v>
      </c>
      <c r="B5230" s="1" t="s">
        <v>9833</v>
      </c>
      <c r="C5230" s="1" t="s">
        <v>7421</v>
      </c>
      <c r="D5230" s="1" t="s">
        <v>7422</v>
      </c>
      <c r="E5230" s="36" t="s">
        <v>9817</v>
      </c>
      <c r="F5230" s="12" t="s">
        <v>7424</v>
      </c>
    </row>
    <row r="5231" customFormat="false" ht="14.25" hidden="false" customHeight="false" outlineLevel="0" collapsed="false">
      <c r="A5231" s="1" t="n">
        <v>39337</v>
      </c>
      <c r="B5231" s="1" t="s">
        <v>9834</v>
      </c>
      <c r="C5231" s="1" t="s">
        <v>7421</v>
      </c>
      <c r="D5231" s="1" t="s">
        <v>7422</v>
      </c>
      <c r="E5231" s="36" t="s">
        <v>9819</v>
      </c>
      <c r="F5231" s="12" t="s">
        <v>7424</v>
      </c>
    </row>
    <row r="5232" customFormat="false" ht="14.25" hidden="false" customHeight="false" outlineLevel="0" collapsed="false">
      <c r="A5232" s="1" t="n">
        <v>39341</v>
      </c>
      <c r="B5232" s="1" t="s">
        <v>9835</v>
      </c>
      <c r="C5232" s="1" t="s">
        <v>7421</v>
      </c>
      <c r="D5232" s="1" t="s">
        <v>7422</v>
      </c>
      <c r="E5232" s="36" t="s">
        <v>9836</v>
      </c>
      <c r="F5232" s="12" t="s">
        <v>7424</v>
      </c>
    </row>
    <row r="5233" customFormat="false" ht="14.25" hidden="false" customHeight="false" outlineLevel="0" collapsed="false">
      <c r="A5233" s="1" t="n">
        <v>39340</v>
      </c>
      <c r="B5233" s="1" t="s">
        <v>9837</v>
      </c>
      <c r="C5233" s="1" t="s">
        <v>7421</v>
      </c>
      <c r="D5233" s="1" t="s">
        <v>7422</v>
      </c>
      <c r="E5233" s="36" t="s">
        <v>9838</v>
      </c>
      <c r="F5233" s="12" t="s">
        <v>7424</v>
      </c>
    </row>
    <row r="5234" customFormat="false" ht="14.25" hidden="false" customHeight="false" outlineLevel="0" collapsed="false">
      <c r="A5234" s="1" t="n">
        <v>12025</v>
      </c>
      <c r="B5234" s="1" t="s">
        <v>9839</v>
      </c>
      <c r="C5234" s="1" t="s">
        <v>7421</v>
      </c>
      <c r="D5234" s="1" t="s">
        <v>7422</v>
      </c>
      <c r="E5234" s="36" t="s">
        <v>9840</v>
      </c>
      <c r="F5234" s="12" t="s">
        <v>7424</v>
      </c>
    </row>
    <row r="5235" customFormat="false" ht="14.25" hidden="false" customHeight="false" outlineLevel="0" collapsed="false">
      <c r="A5235" s="1" t="n">
        <v>39342</v>
      </c>
      <c r="B5235" s="1" t="s">
        <v>9841</v>
      </c>
      <c r="C5235" s="1" t="s">
        <v>7421</v>
      </c>
      <c r="D5235" s="1" t="s">
        <v>7422</v>
      </c>
      <c r="E5235" s="36" t="s">
        <v>9836</v>
      </c>
      <c r="F5235" s="12" t="s">
        <v>7424</v>
      </c>
    </row>
    <row r="5236" customFormat="false" ht="14.25" hidden="false" customHeight="false" outlineLevel="0" collapsed="false">
      <c r="A5236" s="1" t="n">
        <v>39343</v>
      </c>
      <c r="B5236" s="1" t="s">
        <v>9842</v>
      </c>
      <c r="C5236" s="1" t="s">
        <v>7421</v>
      </c>
      <c r="D5236" s="1" t="s">
        <v>7422</v>
      </c>
      <c r="E5236" s="36" t="s">
        <v>9843</v>
      </c>
      <c r="F5236" s="12" t="s">
        <v>7424</v>
      </c>
    </row>
    <row r="5237" customFormat="false" ht="14.25" hidden="false" customHeight="false" outlineLevel="0" collapsed="false">
      <c r="A5237" s="1" t="n">
        <v>39345</v>
      </c>
      <c r="B5237" s="1" t="s">
        <v>9844</v>
      </c>
      <c r="C5237" s="1" t="s">
        <v>7421</v>
      </c>
      <c r="D5237" s="1" t="s">
        <v>7422</v>
      </c>
      <c r="E5237" s="36" t="s">
        <v>9845</v>
      </c>
      <c r="F5237" s="12" t="s">
        <v>7424</v>
      </c>
    </row>
    <row r="5238" customFormat="false" ht="14.25" hidden="false" customHeight="false" outlineLevel="0" collapsed="false">
      <c r="A5238" s="1" t="n">
        <v>39344</v>
      </c>
      <c r="B5238" s="1" t="s">
        <v>9846</v>
      </c>
      <c r="C5238" s="1" t="s">
        <v>7421</v>
      </c>
      <c r="D5238" s="1" t="s">
        <v>7422</v>
      </c>
      <c r="E5238" s="36" t="s">
        <v>9847</v>
      </c>
      <c r="F5238" s="12" t="s">
        <v>7424</v>
      </c>
    </row>
    <row r="5239" customFormat="false" ht="14.25" hidden="false" customHeight="false" outlineLevel="0" collapsed="false">
      <c r="A5239" s="1" t="n">
        <v>12623</v>
      </c>
      <c r="B5239" s="1" t="s">
        <v>9848</v>
      </c>
      <c r="C5239" s="1" t="s">
        <v>7509</v>
      </c>
      <c r="D5239" s="1" t="s">
        <v>7422</v>
      </c>
      <c r="E5239" s="36" t="s">
        <v>9849</v>
      </c>
      <c r="F5239" s="12" t="s">
        <v>7424</v>
      </c>
    </row>
    <row r="5240" customFormat="false" ht="14.25" hidden="false" customHeight="false" outlineLevel="0" collapsed="false">
      <c r="A5240" s="1" t="n">
        <v>34498</v>
      </c>
      <c r="B5240" s="1" t="s">
        <v>9850</v>
      </c>
      <c r="C5240" s="1" t="s">
        <v>7421</v>
      </c>
      <c r="D5240" s="1" t="s">
        <v>7422</v>
      </c>
      <c r="E5240" s="36" t="s">
        <v>9851</v>
      </c>
      <c r="F5240" s="12" t="s">
        <v>7424</v>
      </c>
    </row>
    <row r="5241" customFormat="false" ht="14.25" hidden="false" customHeight="false" outlineLevel="0" collapsed="false">
      <c r="A5241" s="1" t="n">
        <v>13244</v>
      </c>
      <c r="B5241" s="1" t="s">
        <v>9852</v>
      </c>
      <c r="C5241" s="1" t="s">
        <v>7421</v>
      </c>
      <c r="D5241" s="1" t="s">
        <v>7434</v>
      </c>
      <c r="E5241" s="36" t="s">
        <v>9853</v>
      </c>
      <c r="F5241" s="12" t="s">
        <v>7424</v>
      </c>
    </row>
    <row r="5242" customFormat="false" ht="14.25" hidden="false" customHeight="false" outlineLevel="0" collapsed="false">
      <c r="A5242" s="1" t="n">
        <v>38998</v>
      </c>
      <c r="B5242" s="1" t="s">
        <v>9854</v>
      </c>
      <c r="C5242" s="1" t="s">
        <v>7421</v>
      </c>
      <c r="D5242" s="1" t="s">
        <v>7512</v>
      </c>
      <c r="E5242" s="36" t="s">
        <v>9855</v>
      </c>
      <c r="F5242" s="12" t="s">
        <v>7424</v>
      </c>
    </row>
    <row r="5243" customFormat="false" ht="14.25" hidden="false" customHeight="false" outlineLevel="0" collapsed="false">
      <c r="A5243" s="1" t="n">
        <v>38999</v>
      </c>
      <c r="B5243" s="1" t="s">
        <v>9856</v>
      </c>
      <c r="C5243" s="1" t="s">
        <v>7421</v>
      </c>
      <c r="D5243" s="1" t="s">
        <v>7512</v>
      </c>
      <c r="E5243" s="36" t="s">
        <v>9857</v>
      </c>
      <c r="F5243" s="12" t="s">
        <v>7424</v>
      </c>
    </row>
    <row r="5244" customFormat="false" ht="14.25" hidden="false" customHeight="false" outlineLevel="0" collapsed="false">
      <c r="A5244" s="1" t="n">
        <v>38996</v>
      </c>
      <c r="B5244" s="1" t="s">
        <v>9858</v>
      </c>
      <c r="C5244" s="1" t="s">
        <v>7421</v>
      </c>
      <c r="D5244" s="1" t="s">
        <v>7512</v>
      </c>
      <c r="E5244" s="36" t="s">
        <v>8927</v>
      </c>
      <c r="F5244" s="12" t="s">
        <v>7424</v>
      </c>
    </row>
    <row r="5245" customFormat="false" ht="14.25" hidden="false" customHeight="false" outlineLevel="0" collapsed="false">
      <c r="A5245" s="1" t="n">
        <v>44173</v>
      </c>
      <c r="B5245" s="1" t="s">
        <v>9859</v>
      </c>
      <c r="C5245" s="1" t="s">
        <v>7421</v>
      </c>
      <c r="D5245" s="1" t="s">
        <v>7512</v>
      </c>
      <c r="E5245" s="36" t="s">
        <v>9860</v>
      </c>
      <c r="F5245" s="12" t="s">
        <v>7424</v>
      </c>
    </row>
    <row r="5246" customFormat="false" ht="14.25" hidden="false" customHeight="false" outlineLevel="0" collapsed="false">
      <c r="A5246" s="1" t="n">
        <v>44174</v>
      </c>
      <c r="B5246" s="1" t="s">
        <v>9861</v>
      </c>
      <c r="C5246" s="1" t="s">
        <v>7421</v>
      </c>
      <c r="D5246" s="1" t="s">
        <v>7512</v>
      </c>
      <c r="E5246" s="36" t="s">
        <v>9862</v>
      </c>
      <c r="F5246" s="12" t="s">
        <v>7424</v>
      </c>
    </row>
    <row r="5247" customFormat="false" ht="14.25" hidden="false" customHeight="false" outlineLevel="0" collapsed="false">
      <c r="A5247" s="1" t="n">
        <v>38997</v>
      </c>
      <c r="B5247" s="1" t="s">
        <v>9863</v>
      </c>
      <c r="C5247" s="1" t="s">
        <v>7421</v>
      </c>
      <c r="D5247" s="1" t="s">
        <v>7512</v>
      </c>
      <c r="E5247" s="36" t="s">
        <v>9864</v>
      </c>
      <c r="F5247" s="12" t="s">
        <v>7424</v>
      </c>
    </row>
    <row r="5248" customFormat="false" ht="14.25" hidden="false" customHeight="false" outlineLevel="0" collapsed="false">
      <c r="A5248" s="1" t="n">
        <v>39600</v>
      </c>
      <c r="B5248" s="1" t="s">
        <v>9865</v>
      </c>
      <c r="C5248" s="1" t="s">
        <v>7421</v>
      </c>
      <c r="D5248" s="1" t="s">
        <v>7422</v>
      </c>
      <c r="E5248" s="36" t="s">
        <v>9866</v>
      </c>
      <c r="F5248" s="12" t="s">
        <v>7424</v>
      </c>
    </row>
    <row r="5249" customFormat="false" ht="14.25" hidden="false" customHeight="false" outlineLevel="0" collapsed="false">
      <c r="A5249" s="1" t="n">
        <v>39601</v>
      </c>
      <c r="B5249" s="1" t="s">
        <v>9867</v>
      </c>
      <c r="C5249" s="1" t="s">
        <v>7421</v>
      </c>
      <c r="D5249" s="1" t="s">
        <v>7422</v>
      </c>
      <c r="E5249" s="36" t="s">
        <v>9868</v>
      </c>
      <c r="F5249" s="12" t="s">
        <v>7424</v>
      </c>
    </row>
    <row r="5250" customFormat="false" ht="14.25" hidden="false" customHeight="false" outlineLevel="0" collapsed="false">
      <c r="A5250" s="1" t="n">
        <v>39862</v>
      </c>
      <c r="B5250" s="1" t="s">
        <v>9869</v>
      </c>
      <c r="C5250" s="1" t="s">
        <v>7421</v>
      </c>
      <c r="D5250" s="1" t="s">
        <v>7512</v>
      </c>
      <c r="E5250" s="36" t="s">
        <v>9870</v>
      </c>
      <c r="F5250" s="12" t="s">
        <v>7424</v>
      </c>
    </row>
    <row r="5251" customFormat="false" ht="14.25" hidden="false" customHeight="false" outlineLevel="0" collapsed="false">
      <c r="A5251" s="1" t="n">
        <v>39863</v>
      </c>
      <c r="B5251" s="1" t="s">
        <v>9871</v>
      </c>
      <c r="C5251" s="1" t="s">
        <v>7421</v>
      </c>
      <c r="D5251" s="1" t="s">
        <v>7512</v>
      </c>
      <c r="E5251" s="36" t="s">
        <v>9872</v>
      </c>
      <c r="F5251" s="12" t="s">
        <v>7424</v>
      </c>
    </row>
    <row r="5252" customFormat="false" ht="14.25" hidden="false" customHeight="false" outlineLevel="0" collapsed="false">
      <c r="A5252" s="1" t="n">
        <v>39864</v>
      </c>
      <c r="B5252" s="1" t="s">
        <v>9873</v>
      </c>
      <c r="C5252" s="1" t="s">
        <v>7421</v>
      </c>
      <c r="D5252" s="1" t="s">
        <v>7512</v>
      </c>
      <c r="E5252" s="36" t="s">
        <v>9874</v>
      </c>
      <c r="F5252" s="12" t="s">
        <v>7424</v>
      </c>
    </row>
    <row r="5253" customFormat="false" ht="14.25" hidden="false" customHeight="false" outlineLevel="0" collapsed="false">
      <c r="A5253" s="1" t="n">
        <v>39865</v>
      </c>
      <c r="B5253" s="1" t="s">
        <v>9875</v>
      </c>
      <c r="C5253" s="1" t="s">
        <v>7421</v>
      </c>
      <c r="D5253" s="1" t="s">
        <v>7512</v>
      </c>
      <c r="E5253" s="36" t="s">
        <v>9876</v>
      </c>
      <c r="F5253" s="12" t="s">
        <v>7424</v>
      </c>
    </row>
    <row r="5254" customFormat="false" ht="14.25" hidden="false" customHeight="false" outlineLevel="0" collapsed="false">
      <c r="A5254" s="1" t="n">
        <v>2517</v>
      </c>
      <c r="B5254" s="1" t="s">
        <v>9877</v>
      </c>
      <c r="C5254" s="1" t="s">
        <v>7421</v>
      </c>
      <c r="D5254" s="1" t="s">
        <v>7422</v>
      </c>
      <c r="E5254" s="36" t="s">
        <v>9878</v>
      </c>
      <c r="F5254" s="12" t="s">
        <v>7424</v>
      </c>
    </row>
    <row r="5255" customFormat="false" ht="14.25" hidden="false" customHeight="false" outlineLevel="0" collapsed="false">
      <c r="A5255" s="1" t="n">
        <v>2522</v>
      </c>
      <c r="B5255" s="1" t="s">
        <v>9879</v>
      </c>
      <c r="C5255" s="1" t="s">
        <v>7421</v>
      </c>
      <c r="D5255" s="1" t="s">
        <v>7422</v>
      </c>
      <c r="E5255" s="36" t="s">
        <v>9880</v>
      </c>
      <c r="F5255" s="12" t="s">
        <v>7424</v>
      </c>
    </row>
    <row r="5256" customFormat="false" ht="14.25" hidden="false" customHeight="false" outlineLevel="0" collapsed="false">
      <c r="A5256" s="1" t="n">
        <v>2548</v>
      </c>
      <c r="B5256" s="1" t="s">
        <v>9881</v>
      </c>
      <c r="C5256" s="1" t="s">
        <v>7421</v>
      </c>
      <c r="D5256" s="1" t="s">
        <v>7422</v>
      </c>
      <c r="E5256" s="36" t="s">
        <v>9882</v>
      </c>
      <c r="F5256" s="12" t="s">
        <v>7424</v>
      </c>
    </row>
    <row r="5257" customFormat="false" ht="14.25" hidden="false" customHeight="false" outlineLevel="0" collapsed="false">
      <c r="A5257" s="1" t="n">
        <v>2516</v>
      </c>
      <c r="B5257" s="1" t="s">
        <v>9883</v>
      </c>
      <c r="C5257" s="1" t="s">
        <v>7421</v>
      </c>
      <c r="D5257" s="1" t="s">
        <v>7422</v>
      </c>
      <c r="E5257" s="36" t="s">
        <v>9884</v>
      </c>
      <c r="F5257" s="12" t="s">
        <v>7424</v>
      </c>
    </row>
    <row r="5258" customFormat="false" ht="14.25" hidden="false" customHeight="false" outlineLevel="0" collapsed="false">
      <c r="A5258" s="1" t="n">
        <v>2518</v>
      </c>
      <c r="B5258" s="1" t="s">
        <v>9885</v>
      </c>
      <c r="C5258" s="1" t="s">
        <v>7421</v>
      </c>
      <c r="D5258" s="1" t="s">
        <v>7422</v>
      </c>
      <c r="E5258" s="36" t="s">
        <v>9886</v>
      </c>
      <c r="F5258" s="12" t="s">
        <v>7424</v>
      </c>
    </row>
    <row r="5259" customFormat="false" ht="14.25" hidden="false" customHeight="false" outlineLevel="0" collapsed="false">
      <c r="A5259" s="1" t="n">
        <v>2521</v>
      </c>
      <c r="B5259" s="1" t="s">
        <v>9887</v>
      </c>
      <c r="C5259" s="1" t="s">
        <v>7421</v>
      </c>
      <c r="D5259" s="1" t="s">
        <v>7422</v>
      </c>
      <c r="E5259" s="36" t="s">
        <v>9888</v>
      </c>
      <c r="F5259" s="12" t="s">
        <v>7424</v>
      </c>
    </row>
    <row r="5260" customFormat="false" ht="14.25" hidden="false" customHeight="false" outlineLevel="0" collapsed="false">
      <c r="A5260" s="1" t="n">
        <v>2515</v>
      </c>
      <c r="B5260" s="1" t="s">
        <v>9889</v>
      </c>
      <c r="C5260" s="1" t="s">
        <v>7421</v>
      </c>
      <c r="D5260" s="1" t="s">
        <v>7422</v>
      </c>
      <c r="E5260" s="36" t="s">
        <v>9890</v>
      </c>
      <c r="F5260" s="12" t="s">
        <v>7424</v>
      </c>
    </row>
    <row r="5261" customFormat="false" ht="14.25" hidden="false" customHeight="false" outlineLevel="0" collapsed="false">
      <c r="A5261" s="1" t="n">
        <v>2519</v>
      </c>
      <c r="B5261" s="1" t="s">
        <v>9891</v>
      </c>
      <c r="C5261" s="1" t="s">
        <v>7421</v>
      </c>
      <c r="D5261" s="1" t="s">
        <v>7422</v>
      </c>
      <c r="E5261" s="36" t="s">
        <v>9892</v>
      </c>
      <c r="F5261" s="12" t="s">
        <v>7424</v>
      </c>
    </row>
    <row r="5262" customFormat="false" ht="14.25" hidden="false" customHeight="false" outlineLevel="0" collapsed="false">
      <c r="A5262" s="1" t="n">
        <v>2520</v>
      </c>
      <c r="B5262" s="1" t="s">
        <v>9893</v>
      </c>
      <c r="C5262" s="1" t="s">
        <v>7421</v>
      </c>
      <c r="D5262" s="1" t="s">
        <v>7422</v>
      </c>
      <c r="E5262" s="36" t="s">
        <v>9894</v>
      </c>
      <c r="F5262" s="12" t="s">
        <v>7424</v>
      </c>
    </row>
    <row r="5263" customFormat="false" ht="14.25" hidden="false" customHeight="false" outlineLevel="0" collapsed="false">
      <c r="A5263" s="1" t="n">
        <v>1602</v>
      </c>
      <c r="B5263" s="1" t="s">
        <v>9895</v>
      </c>
      <c r="C5263" s="1" t="s">
        <v>7421</v>
      </c>
      <c r="D5263" s="1" t="s">
        <v>7422</v>
      </c>
      <c r="E5263" s="36" t="s">
        <v>9896</v>
      </c>
      <c r="F5263" s="12" t="s">
        <v>7424</v>
      </c>
    </row>
    <row r="5264" customFormat="false" ht="14.25" hidden="false" customHeight="false" outlineLevel="0" collapsed="false">
      <c r="A5264" s="1" t="n">
        <v>1601</v>
      </c>
      <c r="B5264" s="1" t="s">
        <v>9897</v>
      </c>
      <c r="C5264" s="1" t="s">
        <v>7421</v>
      </c>
      <c r="D5264" s="1" t="s">
        <v>7422</v>
      </c>
      <c r="E5264" s="36" t="s">
        <v>9898</v>
      </c>
      <c r="F5264" s="12" t="s">
        <v>7424</v>
      </c>
    </row>
    <row r="5265" customFormat="false" ht="14.25" hidden="false" customHeight="false" outlineLevel="0" collapsed="false">
      <c r="A5265" s="1" t="n">
        <v>1598</v>
      </c>
      <c r="B5265" s="1" t="s">
        <v>9899</v>
      </c>
      <c r="C5265" s="1" t="s">
        <v>7421</v>
      </c>
      <c r="D5265" s="1" t="s">
        <v>7422</v>
      </c>
      <c r="E5265" s="36" t="s">
        <v>9900</v>
      </c>
      <c r="F5265" s="12" t="s">
        <v>7424</v>
      </c>
    </row>
    <row r="5266" customFormat="false" ht="14.25" hidden="false" customHeight="false" outlineLevel="0" collapsed="false">
      <c r="A5266" s="1" t="n">
        <v>1600</v>
      </c>
      <c r="B5266" s="1" t="s">
        <v>9901</v>
      </c>
      <c r="C5266" s="1" t="s">
        <v>7421</v>
      </c>
      <c r="D5266" s="1" t="s">
        <v>7422</v>
      </c>
      <c r="E5266" s="36" t="s">
        <v>9110</v>
      </c>
      <c r="F5266" s="12" t="s">
        <v>7424</v>
      </c>
    </row>
    <row r="5267" customFormat="false" ht="14.25" hidden="false" customHeight="false" outlineLevel="0" collapsed="false">
      <c r="A5267" s="1" t="n">
        <v>1603</v>
      </c>
      <c r="B5267" s="1" t="s">
        <v>9902</v>
      </c>
      <c r="C5267" s="1" t="s">
        <v>7421</v>
      </c>
      <c r="D5267" s="1" t="s">
        <v>7422</v>
      </c>
      <c r="E5267" s="36" t="s">
        <v>9903</v>
      </c>
      <c r="F5267" s="12" t="s">
        <v>7424</v>
      </c>
    </row>
    <row r="5268" customFormat="false" ht="14.25" hidden="false" customHeight="false" outlineLevel="0" collapsed="false">
      <c r="A5268" s="1" t="n">
        <v>1599</v>
      </c>
      <c r="B5268" s="1" t="s">
        <v>9904</v>
      </c>
      <c r="C5268" s="1" t="s">
        <v>7421</v>
      </c>
      <c r="D5268" s="1" t="s">
        <v>7422</v>
      </c>
      <c r="E5268" s="36" t="s">
        <v>9905</v>
      </c>
      <c r="F5268" s="12" t="s">
        <v>7424</v>
      </c>
    </row>
    <row r="5269" customFormat="false" ht="14.25" hidden="false" customHeight="false" outlineLevel="0" collapsed="false">
      <c r="A5269" s="1" t="n">
        <v>1597</v>
      </c>
      <c r="B5269" s="1" t="s">
        <v>9906</v>
      </c>
      <c r="C5269" s="1" t="s">
        <v>7421</v>
      </c>
      <c r="D5269" s="1" t="s">
        <v>7422</v>
      </c>
      <c r="E5269" s="36" t="s">
        <v>9907</v>
      </c>
      <c r="F5269" s="12" t="s">
        <v>7424</v>
      </c>
    </row>
    <row r="5270" customFormat="false" ht="14.25" hidden="false" customHeight="false" outlineLevel="0" collapsed="false">
      <c r="A5270" s="1" t="n">
        <v>39602</v>
      </c>
      <c r="B5270" s="1" t="s">
        <v>9908</v>
      </c>
      <c r="C5270" s="1" t="s">
        <v>7421</v>
      </c>
      <c r="D5270" s="1" t="s">
        <v>7422</v>
      </c>
      <c r="E5270" s="36" t="s">
        <v>9909</v>
      </c>
      <c r="F5270" s="12" t="s">
        <v>7424</v>
      </c>
    </row>
    <row r="5271" customFormat="false" ht="14.25" hidden="false" customHeight="false" outlineLevel="0" collapsed="false">
      <c r="A5271" s="1" t="n">
        <v>39603</v>
      </c>
      <c r="B5271" s="1" t="s">
        <v>9910</v>
      </c>
      <c r="C5271" s="1" t="s">
        <v>7421</v>
      </c>
      <c r="D5271" s="1" t="s">
        <v>7422</v>
      </c>
      <c r="E5271" s="36" t="s">
        <v>8099</v>
      </c>
      <c r="F5271" s="12" t="s">
        <v>7424</v>
      </c>
    </row>
    <row r="5272" customFormat="false" ht="14.25" hidden="false" customHeight="false" outlineLevel="0" collapsed="false">
      <c r="A5272" s="1" t="n">
        <v>11821</v>
      </c>
      <c r="B5272" s="1" t="s">
        <v>9911</v>
      </c>
      <c r="C5272" s="1" t="s">
        <v>7421</v>
      </c>
      <c r="D5272" s="1" t="s">
        <v>7422</v>
      </c>
      <c r="E5272" s="36" t="s">
        <v>9912</v>
      </c>
      <c r="F5272" s="12" t="s">
        <v>7424</v>
      </c>
    </row>
    <row r="5273" customFormat="false" ht="14.25" hidden="false" customHeight="false" outlineLevel="0" collapsed="false">
      <c r="A5273" s="1" t="n">
        <v>1562</v>
      </c>
      <c r="B5273" s="1" t="s">
        <v>9913</v>
      </c>
      <c r="C5273" s="1" t="s">
        <v>7421</v>
      </c>
      <c r="D5273" s="1" t="s">
        <v>7422</v>
      </c>
      <c r="E5273" s="36" t="s">
        <v>9857</v>
      </c>
      <c r="F5273" s="12" t="s">
        <v>7424</v>
      </c>
    </row>
    <row r="5274" customFormat="false" ht="14.25" hidden="false" customHeight="false" outlineLevel="0" collapsed="false">
      <c r="A5274" s="1" t="n">
        <v>1563</v>
      </c>
      <c r="B5274" s="1" t="s">
        <v>9914</v>
      </c>
      <c r="C5274" s="1" t="s">
        <v>7421</v>
      </c>
      <c r="D5274" s="1" t="s">
        <v>7422</v>
      </c>
      <c r="E5274" s="36" t="s">
        <v>9915</v>
      </c>
      <c r="F5274" s="12" t="s">
        <v>7424</v>
      </c>
    </row>
    <row r="5275" customFormat="false" ht="14.25" hidden="false" customHeight="false" outlineLevel="0" collapsed="false">
      <c r="A5275" s="1" t="n">
        <v>11856</v>
      </c>
      <c r="B5275" s="1" t="s">
        <v>9916</v>
      </c>
      <c r="C5275" s="1" t="s">
        <v>7421</v>
      </c>
      <c r="D5275" s="1" t="s">
        <v>7434</v>
      </c>
      <c r="E5275" s="36" t="s">
        <v>9917</v>
      </c>
      <c r="F5275" s="12" t="s">
        <v>7424</v>
      </c>
    </row>
    <row r="5276" customFormat="false" ht="14.25" hidden="false" customHeight="false" outlineLevel="0" collapsed="false">
      <c r="A5276" s="1" t="n">
        <v>11857</v>
      </c>
      <c r="B5276" s="1" t="s">
        <v>9918</v>
      </c>
      <c r="C5276" s="1" t="s">
        <v>7421</v>
      </c>
      <c r="D5276" s="1" t="s">
        <v>7422</v>
      </c>
      <c r="E5276" s="36" t="s">
        <v>9919</v>
      </c>
      <c r="F5276" s="12" t="s">
        <v>7424</v>
      </c>
    </row>
    <row r="5277" customFormat="false" ht="14.25" hidden="false" customHeight="false" outlineLevel="0" collapsed="false">
      <c r="A5277" s="1" t="n">
        <v>11858</v>
      </c>
      <c r="B5277" s="1" t="s">
        <v>9920</v>
      </c>
      <c r="C5277" s="1" t="s">
        <v>7421</v>
      </c>
      <c r="D5277" s="1" t="s">
        <v>7422</v>
      </c>
      <c r="E5277" s="36" t="s">
        <v>9921</v>
      </c>
      <c r="F5277" s="12" t="s">
        <v>7424</v>
      </c>
    </row>
    <row r="5278" customFormat="false" ht="14.25" hidden="false" customHeight="false" outlineLevel="0" collapsed="false">
      <c r="A5278" s="1" t="n">
        <v>1539</v>
      </c>
      <c r="B5278" s="1" t="s">
        <v>9922</v>
      </c>
      <c r="C5278" s="1" t="s">
        <v>7421</v>
      </c>
      <c r="D5278" s="1" t="s">
        <v>7422</v>
      </c>
      <c r="E5278" s="36" t="s">
        <v>9923</v>
      </c>
      <c r="F5278" s="12" t="s">
        <v>7424</v>
      </c>
    </row>
    <row r="5279" customFormat="false" ht="14.25" hidden="false" customHeight="false" outlineLevel="0" collapsed="false">
      <c r="A5279" s="1" t="n">
        <v>11859</v>
      </c>
      <c r="B5279" s="1" t="s">
        <v>9924</v>
      </c>
      <c r="C5279" s="1" t="s">
        <v>7421</v>
      </c>
      <c r="D5279" s="1" t="s">
        <v>7422</v>
      </c>
      <c r="E5279" s="36" t="s">
        <v>9925</v>
      </c>
      <c r="F5279" s="12" t="s">
        <v>7424</v>
      </c>
    </row>
    <row r="5280" customFormat="false" ht="14.25" hidden="false" customHeight="false" outlineLevel="0" collapsed="false">
      <c r="A5280" s="1" t="n">
        <v>1550</v>
      </c>
      <c r="B5280" s="1" t="s">
        <v>9926</v>
      </c>
      <c r="C5280" s="1" t="s">
        <v>7421</v>
      </c>
      <c r="D5280" s="1" t="s">
        <v>7422</v>
      </c>
      <c r="E5280" s="36" t="s">
        <v>9927</v>
      </c>
      <c r="F5280" s="12" t="s">
        <v>7424</v>
      </c>
    </row>
    <row r="5281" customFormat="false" ht="14.25" hidden="false" customHeight="false" outlineLevel="0" collapsed="false">
      <c r="A5281" s="1" t="n">
        <v>11854</v>
      </c>
      <c r="B5281" s="1" t="s">
        <v>9928</v>
      </c>
      <c r="C5281" s="1" t="s">
        <v>7421</v>
      </c>
      <c r="D5281" s="1" t="s">
        <v>7422</v>
      </c>
      <c r="E5281" s="36" t="s">
        <v>9929</v>
      </c>
      <c r="F5281" s="12" t="s">
        <v>7424</v>
      </c>
    </row>
    <row r="5282" customFormat="false" ht="14.25" hidden="false" customHeight="false" outlineLevel="0" collapsed="false">
      <c r="A5282" s="1" t="n">
        <v>11862</v>
      </c>
      <c r="B5282" s="1" t="s">
        <v>9930</v>
      </c>
      <c r="C5282" s="1" t="s">
        <v>7421</v>
      </c>
      <c r="D5282" s="1" t="s">
        <v>7422</v>
      </c>
      <c r="E5282" s="36" t="s">
        <v>9931</v>
      </c>
      <c r="F5282" s="12" t="s">
        <v>7424</v>
      </c>
    </row>
    <row r="5283" customFormat="false" ht="14.25" hidden="false" customHeight="false" outlineLevel="0" collapsed="false">
      <c r="A5283" s="1" t="n">
        <v>11863</v>
      </c>
      <c r="B5283" s="1" t="s">
        <v>9932</v>
      </c>
      <c r="C5283" s="1" t="s">
        <v>7421</v>
      </c>
      <c r="D5283" s="1" t="s">
        <v>7422</v>
      </c>
      <c r="E5283" s="36" t="s">
        <v>9933</v>
      </c>
      <c r="F5283" s="12" t="s">
        <v>7424</v>
      </c>
    </row>
    <row r="5284" customFormat="false" ht="14.25" hidden="false" customHeight="false" outlineLevel="0" collapsed="false">
      <c r="A5284" s="1" t="n">
        <v>11855</v>
      </c>
      <c r="B5284" s="1" t="s">
        <v>9934</v>
      </c>
      <c r="C5284" s="1" t="s">
        <v>7421</v>
      </c>
      <c r="D5284" s="1" t="s">
        <v>7422</v>
      </c>
      <c r="E5284" s="36" t="s">
        <v>9935</v>
      </c>
      <c r="F5284" s="12" t="s">
        <v>7424</v>
      </c>
    </row>
    <row r="5285" customFormat="false" ht="14.25" hidden="false" customHeight="false" outlineLevel="0" collapsed="false">
      <c r="A5285" s="1" t="n">
        <v>11864</v>
      </c>
      <c r="B5285" s="1" t="s">
        <v>9936</v>
      </c>
      <c r="C5285" s="1" t="s">
        <v>7421</v>
      </c>
      <c r="D5285" s="1" t="s">
        <v>7422</v>
      </c>
      <c r="E5285" s="36" t="s">
        <v>9937</v>
      </c>
      <c r="F5285" s="12" t="s">
        <v>7424</v>
      </c>
    </row>
    <row r="5286" customFormat="false" ht="14.25" hidden="false" customHeight="false" outlineLevel="0" collapsed="false">
      <c r="A5286" s="1" t="n">
        <v>2527</v>
      </c>
      <c r="B5286" s="1" t="s">
        <v>9938</v>
      </c>
      <c r="C5286" s="1" t="s">
        <v>7421</v>
      </c>
      <c r="D5286" s="1" t="s">
        <v>7422</v>
      </c>
      <c r="E5286" s="36" t="s">
        <v>9939</v>
      </c>
      <c r="F5286" s="12" t="s">
        <v>7424</v>
      </c>
    </row>
    <row r="5287" customFormat="false" ht="14.25" hidden="false" customHeight="false" outlineLevel="0" collapsed="false">
      <c r="A5287" s="1" t="n">
        <v>2526</v>
      </c>
      <c r="B5287" s="1" t="s">
        <v>9940</v>
      </c>
      <c r="C5287" s="1" t="s">
        <v>7421</v>
      </c>
      <c r="D5287" s="1" t="s">
        <v>7422</v>
      </c>
      <c r="E5287" s="36" t="s">
        <v>9941</v>
      </c>
      <c r="F5287" s="12" t="s">
        <v>7424</v>
      </c>
    </row>
    <row r="5288" customFormat="false" ht="14.25" hidden="false" customHeight="false" outlineLevel="0" collapsed="false">
      <c r="A5288" s="1" t="n">
        <v>2487</v>
      </c>
      <c r="B5288" s="1" t="s">
        <v>9942</v>
      </c>
      <c r="C5288" s="1" t="s">
        <v>7421</v>
      </c>
      <c r="D5288" s="1" t="s">
        <v>7422</v>
      </c>
      <c r="E5288" s="36" t="s">
        <v>9943</v>
      </c>
      <c r="F5288" s="12" t="s">
        <v>7424</v>
      </c>
    </row>
    <row r="5289" customFormat="false" ht="14.25" hidden="false" customHeight="false" outlineLevel="0" collapsed="false">
      <c r="A5289" s="1" t="n">
        <v>2483</v>
      </c>
      <c r="B5289" s="1" t="s">
        <v>9944</v>
      </c>
      <c r="C5289" s="1" t="s">
        <v>7421</v>
      </c>
      <c r="D5289" s="1" t="s">
        <v>7422</v>
      </c>
      <c r="E5289" s="36" t="s">
        <v>9945</v>
      </c>
      <c r="F5289" s="12" t="s">
        <v>7424</v>
      </c>
    </row>
    <row r="5290" customFormat="false" ht="14.25" hidden="false" customHeight="false" outlineLevel="0" collapsed="false">
      <c r="A5290" s="1" t="n">
        <v>2528</v>
      </c>
      <c r="B5290" s="1" t="s">
        <v>9946</v>
      </c>
      <c r="C5290" s="1" t="s">
        <v>7421</v>
      </c>
      <c r="D5290" s="1" t="s">
        <v>7422</v>
      </c>
      <c r="E5290" s="36" t="s">
        <v>9947</v>
      </c>
      <c r="F5290" s="12" t="s">
        <v>7424</v>
      </c>
    </row>
    <row r="5291" customFormat="false" ht="14.25" hidden="false" customHeight="false" outlineLevel="0" collapsed="false">
      <c r="A5291" s="1" t="n">
        <v>2489</v>
      </c>
      <c r="B5291" s="1" t="s">
        <v>9948</v>
      </c>
      <c r="C5291" s="1" t="s">
        <v>7421</v>
      </c>
      <c r="D5291" s="1" t="s">
        <v>7422</v>
      </c>
      <c r="E5291" s="36" t="s">
        <v>9949</v>
      </c>
      <c r="F5291" s="12" t="s">
        <v>7424</v>
      </c>
    </row>
    <row r="5292" customFormat="false" ht="14.25" hidden="false" customHeight="false" outlineLevel="0" collapsed="false">
      <c r="A5292" s="1" t="n">
        <v>2488</v>
      </c>
      <c r="B5292" s="1" t="s">
        <v>9950</v>
      </c>
      <c r="C5292" s="1" t="s">
        <v>7421</v>
      </c>
      <c r="D5292" s="1" t="s">
        <v>7422</v>
      </c>
      <c r="E5292" s="36" t="s">
        <v>9951</v>
      </c>
      <c r="F5292" s="12" t="s">
        <v>7424</v>
      </c>
    </row>
    <row r="5293" customFormat="false" ht="14.25" hidden="false" customHeight="false" outlineLevel="0" collapsed="false">
      <c r="A5293" s="1" t="n">
        <v>2484</v>
      </c>
      <c r="B5293" s="1" t="s">
        <v>9952</v>
      </c>
      <c r="C5293" s="1" t="s">
        <v>7421</v>
      </c>
      <c r="D5293" s="1" t="s">
        <v>7422</v>
      </c>
      <c r="E5293" s="36" t="s">
        <v>9953</v>
      </c>
      <c r="F5293" s="12" t="s">
        <v>7424</v>
      </c>
    </row>
    <row r="5294" customFormat="false" ht="14.25" hidden="false" customHeight="false" outlineLevel="0" collapsed="false">
      <c r="A5294" s="1" t="n">
        <v>2485</v>
      </c>
      <c r="B5294" s="1" t="s">
        <v>9954</v>
      </c>
      <c r="C5294" s="1" t="s">
        <v>7421</v>
      </c>
      <c r="D5294" s="1" t="s">
        <v>7422</v>
      </c>
      <c r="E5294" s="36" t="s">
        <v>9955</v>
      </c>
      <c r="F5294" s="12" t="s">
        <v>7424</v>
      </c>
    </row>
    <row r="5295" customFormat="false" ht="14.25" hidden="false" customHeight="false" outlineLevel="0" collapsed="false">
      <c r="A5295" s="1" t="n">
        <v>39279</v>
      </c>
      <c r="B5295" s="1" t="s">
        <v>9956</v>
      </c>
      <c r="C5295" s="1" t="s">
        <v>7421</v>
      </c>
      <c r="D5295" s="1" t="s">
        <v>7512</v>
      </c>
      <c r="E5295" s="36" t="s">
        <v>9957</v>
      </c>
      <c r="F5295" s="12" t="s">
        <v>7424</v>
      </c>
    </row>
    <row r="5296" customFormat="false" ht="14.25" hidden="false" customHeight="false" outlineLevel="0" collapsed="false">
      <c r="A5296" s="1" t="n">
        <v>39280</v>
      </c>
      <c r="B5296" s="1" t="s">
        <v>9958</v>
      </c>
      <c r="C5296" s="1" t="s">
        <v>7421</v>
      </c>
      <c r="D5296" s="1" t="s">
        <v>7512</v>
      </c>
      <c r="E5296" s="36" t="s">
        <v>9959</v>
      </c>
      <c r="F5296" s="12" t="s">
        <v>7424</v>
      </c>
    </row>
    <row r="5297" customFormat="false" ht="14.25" hidden="false" customHeight="false" outlineLevel="0" collapsed="false">
      <c r="A5297" s="1" t="n">
        <v>39281</v>
      </c>
      <c r="B5297" s="1" t="s">
        <v>9960</v>
      </c>
      <c r="C5297" s="1" t="s">
        <v>7421</v>
      </c>
      <c r="D5297" s="1" t="s">
        <v>7512</v>
      </c>
      <c r="E5297" s="36" t="s">
        <v>9961</v>
      </c>
      <c r="F5297" s="12" t="s">
        <v>7424</v>
      </c>
    </row>
    <row r="5298" customFormat="false" ht="14.25" hidden="false" customHeight="false" outlineLevel="0" collapsed="false">
      <c r="A5298" s="1" t="n">
        <v>39282</v>
      </c>
      <c r="B5298" s="1" t="s">
        <v>9962</v>
      </c>
      <c r="C5298" s="1" t="s">
        <v>7421</v>
      </c>
      <c r="D5298" s="1" t="s">
        <v>7512</v>
      </c>
      <c r="E5298" s="36" t="s">
        <v>9963</v>
      </c>
      <c r="F5298" s="12" t="s">
        <v>7424</v>
      </c>
    </row>
    <row r="5299" customFormat="false" ht="14.25" hidden="false" customHeight="false" outlineLevel="0" collapsed="false">
      <c r="A5299" s="1" t="n">
        <v>38844</v>
      </c>
      <c r="B5299" s="1" t="s">
        <v>9964</v>
      </c>
      <c r="C5299" s="1" t="s">
        <v>7421</v>
      </c>
      <c r="D5299" s="1" t="s">
        <v>7512</v>
      </c>
      <c r="E5299" s="36" t="s">
        <v>8792</v>
      </c>
      <c r="F5299" s="12" t="s">
        <v>7424</v>
      </c>
    </row>
    <row r="5300" customFormat="false" ht="14.25" hidden="false" customHeight="false" outlineLevel="0" collapsed="false">
      <c r="A5300" s="1" t="n">
        <v>38846</v>
      </c>
      <c r="B5300" s="1" t="s">
        <v>9965</v>
      </c>
      <c r="C5300" s="1" t="s">
        <v>7421</v>
      </c>
      <c r="D5300" s="1" t="s">
        <v>7512</v>
      </c>
      <c r="E5300" s="36" t="s">
        <v>9966</v>
      </c>
      <c r="F5300" s="12" t="s">
        <v>7424</v>
      </c>
    </row>
    <row r="5301" customFormat="false" ht="14.25" hidden="false" customHeight="false" outlineLevel="0" collapsed="false">
      <c r="A5301" s="1" t="n">
        <v>38847</v>
      </c>
      <c r="B5301" s="1" t="s">
        <v>9967</v>
      </c>
      <c r="C5301" s="1" t="s">
        <v>7421</v>
      </c>
      <c r="D5301" s="1" t="s">
        <v>7512</v>
      </c>
      <c r="E5301" s="36" t="s">
        <v>9968</v>
      </c>
      <c r="F5301" s="12" t="s">
        <v>7424</v>
      </c>
    </row>
    <row r="5302" customFormat="false" ht="14.25" hidden="false" customHeight="false" outlineLevel="0" collapsed="false">
      <c r="A5302" s="1" t="n">
        <v>38850</v>
      </c>
      <c r="B5302" s="1" t="s">
        <v>9969</v>
      </c>
      <c r="C5302" s="1" t="s">
        <v>7421</v>
      </c>
      <c r="D5302" s="1" t="s">
        <v>7512</v>
      </c>
      <c r="E5302" s="36" t="s">
        <v>9970</v>
      </c>
      <c r="F5302" s="12" t="s">
        <v>7424</v>
      </c>
    </row>
    <row r="5303" customFormat="false" ht="14.25" hidden="false" customHeight="false" outlineLevel="0" collapsed="false">
      <c r="A5303" s="1" t="n">
        <v>38848</v>
      </c>
      <c r="B5303" s="1" t="s">
        <v>9971</v>
      </c>
      <c r="C5303" s="1" t="s">
        <v>7421</v>
      </c>
      <c r="D5303" s="1" t="s">
        <v>7512</v>
      </c>
      <c r="E5303" s="36" t="s">
        <v>9838</v>
      </c>
      <c r="F5303" s="12" t="s">
        <v>7424</v>
      </c>
    </row>
    <row r="5304" customFormat="false" ht="14.25" hidden="false" customHeight="false" outlineLevel="0" collapsed="false">
      <c r="A5304" s="1" t="n">
        <v>38851</v>
      </c>
      <c r="B5304" s="1" t="s">
        <v>9972</v>
      </c>
      <c r="C5304" s="1" t="s">
        <v>7421</v>
      </c>
      <c r="D5304" s="1" t="s">
        <v>7512</v>
      </c>
      <c r="E5304" s="36" t="s">
        <v>9973</v>
      </c>
      <c r="F5304" s="12" t="s">
        <v>7424</v>
      </c>
    </row>
    <row r="5305" customFormat="false" ht="14.25" hidden="false" customHeight="false" outlineLevel="0" collapsed="false">
      <c r="A5305" s="1" t="n">
        <v>38854</v>
      </c>
      <c r="B5305" s="1" t="s">
        <v>9974</v>
      </c>
      <c r="C5305" s="1" t="s">
        <v>7421</v>
      </c>
      <c r="D5305" s="1" t="s">
        <v>7512</v>
      </c>
      <c r="E5305" s="36" t="s">
        <v>9975</v>
      </c>
      <c r="F5305" s="12" t="s">
        <v>7424</v>
      </c>
    </row>
    <row r="5306" customFormat="false" ht="14.25" hidden="false" customHeight="false" outlineLevel="0" collapsed="false">
      <c r="A5306" s="1" t="n">
        <v>44247</v>
      </c>
      <c r="B5306" s="1" t="s">
        <v>9976</v>
      </c>
      <c r="C5306" s="1" t="s">
        <v>7421</v>
      </c>
      <c r="D5306" s="1" t="s">
        <v>7422</v>
      </c>
      <c r="E5306" s="36" t="s">
        <v>9977</v>
      </c>
      <c r="F5306" s="12" t="s">
        <v>7424</v>
      </c>
    </row>
    <row r="5307" customFormat="false" ht="14.25" hidden="false" customHeight="false" outlineLevel="0" collapsed="false">
      <c r="A5307" s="1" t="n">
        <v>38005</v>
      </c>
      <c r="B5307" s="1" t="s">
        <v>9978</v>
      </c>
      <c r="C5307" s="1" t="s">
        <v>7421</v>
      </c>
      <c r="D5307" s="1" t="s">
        <v>7422</v>
      </c>
      <c r="E5307" s="36" t="s">
        <v>9979</v>
      </c>
      <c r="F5307" s="12" t="s">
        <v>7424</v>
      </c>
    </row>
    <row r="5308" customFormat="false" ht="14.25" hidden="false" customHeight="false" outlineLevel="0" collapsed="false">
      <c r="A5308" s="1" t="n">
        <v>38006</v>
      </c>
      <c r="B5308" s="1" t="s">
        <v>9980</v>
      </c>
      <c r="C5308" s="1" t="s">
        <v>7421</v>
      </c>
      <c r="D5308" s="1" t="s">
        <v>7422</v>
      </c>
      <c r="E5308" s="36" t="s">
        <v>9981</v>
      </c>
      <c r="F5308" s="12" t="s">
        <v>7424</v>
      </c>
    </row>
    <row r="5309" customFormat="false" ht="14.25" hidden="false" customHeight="false" outlineLevel="0" collapsed="false">
      <c r="A5309" s="1" t="n">
        <v>38428</v>
      </c>
      <c r="B5309" s="1" t="s">
        <v>9982</v>
      </c>
      <c r="C5309" s="1" t="s">
        <v>7421</v>
      </c>
      <c r="D5309" s="1" t="s">
        <v>7422</v>
      </c>
      <c r="E5309" s="36" t="s">
        <v>9983</v>
      </c>
      <c r="F5309" s="12" t="s">
        <v>7424</v>
      </c>
    </row>
    <row r="5310" customFormat="false" ht="14.25" hidden="false" customHeight="false" outlineLevel="0" collapsed="false">
      <c r="A5310" s="1" t="n">
        <v>38007</v>
      </c>
      <c r="B5310" s="1" t="s">
        <v>9984</v>
      </c>
      <c r="C5310" s="1" t="s">
        <v>7421</v>
      </c>
      <c r="D5310" s="1" t="s">
        <v>7422</v>
      </c>
      <c r="E5310" s="36" t="s">
        <v>9985</v>
      </c>
      <c r="F5310" s="12" t="s">
        <v>7424</v>
      </c>
    </row>
    <row r="5311" customFormat="false" ht="14.25" hidden="false" customHeight="false" outlineLevel="0" collapsed="false">
      <c r="A5311" s="1" t="n">
        <v>38008</v>
      </c>
      <c r="B5311" s="1" t="s">
        <v>9986</v>
      </c>
      <c r="C5311" s="1" t="s">
        <v>7421</v>
      </c>
      <c r="D5311" s="1" t="s">
        <v>7422</v>
      </c>
      <c r="E5311" s="36" t="s">
        <v>9987</v>
      </c>
      <c r="F5311" s="12" t="s">
        <v>7424</v>
      </c>
    </row>
    <row r="5312" customFormat="false" ht="14.25" hidden="false" customHeight="false" outlineLevel="0" collapsed="false">
      <c r="A5312" s="1" t="n">
        <v>38009</v>
      </c>
      <c r="B5312" s="1" t="s">
        <v>9988</v>
      </c>
      <c r="C5312" s="1" t="s">
        <v>7421</v>
      </c>
      <c r="D5312" s="1" t="s">
        <v>7422</v>
      </c>
      <c r="E5312" s="36" t="s">
        <v>9989</v>
      </c>
      <c r="F5312" s="12" t="s">
        <v>7424</v>
      </c>
    </row>
    <row r="5313" customFormat="false" ht="14.25" hidden="false" customHeight="false" outlineLevel="0" collapsed="false">
      <c r="A5313" s="1" t="n">
        <v>44248</v>
      </c>
      <c r="B5313" s="1" t="s">
        <v>9990</v>
      </c>
      <c r="C5313" s="1" t="s">
        <v>7421</v>
      </c>
      <c r="D5313" s="1" t="s">
        <v>7422</v>
      </c>
      <c r="E5313" s="36" t="s">
        <v>9991</v>
      </c>
      <c r="F5313" s="12" t="s">
        <v>7424</v>
      </c>
    </row>
    <row r="5314" customFormat="false" ht="14.25" hidden="false" customHeight="false" outlineLevel="0" collapsed="false">
      <c r="A5314" s="1" t="n">
        <v>44249</v>
      </c>
      <c r="B5314" s="1" t="s">
        <v>9992</v>
      </c>
      <c r="C5314" s="1" t="s">
        <v>7421</v>
      </c>
      <c r="D5314" s="1" t="s">
        <v>7422</v>
      </c>
      <c r="E5314" s="36" t="s">
        <v>9993</v>
      </c>
      <c r="F5314" s="12" t="s">
        <v>7424</v>
      </c>
    </row>
    <row r="5315" customFormat="false" ht="14.25" hidden="false" customHeight="false" outlineLevel="0" collapsed="false">
      <c r="A5315" s="1" t="n">
        <v>44250</v>
      </c>
      <c r="B5315" s="1" t="s">
        <v>9994</v>
      </c>
      <c r="C5315" s="1" t="s">
        <v>7421</v>
      </c>
      <c r="D5315" s="1" t="s">
        <v>7422</v>
      </c>
      <c r="E5315" s="36" t="s">
        <v>9995</v>
      </c>
      <c r="F5315" s="12" t="s">
        <v>7424</v>
      </c>
    </row>
    <row r="5316" customFormat="false" ht="14.25" hidden="false" customHeight="false" outlineLevel="0" collapsed="false">
      <c r="A5316" s="1" t="n">
        <v>3104</v>
      </c>
      <c r="B5316" s="1" t="s">
        <v>9996</v>
      </c>
      <c r="C5316" s="1" t="s">
        <v>9997</v>
      </c>
      <c r="D5316" s="1" t="s">
        <v>7422</v>
      </c>
      <c r="E5316" s="36" t="s">
        <v>9998</v>
      </c>
      <c r="F5316" s="12" t="s">
        <v>7424</v>
      </c>
    </row>
    <row r="5317" customFormat="false" ht="14.25" hidden="false" customHeight="false" outlineLevel="0" collapsed="false">
      <c r="A5317" s="1" t="n">
        <v>1607</v>
      </c>
      <c r="B5317" s="1" t="s">
        <v>9999</v>
      </c>
      <c r="C5317" s="1" t="s">
        <v>9997</v>
      </c>
      <c r="D5317" s="1" t="s">
        <v>7422</v>
      </c>
      <c r="E5317" s="36" t="s">
        <v>10000</v>
      </c>
      <c r="F5317" s="12" t="s">
        <v>7424</v>
      </c>
    </row>
    <row r="5318" customFormat="false" ht="14.25" hidden="false" customHeight="false" outlineLevel="0" collapsed="false">
      <c r="A5318" s="1" t="n">
        <v>38169</v>
      </c>
      <c r="B5318" s="1" t="s">
        <v>10001</v>
      </c>
      <c r="C5318" s="1" t="s">
        <v>9997</v>
      </c>
      <c r="D5318" s="1" t="s">
        <v>7422</v>
      </c>
      <c r="E5318" s="36" t="s">
        <v>10002</v>
      </c>
      <c r="F5318" s="12" t="s">
        <v>7424</v>
      </c>
    </row>
    <row r="5319" customFormat="false" ht="14.25" hidden="false" customHeight="false" outlineLevel="0" collapsed="false">
      <c r="A5319" s="1" t="n">
        <v>6142</v>
      </c>
      <c r="B5319" s="1" t="s">
        <v>10003</v>
      </c>
      <c r="C5319" s="1" t="s">
        <v>7421</v>
      </c>
      <c r="D5319" s="1" t="s">
        <v>7422</v>
      </c>
      <c r="E5319" s="36" t="s">
        <v>10004</v>
      </c>
      <c r="F5319" s="12" t="s">
        <v>7424</v>
      </c>
    </row>
    <row r="5320" customFormat="false" ht="14.25" hidden="false" customHeight="false" outlineLevel="0" collapsed="false">
      <c r="A5320" s="1" t="n">
        <v>11686</v>
      </c>
      <c r="B5320" s="1" t="s">
        <v>10005</v>
      </c>
      <c r="C5320" s="1" t="s">
        <v>7421</v>
      </c>
      <c r="D5320" s="1" t="s">
        <v>7422</v>
      </c>
      <c r="E5320" s="36" t="s">
        <v>10006</v>
      </c>
      <c r="F5320" s="12" t="s">
        <v>7424</v>
      </c>
    </row>
    <row r="5321" customFormat="false" ht="14.25" hidden="false" customHeight="false" outlineLevel="0" collapsed="false">
      <c r="A5321" s="1" t="n">
        <v>37598</v>
      </c>
      <c r="B5321" s="1" t="s">
        <v>10007</v>
      </c>
      <c r="C5321" s="1" t="s">
        <v>7421</v>
      </c>
      <c r="D5321" s="1" t="s">
        <v>7512</v>
      </c>
      <c r="E5321" s="36" t="s">
        <v>10008</v>
      </c>
      <c r="F5321" s="12" t="s">
        <v>7424</v>
      </c>
    </row>
    <row r="5322" customFormat="false" ht="14.25" hidden="false" customHeight="false" outlineLevel="0" collapsed="false">
      <c r="A5322" s="1" t="n">
        <v>25398</v>
      </c>
      <c r="B5322" s="1" t="s">
        <v>10009</v>
      </c>
      <c r="C5322" s="1" t="s">
        <v>7421</v>
      </c>
      <c r="D5322" s="1" t="s">
        <v>7512</v>
      </c>
      <c r="E5322" s="36" t="s">
        <v>10010</v>
      </c>
      <c r="F5322" s="12" t="s">
        <v>7424</v>
      </c>
    </row>
    <row r="5323" customFormat="false" ht="14.25" hidden="false" customHeight="false" outlineLevel="0" collapsed="false">
      <c r="A5323" s="1" t="n">
        <v>25399</v>
      </c>
      <c r="B5323" s="1" t="s">
        <v>10011</v>
      </c>
      <c r="C5323" s="1" t="s">
        <v>7421</v>
      </c>
      <c r="D5323" s="1" t="s">
        <v>7512</v>
      </c>
      <c r="E5323" s="36" t="s">
        <v>10012</v>
      </c>
      <c r="F5323" s="12" t="s">
        <v>7424</v>
      </c>
    </row>
    <row r="5324" customFormat="false" ht="14.25" hidden="false" customHeight="false" outlineLevel="0" collapsed="false">
      <c r="A5324" s="1" t="n">
        <v>43440</v>
      </c>
      <c r="B5324" s="1" t="s">
        <v>10013</v>
      </c>
      <c r="C5324" s="1" t="s">
        <v>7421</v>
      </c>
      <c r="D5324" s="1" t="s">
        <v>7422</v>
      </c>
      <c r="E5324" s="36" t="s">
        <v>10014</v>
      </c>
      <c r="F5324" s="12" t="s">
        <v>7424</v>
      </c>
    </row>
    <row r="5325" customFormat="false" ht="14.25" hidden="false" customHeight="false" outlineLevel="0" collapsed="false">
      <c r="A5325" s="1" t="n">
        <v>10667</v>
      </c>
      <c r="B5325" s="1" t="s">
        <v>10015</v>
      </c>
      <c r="C5325" s="1" t="s">
        <v>7421</v>
      </c>
      <c r="D5325" s="1" t="s">
        <v>7512</v>
      </c>
      <c r="E5325" s="36" t="s">
        <v>10016</v>
      </c>
      <c r="F5325" s="12" t="s">
        <v>7424</v>
      </c>
    </row>
    <row r="5326" customFormat="false" ht="14.25" hidden="false" customHeight="false" outlineLevel="0" collapsed="false">
      <c r="A5326" s="1" t="n">
        <v>1613</v>
      </c>
      <c r="B5326" s="1" t="s">
        <v>10017</v>
      </c>
      <c r="C5326" s="1" t="s">
        <v>7421</v>
      </c>
      <c r="D5326" s="1" t="s">
        <v>7422</v>
      </c>
      <c r="E5326" s="36" t="s">
        <v>10018</v>
      </c>
      <c r="F5326" s="12" t="s">
        <v>7424</v>
      </c>
    </row>
    <row r="5327" customFormat="false" ht="14.25" hidden="false" customHeight="false" outlineLevel="0" collapsed="false">
      <c r="A5327" s="1" t="n">
        <v>1626</v>
      </c>
      <c r="B5327" s="1" t="s">
        <v>10019</v>
      </c>
      <c r="C5327" s="1" t="s">
        <v>7421</v>
      </c>
      <c r="D5327" s="1" t="s">
        <v>7422</v>
      </c>
      <c r="E5327" s="36" t="s">
        <v>10020</v>
      </c>
      <c r="F5327" s="12" t="s">
        <v>7424</v>
      </c>
    </row>
    <row r="5328" customFormat="false" ht="14.25" hidden="false" customHeight="false" outlineLevel="0" collapsed="false">
      <c r="A5328" s="1" t="n">
        <v>1625</v>
      </c>
      <c r="B5328" s="1" t="s">
        <v>10021</v>
      </c>
      <c r="C5328" s="1" t="s">
        <v>7421</v>
      </c>
      <c r="D5328" s="1" t="s">
        <v>7422</v>
      </c>
      <c r="E5328" s="36" t="s">
        <v>10022</v>
      </c>
      <c r="F5328" s="12" t="s">
        <v>7424</v>
      </c>
    </row>
    <row r="5329" customFormat="false" ht="14.25" hidden="false" customHeight="false" outlineLevel="0" collapsed="false">
      <c r="A5329" s="1" t="n">
        <v>1622</v>
      </c>
      <c r="B5329" s="1" t="s">
        <v>10023</v>
      </c>
      <c r="C5329" s="1" t="s">
        <v>7421</v>
      </c>
      <c r="D5329" s="1" t="s">
        <v>7422</v>
      </c>
      <c r="E5329" s="36" t="s">
        <v>10024</v>
      </c>
      <c r="F5329" s="12" t="s">
        <v>7424</v>
      </c>
    </row>
    <row r="5330" customFormat="false" ht="14.25" hidden="false" customHeight="false" outlineLevel="0" collapsed="false">
      <c r="A5330" s="1" t="n">
        <v>1620</v>
      </c>
      <c r="B5330" s="1" t="s">
        <v>10025</v>
      </c>
      <c r="C5330" s="1" t="s">
        <v>7421</v>
      </c>
      <c r="D5330" s="1" t="s">
        <v>7422</v>
      </c>
      <c r="E5330" s="36" t="s">
        <v>10026</v>
      </c>
      <c r="F5330" s="12" t="s">
        <v>7424</v>
      </c>
    </row>
    <row r="5331" customFormat="false" ht="14.25" hidden="false" customHeight="false" outlineLevel="0" collapsed="false">
      <c r="A5331" s="1" t="n">
        <v>1629</v>
      </c>
      <c r="B5331" s="1" t="s">
        <v>10027</v>
      </c>
      <c r="C5331" s="1" t="s">
        <v>7421</v>
      </c>
      <c r="D5331" s="1" t="s">
        <v>7422</v>
      </c>
      <c r="E5331" s="36" t="s">
        <v>10028</v>
      </c>
      <c r="F5331" s="12" t="s">
        <v>7424</v>
      </c>
    </row>
    <row r="5332" customFormat="false" ht="14.25" hidden="false" customHeight="false" outlineLevel="0" collapsed="false">
      <c r="A5332" s="1" t="n">
        <v>1627</v>
      </c>
      <c r="B5332" s="1" t="s">
        <v>10029</v>
      </c>
      <c r="C5332" s="1" t="s">
        <v>7421</v>
      </c>
      <c r="D5332" s="1" t="s">
        <v>7422</v>
      </c>
      <c r="E5332" s="36" t="s">
        <v>10030</v>
      </c>
      <c r="F5332" s="12" t="s">
        <v>7424</v>
      </c>
    </row>
    <row r="5333" customFormat="false" ht="14.25" hidden="false" customHeight="false" outlineLevel="0" collapsed="false">
      <c r="A5333" s="1" t="n">
        <v>1623</v>
      </c>
      <c r="B5333" s="1" t="s">
        <v>10031</v>
      </c>
      <c r="C5333" s="1" t="s">
        <v>7421</v>
      </c>
      <c r="D5333" s="1" t="s">
        <v>7422</v>
      </c>
      <c r="E5333" s="36" t="s">
        <v>10032</v>
      </c>
      <c r="F5333" s="12" t="s">
        <v>7424</v>
      </c>
    </row>
    <row r="5334" customFormat="false" ht="14.25" hidden="false" customHeight="false" outlineLevel="0" collapsed="false">
      <c r="A5334" s="1" t="n">
        <v>1619</v>
      </c>
      <c r="B5334" s="1" t="s">
        <v>10033</v>
      </c>
      <c r="C5334" s="1" t="s">
        <v>7421</v>
      </c>
      <c r="D5334" s="1" t="s">
        <v>7422</v>
      </c>
      <c r="E5334" s="36" t="s">
        <v>10034</v>
      </c>
      <c r="F5334" s="12" t="s">
        <v>7424</v>
      </c>
    </row>
    <row r="5335" customFormat="false" ht="14.25" hidden="false" customHeight="false" outlineLevel="0" collapsed="false">
      <c r="A5335" s="1" t="n">
        <v>1630</v>
      </c>
      <c r="B5335" s="1" t="s">
        <v>10035</v>
      </c>
      <c r="C5335" s="1" t="s">
        <v>7421</v>
      </c>
      <c r="D5335" s="1" t="s">
        <v>7422</v>
      </c>
      <c r="E5335" s="36" t="s">
        <v>10036</v>
      </c>
      <c r="F5335" s="12" t="s">
        <v>7424</v>
      </c>
    </row>
    <row r="5336" customFormat="false" ht="14.25" hidden="false" customHeight="false" outlineLevel="0" collapsed="false">
      <c r="A5336" s="1" t="n">
        <v>1616</v>
      </c>
      <c r="B5336" s="1" t="s">
        <v>10037</v>
      </c>
      <c r="C5336" s="1" t="s">
        <v>7421</v>
      </c>
      <c r="D5336" s="1" t="s">
        <v>7422</v>
      </c>
      <c r="E5336" s="36" t="s">
        <v>10038</v>
      </c>
      <c r="F5336" s="12" t="s">
        <v>7424</v>
      </c>
    </row>
    <row r="5337" customFormat="false" ht="14.25" hidden="false" customHeight="false" outlineLevel="0" collapsed="false">
      <c r="A5337" s="1" t="n">
        <v>1614</v>
      </c>
      <c r="B5337" s="1" t="s">
        <v>10039</v>
      </c>
      <c r="C5337" s="1" t="s">
        <v>7421</v>
      </c>
      <c r="D5337" s="1" t="s">
        <v>7422</v>
      </c>
      <c r="E5337" s="36" t="s">
        <v>10040</v>
      </c>
      <c r="F5337" s="12" t="s">
        <v>7424</v>
      </c>
    </row>
    <row r="5338" customFormat="false" ht="14.25" hidden="false" customHeight="false" outlineLevel="0" collapsed="false">
      <c r="A5338" s="1" t="n">
        <v>1617</v>
      </c>
      <c r="B5338" s="1" t="s">
        <v>10041</v>
      </c>
      <c r="C5338" s="1" t="s">
        <v>7421</v>
      </c>
      <c r="D5338" s="1" t="s">
        <v>7422</v>
      </c>
      <c r="E5338" s="36" t="s">
        <v>10042</v>
      </c>
      <c r="F5338" s="12" t="s">
        <v>7424</v>
      </c>
    </row>
    <row r="5339" customFormat="false" ht="14.25" hidden="false" customHeight="false" outlineLevel="0" collapsed="false">
      <c r="A5339" s="1" t="n">
        <v>1621</v>
      </c>
      <c r="B5339" s="1" t="s">
        <v>10043</v>
      </c>
      <c r="C5339" s="1" t="s">
        <v>7421</v>
      </c>
      <c r="D5339" s="1" t="s">
        <v>7422</v>
      </c>
      <c r="E5339" s="36" t="s">
        <v>10044</v>
      </c>
      <c r="F5339" s="12" t="s">
        <v>7424</v>
      </c>
    </row>
    <row r="5340" customFormat="false" ht="14.25" hidden="false" customHeight="false" outlineLevel="0" collapsed="false">
      <c r="A5340" s="1" t="n">
        <v>1624</v>
      </c>
      <c r="B5340" s="1" t="s">
        <v>10045</v>
      </c>
      <c r="C5340" s="1" t="s">
        <v>7421</v>
      </c>
      <c r="D5340" s="1" t="s">
        <v>7422</v>
      </c>
      <c r="E5340" s="36" t="s">
        <v>10046</v>
      </c>
      <c r="F5340" s="12" t="s">
        <v>7424</v>
      </c>
    </row>
    <row r="5341" customFormat="false" ht="14.25" hidden="false" customHeight="false" outlineLevel="0" collapsed="false">
      <c r="A5341" s="1" t="n">
        <v>1615</v>
      </c>
      <c r="B5341" s="1" t="s">
        <v>10047</v>
      </c>
      <c r="C5341" s="1" t="s">
        <v>7421</v>
      </c>
      <c r="D5341" s="1" t="s">
        <v>7422</v>
      </c>
      <c r="E5341" s="36" t="s">
        <v>10048</v>
      </c>
      <c r="F5341" s="12" t="s">
        <v>7424</v>
      </c>
    </row>
    <row r="5342" customFormat="false" ht="14.25" hidden="false" customHeight="false" outlineLevel="0" collapsed="false">
      <c r="A5342" s="1" t="n">
        <v>1612</v>
      </c>
      <c r="B5342" s="1" t="s">
        <v>10049</v>
      </c>
      <c r="C5342" s="1" t="s">
        <v>7421</v>
      </c>
      <c r="D5342" s="1" t="s">
        <v>7434</v>
      </c>
      <c r="E5342" s="36" t="s">
        <v>10050</v>
      </c>
      <c r="F5342" s="12" t="s">
        <v>7424</v>
      </c>
    </row>
    <row r="5343" customFormat="false" ht="14.25" hidden="false" customHeight="false" outlineLevel="0" collapsed="false">
      <c r="A5343" s="1" t="n">
        <v>1618</v>
      </c>
      <c r="B5343" s="1" t="s">
        <v>10051</v>
      </c>
      <c r="C5343" s="1" t="s">
        <v>7421</v>
      </c>
      <c r="D5343" s="1" t="s">
        <v>7422</v>
      </c>
      <c r="E5343" s="36" t="s">
        <v>10052</v>
      </c>
      <c r="F5343" s="12" t="s">
        <v>7424</v>
      </c>
    </row>
    <row r="5344" customFormat="false" ht="14.25" hidden="false" customHeight="false" outlineLevel="0" collapsed="false">
      <c r="A5344" s="1" t="n">
        <v>14211</v>
      </c>
      <c r="B5344" s="1" t="s">
        <v>10053</v>
      </c>
      <c r="C5344" s="1" t="s">
        <v>7421</v>
      </c>
      <c r="D5344" s="1" t="s">
        <v>7422</v>
      </c>
      <c r="E5344" s="36" t="s">
        <v>10054</v>
      </c>
      <c r="F5344" s="12" t="s">
        <v>7424</v>
      </c>
    </row>
    <row r="5345" customFormat="false" ht="14.25" hidden="false" customHeight="false" outlineLevel="0" collapsed="false">
      <c r="A5345" s="1" t="n">
        <v>43657</v>
      </c>
      <c r="B5345" s="1" t="s">
        <v>10055</v>
      </c>
      <c r="C5345" s="1" t="s">
        <v>7509</v>
      </c>
      <c r="D5345" s="1" t="s">
        <v>7512</v>
      </c>
      <c r="E5345" s="36" t="s">
        <v>10056</v>
      </c>
      <c r="F5345" s="12" t="s">
        <v>7424</v>
      </c>
    </row>
    <row r="5346" customFormat="false" ht="14.25" hidden="false" customHeight="false" outlineLevel="0" collapsed="false">
      <c r="A5346" s="1" t="n">
        <v>38200</v>
      </c>
      <c r="B5346" s="1" t="s">
        <v>10057</v>
      </c>
      <c r="C5346" s="1" t="s">
        <v>10058</v>
      </c>
      <c r="D5346" s="1" t="s">
        <v>7422</v>
      </c>
      <c r="E5346" s="36" t="s">
        <v>10059</v>
      </c>
      <c r="F5346" s="12" t="s">
        <v>7424</v>
      </c>
    </row>
    <row r="5347" customFormat="false" ht="14.25" hidden="false" customHeight="false" outlineLevel="0" collapsed="false">
      <c r="A5347" s="1" t="n">
        <v>39269</v>
      </c>
      <c r="B5347" s="1" t="s">
        <v>10060</v>
      </c>
      <c r="C5347" s="1" t="s">
        <v>7509</v>
      </c>
      <c r="D5347" s="1" t="s">
        <v>7422</v>
      </c>
      <c r="E5347" s="36" t="s">
        <v>8937</v>
      </c>
      <c r="F5347" s="12" t="s">
        <v>7424</v>
      </c>
    </row>
    <row r="5348" customFormat="false" ht="14.25" hidden="false" customHeight="false" outlineLevel="0" collapsed="false">
      <c r="A5348" s="1" t="n">
        <v>11889</v>
      </c>
      <c r="B5348" s="1" t="s">
        <v>10061</v>
      </c>
      <c r="C5348" s="1" t="s">
        <v>7509</v>
      </c>
      <c r="D5348" s="1" t="s">
        <v>7422</v>
      </c>
      <c r="E5348" s="36" t="s">
        <v>9577</v>
      </c>
      <c r="F5348" s="12" t="s">
        <v>7424</v>
      </c>
    </row>
    <row r="5349" customFormat="false" ht="14.25" hidden="false" customHeight="false" outlineLevel="0" collapsed="false">
      <c r="A5349" s="1" t="n">
        <v>39270</v>
      </c>
      <c r="B5349" s="1" t="s">
        <v>10062</v>
      </c>
      <c r="C5349" s="1" t="s">
        <v>7509</v>
      </c>
      <c r="D5349" s="1" t="s">
        <v>7422</v>
      </c>
      <c r="E5349" s="36" t="s">
        <v>10063</v>
      </c>
      <c r="F5349" s="12" t="s">
        <v>7424</v>
      </c>
    </row>
    <row r="5350" customFormat="false" ht="14.25" hidden="false" customHeight="false" outlineLevel="0" collapsed="false">
      <c r="A5350" s="1" t="n">
        <v>11890</v>
      </c>
      <c r="B5350" s="1" t="s">
        <v>10064</v>
      </c>
      <c r="C5350" s="1" t="s">
        <v>7509</v>
      </c>
      <c r="D5350" s="1" t="s">
        <v>7422</v>
      </c>
      <c r="E5350" s="36" t="s">
        <v>8099</v>
      </c>
      <c r="F5350" s="12" t="s">
        <v>7424</v>
      </c>
    </row>
    <row r="5351" customFormat="false" ht="14.25" hidden="false" customHeight="false" outlineLevel="0" collapsed="false">
      <c r="A5351" s="1" t="n">
        <v>11891</v>
      </c>
      <c r="B5351" s="1" t="s">
        <v>10065</v>
      </c>
      <c r="C5351" s="1" t="s">
        <v>7509</v>
      </c>
      <c r="D5351" s="1" t="s">
        <v>7422</v>
      </c>
      <c r="E5351" s="36" t="s">
        <v>9322</v>
      </c>
      <c r="F5351" s="12" t="s">
        <v>7424</v>
      </c>
    </row>
    <row r="5352" customFormat="false" ht="14.25" hidden="false" customHeight="false" outlineLevel="0" collapsed="false">
      <c r="A5352" s="1" t="n">
        <v>11892</v>
      </c>
      <c r="B5352" s="1" t="s">
        <v>10066</v>
      </c>
      <c r="C5352" s="1" t="s">
        <v>7509</v>
      </c>
      <c r="D5352" s="1" t="s">
        <v>7422</v>
      </c>
      <c r="E5352" s="36" t="s">
        <v>7548</v>
      </c>
      <c r="F5352" s="12" t="s">
        <v>7424</v>
      </c>
    </row>
    <row r="5353" customFormat="false" ht="14.25" hidden="false" customHeight="false" outlineLevel="0" collapsed="false">
      <c r="A5353" s="1" t="n">
        <v>37601</v>
      </c>
      <c r="B5353" s="1" t="s">
        <v>10067</v>
      </c>
      <c r="C5353" s="1" t="s">
        <v>7509</v>
      </c>
      <c r="D5353" s="1" t="s">
        <v>7512</v>
      </c>
      <c r="E5353" s="36" t="s">
        <v>10068</v>
      </c>
      <c r="F5353" s="12" t="s">
        <v>7424</v>
      </c>
    </row>
    <row r="5354" customFormat="false" ht="14.25" hidden="false" customHeight="false" outlineLevel="0" collapsed="false">
      <c r="A5354" s="1" t="n">
        <v>1634</v>
      </c>
      <c r="B5354" s="1" t="s">
        <v>10069</v>
      </c>
      <c r="C5354" s="1" t="s">
        <v>7509</v>
      </c>
      <c r="D5354" s="1" t="s">
        <v>7512</v>
      </c>
      <c r="E5354" s="36" t="s">
        <v>10070</v>
      </c>
      <c r="F5354" s="12" t="s">
        <v>7424</v>
      </c>
    </row>
    <row r="5355" customFormat="false" ht="14.25" hidden="false" customHeight="false" outlineLevel="0" collapsed="false">
      <c r="A5355" s="1" t="n">
        <v>5086</v>
      </c>
      <c r="B5355" s="1" t="s">
        <v>10071</v>
      </c>
      <c r="C5355" s="1" t="s">
        <v>7517</v>
      </c>
      <c r="D5355" s="1" t="s">
        <v>7422</v>
      </c>
      <c r="E5355" s="36" t="s">
        <v>10072</v>
      </c>
      <c r="F5355" s="12" t="s">
        <v>7424</v>
      </c>
    </row>
    <row r="5356" customFormat="false" ht="14.25" hidden="false" customHeight="false" outlineLevel="0" collapsed="false">
      <c r="A5356" s="1" t="n">
        <v>11280</v>
      </c>
      <c r="B5356" s="1" t="s">
        <v>10073</v>
      </c>
      <c r="C5356" s="1" t="s">
        <v>7421</v>
      </c>
      <c r="D5356" s="1" t="s">
        <v>7422</v>
      </c>
      <c r="E5356" s="36" t="s">
        <v>10074</v>
      </c>
      <c r="F5356" s="12" t="s">
        <v>7424</v>
      </c>
    </row>
    <row r="5357" customFormat="false" ht="14.25" hidden="false" customHeight="false" outlineLevel="0" collapsed="false">
      <c r="A5357" s="1" t="n">
        <v>40519</v>
      </c>
      <c r="B5357" s="1" t="s">
        <v>10075</v>
      </c>
      <c r="C5357" s="1" t="s">
        <v>7421</v>
      </c>
      <c r="D5357" s="1" t="s">
        <v>7422</v>
      </c>
      <c r="E5357" s="36" t="s">
        <v>10076</v>
      </c>
      <c r="F5357" s="12" t="s">
        <v>7424</v>
      </c>
    </row>
    <row r="5358" customFormat="false" ht="14.25" hidden="false" customHeight="false" outlineLevel="0" collapsed="false">
      <c r="A5358" s="1" t="n">
        <v>39869</v>
      </c>
      <c r="B5358" s="1" t="s">
        <v>10077</v>
      </c>
      <c r="C5358" s="1" t="s">
        <v>7421</v>
      </c>
      <c r="D5358" s="1" t="s">
        <v>7512</v>
      </c>
      <c r="E5358" s="36" t="s">
        <v>10078</v>
      </c>
      <c r="F5358" s="12" t="s">
        <v>7424</v>
      </c>
    </row>
    <row r="5359" customFormat="false" ht="14.25" hidden="false" customHeight="false" outlineLevel="0" collapsed="false">
      <c r="A5359" s="1" t="n">
        <v>39870</v>
      </c>
      <c r="B5359" s="1" t="s">
        <v>10079</v>
      </c>
      <c r="C5359" s="1" t="s">
        <v>7421</v>
      </c>
      <c r="D5359" s="1" t="s">
        <v>7512</v>
      </c>
      <c r="E5359" s="36" t="s">
        <v>10080</v>
      </c>
      <c r="F5359" s="12" t="s">
        <v>7424</v>
      </c>
    </row>
    <row r="5360" customFormat="false" ht="14.25" hidden="false" customHeight="false" outlineLevel="0" collapsed="false">
      <c r="A5360" s="1" t="n">
        <v>39871</v>
      </c>
      <c r="B5360" s="1" t="s">
        <v>10081</v>
      </c>
      <c r="C5360" s="1" t="s">
        <v>7421</v>
      </c>
      <c r="D5360" s="1" t="s">
        <v>7512</v>
      </c>
      <c r="E5360" s="36" t="s">
        <v>10082</v>
      </c>
      <c r="F5360" s="12" t="s">
        <v>7424</v>
      </c>
    </row>
    <row r="5361" customFormat="false" ht="14.25" hidden="false" customHeight="false" outlineLevel="0" collapsed="false">
      <c r="A5361" s="1" t="n">
        <v>12722</v>
      </c>
      <c r="B5361" s="1" t="s">
        <v>10083</v>
      </c>
      <c r="C5361" s="1" t="s">
        <v>7421</v>
      </c>
      <c r="D5361" s="1" t="s">
        <v>7512</v>
      </c>
      <c r="E5361" s="36" t="s">
        <v>10084</v>
      </c>
      <c r="F5361" s="12" t="s">
        <v>7424</v>
      </c>
    </row>
    <row r="5362" customFormat="false" ht="14.25" hidden="false" customHeight="false" outlineLevel="0" collapsed="false">
      <c r="A5362" s="1" t="n">
        <v>12714</v>
      </c>
      <c r="B5362" s="1" t="s">
        <v>10085</v>
      </c>
      <c r="C5362" s="1" t="s">
        <v>7421</v>
      </c>
      <c r="D5362" s="1" t="s">
        <v>7512</v>
      </c>
      <c r="E5362" s="36" t="s">
        <v>10086</v>
      </c>
      <c r="F5362" s="12" t="s">
        <v>7424</v>
      </c>
    </row>
    <row r="5363" customFormat="false" ht="14.25" hidden="false" customHeight="false" outlineLevel="0" collapsed="false">
      <c r="A5363" s="1" t="n">
        <v>12715</v>
      </c>
      <c r="B5363" s="1" t="s">
        <v>10087</v>
      </c>
      <c r="C5363" s="1" t="s">
        <v>7421</v>
      </c>
      <c r="D5363" s="1" t="s">
        <v>7512</v>
      </c>
      <c r="E5363" s="36" t="s">
        <v>10088</v>
      </c>
      <c r="F5363" s="12" t="s">
        <v>7424</v>
      </c>
    </row>
    <row r="5364" customFormat="false" ht="14.25" hidden="false" customHeight="false" outlineLevel="0" collapsed="false">
      <c r="A5364" s="1" t="n">
        <v>12716</v>
      </c>
      <c r="B5364" s="1" t="s">
        <v>10089</v>
      </c>
      <c r="C5364" s="1" t="s">
        <v>7421</v>
      </c>
      <c r="D5364" s="1" t="s">
        <v>7512</v>
      </c>
      <c r="E5364" s="36" t="s">
        <v>10090</v>
      </c>
      <c r="F5364" s="12" t="s">
        <v>7424</v>
      </c>
    </row>
    <row r="5365" customFormat="false" ht="14.25" hidden="false" customHeight="false" outlineLevel="0" collapsed="false">
      <c r="A5365" s="1" t="n">
        <v>12717</v>
      </c>
      <c r="B5365" s="1" t="s">
        <v>10091</v>
      </c>
      <c r="C5365" s="1" t="s">
        <v>7421</v>
      </c>
      <c r="D5365" s="1" t="s">
        <v>7512</v>
      </c>
      <c r="E5365" s="36" t="s">
        <v>10092</v>
      </c>
      <c r="F5365" s="12" t="s">
        <v>7424</v>
      </c>
    </row>
    <row r="5366" customFormat="false" ht="14.25" hidden="false" customHeight="false" outlineLevel="0" collapsed="false">
      <c r="A5366" s="1" t="n">
        <v>12718</v>
      </c>
      <c r="B5366" s="1" t="s">
        <v>10093</v>
      </c>
      <c r="C5366" s="1" t="s">
        <v>7421</v>
      </c>
      <c r="D5366" s="1" t="s">
        <v>7512</v>
      </c>
      <c r="E5366" s="36" t="s">
        <v>10094</v>
      </c>
      <c r="F5366" s="12" t="s">
        <v>7424</v>
      </c>
    </row>
    <row r="5367" customFormat="false" ht="14.25" hidden="false" customHeight="false" outlineLevel="0" collapsed="false">
      <c r="A5367" s="1" t="n">
        <v>12719</v>
      </c>
      <c r="B5367" s="1" t="s">
        <v>10095</v>
      </c>
      <c r="C5367" s="1" t="s">
        <v>7421</v>
      </c>
      <c r="D5367" s="1" t="s">
        <v>7512</v>
      </c>
      <c r="E5367" s="36" t="s">
        <v>10096</v>
      </c>
      <c r="F5367" s="12" t="s">
        <v>7424</v>
      </c>
    </row>
    <row r="5368" customFormat="false" ht="14.25" hidden="false" customHeight="false" outlineLevel="0" collapsed="false">
      <c r="A5368" s="1" t="n">
        <v>12720</v>
      </c>
      <c r="B5368" s="1" t="s">
        <v>10097</v>
      </c>
      <c r="C5368" s="1" t="s">
        <v>7421</v>
      </c>
      <c r="D5368" s="1" t="s">
        <v>7512</v>
      </c>
      <c r="E5368" s="36" t="s">
        <v>10098</v>
      </c>
      <c r="F5368" s="12" t="s">
        <v>7424</v>
      </c>
    </row>
    <row r="5369" customFormat="false" ht="14.25" hidden="false" customHeight="false" outlineLevel="0" collapsed="false">
      <c r="A5369" s="1" t="n">
        <v>12721</v>
      </c>
      <c r="B5369" s="1" t="s">
        <v>10099</v>
      </c>
      <c r="C5369" s="1" t="s">
        <v>7421</v>
      </c>
      <c r="D5369" s="1" t="s">
        <v>7512</v>
      </c>
      <c r="E5369" s="36" t="s">
        <v>10100</v>
      </c>
      <c r="F5369" s="12" t="s">
        <v>7424</v>
      </c>
    </row>
    <row r="5370" customFormat="false" ht="14.25" hidden="false" customHeight="false" outlineLevel="0" collapsed="false">
      <c r="A5370" s="1" t="n">
        <v>3468</v>
      </c>
      <c r="B5370" s="1" t="s">
        <v>10101</v>
      </c>
      <c r="C5370" s="1" t="s">
        <v>7421</v>
      </c>
      <c r="D5370" s="1" t="s">
        <v>7422</v>
      </c>
      <c r="E5370" s="36" t="s">
        <v>10102</v>
      </c>
      <c r="F5370" s="12" t="s">
        <v>7424</v>
      </c>
    </row>
    <row r="5371" customFormat="false" ht="14.25" hidden="false" customHeight="false" outlineLevel="0" collapsed="false">
      <c r="A5371" s="1" t="n">
        <v>3465</v>
      </c>
      <c r="B5371" s="1" t="s">
        <v>10103</v>
      </c>
      <c r="C5371" s="1" t="s">
        <v>7421</v>
      </c>
      <c r="D5371" s="1" t="s">
        <v>7422</v>
      </c>
      <c r="E5371" s="36" t="s">
        <v>10104</v>
      </c>
      <c r="F5371" s="12" t="s">
        <v>7424</v>
      </c>
    </row>
    <row r="5372" customFormat="false" ht="14.25" hidden="false" customHeight="false" outlineLevel="0" collapsed="false">
      <c r="A5372" s="1" t="n">
        <v>12403</v>
      </c>
      <c r="B5372" s="1" t="s">
        <v>10105</v>
      </c>
      <c r="C5372" s="1" t="s">
        <v>7421</v>
      </c>
      <c r="D5372" s="1" t="s">
        <v>7422</v>
      </c>
      <c r="E5372" s="36" t="s">
        <v>10106</v>
      </c>
      <c r="F5372" s="12" t="s">
        <v>7424</v>
      </c>
    </row>
    <row r="5373" customFormat="false" ht="14.25" hidden="false" customHeight="false" outlineLevel="0" collapsed="false">
      <c r="A5373" s="1" t="n">
        <v>3463</v>
      </c>
      <c r="B5373" s="1" t="s">
        <v>10107</v>
      </c>
      <c r="C5373" s="1" t="s">
        <v>7421</v>
      </c>
      <c r="D5373" s="1" t="s">
        <v>7422</v>
      </c>
      <c r="E5373" s="36" t="s">
        <v>10108</v>
      </c>
      <c r="F5373" s="12" t="s">
        <v>7424</v>
      </c>
    </row>
    <row r="5374" customFormat="false" ht="14.25" hidden="false" customHeight="false" outlineLevel="0" collapsed="false">
      <c r="A5374" s="1" t="n">
        <v>3464</v>
      </c>
      <c r="B5374" s="1" t="s">
        <v>10109</v>
      </c>
      <c r="C5374" s="1" t="s">
        <v>7421</v>
      </c>
      <c r="D5374" s="1" t="s">
        <v>7422</v>
      </c>
      <c r="E5374" s="36" t="s">
        <v>10108</v>
      </c>
      <c r="F5374" s="12" t="s">
        <v>7424</v>
      </c>
    </row>
    <row r="5375" customFormat="false" ht="14.25" hidden="false" customHeight="false" outlineLevel="0" collapsed="false">
      <c r="A5375" s="1" t="n">
        <v>3466</v>
      </c>
      <c r="B5375" s="1" t="s">
        <v>10110</v>
      </c>
      <c r="C5375" s="1" t="s">
        <v>7421</v>
      </c>
      <c r="D5375" s="1" t="s">
        <v>7422</v>
      </c>
      <c r="E5375" s="36" t="s">
        <v>10111</v>
      </c>
      <c r="F5375" s="12" t="s">
        <v>7424</v>
      </c>
    </row>
    <row r="5376" customFormat="false" ht="14.25" hidden="false" customHeight="false" outlineLevel="0" collapsed="false">
      <c r="A5376" s="1" t="n">
        <v>3467</v>
      </c>
      <c r="B5376" s="1" t="s">
        <v>10112</v>
      </c>
      <c r="C5376" s="1" t="s">
        <v>7421</v>
      </c>
      <c r="D5376" s="1" t="s">
        <v>7422</v>
      </c>
      <c r="E5376" s="36" t="s">
        <v>10113</v>
      </c>
      <c r="F5376" s="12" t="s">
        <v>7424</v>
      </c>
    </row>
    <row r="5377" customFormat="false" ht="14.25" hidden="false" customHeight="false" outlineLevel="0" collapsed="false">
      <c r="A5377" s="1" t="n">
        <v>3462</v>
      </c>
      <c r="B5377" s="1" t="s">
        <v>10114</v>
      </c>
      <c r="C5377" s="1" t="s">
        <v>7421</v>
      </c>
      <c r="D5377" s="1" t="s">
        <v>7422</v>
      </c>
      <c r="E5377" s="36" t="s">
        <v>10115</v>
      </c>
      <c r="F5377" s="12" t="s">
        <v>7424</v>
      </c>
    </row>
    <row r="5378" customFormat="false" ht="14.25" hidden="false" customHeight="false" outlineLevel="0" collapsed="false">
      <c r="A5378" s="1" t="n">
        <v>3446</v>
      </c>
      <c r="B5378" s="1" t="s">
        <v>10116</v>
      </c>
      <c r="C5378" s="1" t="s">
        <v>7421</v>
      </c>
      <c r="D5378" s="1" t="s">
        <v>7422</v>
      </c>
      <c r="E5378" s="36" t="s">
        <v>10117</v>
      </c>
      <c r="F5378" s="12" t="s">
        <v>7424</v>
      </c>
    </row>
    <row r="5379" customFormat="false" ht="14.25" hidden="false" customHeight="false" outlineLevel="0" collapsed="false">
      <c r="A5379" s="1" t="n">
        <v>3445</v>
      </c>
      <c r="B5379" s="1" t="s">
        <v>10118</v>
      </c>
      <c r="C5379" s="1" t="s">
        <v>7421</v>
      </c>
      <c r="D5379" s="1" t="s">
        <v>7422</v>
      </c>
      <c r="E5379" s="36" t="s">
        <v>7670</v>
      </c>
      <c r="F5379" s="12" t="s">
        <v>7424</v>
      </c>
    </row>
    <row r="5380" customFormat="false" ht="14.25" hidden="false" customHeight="false" outlineLevel="0" collapsed="false">
      <c r="A5380" s="1" t="n">
        <v>3441</v>
      </c>
      <c r="B5380" s="1" t="s">
        <v>10119</v>
      </c>
      <c r="C5380" s="1" t="s">
        <v>7421</v>
      </c>
      <c r="D5380" s="1" t="s">
        <v>7422</v>
      </c>
      <c r="E5380" s="36" t="s">
        <v>10120</v>
      </c>
      <c r="F5380" s="12" t="s">
        <v>7424</v>
      </c>
    </row>
    <row r="5381" customFormat="false" ht="14.25" hidden="false" customHeight="false" outlineLevel="0" collapsed="false">
      <c r="A5381" s="1" t="n">
        <v>3444</v>
      </c>
      <c r="B5381" s="1" t="s">
        <v>10121</v>
      </c>
      <c r="C5381" s="1" t="s">
        <v>7421</v>
      </c>
      <c r="D5381" s="1" t="s">
        <v>7422</v>
      </c>
      <c r="E5381" s="36" t="s">
        <v>10122</v>
      </c>
      <c r="F5381" s="12" t="s">
        <v>7424</v>
      </c>
    </row>
    <row r="5382" customFormat="false" ht="14.25" hidden="false" customHeight="false" outlineLevel="0" collapsed="false">
      <c r="A5382" s="1" t="n">
        <v>12402</v>
      </c>
      <c r="B5382" s="1" t="s">
        <v>10123</v>
      </c>
      <c r="C5382" s="1" t="s">
        <v>7421</v>
      </c>
      <c r="D5382" s="1" t="s">
        <v>7422</v>
      </c>
      <c r="E5382" s="36" t="s">
        <v>10124</v>
      </c>
      <c r="F5382" s="12" t="s">
        <v>7424</v>
      </c>
    </row>
    <row r="5383" customFormat="false" ht="14.25" hidden="false" customHeight="false" outlineLevel="0" collapsed="false">
      <c r="A5383" s="1" t="n">
        <v>3447</v>
      </c>
      <c r="B5383" s="1" t="s">
        <v>10125</v>
      </c>
      <c r="C5383" s="1" t="s">
        <v>7421</v>
      </c>
      <c r="D5383" s="1" t="s">
        <v>7422</v>
      </c>
      <c r="E5383" s="36" t="s">
        <v>10126</v>
      </c>
      <c r="F5383" s="12" t="s">
        <v>7424</v>
      </c>
    </row>
    <row r="5384" customFormat="false" ht="14.25" hidden="false" customHeight="false" outlineLevel="0" collapsed="false">
      <c r="A5384" s="1" t="n">
        <v>3442</v>
      </c>
      <c r="B5384" s="1" t="s">
        <v>10127</v>
      </c>
      <c r="C5384" s="1" t="s">
        <v>7421</v>
      </c>
      <c r="D5384" s="1" t="s">
        <v>7422</v>
      </c>
      <c r="E5384" s="36" t="s">
        <v>10128</v>
      </c>
      <c r="F5384" s="12" t="s">
        <v>7424</v>
      </c>
    </row>
    <row r="5385" customFormat="false" ht="14.25" hidden="false" customHeight="false" outlineLevel="0" collapsed="false">
      <c r="A5385" s="1" t="n">
        <v>3448</v>
      </c>
      <c r="B5385" s="1" t="s">
        <v>10129</v>
      </c>
      <c r="C5385" s="1" t="s">
        <v>7421</v>
      </c>
      <c r="D5385" s="1" t="s">
        <v>7422</v>
      </c>
      <c r="E5385" s="36" t="s">
        <v>10130</v>
      </c>
      <c r="F5385" s="12" t="s">
        <v>7424</v>
      </c>
    </row>
    <row r="5386" customFormat="false" ht="14.25" hidden="false" customHeight="false" outlineLevel="0" collapsed="false">
      <c r="A5386" s="1" t="n">
        <v>3449</v>
      </c>
      <c r="B5386" s="1" t="s">
        <v>10131</v>
      </c>
      <c r="C5386" s="1" t="s">
        <v>7421</v>
      </c>
      <c r="D5386" s="1" t="s">
        <v>7422</v>
      </c>
      <c r="E5386" s="36" t="s">
        <v>10132</v>
      </c>
      <c r="F5386" s="12" t="s">
        <v>7424</v>
      </c>
    </row>
    <row r="5387" customFormat="false" ht="14.25" hidden="false" customHeight="false" outlineLevel="0" collapsed="false">
      <c r="A5387" s="1" t="n">
        <v>37438</v>
      </c>
      <c r="B5387" s="1" t="s">
        <v>10133</v>
      </c>
      <c r="C5387" s="1" t="s">
        <v>7421</v>
      </c>
      <c r="D5387" s="1" t="s">
        <v>7512</v>
      </c>
      <c r="E5387" s="36" t="s">
        <v>10134</v>
      </c>
      <c r="F5387" s="12" t="s">
        <v>7424</v>
      </c>
    </row>
    <row r="5388" customFormat="false" ht="14.25" hidden="false" customHeight="false" outlineLevel="0" collapsed="false">
      <c r="A5388" s="1" t="n">
        <v>37439</v>
      </c>
      <c r="B5388" s="1" t="s">
        <v>10135</v>
      </c>
      <c r="C5388" s="1" t="s">
        <v>7421</v>
      </c>
      <c r="D5388" s="1" t="s">
        <v>7512</v>
      </c>
      <c r="E5388" s="36" t="s">
        <v>10136</v>
      </c>
      <c r="F5388" s="12" t="s">
        <v>7424</v>
      </c>
    </row>
    <row r="5389" customFormat="false" ht="14.25" hidden="false" customHeight="false" outlineLevel="0" collapsed="false">
      <c r="A5389" s="1" t="n">
        <v>37435</v>
      </c>
      <c r="B5389" s="1" t="s">
        <v>10137</v>
      </c>
      <c r="C5389" s="1" t="s">
        <v>7421</v>
      </c>
      <c r="D5389" s="1" t="s">
        <v>7512</v>
      </c>
      <c r="E5389" s="36" t="s">
        <v>10138</v>
      </c>
      <c r="F5389" s="12" t="s">
        <v>7424</v>
      </c>
    </row>
    <row r="5390" customFormat="false" ht="14.25" hidden="false" customHeight="false" outlineLevel="0" collapsed="false">
      <c r="A5390" s="1" t="n">
        <v>37436</v>
      </c>
      <c r="B5390" s="1" t="s">
        <v>10139</v>
      </c>
      <c r="C5390" s="1" t="s">
        <v>7421</v>
      </c>
      <c r="D5390" s="1" t="s">
        <v>7512</v>
      </c>
      <c r="E5390" s="36" t="s">
        <v>10140</v>
      </c>
      <c r="F5390" s="12" t="s">
        <v>7424</v>
      </c>
    </row>
    <row r="5391" customFormat="false" ht="14.25" hidden="false" customHeight="false" outlineLevel="0" collapsed="false">
      <c r="A5391" s="1" t="n">
        <v>37437</v>
      </c>
      <c r="B5391" s="1" t="s">
        <v>10141</v>
      </c>
      <c r="C5391" s="1" t="s">
        <v>7421</v>
      </c>
      <c r="D5391" s="1" t="s">
        <v>7512</v>
      </c>
      <c r="E5391" s="36" t="s">
        <v>10142</v>
      </c>
      <c r="F5391" s="12" t="s">
        <v>7424</v>
      </c>
    </row>
    <row r="5392" customFormat="false" ht="14.25" hidden="false" customHeight="false" outlineLevel="0" collapsed="false">
      <c r="A5392" s="1" t="n">
        <v>3473</v>
      </c>
      <c r="B5392" s="1" t="s">
        <v>10143</v>
      </c>
      <c r="C5392" s="1" t="s">
        <v>7421</v>
      </c>
      <c r="D5392" s="1" t="s">
        <v>7422</v>
      </c>
      <c r="E5392" s="36" t="s">
        <v>10144</v>
      </c>
      <c r="F5392" s="12" t="s">
        <v>7424</v>
      </c>
    </row>
    <row r="5393" customFormat="false" ht="14.25" hidden="false" customHeight="false" outlineLevel="0" collapsed="false">
      <c r="A5393" s="1" t="n">
        <v>3474</v>
      </c>
      <c r="B5393" s="1" t="s">
        <v>10145</v>
      </c>
      <c r="C5393" s="1" t="s">
        <v>7421</v>
      </c>
      <c r="D5393" s="1" t="s">
        <v>7422</v>
      </c>
      <c r="E5393" s="36" t="s">
        <v>10146</v>
      </c>
      <c r="F5393" s="12" t="s">
        <v>7424</v>
      </c>
    </row>
    <row r="5394" customFormat="false" ht="14.25" hidden="false" customHeight="false" outlineLevel="0" collapsed="false">
      <c r="A5394" s="1" t="n">
        <v>3450</v>
      </c>
      <c r="B5394" s="1" t="s">
        <v>10147</v>
      </c>
      <c r="C5394" s="1" t="s">
        <v>7421</v>
      </c>
      <c r="D5394" s="1" t="s">
        <v>7422</v>
      </c>
      <c r="E5394" s="36" t="s">
        <v>10148</v>
      </c>
      <c r="F5394" s="12" t="s">
        <v>7424</v>
      </c>
    </row>
    <row r="5395" customFormat="false" ht="14.25" hidden="false" customHeight="false" outlineLevel="0" collapsed="false">
      <c r="A5395" s="1" t="n">
        <v>3443</v>
      </c>
      <c r="B5395" s="1" t="s">
        <v>10149</v>
      </c>
      <c r="C5395" s="1" t="s">
        <v>7421</v>
      </c>
      <c r="D5395" s="1" t="s">
        <v>7422</v>
      </c>
      <c r="E5395" s="36" t="s">
        <v>9671</v>
      </c>
      <c r="F5395" s="12" t="s">
        <v>7424</v>
      </c>
    </row>
    <row r="5396" customFormat="false" ht="14.25" hidden="false" customHeight="false" outlineLevel="0" collapsed="false">
      <c r="A5396" s="1" t="n">
        <v>3453</v>
      </c>
      <c r="B5396" s="1" t="s">
        <v>10150</v>
      </c>
      <c r="C5396" s="1" t="s">
        <v>7421</v>
      </c>
      <c r="D5396" s="1" t="s">
        <v>7422</v>
      </c>
      <c r="E5396" s="36" t="s">
        <v>10151</v>
      </c>
      <c r="F5396" s="12" t="s">
        <v>7424</v>
      </c>
    </row>
    <row r="5397" customFormat="false" ht="14.25" hidden="false" customHeight="false" outlineLevel="0" collapsed="false">
      <c r="A5397" s="1" t="n">
        <v>3452</v>
      </c>
      <c r="B5397" s="1" t="s">
        <v>10152</v>
      </c>
      <c r="C5397" s="1" t="s">
        <v>7421</v>
      </c>
      <c r="D5397" s="1" t="s">
        <v>7422</v>
      </c>
      <c r="E5397" s="36" t="s">
        <v>10153</v>
      </c>
      <c r="F5397" s="12" t="s">
        <v>7424</v>
      </c>
    </row>
    <row r="5398" customFormat="false" ht="14.25" hidden="false" customHeight="false" outlineLevel="0" collapsed="false">
      <c r="A5398" s="1" t="n">
        <v>3451</v>
      </c>
      <c r="B5398" s="1" t="s">
        <v>10154</v>
      </c>
      <c r="C5398" s="1" t="s">
        <v>7421</v>
      </c>
      <c r="D5398" s="1" t="s">
        <v>7422</v>
      </c>
      <c r="E5398" s="36" t="s">
        <v>10155</v>
      </c>
      <c r="F5398" s="12" t="s">
        <v>7424</v>
      </c>
    </row>
    <row r="5399" customFormat="false" ht="14.25" hidden="false" customHeight="false" outlineLevel="0" collapsed="false">
      <c r="A5399" s="1" t="n">
        <v>3454</v>
      </c>
      <c r="B5399" s="1" t="s">
        <v>10156</v>
      </c>
      <c r="C5399" s="1" t="s">
        <v>7421</v>
      </c>
      <c r="D5399" s="1" t="s">
        <v>7422</v>
      </c>
      <c r="E5399" s="36" t="s">
        <v>10157</v>
      </c>
      <c r="F5399" s="12" t="s">
        <v>7424</v>
      </c>
    </row>
    <row r="5400" customFormat="false" ht="14.25" hidden="false" customHeight="false" outlineLevel="0" collapsed="false">
      <c r="A5400" s="1" t="n">
        <v>3458</v>
      </c>
      <c r="B5400" s="1" t="s">
        <v>10158</v>
      </c>
      <c r="C5400" s="1" t="s">
        <v>7421</v>
      </c>
      <c r="D5400" s="1" t="s">
        <v>7422</v>
      </c>
      <c r="E5400" s="36" t="s">
        <v>10159</v>
      </c>
      <c r="F5400" s="12" t="s">
        <v>7424</v>
      </c>
    </row>
    <row r="5401" customFormat="false" ht="14.25" hidden="false" customHeight="false" outlineLevel="0" collapsed="false">
      <c r="A5401" s="1" t="n">
        <v>3457</v>
      </c>
      <c r="B5401" s="1" t="s">
        <v>10160</v>
      </c>
      <c r="C5401" s="1" t="s">
        <v>7421</v>
      </c>
      <c r="D5401" s="1" t="s">
        <v>7422</v>
      </c>
      <c r="E5401" s="36" t="s">
        <v>10161</v>
      </c>
      <c r="F5401" s="12" t="s">
        <v>7424</v>
      </c>
    </row>
    <row r="5402" customFormat="false" ht="14.25" hidden="false" customHeight="false" outlineLevel="0" collapsed="false">
      <c r="A5402" s="1" t="n">
        <v>3455</v>
      </c>
      <c r="B5402" s="1" t="s">
        <v>10162</v>
      </c>
      <c r="C5402" s="1" t="s">
        <v>7421</v>
      </c>
      <c r="D5402" s="1" t="s">
        <v>7422</v>
      </c>
      <c r="E5402" s="36" t="s">
        <v>7474</v>
      </c>
      <c r="F5402" s="12" t="s">
        <v>7424</v>
      </c>
    </row>
    <row r="5403" customFormat="false" ht="14.25" hidden="false" customHeight="false" outlineLevel="0" collapsed="false">
      <c r="A5403" s="1" t="n">
        <v>3472</v>
      </c>
      <c r="B5403" s="1" t="s">
        <v>10163</v>
      </c>
      <c r="C5403" s="1" t="s">
        <v>7421</v>
      </c>
      <c r="D5403" s="1" t="s">
        <v>7422</v>
      </c>
      <c r="E5403" s="36" t="s">
        <v>10164</v>
      </c>
      <c r="F5403" s="12" t="s">
        <v>7424</v>
      </c>
    </row>
    <row r="5404" customFormat="false" ht="14.25" hidden="false" customHeight="false" outlineLevel="0" collapsed="false">
      <c r="A5404" s="1" t="n">
        <v>3470</v>
      </c>
      <c r="B5404" s="1" t="s">
        <v>10165</v>
      </c>
      <c r="C5404" s="1" t="s">
        <v>7421</v>
      </c>
      <c r="D5404" s="1" t="s">
        <v>7422</v>
      </c>
      <c r="E5404" s="36" t="s">
        <v>10166</v>
      </c>
      <c r="F5404" s="12" t="s">
        <v>7424</v>
      </c>
    </row>
    <row r="5405" customFormat="false" ht="14.25" hidden="false" customHeight="false" outlineLevel="0" collapsed="false">
      <c r="A5405" s="1" t="n">
        <v>3471</v>
      </c>
      <c r="B5405" s="1" t="s">
        <v>10167</v>
      </c>
      <c r="C5405" s="1" t="s">
        <v>7421</v>
      </c>
      <c r="D5405" s="1" t="s">
        <v>7422</v>
      </c>
      <c r="E5405" s="36" t="s">
        <v>10168</v>
      </c>
      <c r="F5405" s="12" t="s">
        <v>7424</v>
      </c>
    </row>
    <row r="5406" customFormat="false" ht="14.25" hidden="false" customHeight="false" outlineLevel="0" collapsed="false">
      <c r="A5406" s="1" t="n">
        <v>3456</v>
      </c>
      <c r="B5406" s="1" t="s">
        <v>10169</v>
      </c>
      <c r="C5406" s="1" t="s">
        <v>7421</v>
      </c>
      <c r="D5406" s="1" t="s">
        <v>7422</v>
      </c>
      <c r="E5406" s="36" t="s">
        <v>10170</v>
      </c>
      <c r="F5406" s="12" t="s">
        <v>7424</v>
      </c>
    </row>
    <row r="5407" customFormat="false" ht="14.25" hidden="false" customHeight="false" outlineLevel="0" collapsed="false">
      <c r="A5407" s="1" t="n">
        <v>3459</v>
      </c>
      <c r="B5407" s="1" t="s">
        <v>10171</v>
      </c>
      <c r="C5407" s="1" t="s">
        <v>7421</v>
      </c>
      <c r="D5407" s="1" t="s">
        <v>7422</v>
      </c>
      <c r="E5407" s="36" t="s">
        <v>10172</v>
      </c>
      <c r="F5407" s="12" t="s">
        <v>7424</v>
      </c>
    </row>
    <row r="5408" customFormat="false" ht="14.25" hidden="false" customHeight="false" outlineLevel="0" collapsed="false">
      <c r="A5408" s="1" t="n">
        <v>3469</v>
      </c>
      <c r="B5408" s="1" t="s">
        <v>10173</v>
      </c>
      <c r="C5408" s="1" t="s">
        <v>7421</v>
      </c>
      <c r="D5408" s="1" t="s">
        <v>7422</v>
      </c>
      <c r="E5408" s="36" t="s">
        <v>10174</v>
      </c>
      <c r="F5408" s="12" t="s">
        <v>7424</v>
      </c>
    </row>
    <row r="5409" customFormat="false" ht="14.25" hidden="false" customHeight="false" outlineLevel="0" collapsed="false">
      <c r="A5409" s="1" t="n">
        <v>3460</v>
      </c>
      <c r="B5409" s="1" t="s">
        <v>10175</v>
      </c>
      <c r="C5409" s="1" t="s">
        <v>7421</v>
      </c>
      <c r="D5409" s="1" t="s">
        <v>7422</v>
      </c>
      <c r="E5409" s="36" t="s">
        <v>10176</v>
      </c>
      <c r="F5409" s="12" t="s">
        <v>7424</v>
      </c>
    </row>
    <row r="5410" customFormat="false" ht="14.25" hidden="false" customHeight="false" outlineLevel="0" collapsed="false">
      <c r="A5410" s="1" t="n">
        <v>3461</v>
      </c>
      <c r="B5410" s="1" t="s">
        <v>10177</v>
      </c>
      <c r="C5410" s="1" t="s">
        <v>7421</v>
      </c>
      <c r="D5410" s="1" t="s">
        <v>7422</v>
      </c>
      <c r="E5410" s="36" t="s">
        <v>10178</v>
      </c>
      <c r="F5410" s="12" t="s">
        <v>7424</v>
      </c>
    </row>
    <row r="5411" customFormat="false" ht="14.25" hidden="false" customHeight="false" outlineLevel="0" collapsed="false">
      <c r="A5411" s="1" t="n">
        <v>37433</v>
      </c>
      <c r="B5411" s="1" t="s">
        <v>10179</v>
      </c>
      <c r="C5411" s="1" t="s">
        <v>7421</v>
      </c>
      <c r="D5411" s="1" t="s">
        <v>7512</v>
      </c>
      <c r="E5411" s="36" t="s">
        <v>10134</v>
      </c>
      <c r="F5411" s="12" t="s">
        <v>7424</v>
      </c>
    </row>
    <row r="5412" customFormat="false" ht="14.25" hidden="false" customHeight="false" outlineLevel="0" collapsed="false">
      <c r="A5412" s="1" t="n">
        <v>37430</v>
      </c>
      <c r="B5412" s="1" t="s">
        <v>10180</v>
      </c>
      <c r="C5412" s="1" t="s">
        <v>7421</v>
      </c>
      <c r="D5412" s="1" t="s">
        <v>7512</v>
      </c>
      <c r="E5412" s="36" t="s">
        <v>8244</v>
      </c>
      <c r="F5412" s="12" t="s">
        <v>7424</v>
      </c>
    </row>
    <row r="5413" customFormat="false" ht="14.25" hidden="false" customHeight="false" outlineLevel="0" collapsed="false">
      <c r="A5413" s="1" t="n">
        <v>37434</v>
      </c>
      <c r="B5413" s="1" t="s">
        <v>10181</v>
      </c>
      <c r="C5413" s="1" t="s">
        <v>7421</v>
      </c>
      <c r="D5413" s="1" t="s">
        <v>7512</v>
      </c>
      <c r="E5413" s="36" t="s">
        <v>10182</v>
      </c>
      <c r="F5413" s="12" t="s">
        <v>7424</v>
      </c>
    </row>
    <row r="5414" customFormat="false" ht="14.25" hidden="false" customHeight="false" outlineLevel="0" collapsed="false">
      <c r="A5414" s="1" t="n">
        <v>37431</v>
      </c>
      <c r="B5414" s="1" t="s">
        <v>10183</v>
      </c>
      <c r="C5414" s="1" t="s">
        <v>7421</v>
      </c>
      <c r="D5414" s="1" t="s">
        <v>7512</v>
      </c>
      <c r="E5414" s="36" t="s">
        <v>10184</v>
      </c>
      <c r="F5414" s="12" t="s">
        <v>7424</v>
      </c>
    </row>
    <row r="5415" customFormat="false" ht="14.25" hidden="false" customHeight="false" outlineLevel="0" collapsed="false">
      <c r="A5415" s="1" t="n">
        <v>37432</v>
      </c>
      <c r="B5415" s="1" t="s">
        <v>10185</v>
      </c>
      <c r="C5415" s="1" t="s">
        <v>7421</v>
      </c>
      <c r="D5415" s="1" t="s">
        <v>7512</v>
      </c>
      <c r="E5415" s="36" t="s">
        <v>10186</v>
      </c>
      <c r="F5415" s="12" t="s">
        <v>7424</v>
      </c>
    </row>
    <row r="5416" customFormat="false" ht="14.25" hidden="false" customHeight="false" outlineLevel="0" collapsed="false">
      <c r="A5416" s="1" t="n">
        <v>37413</v>
      </c>
      <c r="B5416" s="1" t="s">
        <v>10187</v>
      </c>
      <c r="C5416" s="1" t="s">
        <v>7421</v>
      </c>
      <c r="D5416" s="1" t="s">
        <v>7512</v>
      </c>
      <c r="E5416" s="36" t="s">
        <v>10188</v>
      </c>
      <c r="F5416" s="12" t="s">
        <v>7424</v>
      </c>
    </row>
    <row r="5417" customFormat="false" ht="14.25" hidden="false" customHeight="false" outlineLevel="0" collapsed="false">
      <c r="A5417" s="1" t="n">
        <v>37414</v>
      </c>
      <c r="B5417" s="1" t="s">
        <v>10189</v>
      </c>
      <c r="C5417" s="1" t="s">
        <v>7421</v>
      </c>
      <c r="D5417" s="1" t="s">
        <v>7512</v>
      </c>
      <c r="E5417" s="36" t="s">
        <v>10190</v>
      </c>
      <c r="F5417" s="12" t="s">
        <v>7424</v>
      </c>
    </row>
    <row r="5418" customFormat="false" ht="14.25" hidden="false" customHeight="false" outlineLevel="0" collapsed="false">
      <c r="A5418" s="1" t="n">
        <v>37415</v>
      </c>
      <c r="B5418" s="1" t="s">
        <v>10191</v>
      </c>
      <c r="C5418" s="1" t="s">
        <v>7421</v>
      </c>
      <c r="D5418" s="1" t="s">
        <v>7512</v>
      </c>
      <c r="E5418" s="36" t="s">
        <v>7523</v>
      </c>
      <c r="F5418" s="12" t="s">
        <v>7424</v>
      </c>
    </row>
    <row r="5419" customFormat="false" ht="14.25" hidden="false" customHeight="false" outlineLevel="0" collapsed="false">
      <c r="A5419" s="1" t="n">
        <v>37416</v>
      </c>
      <c r="B5419" s="1" t="s">
        <v>10192</v>
      </c>
      <c r="C5419" s="1" t="s">
        <v>7421</v>
      </c>
      <c r="D5419" s="1" t="s">
        <v>7512</v>
      </c>
      <c r="E5419" s="36" t="s">
        <v>10193</v>
      </c>
      <c r="F5419" s="12" t="s">
        <v>7424</v>
      </c>
    </row>
    <row r="5420" customFormat="false" ht="14.25" hidden="false" customHeight="false" outlineLevel="0" collapsed="false">
      <c r="A5420" s="1" t="n">
        <v>37417</v>
      </c>
      <c r="B5420" s="1" t="s">
        <v>10194</v>
      </c>
      <c r="C5420" s="1" t="s">
        <v>7421</v>
      </c>
      <c r="D5420" s="1" t="s">
        <v>7512</v>
      </c>
      <c r="E5420" s="36" t="s">
        <v>10195</v>
      </c>
      <c r="F5420" s="12" t="s">
        <v>7424</v>
      </c>
    </row>
    <row r="5421" customFormat="false" ht="14.25" hidden="false" customHeight="false" outlineLevel="0" collapsed="false">
      <c r="A5421" s="1" t="n">
        <v>43590</v>
      </c>
      <c r="B5421" s="1" t="s">
        <v>10196</v>
      </c>
      <c r="C5421" s="1" t="s">
        <v>7421</v>
      </c>
      <c r="D5421" s="1" t="s">
        <v>7422</v>
      </c>
      <c r="E5421" s="36" t="s">
        <v>10197</v>
      </c>
      <c r="F5421" s="12" t="s">
        <v>7424</v>
      </c>
    </row>
    <row r="5422" customFormat="false" ht="14.25" hidden="false" customHeight="false" outlineLevel="0" collapsed="false">
      <c r="A5422" s="1" t="n">
        <v>43589</v>
      </c>
      <c r="B5422" s="1" t="s">
        <v>10198</v>
      </c>
      <c r="C5422" s="1" t="s">
        <v>7421</v>
      </c>
      <c r="D5422" s="1" t="s">
        <v>7422</v>
      </c>
      <c r="E5422" s="36" t="s">
        <v>10199</v>
      </c>
      <c r="F5422" s="12" t="s">
        <v>7424</v>
      </c>
    </row>
    <row r="5423" customFormat="false" ht="14.25" hidden="false" customHeight="false" outlineLevel="0" collapsed="false">
      <c r="A5423" s="1" t="n">
        <v>34519</v>
      </c>
      <c r="B5423" s="1" t="s">
        <v>10200</v>
      </c>
      <c r="C5423" s="1" t="s">
        <v>7421</v>
      </c>
      <c r="D5423" s="1" t="s">
        <v>7422</v>
      </c>
      <c r="E5423" s="36" t="s">
        <v>10201</v>
      </c>
      <c r="F5423" s="12" t="s">
        <v>7424</v>
      </c>
    </row>
    <row r="5424" customFormat="false" ht="14.25" hidden="false" customHeight="false" outlineLevel="0" collapsed="false">
      <c r="A5424" s="1" t="n">
        <v>1649</v>
      </c>
      <c r="B5424" s="1" t="s">
        <v>10202</v>
      </c>
      <c r="C5424" s="1" t="s">
        <v>7421</v>
      </c>
      <c r="D5424" s="1" t="s">
        <v>7422</v>
      </c>
      <c r="E5424" s="36" t="s">
        <v>10203</v>
      </c>
      <c r="F5424" s="12" t="s">
        <v>7424</v>
      </c>
    </row>
    <row r="5425" customFormat="false" ht="14.25" hidden="false" customHeight="false" outlineLevel="0" collapsed="false">
      <c r="A5425" s="1" t="n">
        <v>1653</v>
      </c>
      <c r="B5425" s="1" t="s">
        <v>10204</v>
      </c>
      <c r="C5425" s="1" t="s">
        <v>7421</v>
      </c>
      <c r="D5425" s="1" t="s">
        <v>7422</v>
      </c>
      <c r="E5425" s="36" t="s">
        <v>10205</v>
      </c>
      <c r="F5425" s="12" t="s">
        <v>7424</v>
      </c>
    </row>
    <row r="5426" customFormat="false" ht="14.25" hidden="false" customHeight="false" outlineLevel="0" collapsed="false">
      <c r="A5426" s="1" t="n">
        <v>1647</v>
      </c>
      <c r="B5426" s="1" t="s">
        <v>10206</v>
      </c>
      <c r="C5426" s="1" t="s">
        <v>7421</v>
      </c>
      <c r="D5426" s="1" t="s">
        <v>7422</v>
      </c>
      <c r="E5426" s="36" t="s">
        <v>10207</v>
      </c>
      <c r="F5426" s="12" t="s">
        <v>7424</v>
      </c>
    </row>
    <row r="5427" customFormat="false" ht="14.25" hidden="false" customHeight="false" outlineLevel="0" collapsed="false">
      <c r="A5427" s="1" t="n">
        <v>1648</v>
      </c>
      <c r="B5427" s="1" t="s">
        <v>10208</v>
      </c>
      <c r="C5427" s="1" t="s">
        <v>7421</v>
      </c>
      <c r="D5427" s="1" t="s">
        <v>7422</v>
      </c>
      <c r="E5427" s="36" t="s">
        <v>10209</v>
      </c>
      <c r="F5427" s="12" t="s">
        <v>7424</v>
      </c>
    </row>
    <row r="5428" customFormat="false" ht="14.25" hidden="false" customHeight="false" outlineLevel="0" collapsed="false">
      <c r="A5428" s="1" t="n">
        <v>1651</v>
      </c>
      <c r="B5428" s="1" t="s">
        <v>10210</v>
      </c>
      <c r="C5428" s="1" t="s">
        <v>7421</v>
      </c>
      <c r="D5428" s="1" t="s">
        <v>7422</v>
      </c>
      <c r="E5428" s="36" t="s">
        <v>10211</v>
      </c>
      <c r="F5428" s="12" t="s">
        <v>7424</v>
      </c>
    </row>
    <row r="5429" customFormat="false" ht="14.25" hidden="false" customHeight="false" outlineLevel="0" collapsed="false">
      <c r="A5429" s="1" t="n">
        <v>1650</v>
      </c>
      <c r="B5429" s="1" t="s">
        <v>10212</v>
      </c>
      <c r="C5429" s="1" t="s">
        <v>7421</v>
      </c>
      <c r="D5429" s="1" t="s">
        <v>7422</v>
      </c>
      <c r="E5429" s="36" t="s">
        <v>10213</v>
      </c>
      <c r="F5429" s="12" t="s">
        <v>7424</v>
      </c>
    </row>
    <row r="5430" customFormat="false" ht="14.25" hidden="false" customHeight="false" outlineLevel="0" collapsed="false">
      <c r="A5430" s="1" t="n">
        <v>1654</v>
      </c>
      <c r="B5430" s="1" t="s">
        <v>10214</v>
      </c>
      <c r="C5430" s="1" t="s">
        <v>7421</v>
      </c>
      <c r="D5430" s="1" t="s">
        <v>7422</v>
      </c>
      <c r="E5430" s="36" t="s">
        <v>10215</v>
      </c>
      <c r="F5430" s="12" t="s">
        <v>7424</v>
      </c>
    </row>
    <row r="5431" customFormat="false" ht="14.25" hidden="false" customHeight="false" outlineLevel="0" collapsed="false">
      <c r="A5431" s="1" t="n">
        <v>1652</v>
      </c>
      <c r="B5431" s="1" t="s">
        <v>10216</v>
      </c>
      <c r="C5431" s="1" t="s">
        <v>7421</v>
      </c>
      <c r="D5431" s="1" t="s">
        <v>7422</v>
      </c>
      <c r="E5431" s="36" t="s">
        <v>10217</v>
      </c>
      <c r="F5431" s="12" t="s">
        <v>7424</v>
      </c>
    </row>
    <row r="5432" customFormat="false" ht="14.25" hidden="false" customHeight="false" outlineLevel="0" collapsed="false">
      <c r="A5432" s="1" t="n">
        <v>10510</v>
      </c>
      <c r="B5432" s="1" t="s">
        <v>10218</v>
      </c>
      <c r="C5432" s="1" t="s">
        <v>7421</v>
      </c>
      <c r="D5432" s="1" t="s">
        <v>7422</v>
      </c>
      <c r="E5432" s="36" t="s">
        <v>10219</v>
      </c>
      <c r="F5432" s="12" t="s">
        <v>7424</v>
      </c>
    </row>
    <row r="5433" customFormat="false" ht="14.25" hidden="false" customHeight="false" outlineLevel="0" collapsed="false">
      <c r="A5433" s="1" t="n">
        <v>1747</v>
      </c>
      <c r="B5433" s="1" t="s">
        <v>10220</v>
      </c>
      <c r="C5433" s="1" t="s">
        <v>7421</v>
      </c>
      <c r="D5433" s="1" t="s">
        <v>7422</v>
      </c>
      <c r="E5433" s="36" t="s">
        <v>10221</v>
      </c>
      <c r="F5433" s="12" t="s">
        <v>7424</v>
      </c>
    </row>
    <row r="5434" customFormat="false" ht="14.25" hidden="false" customHeight="false" outlineLevel="0" collapsed="false">
      <c r="A5434" s="1" t="n">
        <v>1744</v>
      </c>
      <c r="B5434" s="1" t="s">
        <v>10222</v>
      </c>
      <c r="C5434" s="1" t="s">
        <v>7421</v>
      </c>
      <c r="D5434" s="1" t="s">
        <v>7422</v>
      </c>
      <c r="E5434" s="36" t="s">
        <v>10223</v>
      </c>
      <c r="F5434" s="12" t="s">
        <v>7424</v>
      </c>
    </row>
    <row r="5435" customFormat="false" ht="14.25" hidden="false" customHeight="false" outlineLevel="0" collapsed="false">
      <c r="A5435" s="1" t="n">
        <v>1743</v>
      </c>
      <c r="B5435" s="1" t="s">
        <v>10224</v>
      </c>
      <c r="C5435" s="1" t="s">
        <v>7421</v>
      </c>
      <c r="D5435" s="1" t="s">
        <v>7422</v>
      </c>
      <c r="E5435" s="36" t="s">
        <v>10225</v>
      </c>
      <c r="F5435" s="12" t="s">
        <v>7424</v>
      </c>
    </row>
    <row r="5436" customFormat="false" ht="14.25" hidden="false" customHeight="false" outlineLevel="0" collapsed="false">
      <c r="A5436" s="1" t="n">
        <v>39640</v>
      </c>
      <c r="B5436" s="1" t="s">
        <v>10226</v>
      </c>
      <c r="C5436" s="1" t="s">
        <v>7421</v>
      </c>
      <c r="D5436" s="1" t="s">
        <v>7422</v>
      </c>
      <c r="E5436" s="36" t="s">
        <v>10227</v>
      </c>
      <c r="F5436" s="12" t="s">
        <v>7424</v>
      </c>
    </row>
    <row r="5437" customFormat="false" ht="14.25" hidden="false" customHeight="false" outlineLevel="0" collapsed="false">
      <c r="A5437" s="1" t="n">
        <v>7216</v>
      </c>
      <c r="B5437" s="1" t="s">
        <v>10228</v>
      </c>
      <c r="C5437" s="1" t="s">
        <v>7421</v>
      </c>
      <c r="D5437" s="1" t="s">
        <v>7422</v>
      </c>
      <c r="E5437" s="36" t="s">
        <v>10229</v>
      </c>
      <c r="F5437" s="12" t="s">
        <v>7424</v>
      </c>
    </row>
    <row r="5438" customFormat="false" ht="14.25" hidden="false" customHeight="false" outlineLevel="0" collapsed="false">
      <c r="A5438" s="1" t="n">
        <v>20235</v>
      </c>
      <c r="B5438" s="1" t="s">
        <v>10230</v>
      </c>
      <c r="C5438" s="1" t="s">
        <v>7421</v>
      </c>
      <c r="D5438" s="1" t="s">
        <v>7422</v>
      </c>
      <c r="E5438" s="36" t="s">
        <v>10231</v>
      </c>
      <c r="F5438" s="12" t="s">
        <v>7424</v>
      </c>
    </row>
    <row r="5439" customFormat="false" ht="14.25" hidden="false" customHeight="false" outlineLevel="0" collapsed="false">
      <c r="A5439" s="1" t="n">
        <v>7181</v>
      </c>
      <c r="B5439" s="1" t="s">
        <v>10232</v>
      </c>
      <c r="C5439" s="1" t="s">
        <v>7421</v>
      </c>
      <c r="D5439" s="1" t="s">
        <v>7422</v>
      </c>
      <c r="E5439" s="36" t="s">
        <v>10233</v>
      </c>
      <c r="F5439" s="12" t="s">
        <v>7424</v>
      </c>
    </row>
    <row r="5440" customFormat="false" ht="14.25" hidden="false" customHeight="false" outlineLevel="0" collapsed="false">
      <c r="A5440" s="1" t="n">
        <v>40742</v>
      </c>
      <c r="B5440" s="1" t="s">
        <v>10234</v>
      </c>
      <c r="C5440" s="1" t="s">
        <v>7421</v>
      </c>
      <c r="D5440" s="1" t="s">
        <v>7422</v>
      </c>
      <c r="E5440" s="36" t="s">
        <v>9823</v>
      </c>
      <c r="F5440" s="12" t="s">
        <v>7424</v>
      </c>
    </row>
    <row r="5441" customFormat="false" ht="14.25" hidden="false" customHeight="false" outlineLevel="0" collapsed="false">
      <c r="A5441" s="1" t="n">
        <v>7214</v>
      </c>
      <c r="B5441" s="1" t="s">
        <v>10235</v>
      </c>
      <c r="C5441" s="1" t="s">
        <v>7421</v>
      </c>
      <c r="D5441" s="1" t="s">
        <v>7422</v>
      </c>
      <c r="E5441" s="36" t="s">
        <v>10236</v>
      </c>
      <c r="F5441" s="12" t="s">
        <v>7424</v>
      </c>
    </row>
    <row r="5442" customFormat="false" ht="14.25" hidden="false" customHeight="false" outlineLevel="0" collapsed="false">
      <c r="A5442" s="1" t="n">
        <v>7219</v>
      </c>
      <c r="B5442" s="1" t="s">
        <v>10237</v>
      </c>
      <c r="C5442" s="1" t="s">
        <v>7421</v>
      </c>
      <c r="D5442" s="1" t="s">
        <v>7422</v>
      </c>
      <c r="E5442" s="36" t="s">
        <v>10238</v>
      </c>
      <c r="F5442" s="12" t="s">
        <v>7424</v>
      </c>
    </row>
    <row r="5443" customFormat="false" ht="14.25" hidden="false" customHeight="false" outlineLevel="0" collapsed="false">
      <c r="A5443" s="1" t="n">
        <v>37971</v>
      </c>
      <c r="B5443" s="1" t="s">
        <v>10239</v>
      </c>
      <c r="C5443" s="1" t="s">
        <v>7421</v>
      </c>
      <c r="D5443" s="1" t="s">
        <v>7422</v>
      </c>
      <c r="E5443" s="36" t="s">
        <v>9322</v>
      </c>
      <c r="F5443" s="12" t="s">
        <v>7424</v>
      </c>
    </row>
    <row r="5444" customFormat="false" ht="14.25" hidden="false" customHeight="false" outlineLevel="0" collapsed="false">
      <c r="A5444" s="1" t="n">
        <v>37972</v>
      </c>
      <c r="B5444" s="1" t="s">
        <v>10240</v>
      </c>
      <c r="C5444" s="1" t="s">
        <v>7421</v>
      </c>
      <c r="D5444" s="1" t="s">
        <v>7422</v>
      </c>
      <c r="E5444" s="36" t="s">
        <v>10241</v>
      </c>
      <c r="F5444" s="12" t="s">
        <v>7424</v>
      </c>
    </row>
    <row r="5445" customFormat="false" ht="14.25" hidden="false" customHeight="false" outlineLevel="0" collapsed="false">
      <c r="A5445" s="1" t="n">
        <v>37973</v>
      </c>
      <c r="B5445" s="1" t="s">
        <v>10242</v>
      </c>
      <c r="C5445" s="1" t="s">
        <v>7421</v>
      </c>
      <c r="D5445" s="1" t="s">
        <v>7422</v>
      </c>
      <c r="E5445" s="36" t="s">
        <v>10243</v>
      </c>
      <c r="F5445" s="12" t="s">
        <v>7424</v>
      </c>
    </row>
    <row r="5446" customFormat="false" ht="14.25" hidden="false" customHeight="false" outlineLevel="0" collapsed="false">
      <c r="A5446" s="1" t="n">
        <v>1926</v>
      </c>
      <c r="B5446" s="1" t="s">
        <v>10244</v>
      </c>
      <c r="C5446" s="1" t="s">
        <v>7421</v>
      </c>
      <c r="D5446" s="1" t="s">
        <v>7422</v>
      </c>
      <c r="E5446" s="36" t="s">
        <v>10245</v>
      </c>
      <c r="F5446" s="12" t="s">
        <v>7424</v>
      </c>
    </row>
    <row r="5447" customFormat="false" ht="14.25" hidden="false" customHeight="false" outlineLevel="0" collapsed="false">
      <c r="A5447" s="1" t="n">
        <v>1927</v>
      </c>
      <c r="B5447" s="1" t="s">
        <v>10246</v>
      </c>
      <c r="C5447" s="1" t="s">
        <v>7421</v>
      </c>
      <c r="D5447" s="1" t="s">
        <v>7422</v>
      </c>
      <c r="E5447" s="36" t="s">
        <v>7736</v>
      </c>
      <c r="F5447" s="12" t="s">
        <v>7424</v>
      </c>
    </row>
    <row r="5448" customFormat="false" ht="14.25" hidden="false" customHeight="false" outlineLevel="0" collapsed="false">
      <c r="A5448" s="1" t="n">
        <v>1923</v>
      </c>
      <c r="B5448" s="1" t="s">
        <v>10247</v>
      </c>
      <c r="C5448" s="1" t="s">
        <v>7421</v>
      </c>
      <c r="D5448" s="1" t="s">
        <v>7422</v>
      </c>
      <c r="E5448" s="36" t="s">
        <v>10248</v>
      </c>
      <c r="F5448" s="12" t="s">
        <v>7424</v>
      </c>
    </row>
    <row r="5449" customFormat="false" ht="14.25" hidden="false" customHeight="false" outlineLevel="0" collapsed="false">
      <c r="A5449" s="1" t="n">
        <v>1929</v>
      </c>
      <c r="B5449" s="1" t="s">
        <v>10249</v>
      </c>
      <c r="C5449" s="1" t="s">
        <v>7421</v>
      </c>
      <c r="D5449" s="1" t="s">
        <v>7422</v>
      </c>
      <c r="E5449" s="36" t="s">
        <v>10250</v>
      </c>
      <c r="F5449" s="12" t="s">
        <v>7424</v>
      </c>
    </row>
    <row r="5450" customFormat="false" ht="14.25" hidden="false" customHeight="false" outlineLevel="0" collapsed="false">
      <c r="A5450" s="1" t="n">
        <v>1930</v>
      </c>
      <c r="B5450" s="1" t="s">
        <v>10251</v>
      </c>
      <c r="C5450" s="1" t="s">
        <v>7421</v>
      </c>
      <c r="D5450" s="1" t="s">
        <v>7422</v>
      </c>
      <c r="E5450" s="36" t="s">
        <v>10252</v>
      </c>
      <c r="F5450" s="12" t="s">
        <v>7424</v>
      </c>
    </row>
    <row r="5451" customFormat="false" ht="14.25" hidden="false" customHeight="false" outlineLevel="0" collapsed="false">
      <c r="A5451" s="1" t="n">
        <v>1924</v>
      </c>
      <c r="B5451" s="1" t="s">
        <v>10253</v>
      </c>
      <c r="C5451" s="1" t="s">
        <v>7421</v>
      </c>
      <c r="D5451" s="1" t="s">
        <v>7422</v>
      </c>
      <c r="E5451" s="36" t="s">
        <v>10254</v>
      </c>
      <c r="F5451" s="12" t="s">
        <v>7424</v>
      </c>
    </row>
    <row r="5452" customFormat="false" ht="14.25" hidden="false" customHeight="false" outlineLevel="0" collapsed="false">
      <c r="A5452" s="1" t="n">
        <v>1922</v>
      </c>
      <c r="B5452" s="1" t="s">
        <v>10255</v>
      </c>
      <c r="C5452" s="1" t="s">
        <v>7421</v>
      </c>
      <c r="D5452" s="1" t="s">
        <v>7422</v>
      </c>
      <c r="E5452" s="36" t="s">
        <v>10256</v>
      </c>
      <c r="F5452" s="12" t="s">
        <v>7424</v>
      </c>
    </row>
    <row r="5453" customFormat="false" ht="14.25" hidden="false" customHeight="false" outlineLevel="0" collapsed="false">
      <c r="A5453" s="1" t="n">
        <v>1953</v>
      </c>
      <c r="B5453" s="1" t="s">
        <v>10257</v>
      </c>
      <c r="C5453" s="1" t="s">
        <v>7421</v>
      </c>
      <c r="D5453" s="1" t="s">
        <v>7422</v>
      </c>
      <c r="E5453" s="36" t="s">
        <v>10258</v>
      </c>
      <c r="F5453" s="12" t="s">
        <v>7424</v>
      </c>
    </row>
    <row r="5454" customFormat="false" ht="14.25" hidden="false" customHeight="false" outlineLevel="0" collapsed="false">
      <c r="A5454" s="1" t="n">
        <v>1962</v>
      </c>
      <c r="B5454" s="1" t="s">
        <v>10259</v>
      </c>
      <c r="C5454" s="1" t="s">
        <v>7421</v>
      </c>
      <c r="D5454" s="1" t="s">
        <v>7422</v>
      </c>
      <c r="E5454" s="36" t="s">
        <v>10260</v>
      </c>
      <c r="F5454" s="12" t="s">
        <v>7424</v>
      </c>
    </row>
    <row r="5455" customFormat="false" ht="14.25" hidden="false" customHeight="false" outlineLevel="0" collapsed="false">
      <c r="A5455" s="1" t="n">
        <v>1955</v>
      </c>
      <c r="B5455" s="1" t="s">
        <v>10261</v>
      </c>
      <c r="C5455" s="1" t="s">
        <v>7421</v>
      </c>
      <c r="D5455" s="1" t="s">
        <v>7422</v>
      </c>
      <c r="E5455" s="36" t="s">
        <v>10262</v>
      </c>
      <c r="F5455" s="12" t="s">
        <v>7424</v>
      </c>
    </row>
    <row r="5456" customFormat="false" ht="14.25" hidden="false" customHeight="false" outlineLevel="0" collapsed="false">
      <c r="A5456" s="1" t="n">
        <v>1956</v>
      </c>
      <c r="B5456" s="1" t="s">
        <v>10263</v>
      </c>
      <c r="C5456" s="1" t="s">
        <v>7421</v>
      </c>
      <c r="D5456" s="1" t="s">
        <v>7422</v>
      </c>
      <c r="E5456" s="36" t="s">
        <v>10264</v>
      </c>
      <c r="F5456" s="12" t="s">
        <v>7424</v>
      </c>
    </row>
    <row r="5457" customFormat="false" ht="14.25" hidden="false" customHeight="false" outlineLevel="0" collapsed="false">
      <c r="A5457" s="1" t="n">
        <v>1957</v>
      </c>
      <c r="B5457" s="1" t="s">
        <v>10265</v>
      </c>
      <c r="C5457" s="1" t="s">
        <v>7421</v>
      </c>
      <c r="D5457" s="1" t="s">
        <v>7422</v>
      </c>
      <c r="E5457" s="36" t="s">
        <v>10266</v>
      </c>
      <c r="F5457" s="12" t="s">
        <v>7424</v>
      </c>
    </row>
    <row r="5458" customFormat="false" ht="14.25" hidden="false" customHeight="false" outlineLevel="0" collapsed="false">
      <c r="A5458" s="1" t="n">
        <v>1958</v>
      </c>
      <c r="B5458" s="1" t="s">
        <v>10267</v>
      </c>
      <c r="C5458" s="1" t="s">
        <v>7421</v>
      </c>
      <c r="D5458" s="1" t="s">
        <v>7422</v>
      </c>
      <c r="E5458" s="36" t="s">
        <v>10268</v>
      </c>
      <c r="F5458" s="12" t="s">
        <v>7424</v>
      </c>
    </row>
    <row r="5459" customFormat="false" ht="14.25" hidden="false" customHeight="false" outlineLevel="0" collapsed="false">
      <c r="A5459" s="1" t="n">
        <v>1959</v>
      </c>
      <c r="B5459" s="1" t="s">
        <v>10269</v>
      </c>
      <c r="C5459" s="1" t="s">
        <v>7421</v>
      </c>
      <c r="D5459" s="1" t="s">
        <v>7422</v>
      </c>
      <c r="E5459" s="36" t="s">
        <v>10270</v>
      </c>
      <c r="F5459" s="12" t="s">
        <v>7424</v>
      </c>
    </row>
    <row r="5460" customFormat="false" ht="14.25" hidden="false" customHeight="false" outlineLevel="0" collapsed="false">
      <c r="A5460" s="1" t="n">
        <v>1925</v>
      </c>
      <c r="B5460" s="1" t="s">
        <v>10271</v>
      </c>
      <c r="C5460" s="1" t="s">
        <v>7421</v>
      </c>
      <c r="D5460" s="1" t="s">
        <v>7422</v>
      </c>
      <c r="E5460" s="36" t="s">
        <v>10272</v>
      </c>
      <c r="F5460" s="12" t="s">
        <v>7424</v>
      </c>
    </row>
    <row r="5461" customFormat="false" ht="14.25" hidden="false" customHeight="false" outlineLevel="0" collapsed="false">
      <c r="A5461" s="1" t="n">
        <v>1960</v>
      </c>
      <c r="B5461" s="1" t="s">
        <v>10273</v>
      </c>
      <c r="C5461" s="1" t="s">
        <v>7421</v>
      </c>
      <c r="D5461" s="1" t="s">
        <v>7422</v>
      </c>
      <c r="E5461" s="36" t="s">
        <v>10274</v>
      </c>
      <c r="F5461" s="12" t="s">
        <v>7424</v>
      </c>
    </row>
    <row r="5462" customFormat="false" ht="14.25" hidden="false" customHeight="false" outlineLevel="0" collapsed="false">
      <c r="A5462" s="1" t="n">
        <v>1961</v>
      </c>
      <c r="B5462" s="1" t="s">
        <v>10275</v>
      </c>
      <c r="C5462" s="1" t="s">
        <v>7421</v>
      </c>
      <c r="D5462" s="1" t="s">
        <v>7422</v>
      </c>
      <c r="E5462" s="36" t="s">
        <v>10276</v>
      </c>
      <c r="F5462" s="12" t="s">
        <v>7424</v>
      </c>
    </row>
    <row r="5463" customFormat="false" ht="14.25" hidden="false" customHeight="false" outlineLevel="0" collapsed="false">
      <c r="A5463" s="1" t="n">
        <v>38423</v>
      </c>
      <c r="B5463" s="1" t="s">
        <v>10277</v>
      </c>
      <c r="C5463" s="1" t="s">
        <v>7421</v>
      </c>
      <c r="D5463" s="1" t="s">
        <v>7422</v>
      </c>
      <c r="E5463" s="36" t="s">
        <v>10278</v>
      </c>
      <c r="F5463" s="12" t="s">
        <v>7424</v>
      </c>
    </row>
    <row r="5464" customFormat="false" ht="14.25" hidden="false" customHeight="false" outlineLevel="0" collapsed="false">
      <c r="A5464" s="1" t="n">
        <v>39866</v>
      </c>
      <c r="B5464" s="1" t="s">
        <v>10279</v>
      </c>
      <c r="C5464" s="1" t="s">
        <v>7421</v>
      </c>
      <c r="D5464" s="1" t="s">
        <v>7512</v>
      </c>
      <c r="E5464" s="36" t="s">
        <v>10280</v>
      </c>
      <c r="F5464" s="12" t="s">
        <v>7424</v>
      </c>
    </row>
    <row r="5465" customFormat="false" ht="14.25" hidden="false" customHeight="false" outlineLevel="0" collapsed="false">
      <c r="A5465" s="1" t="n">
        <v>39867</v>
      </c>
      <c r="B5465" s="1" t="s">
        <v>10281</v>
      </c>
      <c r="C5465" s="1" t="s">
        <v>7421</v>
      </c>
      <c r="D5465" s="1" t="s">
        <v>7512</v>
      </c>
      <c r="E5465" s="36" t="s">
        <v>10282</v>
      </c>
      <c r="F5465" s="12" t="s">
        <v>7424</v>
      </c>
    </row>
    <row r="5466" customFormat="false" ht="14.25" hidden="false" customHeight="false" outlineLevel="0" collapsed="false">
      <c r="A5466" s="1" t="n">
        <v>39868</v>
      </c>
      <c r="B5466" s="1" t="s">
        <v>10283</v>
      </c>
      <c r="C5466" s="1" t="s">
        <v>7421</v>
      </c>
      <c r="D5466" s="1" t="s">
        <v>7512</v>
      </c>
      <c r="E5466" s="36" t="s">
        <v>10284</v>
      </c>
      <c r="F5466" s="12" t="s">
        <v>7424</v>
      </c>
    </row>
    <row r="5467" customFormat="false" ht="14.25" hidden="false" customHeight="false" outlineLevel="0" collapsed="false">
      <c r="A5467" s="1" t="n">
        <v>37999</v>
      </c>
      <c r="B5467" s="1" t="s">
        <v>10285</v>
      </c>
      <c r="C5467" s="1" t="s">
        <v>7421</v>
      </c>
      <c r="D5467" s="1" t="s">
        <v>7422</v>
      </c>
      <c r="E5467" s="36" t="s">
        <v>10286</v>
      </c>
      <c r="F5467" s="12" t="s">
        <v>7424</v>
      </c>
    </row>
    <row r="5468" customFormat="false" ht="14.25" hidden="false" customHeight="false" outlineLevel="0" collapsed="false">
      <c r="A5468" s="1" t="n">
        <v>38000</v>
      </c>
      <c r="B5468" s="1" t="s">
        <v>10287</v>
      </c>
      <c r="C5468" s="1" t="s">
        <v>7421</v>
      </c>
      <c r="D5468" s="1" t="s">
        <v>7422</v>
      </c>
      <c r="E5468" s="36" t="s">
        <v>10288</v>
      </c>
      <c r="F5468" s="12" t="s">
        <v>7424</v>
      </c>
    </row>
    <row r="5469" customFormat="false" ht="14.25" hidden="false" customHeight="false" outlineLevel="0" collapsed="false">
      <c r="A5469" s="1" t="n">
        <v>38129</v>
      </c>
      <c r="B5469" s="1" t="s">
        <v>10289</v>
      </c>
      <c r="C5469" s="1" t="s">
        <v>7421</v>
      </c>
      <c r="D5469" s="1" t="s">
        <v>7422</v>
      </c>
      <c r="E5469" s="36" t="s">
        <v>9945</v>
      </c>
      <c r="F5469" s="12" t="s">
        <v>7424</v>
      </c>
    </row>
    <row r="5470" customFormat="false" ht="14.25" hidden="false" customHeight="false" outlineLevel="0" collapsed="false">
      <c r="A5470" s="1" t="n">
        <v>38025</v>
      </c>
      <c r="B5470" s="1" t="s">
        <v>10290</v>
      </c>
      <c r="C5470" s="1" t="s">
        <v>7421</v>
      </c>
      <c r="D5470" s="1" t="s">
        <v>7422</v>
      </c>
      <c r="E5470" s="36" t="s">
        <v>7541</v>
      </c>
      <c r="F5470" s="12" t="s">
        <v>7424</v>
      </c>
    </row>
    <row r="5471" customFormat="false" ht="14.25" hidden="false" customHeight="false" outlineLevel="0" collapsed="false">
      <c r="A5471" s="1" t="n">
        <v>38026</v>
      </c>
      <c r="B5471" s="1" t="s">
        <v>10291</v>
      </c>
      <c r="C5471" s="1" t="s">
        <v>7421</v>
      </c>
      <c r="D5471" s="1" t="s">
        <v>7422</v>
      </c>
      <c r="E5471" s="36" t="s">
        <v>8611</v>
      </c>
      <c r="F5471" s="12" t="s">
        <v>7424</v>
      </c>
    </row>
    <row r="5472" customFormat="false" ht="14.25" hidden="false" customHeight="false" outlineLevel="0" collapsed="false">
      <c r="A5472" s="1" t="n">
        <v>1858</v>
      </c>
      <c r="B5472" s="1" t="s">
        <v>10292</v>
      </c>
      <c r="C5472" s="1" t="s">
        <v>7421</v>
      </c>
      <c r="D5472" s="1" t="s">
        <v>7422</v>
      </c>
      <c r="E5472" s="36" t="s">
        <v>10293</v>
      </c>
      <c r="F5472" s="12" t="s">
        <v>7424</v>
      </c>
    </row>
    <row r="5473" customFormat="false" ht="14.25" hidden="false" customHeight="false" outlineLevel="0" collapsed="false">
      <c r="A5473" s="1" t="n">
        <v>1844</v>
      </c>
      <c r="B5473" s="1" t="s">
        <v>10294</v>
      </c>
      <c r="C5473" s="1" t="s">
        <v>7421</v>
      </c>
      <c r="D5473" s="1" t="s">
        <v>7422</v>
      </c>
      <c r="E5473" s="36" t="s">
        <v>10295</v>
      </c>
      <c r="F5473" s="12" t="s">
        <v>7424</v>
      </c>
    </row>
    <row r="5474" customFormat="false" ht="14.25" hidden="false" customHeight="false" outlineLevel="0" collapsed="false">
      <c r="A5474" s="1" t="n">
        <v>1863</v>
      </c>
      <c r="B5474" s="1" t="s">
        <v>10296</v>
      </c>
      <c r="C5474" s="1" t="s">
        <v>7421</v>
      </c>
      <c r="D5474" s="1" t="s">
        <v>7422</v>
      </c>
      <c r="E5474" s="36" t="s">
        <v>10297</v>
      </c>
      <c r="F5474" s="12" t="s">
        <v>7424</v>
      </c>
    </row>
    <row r="5475" customFormat="false" ht="14.25" hidden="false" customHeight="false" outlineLevel="0" collapsed="false">
      <c r="A5475" s="1" t="n">
        <v>1865</v>
      </c>
      <c r="B5475" s="1" t="s">
        <v>10298</v>
      </c>
      <c r="C5475" s="1" t="s">
        <v>7421</v>
      </c>
      <c r="D5475" s="1" t="s">
        <v>7422</v>
      </c>
      <c r="E5475" s="36" t="s">
        <v>10299</v>
      </c>
      <c r="F5475" s="12" t="s">
        <v>7424</v>
      </c>
    </row>
    <row r="5476" customFormat="false" ht="14.25" hidden="false" customHeight="false" outlineLevel="0" collapsed="false">
      <c r="A5476" s="1" t="n">
        <v>36355</v>
      </c>
      <c r="B5476" s="1" t="s">
        <v>10300</v>
      </c>
      <c r="C5476" s="1" t="s">
        <v>7421</v>
      </c>
      <c r="D5476" s="1" t="s">
        <v>7512</v>
      </c>
      <c r="E5476" s="36" t="s">
        <v>10301</v>
      </c>
      <c r="F5476" s="12" t="s">
        <v>7424</v>
      </c>
    </row>
    <row r="5477" customFormat="false" ht="14.25" hidden="false" customHeight="false" outlineLevel="0" collapsed="false">
      <c r="A5477" s="1" t="n">
        <v>36356</v>
      </c>
      <c r="B5477" s="1" t="s">
        <v>10302</v>
      </c>
      <c r="C5477" s="1" t="s">
        <v>7421</v>
      </c>
      <c r="D5477" s="1" t="s">
        <v>7512</v>
      </c>
      <c r="E5477" s="36" t="s">
        <v>10303</v>
      </c>
      <c r="F5477" s="12" t="s">
        <v>7424</v>
      </c>
    </row>
    <row r="5478" customFormat="false" ht="14.25" hidden="false" customHeight="false" outlineLevel="0" collapsed="false">
      <c r="A5478" s="1" t="n">
        <v>1966</v>
      </c>
      <c r="B5478" s="1" t="s">
        <v>10304</v>
      </c>
      <c r="C5478" s="1" t="s">
        <v>7421</v>
      </c>
      <c r="D5478" s="1" t="s">
        <v>7422</v>
      </c>
      <c r="E5478" s="36" t="s">
        <v>10305</v>
      </c>
      <c r="F5478" s="12" t="s">
        <v>7424</v>
      </c>
    </row>
    <row r="5479" customFormat="false" ht="14.25" hidden="false" customHeight="false" outlineLevel="0" collapsed="false">
      <c r="A5479" s="1" t="n">
        <v>1933</v>
      </c>
      <c r="B5479" s="1" t="s">
        <v>10306</v>
      </c>
      <c r="C5479" s="1" t="s">
        <v>7421</v>
      </c>
      <c r="D5479" s="1" t="s">
        <v>7422</v>
      </c>
      <c r="E5479" s="36" t="s">
        <v>8336</v>
      </c>
      <c r="F5479" s="12" t="s">
        <v>7424</v>
      </c>
    </row>
    <row r="5480" customFormat="false" ht="14.25" hidden="false" customHeight="false" outlineLevel="0" collapsed="false">
      <c r="A5480" s="1" t="n">
        <v>1932</v>
      </c>
      <c r="B5480" s="1" t="s">
        <v>10307</v>
      </c>
      <c r="C5480" s="1" t="s">
        <v>7421</v>
      </c>
      <c r="D5480" s="1" t="s">
        <v>7422</v>
      </c>
      <c r="E5480" s="36" t="s">
        <v>10308</v>
      </c>
      <c r="F5480" s="12" t="s">
        <v>7424</v>
      </c>
    </row>
    <row r="5481" customFormat="false" ht="14.25" hidden="false" customHeight="false" outlineLevel="0" collapsed="false">
      <c r="A5481" s="1" t="n">
        <v>1951</v>
      </c>
      <c r="B5481" s="1" t="s">
        <v>10309</v>
      </c>
      <c r="C5481" s="1" t="s">
        <v>7421</v>
      </c>
      <c r="D5481" s="1" t="s">
        <v>7422</v>
      </c>
      <c r="E5481" s="36" t="s">
        <v>10310</v>
      </c>
      <c r="F5481" s="12" t="s">
        <v>7424</v>
      </c>
    </row>
    <row r="5482" customFormat="false" ht="14.25" hidden="false" customHeight="false" outlineLevel="0" collapsed="false">
      <c r="A5482" s="1" t="n">
        <v>1970</v>
      </c>
      <c r="B5482" s="1" t="s">
        <v>10311</v>
      </c>
      <c r="C5482" s="1" t="s">
        <v>7421</v>
      </c>
      <c r="D5482" s="1" t="s">
        <v>7422</v>
      </c>
      <c r="E5482" s="36" t="s">
        <v>10312</v>
      </c>
      <c r="F5482" s="12" t="s">
        <v>7424</v>
      </c>
    </row>
    <row r="5483" customFormat="false" ht="14.25" hidden="false" customHeight="false" outlineLevel="0" collapsed="false">
      <c r="A5483" s="1" t="n">
        <v>1967</v>
      </c>
      <c r="B5483" s="1" t="s">
        <v>10313</v>
      </c>
      <c r="C5483" s="1" t="s">
        <v>7421</v>
      </c>
      <c r="D5483" s="1" t="s">
        <v>7422</v>
      </c>
      <c r="E5483" s="36" t="s">
        <v>10314</v>
      </c>
      <c r="F5483" s="12" t="s">
        <v>7424</v>
      </c>
    </row>
    <row r="5484" customFormat="false" ht="14.25" hidden="false" customHeight="false" outlineLevel="0" collapsed="false">
      <c r="A5484" s="1" t="n">
        <v>1968</v>
      </c>
      <c r="B5484" s="1" t="s">
        <v>10315</v>
      </c>
      <c r="C5484" s="1" t="s">
        <v>7421</v>
      </c>
      <c r="D5484" s="1" t="s">
        <v>7422</v>
      </c>
      <c r="E5484" s="36" t="s">
        <v>8798</v>
      </c>
      <c r="F5484" s="12" t="s">
        <v>7424</v>
      </c>
    </row>
    <row r="5485" customFormat="false" ht="14.25" hidden="false" customHeight="false" outlineLevel="0" collapsed="false">
      <c r="A5485" s="1" t="n">
        <v>1969</v>
      </c>
      <c r="B5485" s="1" t="s">
        <v>10316</v>
      </c>
      <c r="C5485" s="1" t="s">
        <v>7421</v>
      </c>
      <c r="D5485" s="1" t="s">
        <v>7422</v>
      </c>
      <c r="E5485" s="36" t="s">
        <v>10317</v>
      </c>
      <c r="F5485" s="12" t="s">
        <v>7424</v>
      </c>
    </row>
    <row r="5486" customFormat="false" ht="14.25" hidden="false" customHeight="false" outlineLevel="0" collapsed="false">
      <c r="A5486" s="1" t="n">
        <v>1827</v>
      </c>
      <c r="B5486" s="1" t="s">
        <v>10318</v>
      </c>
      <c r="C5486" s="1" t="s">
        <v>7421</v>
      </c>
      <c r="D5486" s="1" t="s">
        <v>7512</v>
      </c>
      <c r="E5486" s="36" t="s">
        <v>10319</v>
      </c>
      <c r="F5486" s="12" t="s">
        <v>7424</v>
      </c>
    </row>
    <row r="5487" customFormat="false" ht="14.25" hidden="false" customHeight="false" outlineLevel="0" collapsed="false">
      <c r="A5487" s="1" t="n">
        <v>1831</v>
      </c>
      <c r="B5487" s="1" t="s">
        <v>10320</v>
      </c>
      <c r="C5487" s="1" t="s">
        <v>7421</v>
      </c>
      <c r="D5487" s="1" t="s">
        <v>7512</v>
      </c>
      <c r="E5487" s="36" t="s">
        <v>10321</v>
      </c>
      <c r="F5487" s="12" t="s">
        <v>7424</v>
      </c>
    </row>
    <row r="5488" customFormat="false" ht="14.25" hidden="false" customHeight="false" outlineLevel="0" collapsed="false">
      <c r="A5488" s="1" t="n">
        <v>1825</v>
      </c>
      <c r="B5488" s="1" t="s">
        <v>10322</v>
      </c>
      <c r="C5488" s="1" t="s">
        <v>7421</v>
      </c>
      <c r="D5488" s="1" t="s">
        <v>7512</v>
      </c>
      <c r="E5488" s="36" t="s">
        <v>10323</v>
      </c>
      <c r="F5488" s="12" t="s">
        <v>7424</v>
      </c>
    </row>
    <row r="5489" customFormat="false" ht="14.25" hidden="false" customHeight="false" outlineLevel="0" collapsed="false">
      <c r="A5489" s="1" t="n">
        <v>1828</v>
      </c>
      <c r="B5489" s="1" t="s">
        <v>10324</v>
      </c>
      <c r="C5489" s="1" t="s">
        <v>7421</v>
      </c>
      <c r="D5489" s="1" t="s">
        <v>7512</v>
      </c>
      <c r="E5489" s="36" t="s">
        <v>10325</v>
      </c>
      <c r="F5489" s="12" t="s">
        <v>7424</v>
      </c>
    </row>
    <row r="5490" customFormat="false" ht="14.25" hidden="false" customHeight="false" outlineLevel="0" collapsed="false">
      <c r="A5490" s="1" t="n">
        <v>1845</v>
      </c>
      <c r="B5490" s="1" t="s">
        <v>10326</v>
      </c>
      <c r="C5490" s="1" t="s">
        <v>7421</v>
      </c>
      <c r="D5490" s="1" t="s">
        <v>7512</v>
      </c>
      <c r="E5490" s="36" t="s">
        <v>10327</v>
      </c>
      <c r="F5490" s="12" t="s">
        <v>7424</v>
      </c>
    </row>
    <row r="5491" customFormat="false" ht="14.25" hidden="false" customHeight="false" outlineLevel="0" collapsed="false">
      <c r="A5491" s="1" t="n">
        <v>1824</v>
      </c>
      <c r="B5491" s="1" t="s">
        <v>10328</v>
      </c>
      <c r="C5491" s="1" t="s">
        <v>7421</v>
      </c>
      <c r="D5491" s="1" t="s">
        <v>7512</v>
      </c>
      <c r="E5491" s="36" t="s">
        <v>10329</v>
      </c>
      <c r="F5491" s="12" t="s">
        <v>7424</v>
      </c>
    </row>
    <row r="5492" customFormat="false" ht="14.25" hidden="false" customHeight="false" outlineLevel="0" collapsed="false">
      <c r="A5492" s="1" t="n">
        <v>1940</v>
      </c>
      <c r="B5492" s="1" t="s">
        <v>10330</v>
      </c>
      <c r="C5492" s="1" t="s">
        <v>7421</v>
      </c>
      <c r="D5492" s="1" t="s">
        <v>7422</v>
      </c>
      <c r="E5492" s="36" t="s">
        <v>10331</v>
      </c>
      <c r="F5492" s="12" t="s">
        <v>7424</v>
      </c>
    </row>
    <row r="5493" customFormat="false" ht="14.25" hidden="false" customHeight="false" outlineLevel="0" collapsed="false">
      <c r="A5493" s="1" t="n">
        <v>1937</v>
      </c>
      <c r="B5493" s="1" t="s">
        <v>10332</v>
      </c>
      <c r="C5493" s="1" t="s">
        <v>7421</v>
      </c>
      <c r="D5493" s="1" t="s">
        <v>7422</v>
      </c>
      <c r="E5493" s="36" t="s">
        <v>10333</v>
      </c>
      <c r="F5493" s="12" t="s">
        <v>7424</v>
      </c>
    </row>
    <row r="5494" customFormat="false" ht="14.25" hidden="false" customHeight="false" outlineLevel="0" collapsed="false">
      <c r="A5494" s="1" t="n">
        <v>1939</v>
      </c>
      <c r="B5494" s="1" t="s">
        <v>10334</v>
      </c>
      <c r="C5494" s="1" t="s">
        <v>7421</v>
      </c>
      <c r="D5494" s="1" t="s">
        <v>7422</v>
      </c>
      <c r="E5494" s="36" t="s">
        <v>8792</v>
      </c>
      <c r="F5494" s="12" t="s">
        <v>7424</v>
      </c>
    </row>
    <row r="5495" customFormat="false" ht="14.25" hidden="false" customHeight="false" outlineLevel="0" collapsed="false">
      <c r="A5495" s="1" t="n">
        <v>1938</v>
      </c>
      <c r="B5495" s="1" t="s">
        <v>10335</v>
      </c>
      <c r="C5495" s="1" t="s">
        <v>7421</v>
      </c>
      <c r="D5495" s="1" t="s">
        <v>7422</v>
      </c>
      <c r="E5495" s="36" t="s">
        <v>10336</v>
      </c>
      <c r="F5495" s="12" t="s">
        <v>7424</v>
      </c>
    </row>
    <row r="5496" customFormat="false" ht="14.25" hidden="false" customHeight="false" outlineLevel="0" collapsed="false">
      <c r="A5496" s="1" t="n">
        <v>42693</v>
      </c>
      <c r="B5496" s="1" t="s">
        <v>10337</v>
      </c>
      <c r="C5496" s="1" t="s">
        <v>7421</v>
      </c>
      <c r="D5496" s="1" t="s">
        <v>7422</v>
      </c>
      <c r="E5496" s="36" t="s">
        <v>10338</v>
      </c>
      <c r="F5496" s="12" t="s">
        <v>7424</v>
      </c>
    </row>
    <row r="5497" customFormat="false" ht="14.25" hidden="false" customHeight="false" outlineLevel="0" collapsed="false">
      <c r="A5497" s="1" t="n">
        <v>42695</v>
      </c>
      <c r="B5497" s="1" t="s">
        <v>10339</v>
      </c>
      <c r="C5497" s="1" t="s">
        <v>7421</v>
      </c>
      <c r="D5497" s="1" t="s">
        <v>7422</v>
      </c>
      <c r="E5497" s="36" t="s">
        <v>10340</v>
      </c>
      <c r="F5497" s="12" t="s">
        <v>7424</v>
      </c>
    </row>
    <row r="5498" customFormat="false" ht="14.25" hidden="false" customHeight="false" outlineLevel="0" collapsed="false">
      <c r="A5498" s="1" t="n">
        <v>42694</v>
      </c>
      <c r="B5498" s="1" t="s">
        <v>10341</v>
      </c>
      <c r="C5498" s="1" t="s">
        <v>7421</v>
      </c>
      <c r="D5498" s="1" t="s">
        <v>7422</v>
      </c>
      <c r="E5498" s="36" t="s">
        <v>10342</v>
      </c>
      <c r="F5498" s="12" t="s">
        <v>7424</v>
      </c>
    </row>
    <row r="5499" customFormat="false" ht="14.25" hidden="false" customHeight="false" outlineLevel="0" collapsed="false">
      <c r="A5499" s="1" t="n">
        <v>20097</v>
      </c>
      <c r="B5499" s="1" t="s">
        <v>10343</v>
      </c>
      <c r="C5499" s="1" t="s">
        <v>7421</v>
      </c>
      <c r="D5499" s="1" t="s">
        <v>7422</v>
      </c>
      <c r="E5499" s="36" t="s">
        <v>10344</v>
      </c>
      <c r="F5499" s="12" t="s">
        <v>7424</v>
      </c>
    </row>
    <row r="5500" customFormat="false" ht="14.25" hidden="false" customHeight="false" outlineLevel="0" collapsed="false">
      <c r="A5500" s="1" t="n">
        <v>20098</v>
      </c>
      <c r="B5500" s="1" t="s">
        <v>10345</v>
      </c>
      <c r="C5500" s="1" t="s">
        <v>7421</v>
      </c>
      <c r="D5500" s="1" t="s">
        <v>7422</v>
      </c>
      <c r="E5500" s="36" t="s">
        <v>10346</v>
      </c>
      <c r="F5500" s="12" t="s">
        <v>7424</v>
      </c>
    </row>
    <row r="5501" customFormat="false" ht="14.25" hidden="false" customHeight="false" outlineLevel="0" collapsed="false">
      <c r="A5501" s="1" t="n">
        <v>20096</v>
      </c>
      <c r="B5501" s="1" t="s">
        <v>10347</v>
      </c>
      <c r="C5501" s="1" t="s">
        <v>7421</v>
      </c>
      <c r="D5501" s="1" t="s">
        <v>7422</v>
      </c>
      <c r="E5501" s="36" t="s">
        <v>10348</v>
      </c>
      <c r="F5501" s="12" t="s">
        <v>7424</v>
      </c>
    </row>
    <row r="5502" customFormat="false" ht="14.25" hidden="false" customHeight="false" outlineLevel="0" collapsed="false">
      <c r="A5502" s="1" t="n">
        <v>2628</v>
      </c>
      <c r="B5502" s="1" t="s">
        <v>10349</v>
      </c>
      <c r="C5502" s="1" t="s">
        <v>7421</v>
      </c>
      <c r="D5502" s="1" t="s">
        <v>7512</v>
      </c>
      <c r="E5502" s="36" t="s">
        <v>10350</v>
      </c>
      <c r="F5502" s="12" t="s">
        <v>7424</v>
      </c>
    </row>
    <row r="5503" customFormat="false" ht="14.25" hidden="false" customHeight="false" outlineLevel="0" collapsed="false">
      <c r="A5503" s="1" t="n">
        <v>2622</v>
      </c>
      <c r="B5503" s="1" t="s">
        <v>10351</v>
      </c>
      <c r="C5503" s="1" t="s">
        <v>7421</v>
      </c>
      <c r="D5503" s="1" t="s">
        <v>7512</v>
      </c>
      <c r="E5503" s="36" t="s">
        <v>10352</v>
      </c>
      <c r="F5503" s="12" t="s">
        <v>7424</v>
      </c>
    </row>
    <row r="5504" customFormat="false" ht="14.25" hidden="false" customHeight="false" outlineLevel="0" collapsed="false">
      <c r="A5504" s="1" t="n">
        <v>2623</v>
      </c>
      <c r="B5504" s="1" t="s">
        <v>10353</v>
      </c>
      <c r="C5504" s="1" t="s">
        <v>7421</v>
      </c>
      <c r="D5504" s="1" t="s">
        <v>7512</v>
      </c>
      <c r="E5504" s="36" t="s">
        <v>10354</v>
      </c>
      <c r="F5504" s="12" t="s">
        <v>7424</v>
      </c>
    </row>
    <row r="5505" customFormat="false" ht="14.25" hidden="false" customHeight="false" outlineLevel="0" collapsed="false">
      <c r="A5505" s="1" t="n">
        <v>2624</v>
      </c>
      <c r="B5505" s="1" t="s">
        <v>10355</v>
      </c>
      <c r="C5505" s="1" t="s">
        <v>7421</v>
      </c>
      <c r="D5505" s="1" t="s">
        <v>7512</v>
      </c>
      <c r="E5505" s="36" t="s">
        <v>10356</v>
      </c>
      <c r="F5505" s="12" t="s">
        <v>7424</v>
      </c>
    </row>
    <row r="5506" customFormat="false" ht="14.25" hidden="false" customHeight="false" outlineLevel="0" collapsed="false">
      <c r="A5506" s="1" t="n">
        <v>2625</v>
      </c>
      <c r="B5506" s="1" t="s">
        <v>10357</v>
      </c>
      <c r="C5506" s="1" t="s">
        <v>7421</v>
      </c>
      <c r="D5506" s="1" t="s">
        <v>7512</v>
      </c>
      <c r="E5506" s="36" t="s">
        <v>10358</v>
      </c>
      <c r="F5506" s="12" t="s">
        <v>7424</v>
      </c>
    </row>
    <row r="5507" customFormat="false" ht="14.25" hidden="false" customHeight="false" outlineLevel="0" collapsed="false">
      <c r="A5507" s="1" t="n">
        <v>2626</v>
      </c>
      <c r="B5507" s="1" t="s">
        <v>10359</v>
      </c>
      <c r="C5507" s="1" t="s">
        <v>7421</v>
      </c>
      <c r="D5507" s="1" t="s">
        <v>7512</v>
      </c>
      <c r="E5507" s="36" t="s">
        <v>10360</v>
      </c>
      <c r="F5507" s="12" t="s">
        <v>7424</v>
      </c>
    </row>
    <row r="5508" customFormat="false" ht="14.25" hidden="false" customHeight="false" outlineLevel="0" collapsed="false">
      <c r="A5508" s="1" t="n">
        <v>2630</v>
      </c>
      <c r="B5508" s="1" t="s">
        <v>10361</v>
      </c>
      <c r="C5508" s="1" t="s">
        <v>7421</v>
      </c>
      <c r="D5508" s="1" t="s">
        <v>7512</v>
      </c>
      <c r="E5508" s="36" t="s">
        <v>10362</v>
      </c>
      <c r="F5508" s="12" t="s">
        <v>7424</v>
      </c>
    </row>
    <row r="5509" customFormat="false" ht="14.25" hidden="false" customHeight="false" outlineLevel="0" collapsed="false">
      <c r="A5509" s="1" t="n">
        <v>2627</v>
      </c>
      <c r="B5509" s="1" t="s">
        <v>10363</v>
      </c>
      <c r="C5509" s="1" t="s">
        <v>7421</v>
      </c>
      <c r="D5509" s="1" t="s">
        <v>7512</v>
      </c>
      <c r="E5509" s="36" t="s">
        <v>10364</v>
      </c>
      <c r="F5509" s="12" t="s">
        <v>7424</v>
      </c>
    </row>
    <row r="5510" customFormat="false" ht="14.25" hidden="false" customHeight="false" outlineLevel="0" collapsed="false">
      <c r="A5510" s="1" t="n">
        <v>2629</v>
      </c>
      <c r="B5510" s="1" t="s">
        <v>10365</v>
      </c>
      <c r="C5510" s="1" t="s">
        <v>7421</v>
      </c>
      <c r="D5510" s="1" t="s">
        <v>7512</v>
      </c>
      <c r="E5510" s="36" t="s">
        <v>10366</v>
      </c>
      <c r="F5510" s="12" t="s">
        <v>7424</v>
      </c>
    </row>
    <row r="5511" customFormat="false" ht="14.25" hidden="false" customHeight="false" outlineLevel="0" collapsed="false">
      <c r="A5511" s="1" t="n">
        <v>1880</v>
      </c>
      <c r="B5511" s="1" t="s">
        <v>10367</v>
      </c>
      <c r="C5511" s="1" t="s">
        <v>7421</v>
      </c>
      <c r="D5511" s="1" t="s">
        <v>7422</v>
      </c>
      <c r="E5511" s="36" t="s">
        <v>9267</v>
      </c>
      <c r="F5511" s="12" t="s">
        <v>7424</v>
      </c>
    </row>
    <row r="5512" customFormat="false" ht="14.25" hidden="false" customHeight="false" outlineLevel="0" collapsed="false">
      <c r="A5512" s="1" t="n">
        <v>39274</v>
      </c>
      <c r="B5512" s="1" t="s">
        <v>10368</v>
      </c>
      <c r="C5512" s="1" t="s">
        <v>7421</v>
      </c>
      <c r="D5512" s="1" t="s">
        <v>7422</v>
      </c>
      <c r="E5512" s="36" t="s">
        <v>10369</v>
      </c>
      <c r="F5512" s="12" t="s">
        <v>7424</v>
      </c>
    </row>
    <row r="5513" customFormat="false" ht="14.25" hidden="false" customHeight="false" outlineLevel="0" collapsed="false">
      <c r="A5513" s="1" t="n">
        <v>12033</v>
      </c>
      <c r="B5513" s="1" t="s">
        <v>10370</v>
      </c>
      <c r="C5513" s="1" t="s">
        <v>7421</v>
      </c>
      <c r="D5513" s="1" t="s">
        <v>7422</v>
      </c>
      <c r="E5513" s="36" t="s">
        <v>8716</v>
      </c>
      <c r="F5513" s="12" t="s">
        <v>7424</v>
      </c>
    </row>
    <row r="5514" customFormat="false" ht="14.25" hidden="false" customHeight="false" outlineLevel="0" collapsed="false">
      <c r="A5514" s="1" t="n">
        <v>40408</v>
      </c>
      <c r="B5514" s="1" t="s">
        <v>10371</v>
      </c>
      <c r="C5514" s="1" t="s">
        <v>7421</v>
      </c>
      <c r="D5514" s="1" t="s">
        <v>7422</v>
      </c>
      <c r="E5514" s="36" t="s">
        <v>10372</v>
      </c>
      <c r="F5514" s="12" t="s">
        <v>7424</v>
      </c>
    </row>
    <row r="5515" customFormat="false" ht="14.25" hidden="false" customHeight="false" outlineLevel="0" collapsed="false">
      <c r="A5515" s="1" t="n">
        <v>40409</v>
      </c>
      <c r="B5515" s="1" t="s">
        <v>10373</v>
      </c>
      <c r="C5515" s="1" t="s">
        <v>7421</v>
      </c>
      <c r="D5515" s="1" t="s">
        <v>7422</v>
      </c>
      <c r="E5515" s="36" t="s">
        <v>8411</v>
      </c>
      <c r="F5515" s="12" t="s">
        <v>7424</v>
      </c>
    </row>
    <row r="5516" customFormat="false" ht="14.25" hidden="false" customHeight="false" outlineLevel="0" collapsed="false">
      <c r="A5516" s="1" t="n">
        <v>39276</v>
      </c>
      <c r="B5516" s="1" t="s">
        <v>10374</v>
      </c>
      <c r="C5516" s="1" t="s">
        <v>7421</v>
      </c>
      <c r="D5516" s="1" t="s">
        <v>7422</v>
      </c>
      <c r="E5516" s="36" t="s">
        <v>7684</v>
      </c>
      <c r="F5516" s="12" t="s">
        <v>7424</v>
      </c>
    </row>
    <row r="5517" customFormat="false" ht="14.25" hidden="false" customHeight="false" outlineLevel="0" collapsed="false">
      <c r="A5517" s="1" t="n">
        <v>39277</v>
      </c>
      <c r="B5517" s="1" t="s">
        <v>10375</v>
      </c>
      <c r="C5517" s="1" t="s">
        <v>7421</v>
      </c>
      <c r="D5517" s="1" t="s">
        <v>7422</v>
      </c>
      <c r="E5517" s="36" t="s">
        <v>9979</v>
      </c>
      <c r="F5517" s="12" t="s">
        <v>7424</v>
      </c>
    </row>
    <row r="5518" customFormat="false" ht="14.25" hidden="false" customHeight="false" outlineLevel="0" collapsed="false">
      <c r="A5518" s="1" t="n">
        <v>12034</v>
      </c>
      <c r="B5518" s="1" t="s">
        <v>10376</v>
      </c>
      <c r="C5518" s="1" t="s">
        <v>7421</v>
      </c>
      <c r="D5518" s="1" t="s">
        <v>7422</v>
      </c>
      <c r="E5518" s="36" t="s">
        <v>9145</v>
      </c>
      <c r="F5518" s="12" t="s">
        <v>7424</v>
      </c>
    </row>
    <row r="5519" customFormat="false" ht="14.25" hidden="false" customHeight="false" outlineLevel="0" collapsed="false">
      <c r="A5519" s="1" t="n">
        <v>39879</v>
      </c>
      <c r="B5519" s="1" t="s">
        <v>10377</v>
      </c>
      <c r="C5519" s="1" t="s">
        <v>7421</v>
      </c>
      <c r="D5519" s="1" t="s">
        <v>7512</v>
      </c>
      <c r="E5519" s="36" t="s">
        <v>10378</v>
      </c>
      <c r="F5519" s="12" t="s">
        <v>7424</v>
      </c>
    </row>
    <row r="5520" customFormat="false" ht="14.25" hidden="false" customHeight="false" outlineLevel="0" collapsed="false">
      <c r="A5520" s="1" t="n">
        <v>39880</v>
      </c>
      <c r="B5520" s="1" t="s">
        <v>10379</v>
      </c>
      <c r="C5520" s="1" t="s">
        <v>7421</v>
      </c>
      <c r="D5520" s="1" t="s">
        <v>7512</v>
      </c>
      <c r="E5520" s="36" t="s">
        <v>10380</v>
      </c>
      <c r="F5520" s="12" t="s">
        <v>7424</v>
      </c>
    </row>
    <row r="5521" customFormat="false" ht="14.25" hidden="false" customHeight="false" outlineLevel="0" collapsed="false">
      <c r="A5521" s="1" t="n">
        <v>39881</v>
      </c>
      <c r="B5521" s="1" t="s">
        <v>10381</v>
      </c>
      <c r="C5521" s="1" t="s">
        <v>7421</v>
      </c>
      <c r="D5521" s="1" t="s">
        <v>7512</v>
      </c>
      <c r="E5521" s="36" t="s">
        <v>10382</v>
      </c>
      <c r="F5521" s="12" t="s">
        <v>7424</v>
      </c>
    </row>
    <row r="5522" customFormat="false" ht="14.25" hidden="false" customHeight="false" outlineLevel="0" collapsed="false">
      <c r="A5522" s="1" t="n">
        <v>39882</v>
      </c>
      <c r="B5522" s="1" t="s">
        <v>10383</v>
      </c>
      <c r="C5522" s="1" t="s">
        <v>7421</v>
      </c>
      <c r="D5522" s="1" t="s">
        <v>7512</v>
      </c>
      <c r="E5522" s="36" t="s">
        <v>10384</v>
      </c>
      <c r="F5522" s="12" t="s">
        <v>7424</v>
      </c>
    </row>
    <row r="5523" customFormat="false" ht="14.25" hidden="false" customHeight="false" outlineLevel="0" collapsed="false">
      <c r="A5523" s="1" t="n">
        <v>39883</v>
      </c>
      <c r="B5523" s="1" t="s">
        <v>10385</v>
      </c>
      <c r="C5523" s="1" t="s">
        <v>7421</v>
      </c>
      <c r="D5523" s="1" t="s">
        <v>7512</v>
      </c>
      <c r="E5523" s="36" t="s">
        <v>10386</v>
      </c>
      <c r="F5523" s="12" t="s">
        <v>7424</v>
      </c>
    </row>
    <row r="5524" customFormat="false" ht="14.25" hidden="false" customHeight="false" outlineLevel="0" collapsed="false">
      <c r="A5524" s="1" t="n">
        <v>39884</v>
      </c>
      <c r="B5524" s="1" t="s">
        <v>10387</v>
      </c>
      <c r="C5524" s="1" t="s">
        <v>7421</v>
      </c>
      <c r="D5524" s="1" t="s">
        <v>7512</v>
      </c>
      <c r="E5524" s="36" t="s">
        <v>10388</v>
      </c>
      <c r="F5524" s="12" t="s">
        <v>7424</v>
      </c>
    </row>
    <row r="5525" customFormat="false" ht="14.25" hidden="false" customHeight="false" outlineLevel="0" collapsed="false">
      <c r="A5525" s="1" t="n">
        <v>39885</v>
      </c>
      <c r="B5525" s="1" t="s">
        <v>10389</v>
      </c>
      <c r="C5525" s="1" t="s">
        <v>7421</v>
      </c>
      <c r="D5525" s="1" t="s">
        <v>7512</v>
      </c>
      <c r="E5525" s="36" t="s">
        <v>10390</v>
      </c>
      <c r="F5525" s="12" t="s">
        <v>7424</v>
      </c>
    </row>
    <row r="5526" customFormat="false" ht="14.25" hidden="false" customHeight="false" outlineLevel="0" collapsed="false">
      <c r="A5526" s="1" t="n">
        <v>1777</v>
      </c>
      <c r="B5526" s="1" t="s">
        <v>10391</v>
      </c>
      <c r="C5526" s="1" t="s">
        <v>7421</v>
      </c>
      <c r="D5526" s="1" t="s">
        <v>7422</v>
      </c>
      <c r="E5526" s="36" t="s">
        <v>10392</v>
      </c>
      <c r="F5526" s="12" t="s">
        <v>7424</v>
      </c>
    </row>
    <row r="5527" customFormat="false" ht="14.25" hidden="false" customHeight="false" outlineLevel="0" collapsed="false">
      <c r="A5527" s="1" t="n">
        <v>1819</v>
      </c>
      <c r="B5527" s="1" t="s">
        <v>10393</v>
      </c>
      <c r="C5527" s="1" t="s">
        <v>7421</v>
      </c>
      <c r="D5527" s="1" t="s">
        <v>7422</v>
      </c>
      <c r="E5527" s="36" t="s">
        <v>10394</v>
      </c>
      <c r="F5527" s="12" t="s">
        <v>7424</v>
      </c>
    </row>
    <row r="5528" customFormat="false" ht="14.25" hidden="false" customHeight="false" outlineLevel="0" collapsed="false">
      <c r="A5528" s="1" t="n">
        <v>1775</v>
      </c>
      <c r="B5528" s="1" t="s">
        <v>10395</v>
      </c>
      <c r="C5528" s="1" t="s">
        <v>7421</v>
      </c>
      <c r="D5528" s="1" t="s">
        <v>7422</v>
      </c>
      <c r="E5528" s="36" t="s">
        <v>10396</v>
      </c>
      <c r="F5528" s="12" t="s">
        <v>7424</v>
      </c>
    </row>
    <row r="5529" customFormat="false" ht="14.25" hidden="false" customHeight="false" outlineLevel="0" collapsed="false">
      <c r="A5529" s="1" t="n">
        <v>1776</v>
      </c>
      <c r="B5529" s="1" t="s">
        <v>10397</v>
      </c>
      <c r="C5529" s="1" t="s">
        <v>7421</v>
      </c>
      <c r="D5529" s="1" t="s">
        <v>7422</v>
      </c>
      <c r="E5529" s="36" t="s">
        <v>10398</v>
      </c>
      <c r="F5529" s="12" t="s">
        <v>7424</v>
      </c>
    </row>
    <row r="5530" customFormat="false" ht="14.25" hidden="false" customHeight="false" outlineLevel="0" collapsed="false">
      <c r="A5530" s="1" t="n">
        <v>1778</v>
      </c>
      <c r="B5530" s="1" t="s">
        <v>10399</v>
      </c>
      <c r="C5530" s="1" t="s">
        <v>7421</v>
      </c>
      <c r="D5530" s="1" t="s">
        <v>7422</v>
      </c>
      <c r="E5530" s="36" t="s">
        <v>10400</v>
      </c>
      <c r="F5530" s="12" t="s">
        <v>7424</v>
      </c>
    </row>
    <row r="5531" customFormat="false" ht="14.25" hidden="false" customHeight="false" outlineLevel="0" collapsed="false">
      <c r="A5531" s="1" t="n">
        <v>1818</v>
      </c>
      <c r="B5531" s="1" t="s">
        <v>10401</v>
      </c>
      <c r="C5531" s="1" t="s">
        <v>7421</v>
      </c>
      <c r="D5531" s="1" t="s">
        <v>7422</v>
      </c>
      <c r="E5531" s="36" t="s">
        <v>10402</v>
      </c>
      <c r="F5531" s="12" t="s">
        <v>7424</v>
      </c>
    </row>
    <row r="5532" customFormat="false" ht="14.25" hidden="false" customHeight="false" outlineLevel="0" collapsed="false">
      <c r="A5532" s="1" t="n">
        <v>1820</v>
      </c>
      <c r="B5532" s="1" t="s">
        <v>10403</v>
      </c>
      <c r="C5532" s="1" t="s">
        <v>7421</v>
      </c>
      <c r="D5532" s="1" t="s">
        <v>7422</v>
      </c>
      <c r="E5532" s="36" t="s">
        <v>10404</v>
      </c>
      <c r="F5532" s="12" t="s">
        <v>7424</v>
      </c>
    </row>
    <row r="5533" customFormat="false" ht="14.25" hidden="false" customHeight="false" outlineLevel="0" collapsed="false">
      <c r="A5533" s="1" t="n">
        <v>1779</v>
      </c>
      <c r="B5533" s="1" t="s">
        <v>10405</v>
      </c>
      <c r="C5533" s="1" t="s">
        <v>7421</v>
      </c>
      <c r="D5533" s="1" t="s">
        <v>7422</v>
      </c>
      <c r="E5533" s="36" t="s">
        <v>10406</v>
      </c>
      <c r="F5533" s="12" t="s">
        <v>7424</v>
      </c>
    </row>
    <row r="5534" customFormat="false" ht="14.25" hidden="false" customHeight="false" outlineLevel="0" collapsed="false">
      <c r="A5534" s="1" t="n">
        <v>1780</v>
      </c>
      <c r="B5534" s="1" t="s">
        <v>10407</v>
      </c>
      <c r="C5534" s="1" t="s">
        <v>7421</v>
      </c>
      <c r="D5534" s="1" t="s">
        <v>7422</v>
      </c>
      <c r="E5534" s="36" t="s">
        <v>10408</v>
      </c>
      <c r="F5534" s="12" t="s">
        <v>7424</v>
      </c>
    </row>
    <row r="5535" customFormat="false" ht="14.25" hidden="false" customHeight="false" outlineLevel="0" collapsed="false">
      <c r="A5535" s="1" t="n">
        <v>1783</v>
      </c>
      <c r="B5535" s="1" t="s">
        <v>10409</v>
      </c>
      <c r="C5535" s="1" t="s">
        <v>7421</v>
      </c>
      <c r="D5535" s="1" t="s">
        <v>7422</v>
      </c>
      <c r="E5535" s="36" t="s">
        <v>10410</v>
      </c>
      <c r="F5535" s="12" t="s">
        <v>7424</v>
      </c>
    </row>
    <row r="5536" customFormat="false" ht="14.25" hidden="false" customHeight="false" outlineLevel="0" collapsed="false">
      <c r="A5536" s="1" t="n">
        <v>1782</v>
      </c>
      <c r="B5536" s="1" t="s">
        <v>10411</v>
      </c>
      <c r="C5536" s="1" t="s">
        <v>7421</v>
      </c>
      <c r="D5536" s="1" t="s">
        <v>7422</v>
      </c>
      <c r="E5536" s="36" t="s">
        <v>10412</v>
      </c>
      <c r="F5536" s="12" t="s">
        <v>7424</v>
      </c>
    </row>
    <row r="5537" customFormat="false" ht="14.25" hidden="false" customHeight="false" outlineLevel="0" collapsed="false">
      <c r="A5537" s="1" t="n">
        <v>1817</v>
      </c>
      <c r="B5537" s="1" t="s">
        <v>10413</v>
      </c>
      <c r="C5537" s="1" t="s">
        <v>7421</v>
      </c>
      <c r="D5537" s="1" t="s">
        <v>7422</v>
      </c>
      <c r="E5537" s="36" t="s">
        <v>10414</v>
      </c>
      <c r="F5537" s="12" t="s">
        <v>7424</v>
      </c>
    </row>
    <row r="5538" customFormat="false" ht="14.25" hidden="false" customHeight="false" outlineLevel="0" collapsed="false">
      <c r="A5538" s="1" t="n">
        <v>1781</v>
      </c>
      <c r="B5538" s="1" t="s">
        <v>10415</v>
      </c>
      <c r="C5538" s="1" t="s">
        <v>7421</v>
      </c>
      <c r="D5538" s="1" t="s">
        <v>7422</v>
      </c>
      <c r="E5538" s="36" t="s">
        <v>10416</v>
      </c>
      <c r="F5538" s="12" t="s">
        <v>7424</v>
      </c>
    </row>
    <row r="5539" customFormat="false" ht="14.25" hidden="false" customHeight="false" outlineLevel="0" collapsed="false">
      <c r="A5539" s="1" t="n">
        <v>1784</v>
      </c>
      <c r="B5539" s="1" t="s">
        <v>10417</v>
      </c>
      <c r="C5539" s="1" t="s">
        <v>7421</v>
      </c>
      <c r="D5539" s="1" t="s">
        <v>7422</v>
      </c>
      <c r="E5539" s="36" t="s">
        <v>10418</v>
      </c>
      <c r="F5539" s="12" t="s">
        <v>7424</v>
      </c>
    </row>
    <row r="5540" customFormat="false" ht="14.25" hidden="false" customHeight="false" outlineLevel="0" collapsed="false">
      <c r="A5540" s="1" t="n">
        <v>1810</v>
      </c>
      <c r="B5540" s="1" t="s">
        <v>10419</v>
      </c>
      <c r="C5540" s="1" t="s">
        <v>7421</v>
      </c>
      <c r="D5540" s="1" t="s">
        <v>7422</v>
      </c>
      <c r="E5540" s="36" t="s">
        <v>10420</v>
      </c>
      <c r="F5540" s="12" t="s">
        <v>7424</v>
      </c>
    </row>
    <row r="5541" customFormat="false" ht="14.25" hidden="false" customHeight="false" outlineLevel="0" collapsed="false">
      <c r="A5541" s="1" t="n">
        <v>1811</v>
      </c>
      <c r="B5541" s="1" t="s">
        <v>10421</v>
      </c>
      <c r="C5541" s="1" t="s">
        <v>7421</v>
      </c>
      <c r="D5541" s="1" t="s">
        <v>7422</v>
      </c>
      <c r="E5541" s="36" t="s">
        <v>10422</v>
      </c>
      <c r="F5541" s="12" t="s">
        <v>7424</v>
      </c>
    </row>
    <row r="5542" customFormat="false" ht="14.25" hidden="false" customHeight="false" outlineLevel="0" collapsed="false">
      <c r="A5542" s="1" t="n">
        <v>1812</v>
      </c>
      <c r="B5542" s="1" t="s">
        <v>10423</v>
      </c>
      <c r="C5542" s="1" t="s">
        <v>7421</v>
      </c>
      <c r="D5542" s="1" t="s">
        <v>7422</v>
      </c>
      <c r="E5542" s="36" t="s">
        <v>10424</v>
      </c>
      <c r="F5542" s="12" t="s">
        <v>7424</v>
      </c>
    </row>
    <row r="5543" customFormat="false" ht="14.25" hidden="false" customHeight="false" outlineLevel="0" collapsed="false">
      <c r="A5543" s="1" t="n">
        <v>40386</v>
      </c>
      <c r="B5543" s="1" t="s">
        <v>10425</v>
      </c>
      <c r="C5543" s="1" t="s">
        <v>7421</v>
      </c>
      <c r="D5543" s="1" t="s">
        <v>7512</v>
      </c>
      <c r="E5543" s="36" t="s">
        <v>10426</v>
      </c>
      <c r="F5543" s="12" t="s">
        <v>7424</v>
      </c>
    </row>
    <row r="5544" customFormat="false" ht="14.25" hidden="false" customHeight="false" outlineLevel="0" collapsed="false">
      <c r="A5544" s="1" t="n">
        <v>40384</v>
      </c>
      <c r="B5544" s="1" t="s">
        <v>10427</v>
      </c>
      <c r="C5544" s="1" t="s">
        <v>7421</v>
      </c>
      <c r="D5544" s="1" t="s">
        <v>7512</v>
      </c>
      <c r="E5544" s="36" t="s">
        <v>10428</v>
      </c>
      <c r="F5544" s="12" t="s">
        <v>7424</v>
      </c>
    </row>
    <row r="5545" customFormat="false" ht="14.25" hidden="false" customHeight="false" outlineLevel="0" collapsed="false">
      <c r="A5545" s="1" t="n">
        <v>40379</v>
      </c>
      <c r="B5545" s="1" t="s">
        <v>10429</v>
      </c>
      <c r="C5545" s="1" t="s">
        <v>7421</v>
      </c>
      <c r="D5545" s="1" t="s">
        <v>7512</v>
      </c>
      <c r="E5545" s="36" t="s">
        <v>10430</v>
      </c>
      <c r="F5545" s="12" t="s">
        <v>7424</v>
      </c>
    </row>
    <row r="5546" customFormat="false" ht="14.25" hidden="false" customHeight="false" outlineLevel="0" collapsed="false">
      <c r="A5546" s="1" t="n">
        <v>40423</v>
      </c>
      <c r="B5546" s="1" t="s">
        <v>10431</v>
      </c>
      <c r="C5546" s="1" t="s">
        <v>7421</v>
      </c>
      <c r="D5546" s="1" t="s">
        <v>7512</v>
      </c>
      <c r="E5546" s="36" t="s">
        <v>10432</v>
      </c>
      <c r="F5546" s="12" t="s">
        <v>7424</v>
      </c>
    </row>
    <row r="5547" customFormat="false" ht="14.25" hidden="false" customHeight="false" outlineLevel="0" collapsed="false">
      <c r="A5547" s="1" t="n">
        <v>40389</v>
      </c>
      <c r="B5547" s="1" t="s">
        <v>10433</v>
      </c>
      <c r="C5547" s="1" t="s">
        <v>7421</v>
      </c>
      <c r="D5547" s="1" t="s">
        <v>7512</v>
      </c>
      <c r="E5547" s="36" t="s">
        <v>10434</v>
      </c>
      <c r="F5547" s="12" t="s">
        <v>7424</v>
      </c>
    </row>
    <row r="5548" customFormat="false" ht="14.25" hidden="false" customHeight="false" outlineLevel="0" collapsed="false">
      <c r="A5548" s="1" t="n">
        <v>40388</v>
      </c>
      <c r="B5548" s="1" t="s">
        <v>10435</v>
      </c>
      <c r="C5548" s="1" t="s">
        <v>7421</v>
      </c>
      <c r="D5548" s="1" t="s">
        <v>7512</v>
      </c>
      <c r="E5548" s="36" t="s">
        <v>10151</v>
      </c>
      <c r="F5548" s="12" t="s">
        <v>7424</v>
      </c>
    </row>
    <row r="5549" customFormat="false" ht="14.25" hidden="false" customHeight="false" outlineLevel="0" collapsed="false">
      <c r="A5549" s="1" t="n">
        <v>40381</v>
      </c>
      <c r="B5549" s="1" t="s">
        <v>10436</v>
      </c>
      <c r="C5549" s="1" t="s">
        <v>7421</v>
      </c>
      <c r="D5549" s="1" t="s">
        <v>7512</v>
      </c>
      <c r="E5549" s="36" t="s">
        <v>10437</v>
      </c>
      <c r="F5549" s="12" t="s">
        <v>7424</v>
      </c>
    </row>
    <row r="5550" customFormat="false" ht="14.25" hidden="false" customHeight="false" outlineLevel="0" collapsed="false">
      <c r="A5550" s="1" t="n">
        <v>40391</v>
      </c>
      <c r="B5550" s="1" t="s">
        <v>10438</v>
      </c>
      <c r="C5550" s="1" t="s">
        <v>7421</v>
      </c>
      <c r="D5550" s="1" t="s">
        <v>7512</v>
      </c>
      <c r="E5550" s="36" t="s">
        <v>10439</v>
      </c>
      <c r="F5550" s="12" t="s">
        <v>7424</v>
      </c>
    </row>
    <row r="5551" customFormat="false" ht="14.25" hidden="false" customHeight="false" outlineLevel="0" collapsed="false">
      <c r="A5551" s="1" t="n">
        <v>2609</v>
      </c>
      <c r="B5551" s="1" t="s">
        <v>10440</v>
      </c>
      <c r="C5551" s="1" t="s">
        <v>7421</v>
      </c>
      <c r="D5551" s="1" t="s">
        <v>7512</v>
      </c>
      <c r="E5551" s="36" t="s">
        <v>9945</v>
      </c>
      <c r="F5551" s="12" t="s">
        <v>7424</v>
      </c>
    </row>
    <row r="5552" customFormat="false" ht="14.25" hidden="false" customHeight="false" outlineLevel="0" collapsed="false">
      <c r="A5552" s="1" t="n">
        <v>2634</v>
      </c>
      <c r="B5552" s="1" t="s">
        <v>10441</v>
      </c>
      <c r="C5552" s="1" t="s">
        <v>7421</v>
      </c>
      <c r="D5552" s="1" t="s">
        <v>7512</v>
      </c>
      <c r="E5552" s="36" t="s">
        <v>10442</v>
      </c>
      <c r="F5552" s="12" t="s">
        <v>7424</v>
      </c>
    </row>
    <row r="5553" customFormat="false" ht="14.25" hidden="false" customHeight="false" outlineLevel="0" collapsed="false">
      <c r="A5553" s="1" t="n">
        <v>2611</v>
      </c>
      <c r="B5553" s="1" t="s">
        <v>10443</v>
      </c>
      <c r="C5553" s="1" t="s">
        <v>7421</v>
      </c>
      <c r="D5553" s="1" t="s">
        <v>7512</v>
      </c>
      <c r="E5553" s="36" t="s">
        <v>10444</v>
      </c>
      <c r="F5553" s="12" t="s">
        <v>7424</v>
      </c>
    </row>
    <row r="5554" customFormat="false" ht="14.25" hidden="false" customHeight="false" outlineLevel="0" collapsed="false">
      <c r="A5554" s="1" t="n">
        <v>40414</v>
      </c>
      <c r="B5554" s="1" t="s">
        <v>10445</v>
      </c>
      <c r="C5554" s="1" t="s">
        <v>7421</v>
      </c>
      <c r="D5554" s="1" t="s">
        <v>7512</v>
      </c>
      <c r="E5554" s="36" t="s">
        <v>8553</v>
      </c>
      <c r="F5554" s="12" t="s">
        <v>7424</v>
      </c>
    </row>
    <row r="5555" customFormat="false" ht="14.25" hidden="false" customHeight="false" outlineLevel="0" collapsed="false">
      <c r="A5555" s="1" t="n">
        <v>40416</v>
      </c>
      <c r="B5555" s="1" t="s">
        <v>10446</v>
      </c>
      <c r="C5555" s="1" t="s">
        <v>7421</v>
      </c>
      <c r="D5555" s="1" t="s">
        <v>7512</v>
      </c>
      <c r="E5555" s="36" t="s">
        <v>10447</v>
      </c>
      <c r="F5555" s="12" t="s">
        <v>7424</v>
      </c>
    </row>
    <row r="5556" customFormat="false" ht="14.25" hidden="false" customHeight="false" outlineLevel="0" collapsed="false">
      <c r="A5556" s="1" t="n">
        <v>40418</v>
      </c>
      <c r="B5556" s="1" t="s">
        <v>10448</v>
      </c>
      <c r="C5556" s="1" t="s">
        <v>7421</v>
      </c>
      <c r="D5556" s="1" t="s">
        <v>7512</v>
      </c>
      <c r="E5556" s="36" t="s">
        <v>10449</v>
      </c>
      <c r="F5556" s="12" t="s">
        <v>7424</v>
      </c>
    </row>
    <row r="5557" customFormat="false" ht="14.25" hidden="false" customHeight="false" outlineLevel="0" collapsed="false">
      <c r="A5557" s="1" t="n">
        <v>34359</v>
      </c>
      <c r="B5557" s="1" t="s">
        <v>10450</v>
      </c>
      <c r="C5557" s="1" t="s">
        <v>7421</v>
      </c>
      <c r="D5557" s="1" t="s">
        <v>7422</v>
      </c>
      <c r="E5557" s="36" t="s">
        <v>10451</v>
      </c>
      <c r="F5557" s="12" t="s">
        <v>7424</v>
      </c>
    </row>
    <row r="5558" customFormat="false" ht="14.25" hidden="false" customHeight="false" outlineLevel="0" collapsed="false">
      <c r="A5558" s="1" t="n">
        <v>1789</v>
      </c>
      <c r="B5558" s="1" t="s">
        <v>10452</v>
      </c>
      <c r="C5558" s="1" t="s">
        <v>7421</v>
      </c>
      <c r="D5558" s="1" t="s">
        <v>7422</v>
      </c>
      <c r="E5558" s="36" t="s">
        <v>10453</v>
      </c>
      <c r="F5558" s="12" t="s">
        <v>7424</v>
      </c>
    </row>
    <row r="5559" customFormat="false" ht="14.25" hidden="false" customHeight="false" outlineLevel="0" collapsed="false">
      <c r="A5559" s="1" t="n">
        <v>1788</v>
      </c>
      <c r="B5559" s="1" t="s">
        <v>10454</v>
      </c>
      <c r="C5559" s="1" t="s">
        <v>7421</v>
      </c>
      <c r="D5559" s="1" t="s">
        <v>7422</v>
      </c>
      <c r="E5559" s="36" t="s">
        <v>10455</v>
      </c>
      <c r="F5559" s="12" t="s">
        <v>7424</v>
      </c>
    </row>
    <row r="5560" customFormat="false" ht="14.25" hidden="false" customHeight="false" outlineLevel="0" collapsed="false">
      <c r="A5560" s="1" t="n">
        <v>1786</v>
      </c>
      <c r="B5560" s="1" t="s">
        <v>10456</v>
      </c>
      <c r="C5560" s="1" t="s">
        <v>7421</v>
      </c>
      <c r="D5560" s="1" t="s">
        <v>7422</v>
      </c>
      <c r="E5560" s="36" t="s">
        <v>9211</v>
      </c>
      <c r="F5560" s="12" t="s">
        <v>7424</v>
      </c>
    </row>
    <row r="5561" customFormat="false" ht="14.25" hidden="false" customHeight="false" outlineLevel="0" collapsed="false">
      <c r="A5561" s="1" t="n">
        <v>1787</v>
      </c>
      <c r="B5561" s="1" t="s">
        <v>10457</v>
      </c>
      <c r="C5561" s="1" t="s">
        <v>7421</v>
      </c>
      <c r="D5561" s="1" t="s">
        <v>7422</v>
      </c>
      <c r="E5561" s="36" t="s">
        <v>10458</v>
      </c>
      <c r="F5561" s="12" t="s">
        <v>7424</v>
      </c>
    </row>
    <row r="5562" customFormat="false" ht="14.25" hidden="false" customHeight="false" outlineLevel="0" collapsed="false">
      <c r="A5562" s="1" t="n">
        <v>1791</v>
      </c>
      <c r="B5562" s="1" t="s">
        <v>10459</v>
      </c>
      <c r="C5562" s="1" t="s">
        <v>7421</v>
      </c>
      <c r="D5562" s="1" t="s">
        <v>7422</v>
      </c>
      <c r="E5562" s="36" t="s">
        <v>10460</v>
      </c>
      <c r="F5562" s="12" t="s">
        <v>7424</v>
      </c>
    </row>
    <row r="5563" customFormat="false" ht="14.25" hidden="false" customHeight="false" outlineLevel="0" collapsed="false">
      <c r="A5563" s="1" t="n">
        <v>1790</v>
      </c>
      <c r="B5563" s="1" t="s">
        <v>10461</v>
      </c>
      <c r="C5563" s="1" t="s">
        <v>7421</v>
      </c>
      <c r="D5563" s="1" t="s">
        <v>7422</v>
      </c>
      <c r="E5563" s="36" t="s">
        <v>10462</v>
      </c>
      <c r="F5563" s="12" t="s">
        <v>7424</v>
      </c>
    </row>
    <row r="5564" customFormat="false" ht="14.25" hidden="false" customHeight="false" outlineLevel="0" collapsed="false">
      <c r="A5564" s="1" t="n">
        <v>1813</v>
      </c>
      <c r="B5564" s="1" t="s">
        <v>10463</v>
      </c>
      <c r="C5564" s="1" t="s">
        <v>7421</v>
      </c>
      <c r="D5564" s="1" t="s">
        <v>7422</v>
      </c>
      <c r="E5564" s="36" t="s">
        <v>10464</v>
      </c>
      <c r="F5564" s="12" t="s">
        <v>7424</v>
      </c>
    </row>
    <row r="5565" customFormat="false" ht="14.25" hidden="false" customHeight="false" outlineLevel="0" collapsed="false">
      <c r="A5565" s="1" t="n">
        <v>1792</v>
      </c>
      <c r="B5565" s="1" t="s">
        <v>10465</v>
      </c>
      <c r="C5565" s="1" t="s">
        <v>7421</v>
      </c>
      <c r="D5565" s="1" t="s">
        <v>7422</v>
      </c>
      <c r="E5565" s="36" t="s">
        <v>10466</v>
      </c>
      <c r="F5565" s="12" t="s">
        <v>7424</v>
      </c>
    </row>
    <row r="5566" customFormat="false" ht="14.25" hidden="false" customHeight="false" outlineLevel="0" collapsed="false">
      <c r="A5566" s="1" t="n">
        <v>1793</v>
      </c>
      <c r="B5566" s="1" t="s">
        <v>10467</v>
      </c>
      <c r="C5566" s="1" t="s">
        <v>7421</v>
      </c>
      <c r="D5566" s="1" t="s">
        <v>7422</v>
      </c>
      <c r="E5566" s="36" t="s">
        <v>10468</v>
      </c>
      <c r="F5566" s="12" t="s">
        <v>7424</v>
      </c>
    </row>
    <row r="5567" customFormat="false" ht="14.25" hidden="false" customHeight="false" outlineLevel="0" collapsed="false">
      <c r="A5567" s="1" t="n">
        <v>1809</v>
      </c>
      <c r="B5567" s="1" t="s">
        <v>10469</v>
      </c>
      <c r="C5567" s="1" t="s">
        <v>7421</v>
      </c>
      <c r="D5567" s="1" t="s">
        <v>7422</v>
      </c>
      <c r="E5567" s="36" t="s">
        <v>10470</v>
      </c>
      <c r="F5567" s="12" t="s">
        <v>7424</v>
      </c>
    </row>
    <row r="5568" customFormat="false" ht="14.25" hidden="false" customHeight="false" outlineLevel="0" collapsed="false">
      <c r="A5568" s="1" t="n">
        <v>1814</v>
      </c>
      <c r="B5568" s="1" t="s">
        <v>10471</v>
      </c>
      <c r="C5568" s="1" t="s">
        <v>7421</v>
      </c>
      <c r="D5568" s="1" t="s">
        <v>7422</v>
      </c>
      <c r="E5568" s="36" t="s">
        <v>10472</v>
      </c>
      <c r="F5568" s="12" t="s">
        <v>7424</v>
      </c>
    </row>
    <row r="5569" customFormat="false" ht="14.25" hidden="false" customHeight="false" outlineLevel="0" collapsed="false">
      <c r="A5569" s="1" t="n">
        <v>1803</v>
      </c>
      <c r="B5569" s="1" t="s">
        <v>10473</v>
      </c>
      <c r="C5569" s="1" t="s">
        <v>7421</v>
      </c>
      <c r="D5569" s="1" t="s">
        <v>7422</v>
      </c>
      <c r="E5569" s="36" t="s">
        <v>10474</v>
      </c>
      <c r="F5569" s="12" t="s">
        <v>7424</v>
      </c>
    </row>
    <row r="5570" customFormat="false" ht="14.25" hidden="false" customHeight="false" outlineLevel="0" collapsed="false">
      <c r="A5570" s="1" t="n">
        <v>1805</v>
      </c>
      <c r="B5570" s="1" t="s">
        <v>10475</v>
      </c>
      <c r="C5570" s="1" t="s">
        <v>7421</v>
      </c>
      <c r="D5570" s="1" t="s">
        <v>7422</v>
      </c>
      <c r="E5570" s="36" t="s">
        <v>10476</v>
      </c>
      <c r="F5570" s="12" t="s">
        <v>7424</v>
      </c>
    </row>
    <row r="5571" customFormat="false" ht="14.25" hidden="false" customHeight="false" outlineLevel="0" collapsed="false">
      <c r="A5571" s="1" t="n">
        <v>1821</v>
      </c>
      <c r="B5571" s="1" t="s">
        <v>10477</v>
      </c>
      <c r="C5571" s="1" t="s">
        <v>7421</v>
      </c>
      <c r="D5571" s="1" t="s">
        <v>7422</v>
      </c>
      <c r="E5571" s="36" t="s">
        <v>10478</v>
      </c>
      <c r="F5571" s="12" t="s">
        <v>7424</v>
      </c>
    </row>
    <row r="5572" customFormat="false" ht="14.25" hidden="false" customHeight="false" outlineLevel="0" collapsed="false">
      <c r="A5572" s="1" t="n">
        <v>1806</v>
      </c>
      <c r="B5572" s="1" t="s">
        <v>10479</v>
      </c>
      <c r="C5572" s="1" t="s">
        <v>7421</v>
      </c>
      <c r="D5572" s="1" t="s">
        <v>7422</v>
      </c>
      <c r="E5572" s="36" t="s">
        <v>10480</v>
      </c>
      <c r="F5572" s="12" t="s">
        <v>7424</v>
      </c>
    </row>
    <row r="5573" customFormat="false" ht="14.25" hidden="false" customHeight="false" outlineLevel="0" collapsed="false">
      <c r="A5573" s="1" t="n">
        <v>1804</v>
      </c>
      <c r="B5573" s="1" t="s">
        <v>10481</v>
      </c>
      <c r="C5573" s="1" t="s">
        <v>7421</v>
      </c>
      <c r="D5573" s="1" t="s">
        <v>7422</v>
      </c>
      <c r="E5573" s="36" t="s">
        <v>10482</v>
      </c>
      <c r="F5573" s="12" t="s">
        <v>7424</v>
      </c>
    </row>
    <row r="5574" customFormat="false" ht="14.25" hidden="false" customHeight="false" outlineLevel="0" collapsed="false">
      <c r="A5574" s="1" t="n">
        <v>1807</v>
      </c>
      <c r="B5574" s="1" t="s">
        <v>10483</v>
      </c>
      <c r="C5574" s="1" t="s">
        <v>7421</v>
      </c>
      <c r="D5574" s="1" t="s">
        <v>7422</v>
      </c>
      <c r="E5574" s="36" t="s">
        <v>10484</v>
      </c>
      <c r="F5574" s="12" t="s">
        <v>7424</v>
      </c>
    </row>
    <row r="5575" customFormat="false" ht="14.25" hidden="false" customHeight="false" outlineLevel="0" collapsed="false">
      <c r="A5575" s="1" t="n">
        <v>1808</v>
      </c>
      <c r="B5575" s="1" t="s">
        <v>10485</v>
      </c>
      <c r="C5575" s="1" t="s">
        <v>7421</v>
      </c>
      <c r="D5575" s="1" t="s">
        <v>7422</v>
      </c>
      <c r="E5575" s="36" t="s">
        <v>10486</v>
      </c>
      <c r="F5575" s="12" t="s">
        <v>7424</v>
      </c>
    </row>
    <row r="5576" customFormat="false" ht="14.25" hidden="false" customHeight="false" outlineLevel="0" collapsed="false">
      <c r="A5576" s="1" t="n">
        <v>1797</v>
      </c>
      <c r="B5576" s="1" t="s">
        <v>10487</v>
      </c>
      <c r="C5576" s="1" t="s">
        <v>7421</v>
      </c>
      <c r="D5576" s="1" t="s">
        <v>7422</v>
      </c>
      <c r="E5576" s="36" t="s">
        <v>10488</v>
      </c>
      <c r="F5576" s="12" t="s">
        <v>7424</v>
      </c>
    </row>
    <row r="5577" customFormat="false" ht="14.25" hidden="false" customHeight="false" outlineLevel="0" collapsed="false">
      <c r="A5577" s="1" t="n">
        <v>1796</v>
      </c>
      <c r="B5577" s="1" t="s">
        <v>10489</v>
      </c>
      <c r="C5577" s="1" t="s">
        <v>7421</v>
      </c>
      <c r="D5577" s="1" t="s">
        <v>7422</v>
      </c>
      <c r="E5577" s="36" t="s">
        <v>10490</v>
      </c>
      <c r="F5577" s="12" t="s">
        <v>7424</v>
      </c>
    </row>
    <row r="5578" customFormat="false" ht="14.25" hidden="false" customHeight="false" outlineLevel="0" collapsed="false">
      <c r="A5578" s="1" t="n">
        <v>1794</v>
      </c>
      <c r="B5578" s="1" t="s">
        <v>10491</v>
      </c>
      <c r="C5578" s="1" t="s">
        <v>7421</v>
      </c>
      <c r="D5578" s="1" t="s">
        <v>7422</v>
      </c>
      <c r="E5578" s="36" t="s">
        <v>10492</v>
      </c>
      <c r="F5578" s="12" t="s">
        <v>7424</v>
      </c>
    </row>
    <row r="5579" customFormat="false" ht="14.25" hidden="false" customHeight="false" outlineLevel="0" collapsed="false">
      <c r="A5579" s="1" t="n">
        <v>1816</v>
      </c>
      <c r="B5579" s="1" t="s">
        <v>10493</v>
      </c>
      <c r="C5579" s="1" t="s">
        <v>7421</v>
      </c>
      <c r="D5579" s="1" t="s">
        <v>7422</v>
      </c>
      <c r="E5579" s="36" t="s">
        <v>10494</v>
      </c>
      <c r="F5579" s="12" t="s">
        <v>7424</v>
      </c>
    </row>
    <row r="5580" customFormat="false" ht="14.25" hidden="false" customHeight="false" outlineLevel="0" collapsed="false">
      <c r="A5580" s="1" t="n">
        <v>1815</v>
      </c>
      <c r="B5580" s="1" t="s">
        <v>10495</v>
      </c>
      <c r="C5580" s="1" t="s">
        <v>7421</v>
      </c>
      <c r="D5580" s="1" t="s">
        <v>7422</v>
      </c>
      <c r="E5580" s="36" t="s">
        <v>10496</v>
      </c>
      <c r="F5580" s="12" t="s">
        <v>7424</v>
      </c>
    </row>
    <row r="5581" customFormat="false" ht="14.25" hidden="false" customHeight="false" outlineLevel="0" collapsed="false">
      <c r="A5581" s="1" t="n">
        <v>1798</v>
      </c>
      <c r="B5581" s="1" t="s">
        <v>10497</v>
      </c>
      <c r="C5581" s="1" t="s">
        <v>7421</v>
      </c>
      <c r="D5581" s="1" t="s">
        <v>7422</v>
      </c>
      <c r="E5581" s="36" t="s">
        <v>10498</v>
      </c>
      <c r="F5581" s="12" t="s">
        <v>7424</v>
      </c>
    </row>
    <row r="5582" customFormat="false" ht="14.25" hidden="false" customHeight="false" outlineLevel="0" collapsed="false">
      <c r="A5582" s="1" t="n">
        <v>1795</v>
      </c>
      <c r="B5582" s="1" t="s">
        <v>10499</v>
      </c>
      <c r="C5582" s="1" t="s">
        <v>7421</v>
      </c>
      <c r="D5582" s="1" t="s">
        <v>7422</v>
      </c>
      <c r="E5582" s="36" t="s">
        <v>8908</v>
      </c>
      <c r="F5582" s="12" t="s">
        <v>7424</v>
      </c>
    </row>
    <row r="5583" customFormat="false" ht="14.25" hidden="false" customHeight="false" outlineLevel="0" collapsed="false">
      <c r="A5583" s="1" t="n">
        <v>1799</v>
      </c>
      <c r="B5583" s="1" t="s">
        <v>10500</v>
      </c>
      <c r="C5583" s="1" t="s">
        <v>7421</v>
      </c>
      <c r="D5583" s="1" t="s">
        <v>7422</v>
      </c>
      <c r="E5583" s="36" t="s">
        <v>10501</v>
      </c>
      <c r="F5583" s="12" t="s">
        <v>7424</v>
      </c>
    </row>
    <row r="5584" customFormat="false" ht="14.25" hidden="false" customHeight="false" outlineLevel="0" collapsed="false">
      <c r="A5584" s="1" t="n">
        <v>1800</v>
      </c>
      <c r="B5584" s="1" t="s">
        <v>10502</v>
      </c>
      <c r="C5584" s="1" t="s">
        <v>7421</v>
      </c>
      <c r="D5584" s="1" t="s">
        <v>7422</v>
      </c>
      <c r="E5584" s="36" t="s">
        <v>10503</v>
      </c>
      <c r="F5584" s="12" t="s">
        <v>7424</v>
      </c>
    </row>
    <row r="5585" customFormat="false" ht="14.25" hidden="false" customHeight="false" outlineLevel="0" collapsed="false">
      <c r="A5585" s="1" t="n">
        <v>1802</v>
      </c>
      <c r="B5585" s="1" t="s">
        <v>10504</v>
      </c>
      <c r="C5585" s="1" t="s">
        <v>7421</v>
      </c>
      <c r="D5585" s="1" t="s">
        <v>7422</v>
      </c>
      <c r="E5585" s="36" t="s">
        <v>10505</v>
      </c>
      <c r="F5585" s="12" t="s">
        <v>7424</v>
      </c>
    </row>
    <row r="5586" customFormat="false" ht="14.25" hidden="false" customHeight="false" outlineLevel="0" collapsed="false">
      <c r="A5586" s="1" t="n">
        <v>40385</v>
      </c>
      <c r="B5586" s="1" t="s">
        <v>10506</v>
      </c>
      <c r="C5586" s="1" t="s">
        <v>7421</v>
      </c>
      <c r="D5586" s="1" t="s">
        <v>7512</v>
      </c>
      <c r="E5586" s="36" t="s">
        <v>10426</v>
      </c>
      <c r="F5586" s="12" t="s">
        <v>7424</v>
      </c>
    </row>
    <row r="5587" customFormat="false" ht="14.25" hidden="false" customHeight="false" outlineLevel="0" collapsed="false">
      <c r="A5587" s="1" t="n">
        <v>40383</v>
      </c>
      <c r="B5587" s="1" t="s">
        <v>10507</v>
      </c>
      <c r="C5587" s="1" t="s">
        <v>7421</v>
      </c>
      <c r="D5587" s="1" t="s">
        <v>7512</v>
      </c>
      <c r="E5587" s="36" t="s">
        <v>10428</v>
      </c>
      <c r="F5587" s="12" t="s">
        <v>7424</v>
      </c>
    </row>
    <row r="5588" customFormat="false" ht="14.25" hidden="false" customHeight="false" outlineLevel="0" collapsed="false">
      <c r="A5588" s="1" t="n">
        <v>40378</v>
      </c>
      <c r="B5588" s="1" t="s">
        <v>10508</v>
      </c>
      <c r="C5588" s="1" t="s">
        <v>7421</v>
      </c>
      <c r="D5588" s="1" t="s">
        <v>7512</v>
      </c>
      <c r="E5588" s="36" t="s">
        <v>10430</v>
      </c>
      <c r="F5588" s="12" t="s">
        <v>7424</v>
      </c>
    </row>
    <row r="5589" customFormat="false" ht="14.25" hidden="false" customHeight="false" outlineLevel="0" collapsed="false">
      <c r="A5589" s="1" t="n">
        <v>40382</v>
      </c>
      <c r="B5589" s="1" t="s">
        <v>10509</v>
      </c>
      <c r="C5589" s="1" t="s">
        <v>7421</v>
      </c>
      <c r="D5589" s="1" t="s">
        <v>7512</v>
      </c>
      <c r="E5589" s="36" t="s">
        <v>10432</v>
      </c>
      <c r="F5589" s="12" t="s">
        <v>7424</v>
      </c>
    </row>
    <row r="5590" customFormat="false" ht="14.25" hidden="false" customHeight="false" outlineLevel="0" collapsed="false">
      <c r="A5590" s="1" t="n">
        <v>40422</v>
      </c>
      <c r="B5590" s="1" t="s">
        <v>10510</v>
      </c>
      <c r="C5590" s="1" t="s">
        <v>7421</v>
      </c>
      <c r="D5590" s="1" t="s">
        <v>7512</v>
      </c>
      <c r="E5590" s="36" t="s">
        <v>10511</v>
      </c>
      <c r="F5590" s="12" t="s">
        <v>7424</v>
      </c>
    </row>
    <row r="5591" customFormat="false" ht="14.25" hidden="false" customHeight="false" outlineLevel="0" collapsed="false">
      <c r="A5591" s="1" t="n">
        <v>40387</v>
      </c>
      <c r="B5591" s="1" t="s">
        <v>10512</v>
      </c>
      <c r="C5591" s="1" t="s">
        <v>7421</v>
      </c>
      <c r="D5591" s="1" t="s">
        <v>7512</v>
      </c>
      <c r="E5591" s="36" t="s">
        <v>10513</v>
      </c>
      <c r="F5591" s="12" t="s">
        <v>7424</v>
      </c>
    </row>
    <row r="5592" customFormat="false" ht="14.25" hidden="false" customHeight="false" outlineLevel="0" collapsed="false">
      <c r="A5592" s="1" t="n">
        <v>40380</v>
      </c>
      <c r="B5592" s="1" t="s">
        <v>10514</v>
      </c>
      <c r="C5592" s="1" t="s">
        <v>7421</v>
      </c>
      <c r="D5592" s="1" t="s">
        <v>7512</v>
      </c>
      <c r="E5592" s="36" t="s">
        <v>10437</v>
      </c>
      <c r="F5592" s="12" t="s">
        <v>7424</v>
      </c>
    </row>
    <row r="5593" customFormat="false" ht="14.25" hidden="false" customHeight="false" outlineLevel="0" collapsed="false">
      <c r="A5593" s="1" t="n">
        <v>40390</v>
      </c>
      <c r="B5593" s="1" t="s">
        <v>10515</v>
      </c>
      <c r="C5593" s="1" t="s">
        <v>7421</v>
      </c>
      <c r="D5593" s="1" t="s">
        <v>7512</v>
      </c>
      <c r="E5593" s="36" t="s">
        <v>10516</v>
      </c>
      <c r="F5593" s="12" t="s">
        <v>7424</v>
      </c>
    </row>
    <row r="5594" customFormat="false" ht="14.25" hidden="false" customHeight="false" outlineLevel="0" collapsed="false">
      <c r="A5594" s="1" t="n">
        <v>2621</v>
      </c>
      <c r="B5594" s="1" t="s">
        <v>10517</v>
      </c>
      <c r="C5594" s="1" t="s">
        <v>7421</v>
      </c>
      <c r="D5594" s="1" t="s">
        <v>7512</v>
      </c>
      <c r="E5594" s="36" t="s">
        <v>10518</v>
      </c>
      <c r="F5594" s="12" t="s">
        <v>7424</v>
      </c>
    </row>
    <row r="5595" customFormat="false" ht="14.25" hidden="false" customHeight="false" outlineLevel="0" collapsed="false">
      <c r="A5595" s="1" t="n">
        <v>2616</v>
      </c>
      <c r="B5595" s="1" t="s">
        <v>10519</v>
      </c>
      <c r="C5595" s="1" t="s">
        <v>7421</v>
      </c>
      <c r="D5595" s="1" t="s">
        <v>7512</v>
      </c>
      <c r="E5595" s="36" t="s">
        <v>7580</v>
      </c>
      <c r="F5595" s="12" t="s">
        <v>7424</v>
      </c>
    </row>
    <row r="5596" customFormat="false" ht="14.25" hidden="false" customHeight="false" outlineLevel="0" collapsed="false">
      <c r="A5596" s="1" t="n">
        <v>2633</v>
      </c>
      <c r="B5596" s="1" t="s">
        <v>10520</v>
      </c>
      <c r="C5596" s="1" t="s">
        <v>7421</v>
      </c>
      <c r="D5596" s="1" t="s">
        <v>7512</v>
      </c>
      <c r="E5596" s="36" t="s">
        <v>10521</v>
      </c>
      <c r="F5596" s="12" t="s">
        <v>7424</v>
      </c>
    </row>
    <row r="5597" customFormat="false" ht="14.25" hidden="false" customHeight="false" outlineLevel="0" collapsed="false">
      <c r="A5597" s="1" t="n">
        <v>2617</v>
      </c>
      <c r="B5597" s="1" t="s">
        <v>10522</v>
      </c>
      <c r="C5597" s="1" t="s">
        <v>7421</v>
      </c>
      <c r="D5597" s="1" t="s">
        <v>7512</v>
      </c>
      <c r="E5597" s="36" t="s">
        <v>10523</v>
      </c>
      <c r="F5597" s="12" t="s">
        <v>7424</v>
      </c>
    </row>
    <row r="5598" customFormat="false" ht="14.25" hidden="false" customHeight="false" outlineLevel="0" collapsed="false">
      <c r="A5598" s="1" t="n">
        <v>2618</v>
      </c>
      <c r="B5598" s="1" t="s">
        <v>10524</v>
      </c>
      <c r="C5598" s="1" t="s">
        <v>7421</v>
      </c>
      <c r="D5598" s="1" t="s">
        <v>7512</v>
      </c>
      <c r="E5598" s="36" t="s">
        <v>9575</v>
      </c>
      <c r="F5598" s="12" t="s">
        <v>7424</v>
      </c>
    </row>
    <row r="5599" customFormat="false" ht="14.25" hidden="false" customHeight="false" outlineLevel="0" collapsed="false">
      <c r="A5599" s="1" t="n">
        <v>2632</v>
      </c>
      <c r="B5599" s="1" t="s">
        <v>10525</v>
      </c>
      <c r="C5599" s="1" t="s">
        <v>7421</v>
      </c>
      <c r="D5599" s="1" t="s">
        <v>7512</v>
      </c>
      <c r="E5599" s="36" t="s">
        <v>9254</v>
      </c>
      <c r="F5599" s="12" t="s">
        <v>7424</v>
      </c>
    </row>
    <row r="5600" customFormat="false" ht="14.25" hidden="false" customHeight="false" outlineLevel="0" collapsed="false">
      <c r="A5600" s="1" t="n">
        <v>2631</v>
      </c>
      <c r="B5600" s="1" t="s">
        <v>10526</v>
      </c>
      <c r="C5600" s="1" t="s">
        <v>7421</v>
      </c>
      <c r="D5600" s="1" t="s">
        <v>7512</v>
      </c>
      <c r="E5600" s="36" t="s">
        <v>10527</v>
      </c>
      <c r="F5600" s="12" t="s">
        <v>7424</v>
      </c>
    </row>
    <row r="5601" customFormat="false" ht="14.25" hidden="false" customHeight="false" outlineLevel="0" collapsed="false">
      <c r="A5601" s="1" t="n">
        <v>2619</v>
      </c>
      <c r="B5601" s="1" t="s">
        <v>10528</v>
      </c>
      <c r="C5601" s="1" t="s">
        <v>7421</v>
      </c>
      <c r="D5601" s="1" t="s">
        <v>7512</v>
      </c>
      <c r="E5601" s="36" t="s">
        <v>10529</v>
      </c>
      <c r="F5601" s="12" t="s">
        <v>7424</v>
      </c>
    </row>
    <row r="5602" customFormat="false" ht="14.25" hidden="false" customHeight="false" outlineLevel="0" collapsed="false">
      <c r="A5602" s="1" t="n">
        <v>2620</v>
      </c>
      <c r="B5602" s="1" t="s">
        <v>10530</v>
      </c>
      <c r="C5602" s="1" t="s">
        <v>7421</v>
      </c>
      <c r="D5602" s="1" t="s">
        <v>7512</v>
      </c>
      <c r="E5602" s="36" t="s">
        <v>10531</v>
      </c>
      <c r="F5602" s="12" t="s">
        <v>7424</v>
      </c>
    </row>
    <row r="5603" customFormat="false" ht="14.25" hidden="false" customHeight="false" outlineLevel="0" collapsed="false">
      <c r="A5603" s="1" t="n">
        <v>40413</v>
      </c>
      <c r="B5603" s="1" t="s">
        <v>10532</v>
      </c>
      <c r="C5603" s="1" t="s">
        <v>7421</v>
      </c>
      <c r="D5603" s="1" t="s">
        <v>7512</v>
      </c>
      <c r="E5603" s="36" t="s">
        <v>10533</v>
      </c>
      <c r="F5603" s="12" t="s">
        <v>7424</v>
      </c>
    </row>
    <row r="5604" customFormat="false" ht="14.25" hidden="false" customHeight="false" outlineLevel="0" collapsed="false">
      <c r="A5604" s="1" t="n">
        <v>40415</v>
      </c>
      <c r="B5604" s="1" t="s">
        <v>10534</v>
      </c>
      <c r="C5604" s="1" t="s">
        <v>7421</v>
      </c>
      <c r="D5604" s="1" t="s">
        <v>7512</v>
      </c>
      <c r="E5604" s="36" t="s">
        <v>10535</v>
      </c>
      <c r="F5604" s="12" t="s">
        <v>7424</v>
      </c>
    </row>
    <row r="5605" customFormat="false" ht="14.25" hidden="false" customHeight="false" outlineLevel="0" collapsed="false">
      <c r="A5605" s="1" t="n">
        <v>40417</v>
      </c>
      <c r="B5605" s="1" t="s">
        <v>10536</v>
      </c>
      <c r="C5605" s="1" t="s">
        <v>7421</v>
      </c>
      <c r="D5605" s="1" t="s">
        <v>7512</v>
      </c>
      <c r="E5605" s="36" t="s">
        <v>10537</v>
      </c>
      <c r="F5605" s="12" t="s">
        <v>7424</v>
      </c>
    </row>
    <row r="5606" customFormat="false" ht="14.25" hidden="false" customHeight="false" outlineLevel="0" collapsed="false">
      <c r="A5606" s="1" t="n">
        <v>39271</v>
      </c>
      <c r="B5606" s="1" t="s">
        <v>10538</v>
      </c>
      <c r="C5606" s="1" t="s">
        <v>7421</v>
      </c>
      <c r="D5606" s="1" t="s">
        <v>7422</v>
      </c>
      <c r="E5606" s="36" t="s">
        <v>10539</v>
      </c>
      <c r="F5606" s="12" t="s">
        <v>7424</v>
      </c>
    </row>
    <row r="5607" customFormat="false" ht="14.25" hidden="false" customHeight="false" outlineLevel="0" collapsed="false">
      <c r="A5607" s="1" t="n">
        <v>39273</v>
      </c>
      <c r="B5607" s="1" t="s">
        <v>10540</v>
      </c>
      <c r="C5607" s="1" t="s">
        <v>7421</v>
      </c>
      <c r="D5607" s="1" t="s">
        <v>7422</v>
      </c>
      <c r="E5607" s="36" t="s">
        <v>10541</v>
      </c>
      <c r="F5607" s="12" t="s">
        <v>7424</v>
      </c>
    </row>
    <row r="5608" customFormat="false" ht="14.25" hidden="false" customHeight="false" outlineLevel="0" collapsed="false">
      <c r="A5608" s="1" t="n">
        <v>39272</v>
      </c>
      <c r="B5608" s="1" t="s">
        <v>10542</v>
      </c>
      <c r="C5608" s="1" t="s">
        <v>7421</v>
      </c>
      <c r="D5608" s="1" t="s">
        <v>7422</v>
      </c>
      <c r="E5608" s="36" t="s">
        <v>10543</v>
      </c>
      <c r="F5608" s="12" t="s">
        <v>7424</v>
      </c>
    </row>
    <row r="5609" customFormat="false" ht="14.25" hidden="false" customHeight="false" outlineLevel="0" collapsed="false">
      <c r="A5609" s="1" t="n">
        <v>1875</v>
      </c>
      <c r="B5609" s="1" t="s">
        <v>10544</v>
      </c>
      <c r="C5609" s="1" t="s">
        <v>7421</v>
      </c>
      <c r="D5609" s="1" t="s">
        <v>7422</v>
      </c>
      <c r="E5609" s="36" t="s">
        <v>10545</v>
      </c>
      <c r="F5609" s="12" t="s">
        <v>7424</v>
      </c>
    </row>
    <row r="5610" customFormat="false" ht="14.25" hidden="false" customHeight="false" outlineLevel="0" collapsed="false">
      <c r="A5610" s="1" t="n">
        <v>1874</v>
      </c>
      <c r="B5610" s="1" t="s">
        <v>10546</v>
      </c>
      <c r="C5610" s="1" t="s">
        <v>7421</v>
      </c>
      <c r="D5610" s="1" t="s">
        <v>7422</v>
      </c>
      <c r="E5610" s="36" t="s">
        <v>10086</v>
      </c>
      <c r="F5610" s="12" t="s">
        <v>7424</v>
      </c>
    </row>
    <row r="5611" customFormat="false" ht="14.25" hidden="false" customHeight="false" outlineLevel="0" collapsed="false">
      <c r="A5611" s="1" t="n">
        <v>1870</v>
      </c>
      <c r="B5611" s="1" t="s">
        <v>10547</v>
      </c>
      <c r="C5611" s="1" t="s">
        <v>7421</v>
      </c>
      <c r="D5611" s="1" t="s">
        <v>7434</v>
      </c>
      <c r="E5611" s="36" t="s">
        <v>10264</v>
      </c>
      <c r="F5611" s="12" t="s">
        <v>7424</v>
      </c>
    </row>
    <row r="5612" customFormat="false" ht="14.25" hidden="false" customHeight="false" outlineLevel="0" collapsed="false">
      <c r="A5612" s="1" t="n">
        <v>1884</v>
      </c>
      <c r="B5612" s="1" t="s">
        <v>10548</v>
      </c>
      <c r="C5612" s="1" t="s">
        <v>7421</v>
      </c>
      <c r="D5612" s="1" t="s">
        <v>7422</v>
      </c>
      <c r="E5612" s="36" t="s">
        <v>10549</v>
      </c>
      <c r="F5612" s="12" t="s">
        <v>7424</v>
      </c>
    </row>
    <row r="5613" customFormat="false" ht="14.25" hidden="false" customHeight="false" outlineLevel="0" collapsed="false">
      <c r="A5613" s="1" t="n">
        <v>1887</v>
      </c>
      <c r="B5613" s="1" t="s">
        <v>10550</v>
      </c>
      <c r="C5613" s="1" t="s">
        <v>7421</v>
      </c>
      <c r="D5613" s="1" t="s">
        <v>7422</v>
      </c>
      <c r="E5613" s="36" t="s">
        <v>10551</v>
      </c>
      <c r="F5613" s="12" t="s">
        <v>7424</v>
      </c>
    </row>
    <row r="5614" customFormat="false" ht="14.25" hidden="false" customHeight="false" outlineLevel="0" collapsed="false">
      <c r="A5614" s="1" t="n">
        <v>1876</v>
      </c>
      <c r="B5614" s="1" t="s">
        <v>10552</v>
      </c>
      <c r="C5614" s="1" t="s">
        <v>7421</v>
      </c>
      <c r="D5614" s="1" t="s">
        <v>7422</v>
      </c>
      <c r="E5614" s="36" t="s">
        <v>7527</v>
      </c>
      <c r="F5614" s="12" t="s">
        <v>7424</v>
      </c>
    </row>
    <row r="5615" customFormat="false" ht="14.25" hidden="false" customHeight="false" outlineLevel="0" collapsed="false">
      <c r="A5615" s="1" t="n">
        <v>1879</v>
      </c>
      <c r="B5615" s="1" t="s">
        <v>10553</v>
      </c>
      <c r="C5615" s="1" t="s">
        <v>7421</v>
      </c>
      <c r="D5615" s="1" t="s">
        <v>7422</v>
      </c>
      <c r="E5615" s="36" t="s">
        <v>10554</v>
      </c>
      <c r="F5615" s="12" t="s">
        <v>7424</v>
      </c>
    </row>
    <row r="5616" customFormat="false" ht="14.25" hidden="false" customHeight="false" outlineLevel="0" collapsed="false">
      <c r="A5616" s="1" t="n">
        <v>1877</v>
      </c>
      <c r="B5616" s="1" t="s">
        <v>10555</v>
      </c>
      <c r="C5616" s="1" t="s">
        <v>7421</v>
      </c>
      <c r="D5616" s="1" t="s">
        <v>7422</v>
      </c>
      <c r="E5616" s="36" t="s">
        <v>10556</v>
      </c>
      <c r="F5616" s="12" t="s">
        <v>7424</v>
      </c>
    </row>
    <row r="5617" customFormat="false" ht="14.25" hidden="false" customHeight="false" outlineLevel="0" collapsed="false">
      <c r="A5617" s="1" t="n">
        <v>1878</v>
      </c>
      <c r="B5617" s="1" t="s">
        <v>10557</v>
      </c>
      <c r="C5617" s="1" t="s">
        <v>7421</v>
      </c>
      <c r="D5617" s="1" t="s">
        <v>7422</v>
      </c>
      <c r="E5617" s="36" t="s">
        <v>10558</v>
      </c>
      <c r="F5617" s="12" t="s">
        <v>7424</v>
      </c>
    </row>
    <row r="5618" customFormat="false" ht="14.25" hidden="false" customHeight="false" outlineLevel="0" collapsed="false">
      <c r="A5618" s="1" t="n">
        <v>44472</v>
      </c>
      <c r="B5618" s="1" t="s">
        <v>10559</v>
      </c>
      <c r="C5618" s="1" t="s">
        <v>7421</v>
      </c>
      <c r="D5618" s="1" t="s">
        <v>7512</v>
      </c>
      <c r="E5618" s="36" t="s">
        <v>10560</v>
      </c>
      <c r="F5618" s="12" t="s">
        <v>7424</v>
      </c>
    </row>
    <row r="5619" customFormat="false" ht="14.25" hidden="false" customHeight="false" outlineLevel="0" collapsed="false">
      <c r="A5619" s="1" t="n">
        <v>38369</v>
      </c>
      <c r="B5619" s="1" t="s">
        <v>10561</v>
      </c>
      <c r="C5619" s="1" t="s">
        <v>7421</v>
      </c>
      <c r="D5619" s="1" t="s">
        <v>7422</v>
      </c>
      <c r="E5619" s="36" t="s">
        <v>10562</v>
      </c>
      <c r="F5619" s="12" t="s">
        <v>7424</v>
      </c>
    </row>
    <row r="5620" customFormat="false" ht="14.25" hidden="false" customHeight="false" outlineLevel="0" collapsed="false">
      <c r="A5620" s="1" t="n">
        <v>38370</v>
      </c>
      <c r="B5620" s="1" t="s">
        <v>10563</v>
      </c>
      <c r="C5620" s="1" t="s">
        <v>7421</v>
      </c>
      <c r="D5620" s="1" t="s">
        <v>7422</v>
      </c>
      <c r="E5620" s="36" t="s">
        <v>10562</v>
      </c>
      <c r="F5620" s="12" t="s">
        <v>7424</v>
      </c>
    </row>
    <row r="5621" customFormat="false" ht="14.25" hidden="false" customHeight="false" outlineLevel="0" collapsed="false">
      <c r="A5621" s="1" t="n">
        <v>38372</v>
      </c>
      <c r="B5621" s="1" t="s">
        <v>10564</v>
      </c>
      <c r="C5621" s="1" t="s">
        <v>7421</v>
      </c>
      <c r="D5621" s="1" t="s">
        <v>7422</v>
      </c>
      <c r="E5621" s="36" t="s">
        <v>10565</v>
      </c>
      <c r="F5621" s="12" t="s">
        <v>7424</v>
      </c>
    </row>
    <row r="5622" customFormat="false" ht="14.25" hidden="false" customHeight="false" outlineLevel="0" collapsed="false">
      <c r="A5622" s="1" t="n">
        <v>2358</v>
      </c>
      <c r="B5622" s="1" t="s">
        <v>10566</v>
      </c>
      <c r="C5622" s="1" t="s">
        <v>7710</v>
      </c>
      <c r="D5622" s="1" t="s">
        <v>7422</v>
      </c>
      <c r="E5622" s="36" t="s">
        <v>10567</v>
      </c>
      <c r="F5622" s="12" t="s">
        <v>7424</v>
      </c>
    </row>
    <row r="5623" customFormat="false" ht="14.25" hidden="false" customHeight="false" outlineLevel="0" collapsed="false">
      <c r="A5623" s="1" t="n">
        <v>40807</v>
      </c>
      <c r="B5623" s="1" t="s">
        <v>10568</v>
      </c>
      <c r="C5623" s="1" t="s">
        <v>7713</v>
      </c>
      <c r="D5623" s="1" t="s">
        <v>7422</v>
      </c>
      <c r="E5623" s="36" t="s">
        <v>10569</v>
      </c>
      <c r="F5623" s="12" t="s">
        <v>7424</v>
      </c>
    </row>
    <row r="5624" customFormat="false" ht="14.25" hidden="false" customHeight="false" outlineLevel="0" collapsed="false">
      <c r="A5624" s="1" t="n">
        <v>44330</v>
      </c>
      <c r="B5624" s="1" t="s">
        <v>10570</v>
      </c>
      <c r="C5624" s="1" t="s">
        <v>7520</v>
      </c>
      <c r="D5624" s="1" t="s">
        <v>7422</v>
      </c>
      <c r="E5624" s="36" t="s">
        <v>10571</v>
      </c>
      <c r="F5624" s="12" t="s">
        <v>7424</v>
      </c>
    </row>
    <row r="5625" customFormat="false" ht="14.25" hidden="false" customHeight="false" outlineLevel="0" collapsed="false">
      <c r="A5625" s="1" t="n">
        <v>43144</v>
      </c>
      <c r="B5625" s="1" t="s">
        <v>10572</v>
      </c>
      <c r="C5625" s="1" t="s">
        <v>7517</v>
      </c>
      <c r="D5625" s="1" t="s">
        <v>7422</v>
      </c>
      <c r="E5625" s="36" t="s">
        <v>10573</v>
      </c>
      <c r="F5625" s="12" t="s">
        <v>7424</v>
      </c>
    </row>
    <row r="5626" customFormat="false" ht="14.25" hidden="false" customHeight="false" outlineLevel="0" collapsed="false">
      <c r="A5626" s="1" t="n">
        <v>39397</v>
      </c>
      <c r="B5626" s="1" t="s">
        <v>10574</v>
      </c>
      <c r="C5626" s="1" t="s">
        <v>7520</v>
      </c>
      <c r="D5626" s="1" t="s">
        <v>7422</v>
      </c>
      <c r="E5626" s="36" t="s">
        <v>10575</v>
      </c>
      <c r="F5626" s="12" t="s">
        <v>7424</v>
      </c>
    </row>
    <row r="5627" customFormat="false" ht="14.25" hidden="false" customHeight="false" outlineLevel="0" collapsed="false">
      <c r="A5627" s="1" t="n">
        <v>2692</v>
      </c>
      <c r="B5627" s="1" t="s">
        <v>10576</v>
      </c>
      <c r="C5627" s="1" t="s">
        <v>7520</v>
      </c>
      <c r="D5627" s="1" t="s">
        <v>7422</v>
      </c>
      <c r="E5627" s="36" t="s">
        <v>10577</v>
      </c>
      <c r="F5627" s="12" t="s">
        <v>7424</v>
      </c>
    </row>
    <row r="5628" customFormat="false" ht="14.25" hidden="false" customHeight="false" outlineLevel="0" collapsed="false">
      <c r="A5628" s="1" t="n">
        <v>44329</v>
      </c>
      <c r="B5628" s="1" t="s">
        <v>10578</v>
      </c>
      <c r="C5628" s="1" t="s">
        <v>7520</v>
      </c>
      <c r="D5628" s="1" t="s">
        <v>7422</v>
      </c>
      <c r="E5628" s="36" t="s">
        <v>7478</v>
      </c>
      <c r="F5628" s="12" t="s">
        <v>7424</v>
      </c>
    </row>
    <row r="5629" customFormat="false" ht="14.25" hidden="false" customHeight="false" outlineLevel="0" collapsed="false">
      <c r="A5629" s="1" t="n">
        <v>5318</v>
      </c>
      <c r="B5629" s="1" t="s">
        <v>10579</v>
      </c>
      <c r="C5629" s="1" t="s">
        <v>7520</v>
      </c>
      <c r="D5629" s="1" t="s">
        <v>7434</v>
      </c>
      <c r="E5629" s="36" t="s">
        <v>10580</v>
      </c>
      <c r="F5629" s="12" t="s">
        <v>7424</v>
      </c>
    </row>
    <row r="5630" customFormat="false" ht="14.25" hidden="false" customHeight="false" outlineLevel="0" collapsed="false">
      <c r="A5630" s="1" t="n">
        <v>5330</v>
      </c>
      <c r="B5630" s="1" t="s">
        <v>10581</v>
      </c>
      <c r="C5630" s="1" t="s">
        <v>7520</v>
      </c>
      <c r="D5630" s="1" t="s">
        <v>7422</v>
      </c>
      <c r="E5630" s="36" t="s">
        <v>10582</v>
      </c>
      <c r="F5630" s="12" t="s">
        <v>7424</v>
      </c>
    </row>
    <row r="5631" customFormat="false" ht="14.25" hidden="false" customHeight="false" outlineLevel="0" collapsed="false">
      <c r="A5631" s="1" t="n">
        <v>44532</v>
      </c>
      <c r="B5631" s="1" t="s">
        <v>10583</v>
      </c>
      <c r="C5631" s="1" t="s">
        <v>7421</v>
      </c>
      <c r="D5631" s="1" t="s">
        <v>7422</v>
      </c>
      <c r="E5631" s="36" t="s">
        <v>10584</v>
      </c>
      <c r="F5631" s="12" t="s">
        <v>7424</v>
      </c>
    </row>
    <row r="5632" customFormat="false" ht="14.25" hidden="false" customHeight="false" outlineLevel="0" collapsed="false">
      <c r="A5632" s="1" t="n">
        <v>44531</v>
      </c>
      <c r="B5632" s="1" t="s">
        <v>10585</v>
      </c>
      <c r="C5632" s="1" t="s">
        <v>7421</v>
      </c>
      <c r="D5632" s="1" t="s">
        <v>7422</v>
      </c>
      <c r="E5632" s="36" t="s">
        <v>10586</v>
      </c>
      <c r="F5632" s="12" t="s">
        <v>7424</v>
      </c>
    </row>
    <row r="5633" customFormat="false" ht="14.25" hidden="false" customHeight="false" outlineLevel="0" collapsed="false">
      <c r="A5633" s="1" t="n">
        <v>38140</v>
      </c>
      <c r="B5633" s="1" t="s">
        <v>10587</v>
      </c>
      <c r="C5633" s="1" t="s">
        <v>7421</v>
      </c>
      <c r="D5633" s="1" t="s">
        <v>7434</v>
      </c>
      <c r="E5633" s="36" t="s">
        <v>10588</v>
      </c>
      <c r="F5633" s="12" t="s">
        <v>7424</v>
      </c>
    </row>
    <row r="5634" customFormat="false" ht="14.25" hidden="false" customHeight="false" outlineLevel="0" collapsed="false">
      <c r="A5634" s="1" t="n">
        <v>13887</v>
      </c>
      <c r="B5634" s="1" t="s">
        <v>10589</v>
      </c>
      <c r="C5634" s="1" t="s">
        <v>7421</v>
      </c>
      <c r="D5634" s="1" t="s">
        <v>7422</v>
      </c>
      <c r="E5634" s="36" t="s">
        <v>10590</v>
      </c>
      <c r="F5634" s="12" t="s">
        <v>7424</v>
      </c>
    </row>
    <row r="5635" customFormat="false" ht="14.25" hidden="false" customHeight="false" outlineLevel="0" collapsed="false">
      <c r="A5635" s="1" t="n">
        <v>44495</v>
      </c>
      <c r="B5635" s="1" t="s">
        <v>10591</v>
      </c>
      <c r="C5635" s="1" t="s">
        <v>7421</v>
      </c>
      <c r="D5635" s="1" t="s">
        <v>7422</v>
      </c>
      <c r="E5635" s="36" t="s">
        <v>10592</v>
      </c>
      <c r="F5635" s="12" t="s">
        <v>7424</v>
      </c>
    </row>
    <row r="5636" customFormat="false" ht="14.25" hidden="false" customHeight="false" outlineLevel="0" collapsed="false">
      <c r="A5636" s="1" t="n">
        <v>44533</v>
      </c>
      <c r="B5636" s="1" t="s">
        <v>10593</v>
      </c>
      <c r="C5636" s="1" t="s">
        <v>7421</v>
      </c>
      <c r="D5636" s="1" t="s">
        <v>7422</v>
      </c>
      <c r="E5636" s="36" t="s">
        <v>10594</v>
      </c>
      <c r="F5636" s="12" t="s">
        <v>7424</v>
      </c>
    </row>
    <row r="5637" customFormat="false" ht="14.25" hidden="false" customHeight="false" outlineLevel="0" collapsed="false">
      <c r="A5637" s="1" t="n">
        <v>44534</v>
      </c>
      <c r="B5637" s="1" t="s">
        <v>10595</v>
      </c>
      <c r="C5637" s="1" t="s">
        <v>7421</v>
      </c>
      <c r="D5637" s="1" t="s">
        <v>7422</v>
      </c>
      <c r="E5637" s="36" t="s">
        <v>10596</v>
      </c>
      <c r="F5637" s="12" t="s">
        <v>7424</v>
      </c>
    </row>
    <row r="5638" customFormat="false" ht="14.25" hidden="false" customHeight="false" outlineLevel="0" collapsed="false">
      <c r="A5638" s="1" t="n">
        <v>34729</v>
      </c>
      <c r="B5638" s="1" t="s">
        <v>10597</v>
      </c>
      <c r="C5638" s="1" t="s">
        <v>7421</v>
      </c>
      <c r="D5638" s="1" t="s">
        <v>7422</v>
      </c>
      <c r="E5638" s="36" t="s">
        <v>10598</v>
      </c>
      <c r="F5638" s="12" t="s">
        <v>7424</v>
      </c>
    </row>
    <row r="5639" customFormat="false" ht="14.25" hidden="false" customHeight="false" outlineLevel="0" collapsed="false">
      <c r="A5639" s="1" t="n">
        <v>34734</v>
      </c>
      <c r="B5639" s="1" t="s">
        <v>10599</v>
      </c>
      <c r="C5639" s="1" t="s">
        <v>7421</v>
      </c>
      <c r="D5639" s="1" t="s">
        <v>7422</v>
      </c>
      <c r="E5639" s="36" t="s">
        <v>10600</v>
      </c>
      <c r="F5639" s="12" t="s">
        <v>7424</v>
      </c>
    </row>
    <row r="5640" customFormat="false" ht="14.25" hidden="false" customHeight="false" outlineLevel="0" collapsed="false">
      <c r="A5640" s="1" t="n">
        <v>34738</v>
      </c>
      <c r="B5640" s="1" t="s">
        <v>10601</v>
      </c>
      <c r="C5640" s="1" t="s">
        <v>7421</v>
      </c>
      <c r="D5640" s="1" t="s">
        <v>7422</v>
      </c>
      <c r="E5640" s="36" t="s">
        <v>10602</v>
      </c>
      <c r="F5640" s="12" t="s">
        <v>7424</v>
      </c>
    </row>
    <row r="5641" customFormat="false" ht="14.25" hidden="false" customHeight="false" outlineLevel="0" collapsed="false">
      <c r="A5641" s="1" t="n">
        <v>34623</v>
      </c>
      <c r="B5641" s="1" t="s">
        <v>10603</v>
      </c>
      <c r="C5641" s="1" t="s">
        <v>7421</v>
      </c>
      <c r="D5641" s="1" t="s">
        <v>7422</v>
      </c>
      <c r="E5641" s="36" t="s">
        <v>10604</v>
      </c>
      <c r="F5641" s="12" t="s">
        <v>7424</v>
      </c>
    </row>
    <row r="5642" customFormat="false" ht="14.25" hidden="false" customHeight="false" outlineLevel="0" collapsed="false">
      <c r="A5642" s="1" t="n">
        <v>34616</v>
      </c>
      <c r="B5642" s="1" t="s">
        <v>10605</v>
      </c>
      <c r="C5642" s="1" t="s">
        <v>7421</v>
      </c>
      <c r="D5642" s="1" t="s">
        <v>7422</v>
      </c>
      <c r="E5642" s="36" t="s">
        <v>10606</v>
      </c>
      <c r="F5642" s="12" t="s">
        <v>7424</v>
      </c>
    </row>
    <row r="5643" customFormat="false" ht="14.25" hidden="false" customHeight="false" outlineLevel="0" collapsed="false">
      <c r="A5643" s="1" t="n">
        <v>34628</v>
      </c>
      <c r="B5643" s="1" t="s">
        <v>10607</v>
      </c>
      <c r="C5643" s="1" t="s">
        <v>7421</v>
      </c>
      <c r="D5643" s="1" t="s">
        <v>7422</v>
      </c>
      <c r="E5643" s="36" t="s">
        <v>10608</v>
      </c>
      <c r="F5643" s="12" t="s">
        <v>7424</v>
      </c>
    </row>
    <row r="5644" customFormat="false" ht="14.25" hidden="false" customHeight="false" outlineLevel="0" collapsed="false">
      <c r="A5644" s="1" t="n">
        <v>34686</v>
      </c>
      <c r="B5644" s="1" t="s">
        <v>10609</v>
      </c>
      <c r="C5644" s="1" t="s">
        <v>7421</v>
      </c>
      <c r="D5644" s="1" t="s">
        <v>7422</v>
      </c>
      <c r="E5644" s="36" t="s">
        <v>10610</v>
      </c>
      <c r="F5644" s="12" t="s">
        <v>7424</v>
      </c>
    </row>
    <row r="5645" customFormat="false" ht="14.25" hidden="false" customHeight="false" outlineLevel="0" collapsed="false">
      <c r="A5645" s="1" t="n">
        <v>34653</v>
      </c>
      <c r="B5645" s="1" t="s">
        <v>10611</v>
      </c>
      <c r="C5645" s="1" t="s">
        <v>7421</v>
      </c>
      <c r="D5645" s="1" t="s">
        <v>7422</v>
      </c>
      <c r="E5645" s="36" t="s">
        <v>10612</v>
      </c>
      <c r="F5645" s="12" t="s">
        <v>7424</v>
      </c>
    </row>
    <row r="5646" customFormat="false" ht="14.25" hidden="false" customHeight="false" outlineLevel="0" collapsed="false">
      <c r="A5646" s="1" t="n">
        <v>34688</v>
      </c>
      <c r="B5646" s="1" t="s">
        <v>10613</v>
      </c>
      <c r="C5646" s="1" t="s">
        <v>7421</v>
      </c>
      <c r="D5646" s="1" t="s">
        <v>7422</v>
      </c>
      <c r="E5646" s="36" t="s">
        <v>10614</v>
      </c>
      <c r="F5646" s="12" t="s">
        <v>7424</v>
      </c>
    </row>
    <row r="5647" customFormat="false" ht="14.25" hidden="false" customHeight="false" outlineLevel="0" collapsed="false">
      <c r="A5647" s="1" t="n">
        <v>34709</v>
      </c>
      <c r="B5647" s="1" t="s">
        <v>10615</v>
      </c>
      <c r="C5647" s="1" t="s">
        <v>7421</v>
      </c>
      <c r="D5647" s="1" t="s">
        <v>7422</v>
      </c>
      <c r="E5647" s="36" t="s">
        <v>10616</v>
      </c>
      <c r="F5647" s="12" t="s">
        <v>7424</v>
      </c>
    </row>
    <row r="5648" customFormat="false" ht="14.25" hidden="false" customHeight="false" outlineLevel="0" collapsed="false">
      <c r="A5648" s="1" t="n">
        <v>34714</v>
      </c>
      <c r="B5648" s="1" t="s">
        <v>10617</v>
      </c>
      <c r="C5648" s="1" t="s">
        <v>7421</v>
      </c>
      <c r="D5648" s="1" t="s">
        <v>7422</v>
      </c>
      <c r="E5648" s="36" t="s">
        <v>10618</v>
      </c>
      <c r="F5648" s="12" t="s">
        <v>7424</v>
      </c>
    </row>
    <row r="5649" customFormat="false" ht="14.25" hidden="false" customHeight="false" outlineLevel="0" collapsed="false">
      <c r="A5649" s="1" t="n">
        <v>2391</v>
      </c>
      <c r="B5649" s="1" t="s">
        <v>10619</v>
      </c>
      <c r="C5649" s="1" t="s">
        <v>7421</v>
      </c>
      <c r="D5649" s="1" t="s">
        <v>7422</v>
      </c>
      <c r="E5649" s="36" t="s">
        <v>10620</v>
      </c>
      <c r="F5649" s="12" t="s">
        <v>7424</v>
      </c>
    </row>
    <row r="5650" customFormat="false" ht="14.25" hidden="false" customHeight="false" outlineLevel="0" collapsed="false">
      <c r="A5650" s="1" t="n">
        <v>2374</v>
      </c>
      <c r="B5650" s="1" t="s">
        <v>10621</v>
      </c>
      <c r="C5650" s="1" t="s">
        <v>7421</v>
      </c>
      <c r="D5650" s="1" t="s">
        <v>7422</v>
      </c>
      <c r="E5650" s="36" t="s">
        <v>10622</v>
      </c>
      <c r="F5650" s="12" t="s">
        <v>7424</v>
      </c>
    </row>
    <row r="5651" customFormat="false" ht="14.25" hidden="false" customHeight="false" outlineLevel="0" collapsed="false">
      <c r="A5651" s="1" t="n">
        <v>2377</v>
      </c>
      <c r="B5651" s="1" t="s">
        <v>10623</v>
      </c>
      <c r="C5651" s="1" t="s">
        <v>7421</v>
      </c>
      <c r="D5651" s="1" t="s">
        <v>7422</v>
      </c>
      <c r="E5651" s="36" t="s">
        <v>10624</v>
      </c>
      <c r="F5651" s="12" t="s">
        <v>7424</v>
      </c>
    </row>
    <row r="5652" customFormat="false" ht="14.25" hidden="false" customHeight="false" outlineLevel="0" collapsed="false">
      <c r="A5652" s="1" t="n">
        <v>2393</v>
      </c>
      <c r="B5652" s="1" t="s">
        <v>10625</v>
      </c>
      <c r="C5652" s="1" t="s">
        <v>7421</v>
      </c>
      <c r="D5652" s="1" t="s">
        <v>7422</v>
      </c>
      <c r="E5652" s="36" t="s">
        <v>10626</v>
      </c>
      <c r="F5652" s="12" t="s">
        <v>7424</v>
      </c>
    </row>
    <row r="5653" customFormat="false" ht="14.25" hidden="false" customHeight="false" outlineLevel="0" collapsed="false">
      <c r="A5653" s="1" t="n">
        <v>34705</v>
      </c>
      <c r="B5653" s="1" t="s">
        <v>10627</v>
      </c>
      <c r="C5653" s="1" t="s">
        <v>7421</v>
      </c>
      <c r="D5653" s="1" t="s">
        <v>7422</v>
      </c>
      <c r="E5653" s="36" t="s">
        <v>10628</v>
      </c>
      <c r="F5653" s="12" t="s">
        <v>7424</v>
      </c>
    </row>
    <row r="5654" customFormat="false" ht="14.25" hidden="false" customHeight="false" outlineLevel="0" collapsed="false">
      <c r="A5654" s="1" t="n">
        <v>34707</v>
      </c>
      <c r="B5654" s="1" t="s">
        <v>10629</v>
      </c>
      <c r="C5654" s="1" t="s">
        <v>7421</v>
      </c>
      <c r="D5654" s="1" t="s">
        <v>7422</v>
      </c>
      <c r="E5654" s="36" t="s">
        <v>10630</v>
      </c>
      <c r="F5654" s="12" t="s">
        <v>7424</v>
      </c>
    </row>
    <row r="5655" customFormat="false" ht="14.25" hidden="false" customHeight="false" outlineLevel="0" collapsed="false">
      <c r="A5655" s="1" t="n">
        <v>34544</v>
      </c>
      <c r="B5655" s="1" t="s">
        <v>10631</v>
      </c>
      <c r="C5655" s="1" t="s">
        <v>7421</v>
      </c>
      <c r="D5655" s="1" t="s">
        <v>7422</v>
      </c>
      <c r="E5655" s="36" t="s">
        <v>10632</v>
      </c>
      <c r="F5655" s="12" t="s">
        <v>7424</v>
      </c>
    </row>
    <row r="5656" customFormat="false" ht="14.25" hidden="false" customHeight="false" outlineLevel="0" collapsed="false">
      <c r="A5656" s="1" t="n">
        <v>2378</v>
      </c>
      <c r="B5656" s="1" t="s">
        <v>10633</v>
      </c>
      <c r="C5656" s="1" t="s">
        <v>7421</v>
      </c>
      <c r="D5656" s="1" t="s">
        <v>7422</v>
      </c>
      <c r="E5656" s="36" t="s">
        <v>10634</v>
      </c>
      <c r="F5656" s="12" t="s">
        <v>7424</v>
      </c>
    </row>
    <row r="5657" customFormat="false" ht="14.25" hidden="false" customHeight="false" outlineLevel="0" collapsed="false">
      <c r="A5657" s="1" t="n">
        <v>2379</v>
      </c>
      <c r="B5657" s="1" t="s">
        <v>10635</v>
      </c>
      <c r="C5657" s="1" t="s">
        <v>7421</v>
      </c>
      <c r="D5657" s="1" t="s">
        <v>7422</v>
      </c>
      <c r="E5657" s="36" t="s">
        <v>10634</v>
      </c>
      <c r="F5657" s="12" t="s">
        <v>7424</v>
      </c>
    </row>
    <row r="5658" customFormat="false" ht="14.25" hidden="false" customHeight="false" outlineLevel="0" collapsed="false">
      <c r="A5658" s="1" t="n">
        <v>2376</v>
      </c>
      <c r="B5658" s="1" t="s">
        <v>10636</v>
      </c>
      <c r="C5658" s="1" t="s">
        <v>7421</v>
      </c>
      <c r="D5658" s="1" t="s">
        <v>7422</v>
      </c>
      <c r="E5658" s="36" t="s">
        <v>10637</v>
      </c>
      <c r="F5658" s="12" t="s">
        <v>7424</v>
      </c>
    </row>
    <row r="5659" customFormat="false" ht="14.25" hidden="false" customHeight="false" outlineLevel="0" collapsed="false">
      <c r="A5659" s="1" t="n">
        <v>2394</v>
      </c>
      <c r="B5659" s="1" t="s">
        <v>10638</v>
      </c>
      <c r="C5659" s="1" t="s">
        <v>7421</v>
      </c>
      <c r="D5659" s="1" t="s">
        <v>7422</v>
      </c>
      <c r="E5659" s="36" t="s">
        <v>10639</v>
      </c>
      <c r="F5659" s="12" t="s">
        <v>7424</v>
      </c>
    </row>
    <row r="5660" customFormat="false" ht="14.25" hidden="false" customHeight="false" outlineLevel="0" collapsed="false">
      <c r="A5660" s="1" t="n">
        <v>2388</v>
      </c>
      <c r="B5660" s="1" t="s">
        <v>10640</v>
      </c>
      <c r="C5660" s="1" t="s">
        <v>7421</v>
      </c>
      <c r="D5660" s="1" t="s">
        <v>7422</v>
      </c>
      <c r="E5660" s="36" t="s">
        <v>10641</v>
      </c>
      <c r="F5660" s="12" t="s">
        <v>7424</v>
      </c>
    </row>
    <row r="5661" customFormat="false" ht="14.25" hidden="false" customHeight="false" outlineLevel="0" collapsed="false">
      <c r="A5661" s="1" t="n">
        <v>34606</v>
      </c>
      <c r="B5661" s="1" t="s">
        <v>10642</v>
      </c>
      <c r="C5661" s="1" t="s">
        <v>7421</v>
      </c>
      <c r="D5661" s="1" t="s">
        <v>7422</v>
      </c>
      <c r="E5661" s="36" t="s">
        <v>10643</v>
      </c>
      <c r="F5661" s="12" t="s">
        <v>7424</v>
      </c>
    </row>
    <row r="5662" customFormat="false" ht="14.25" hidden="false" customHeight="false" outlineLevel="0" collapsed="false">
      <c r="A5662" s="1" t="n">
        <v>34689</v>
      </c>
      <c r="B5662" s="1" t="s">
        <v>10644</v>
      </c>
      <c r="C5662" s="1" t="s">
        <v>7421</v>
      </c>
      <c r="D5662" s="1" t="s">
        <v>7422</v>
      </c>
      <c r="E5662" s="36" t="s">
        <v>10645</v>
      </c>
      <c r="F5662" s="12" t="s">
        <v>7424</v>
      </c>
    </row>
    <row r="5663" customFormat="false" ht="14.25" hidden="false" customHeight="false" outlineLevel="0" collapsed="false">
      <c r="A5663" s="1" t="n">
        <v>2370</v>
      </c>
      <c r="B5663" s="1" t="s">
        <v>10646</v>
      </c>
      <c r="C5663" s="1" t="s">
        <v>7421</v>
      </c>
      <c r="D5663" s="1" t="s">
        <v>7434</v>
      </c>
      <c r="E5663" s="36" t="s">
        <v>10647</v>
      </c>
      <c r="F5663" s="12" t="s">
        <v>7424</v>
      </c>
    </row>
    <row r="5664" customFormat="false" ht="14.25" hidden="false" customHeight="false" outlineLevel="0" collapsed="false">
      <c r="A5664" s="1" t="n">
        <v>2386</v>
      </c>
      <c r="B5664" s="1" t="s">
        <v>10648</v>
      </c>
      <c r="C5664" s="1" t="s">
        <v>7421</v>
      </c>
      <c r="D5664" s="1" t="s">
        <v>7422</v>
      </c>
      <c r="E5664" s="36" t="s">
        <v>10649</v>
      </c>
      <c r="F5664" s="12" t="s">
        <v>7424</v>
      </c>
    </row>
    <row r="5665" customFormat="false" ht="14.25" hidden="false" customHeight="false" outlineLevel="0" collapsed="false">
      <c r="A5665" s="1" t="n">
        <v>2392</v>
      </c>
      <c r="B5665" s="1" t="s">
        <v>10650</v>
      </c>
      <c r="C5665" s="1" t="s">
        <v>7421</v>
      </c>
      <c r="D5665" s="1" t="s">
        <v>7422</v>
      </c>
      <c r="E5665" s="36" t="s">
        <v>10651</v>
      </c>
      <c r="F5665" s="12" t="s">
        <v>7424</v>
      </c>
    </row>
    <row r="5666" customFormat="false" ht="14.25" hidden="false" customHeight="false" outlineLevel="0" collapsed="false">
      <c r="A5666" s="1" t="n">
        <v>2373</v>
      </c>
      <c r="B5666" s="1" t="s">
        <v>10652</v>
      </c>
      <c r="C5666" s="1" t="s">
        <v>7421</v>
      </c>
      <c r="D5666" s="1" t="s">
        <v>7422</v>
      </c>
      <c r="E5666" s="36" t="s">
        <v>10653</v>
      </c>
      <c r="F5666" s="12" t="s">
        <v>7424</v>
      </c>
    </row>
    <row r="5667" customFormat="false" ht="14.25" hidden="false" customHeight="false" outlineLevel="0" collapsed="false">
      <c r="A5667" s="1" t="n">
        <v>39465</v>
      </c>
      <c r="B5667" s="1" t="s">
        <v>10654</v>
      </c>
      <c r="C5667" s="1" t="s">
        <v>7421</v>
      </c>
      <c r="D5667" s="1" t="s">
        <v>7422</v>
      </c>
      <c r="E5667" s="36" t="s">
        <v>10655</v>
      </c>
      <c r="F5667" s="12" t="s">
        <v>7424</v>
      </c>
    </row>
    <row r="5668" customFormat="false" ht="14.25" hidden="false" customHeight="false" outlineLevel="0" collapsed="false">
      <c r="A5668" s="1" t="n">
        <v>39466</v>
      </c>
      <c r="B5668" s="1" t="s">
        <v>10656</v>
      </c>
      <c r="C5668" s="1" t="s">
        <v>7421</v>
      </c>
      <c r="D5668" s="1" t="s">
        <v>7422</v>
      </c>
      <c r="E5668" s="36" t="s">
        <v>10657</v>
      </c>
      <c r="F5668" s="12" t="s">
        <v>7424</v>
      </c>
    </row>
    <row r="5669" customFormat="false" ht="14.25" hidden="false" customHeight="false" outlineLevel="0" collapsed="false">
      <c r="A5669" s="1" t="n">
        <v>39467</v>
      </c>
      <c r="B5669" s="1" t="s">
        <v>10658</v>
      </c>
      <c r="C5669" s="1" t="s">
        <v>7421</v>
      </c>
      <c r="D5669" s="1" t="s">
        <v>7422</v>
      </c>
      <c r="E5669" s="36" t="s">
        <v>10659</v>
      </c>
      <c r="F5669" s="12" t="s">
        <v>7424</v>
      </c>
    </row>
    <row r="5670" customFormat="false" ht="14.25" hidden="false" customHeight="false" outlineLevel="0" collapsed="false">
      <c r="A5670" s="1" t="n">
        <v>39468</v>
      </c>
      <c r="B5670" s="1" t="s">
        <v>10660</v>
      </c>
      <c r="C5670" s="1" t="s">
        <v>7421</v>
      </c>
      <c r="D5670" s="1" t="s">
        <v>7422</v>
      </c>
      <c r="E5670" s="36" t="s">
        <v>10661</v>
      </c>
      <c r="F5670" s="12" t="s">
        <v>7424</v>
      </c>
    </row>
    <row r="5671" customFormat="false" ht="14.25" hidden="false" customHeight="false" outlineLevel="0" collapsed="false">
      <c r="A5671" s="1" t="n">
        <v>39469</v>
      </c>
      <c r="B5671" s="1" t="s">
        <v>10662</v>
      </c>
      <c r="C5671" s="1" t="s">
        <v>7421</v>
      </c>
      <c r="D5671" s="1" t="s">
        <v>7422</v>
      </c>
      <c r="E5671" s="36" t="s">
        <v>10663</v>
      </c>
      <c r="F5671" s="12" t="s">
        <v>7424</v>
      </c>
    </row>
    <row r="5672" customFormat="false" ht="14.25" hidden="false" customHeight="false" outlineLevel="0" collapsed="false">
      <c r="A5672" s="1" t="n">
        <v>39470</v>
      </c>
      <c r="B5672" s="1" t="s">
        <v>10664</v>
      </c>
      <c r="C5672" s="1" t="s">
        <v>7421</v>
      </c>
      <c r="D5672" s="1" t="s">
        <v>7422</v>
      </c>
      <c r="E5672" s="36" t="s">
        <v>10665</v>
      </c>
      <c r="F5672" s="12" t="s">
        <v>7424</v>
      </c>
    </row>
    <row r="5673" customFormat="false" ht="14.25" hidden="false" customHeight="false" outlineLevel="0" collapsed="false">
      <c r="A5673" s="1" t="n">
        <v>39471</v>
      </c>
      <c r="B5673" s="1" t="s">
        <v>10666</v>
      </c>
      <c r="C5673" s="1" t="s">
        <v>7421</v>
      </c>
      <c r="D5673" s="1" t="s">
        <v>7422</v>
      </c>
      <c r="E5673" s="36" t="s">
        <v>10667</v>
      </c>
      <c r="F5673" s="12" t="s">
        <v>7424</v>
      </c>
    </row>
    <row r="5674" customFormat="false" ht="14.25" hidden="false" customHeight="false" outlineLevel="0" collapsed="false">
      <c r="A5674" s="1" t="n">
        <v>39472</v>
      </c>
      <c r="B5674" s="1" t="s">
        <v>10668</v>
      </c>
      <c r="C5674" s="1" t="s">
        <v>7421</v>
      </c>
      <c r="D5674" s="1" t="s">
        <v>7422</v>
      </c>
      <c r="E5674" s="36" t="s">
        <v>10669</v>
      </c>
      <c r="F5674" s="12" t="s">
        <v>7424</v>
      </c>
    </row>
    <row r="5675" customFormat="false" ht="14.25" hidden="false" customHeight="false" outlineLevel="0" collapsed="false">
      <c r="A5675" s="1" t="n">
        <v>39473</v>
      </c>
      <c r="B5675" s="1" t="s">
        <v>10670</v>
      </c>
      <c r="C5675" s="1" t="s">
        <v>7421</v>
      </c>
      <c r="D5675" s="1" t="s">
        <v>7422</v>
      </c>
      <c r="E5675" s="36" t="s">
        <v>10671</v>
      </c>
      <c r="F5675" s="12" t="s">
        <v>7424</v>
      </c>
    </row>
    <row r="5676" customFormat="false" ht="14.25" hidden="false" customHeight="false" outlineLevel="0" collapsed="false">
      <c r="A5676" s="1" t="n">
        <v>39474</v>
      </c>
      <c r="B5676" s="1" t="s">
        <v>10672</v>
      </c>
      <c r="C5676" s="1" t="s">
        <v>7421</v>
      </c>
      <c r="D5676" s="1" t="s">
        <v>7422</v>
      </c>
      <c r="E5676" s="36" t="s">
        <v>10673</v>
      </c>
      <c r="F5676" s="12" t="s">
        <v>7424</v>
      </c>
    </row>
    <row r="5677" customFormat="false" ht="14.25" hidden="false" customHeight="false" outlineLevel="0" collapsed="false">
      <c r="A5677" s="1" t="n">
        <v>39475</v>
      </c>
      <c r="B5677" s="1" t="s">
        <v>10674</v>
      </c>
      <c r="C5677" s="1" t="s">
        <v>7421</v>
      </c>
      <c r="D5677" s="1" t="s">
        <v>7422</v>
      </c>
      <c r="E5677" s="36" t="s">
        <v>10675</v>
      </c>
      <c r="F5677" s="12" t="s">
        <v>7424</v>
      </c>
    </row>
    <row r="5678" customFormat="false" ht="14.25" hidden="false" customHeight="false" outlineLevel="0" collapsed="false">
      <c r="A5678" s="1" t="n">
        <v>39476</v>
      </c>
      <c r="B5678" s="1" t="s">
        <v>10676</v>
      </c>
      <c r="C5678" s="1" t="s">
        <v>7421</v>
      </c>
      <c r="D5678" s="1" t="s">
        <v>7422</v>
      </c>
      <c r="E5678" s="36" t="s">
        <v>10677</v>
      </c>
      <c r="F5678" s="12" t="s">
        <v>7424</v>
      </c>
    </row>
    <row r="5679" customFormat="false" ht="14.25" hidden="false" customHeight="false" outlineLevel="0" collapsed="false">
      <c r="A5679" s="1" t="n">
        <v>39477</v>
      </c>
      <c r="B5679" s="1" t="s">
        <v>10678</v>
      </c>
      <c r="C5679" s="1" t="s">
        <v>7421</v>
      </c>
      <c r="D5679" s="1" t="s">
        <v>7422</v>
      </c>
      <c r="E5679" s="36" t="s">
        <v>10679</v>
      </c>
      <c r="F5679" s="12" t="s">
        <v>7424</v>
      </c>
    </row>
    <row r="5680" customFormat="false" ht="14.25" hidden="false" customHeight="false" outlineLevel="0" collapsed="false">
      <c r="A5680" s="1" t="n">
        <v>39478</v>
      </c>
      <c r="B5680" s="1" t="s">
        <v>10680</v>
      </c>
      <c r="C5680" s="1" t="s">
        <v>7421</v>
      </c>
      <c r="D5680" s="1" t="s">
        <v>7422</v>
      </c>
      <c r="E5680" s="36" t="s">
        <v>10681</v>
      </c>
      <c r="F5680" s="12" t="s">
        <v>7424</v>
      </c>
    </row>
    <row r="5681" customFormat="false" ht="14.25" hidden="false" customHeight="false" outlineLevel="0" collapsed="false">
      <c r="A5681" s="1" t="n">
        <v>39479</v>
      </c>
      <c r="B5681" s="1" t="s">
        <v>10682</v>
      </c>
      <c r="C5681" s="1" t="s">
        <v>7421</v>
      </c>
      <c r="D5681" s="1" t="s">
        <v>7422</v>
      </c>
      <c r="E5681" s="36" t="s">
        <v>10683</v>
      </c>
      <c r="F5681" s="12" t="s">
        <v>7424</v>
      </c>
    </row>
    <row r="5682" customFormat="false" ht="14.25" hidden="false" customHeight="false" outlineLevel="0" collapsed="false">
      <c r="A5682" s="1" t="n">
        <v>39480</v>
      </c>
      <c r="B5682" s="1" t="s">
        <v>10684</v>
      </c>
      <c r="C5682" s="1" t="s">
        <v>7421</v>
      </c>
      <c r="D5682" s="1" t="s">
        <v>7422</v>
      </c>
      <c r="E5682" s="36" t="s">
        <v>10685</v>
      </c>
      <c r="F5682" s="12" t="s">
        <v>7424</v>
      </c>
    </row>
    <row r="5683" customFormat="false" ht="14.25" hidden="false" customHeight="false" outlineLevel="0" collapsed="false">
      <c r="A5683" s="1" t="n">
        <v>39459</v>
      </c>
      <c r="B5683" s="1" t="s">
        <v>10686</v>
      </c>
      <c r="C5683" s="1" t="s">
        <v>7421</v>
      </c>
      <c r="D5683" s="1" t="s">
        <v>7422</v>
      </c>
      <c r="E5683" s="36" t="s">
        <v>10687</v>
      </c>
      <c r="F5683" s="12" t="s">
        <v>7424</v>
      </c>
    </row>
    <row r="5684" customFormat="false" ht="14.25" hidden="false" customHeight="false" outlineLevel="0" collapsed="false">
      <c r="A5684" s="1" t="n">
        <v>39445</v>
      </c>
      <c r="B5684" s="1" t="s">
        <v>10688</v>
      </c>
      <c r="C5684" s="1" t="s">
        <v>7421</v>
      </c>
      <c r="D5684" s="1" t="s">
        <v>7422</v>
      </c>
      <c r="E5684" s="36" t="s">
        <v>10689</v>
      </c>
      <c r="F5684" s="12" t="s">
        <v>7424</v>
      </c>
    </row>
    <row r="5685" customFormat="false" ht="14.25" hidden="false" customHeight="false" outlineLevel="0" collapsed="false">
      <c r="A5685" s="1" t="n">
        <v>39446</v>
      </c>
      <c r="B5685" s="1" t="s">
        <v>10690</v>
      </c>
      <c r="C5685" s="1" t="s">
        <v>7421</v>
      </c>
      <c r="D5685" s="1" t="s">
        <v>7422</v>
      </c>
      <c r="E5685" s="36" t="s">
        <v>10691</v>
      </c>
      <c r="F5685" s="12" t="s">
        <v>7424</v>
      </c>
    </row>
    <row r="5686" customFormat="false" ht="14.25" hidden="false" customHeight="false" outlineLevel="0" collapsed="false">
      <c r="A5686" s="1" t="n">
        <v>39447</v>
      </c>
      <c r="B5686" s="1" t="s">
        <v>10692</v>
      </c>
      <c r="C5686" s="1" t="s">
        <v>7421</v>
      </c>
      <c r="D5686" s="1" t="s">
        <v>7422</v>
      </c>
      <c r="E5686" s="36" t="s">
        <v>10693</v>
      </c>
      <c r="F5686" s="12" t="s">
        <v>7424</v>
      </c>
    </row>
    <row r="5687" customFormat="false" ht="14.25" hidden="false" customHeight="false" outlineLevel="0" collapsed="false">
      <c r="A5687" s="1" t="n">
        <v>39448</v>
      </c>
      <c r="B5687" s="1" t="s">
        <v>10694</v>
      </c>
      <c r="C5687" s="1" t="s">
        <v>7421</v>
      </c>
      <c r="D5687" s="1" t="s">
        <v>7422</v>
      </c>
      <c r="E5687" s="36" t="s">
        <v>10695</v>
      </c>
      <c r="F5687" s="12" t="s">
        <v>7424</v>
      </c>
    </row>
    <row r="5688" customFormat="false" ht="14.25" hidden="false" customHeight="false" outlineLevel="0" collapsed="false">
      <c r="A5688" s="1" t="n">
        <v>39450</v>
      </c>
      <c r="B5688" s="1" t="s">
        <v>10696</v>
      </c>
      <c r="C5688" s="1" t="s">
        <v>7421</v>
      </c>
      <c r="D5688" s="1" t="s">
        <v>7422</v>
      </c>
      <c r="E5688" s="36" t="s">
        <v>10697</v>
      </c>
      <c r="F5688" s="12" t="s">
        <v>7424</v>
      </c>
    </row>
    <row r="5689" customFormat="false" ht="14.25" hidden="false" customHeight="false" outlineLevel="0" collapsed="false">
      <c r="A5689" s="1" t="n">
        <v>39451</v>
      </c>
      <c r="B5689" s="1" t="s">
        <v>10698</v>
      </c>
      <c r="C5689" s="1" t="s">
        <v>7421</v>
      </c>
      <c r="D5689" s="1" t="s">
        <v>7422</v>
      </c>
      <c r="E5689" s="36" t="s">
        <v>10699</v>
      </c>
      <c r="F5689" s="12" t="s">
        <v>7424</v>
      </c>
    </row>
    <row r="5690" customFormat="false" ht="14.25" hidden="false" customHeight="false" outlineLevel="0" collapsed="false">
      <c r="A5690" s="1" t="n">
        <v>39452</v>
      </c>
      <c r="B5690" s="1" t="s">
        <v>10700</v>
      </c>
      <c r="C5690" s="1" t="s">
        <v>7421</v>
      </c>
      <c r="D5690" s="1" t="s">
        <v>7422</v>
      </c>
      <c r="E5690" s="36" t="s">
        <v>10701</v>
      </c>
      <c r="F5690" s="12" t="s">
        <v>7424</v>
      </c>
    </row>
    <row r="5691" customFormat="false" ht="14.25" hidden="false" customHeight="false" outlineLevel="0" collapsed="false">
      <c r="A5691" s="1" t="n">
        <v>39523</v>
      </c>
      <c r="B5691" s="1" t="s">
        <v>10702</v>
      </c>
      <c r="C5691" s="1" t="s">
        <v>7421</v>
      </c>
      <c r="D5691" s="1" t="s">
        <v>7422</v>
      </c>
      <c r="E5691" s="36" t="s">
        <v>10703</v>
      </c>
      <c r="F5691" s="12" t="s">
        <v>7424</v>
      </c>
    </row>
    <row r="5692" customFormat="false" ht="14.25" hidden="false" customHeight="false" outlineLevel="0" collapsed="false">
      <c r="A5692" s="1" t="n">
        <v>39449</v>
      </c>
      <c r="B5692" s="1" t="s">
        <v>10704</v>
      </c>
      <c r="C5692" s="1" t="s">
        <v>7421</v>
      </c>
      <c r="D5692" s="1" t="s">
        <v>7422</v>
      </c>
      <c r="E5692" s="36" t="s">
        <v>10705</v>
      </c>
      <c r="F5692" s="12" t="s">
        <v>7424</v>
      </c>
    </row>
    <row r="5693" customFormat="false" ht="14.25" hidden="false" customHeight="false" outlineLevel="0" collapsed="false">
      <c r="A5693" s="1" t="n">
        <v>39455</v>
      </c>
      <c r="B5693" s="1" t="s">
        <v>10706</v>
      </c>
      <c r="C5693" s="1" t="s">
        <v>7421</v>
      </c>
      <c r="D5693" s="1" t="s">
        <v>7422</v>
      </c>
      <c r="E5693" s="36" t="s">
        <v>10707</v>
      </c>
      <c r="F5693" s="12" t="s">
        <v>7424</v>
      </c>
    </row>
    <row r="5694" customFormat="false" ht="14.25" hidden="false" customHeight="false" outlineLevel="0" collapsed="false">
      <c r="A5694" s="1" t="n">
        <v>39456</v>
      </c>
      <c r="B5694" s="1" t="s">
        <v>10708</v>
      </c>
      <c r="C5694" s="1" t="s">
        <v>7421</v>
      </c>
      <c r="D5694" s="1" t="s">
        <v>7422</v>
      </c>
      <c r="E5694" s="36" t="s">
        <v>10709</v>
      </c>
      <c r="F5694" s="12" t="s">
        <v>7424</v>
      </c>
    </row>
    <row r="5695" customFormat="false" ht="14.25" hidden="false" customHeight="false" outlineLevel="0" collapsed="false">
      <c r="A5695" s="1" t="n">
        <v>39457</v>
      </c>
      <c r="B5695" s="1" t="s">
        <v>10710</v>
      </c>
      <c r="C5695" s="1" t="s">
        <v>7421</v>
      </c>
      <c r="D5695" s="1" t="s">
        <v>7422</v>
      </c>
      <c r="E5695" s="36" t="s">
        <v>10711</v>
      </c>
      <c r="F5695" s="12" t="s">
        <v>7424</v>
      </c>
    </row>
    <row r="5696" customFormat="false" ht="14.25" hidden="false" customHeight="false" outlineLevel="0" collapsed="false">
      <c r="A5696" s="1" t="n">
        <v>39458</v>
      </c>
      <c r="B5696" s="1" t="s">
        <v>10712</v>
      </c>
      <c r="C5696" s="1" t="s">
        <v>7421</v>
      </c>
      <c r="D5696" s="1" t="s">
        <v>7422</v>
      </c>
      <c r="E5696" s="36" t="s">
        <v>10713</v>
      </c>
      <c r="F5696" s="12" t="s">
        <v>7424</v>
      </c>
    </row>
    <row r="5697" customFormat="false" ht="14.25" hidden="false" customHeight="false" outlineLevel="0" collapsed="false">
      <c r="A5697" s="1" t="n">
        <v>39464</v>
      </c>
      <c r="B5697" s="1" t="s">
        <v>10714</v>
      </c>
      <c r="C5697" s="1" t="s">
        <v>7421</v>
      </c>
      <c r="D5697" s="1" t="s">
        <v>7422</v>
      </c>
      <c r="E5697" s="36" t="s">
        <v>10715</v>
      </c>
      <c r="F5697" s="12" t="s">
        <v>7424</v>
      </c>
    </row>
    <row r="5698" customFormat="false" ht="14.25" hidden="false" customHeight="false" outlineLevel="0" collapsed="false">
      <c r="A5698" s="1" t="n">
        <v>39460</v>
      </c>
      <c r="B5698" s="1" t="s">
        <v>10716</v>
      </c>
      <c r="C5698" s="1" t="s">
        <v>7421</v>
      </c>
      <c r="D5698" s="1" t="s">
        <v>7422</v>
      </c>
      <c r="E5698" s="36" t="s">
        <v>10717</v>
      </c>
      <c r="F5698" s="12" t="s">
        <v>7424</v>
      </c>
    </row>
    <row r="5699" customFormat="false" ht="14.25" hidden="false" customHeight="false" outlineLevel="0" collapsed="false">
      <c r="A5699" s="1" t="n">
        <v>39461</v>
      </c>
      <c r="B5699" s="1" t="s">
        <v>10718</v>
      </c>
      <c r="C5699" s="1" t="s">
        <v>7421</v>
      </c>
      <c r="D5699" s="1" t="s">
        <v>7422</v>
      </c>
      <c r="E5699" s="36" t="s">
        <v>10719</v>
      </c>
      <c r="F5699" s="12" t="s">
        <v>7424</v>
      </c>
    </row>
    <row r="5700" customFormat="false" ht="14.25" hidden="false" customHeight="false" outlineLevel="0" collapsed="false">
      <c r="A5700" s="1" t="n">
        <v>39462</v>
      </c>
      <c r="B5700" s="1" t="s">
        <v>10720</v>
      </c>
      <c r="C5700" s="1" t="s">
        <v>7421</v>
      </c>
      <c r="D5700" s="1" t="s">
        <v>7422</v>
      </c>
      <c r="E5700" s="36" t="s">
        <v>10721</v>
      </c>
      <c r="F5700" s="12" t="s">
        <v>7424</v>
      </c>
    </row>
    <row r="5701" customFormat="false" ht="14.25" hidden="false" customHeight="false" outlineLevel="0" collapsed="false">
      <c r="A5701" s="1" t="n">
        <v>39463</v>
      </c>
      <c r="B5701" s="1" t="s">
        <v>10722</v>
      </c>
      <c r="C5701" s="1" t="s">
        <v>7421</v>
      </c>
      <c r="D5701" s="1" t="s">
        <v>7422</v>
      </c>
      <c r="E5701" s="36" t="s">
        <v>10723</v>
      </c>
      <c r="F5701" s="12" t="s">
        <v>7424</v>
      </c>
    </row>
    <row r="5702" customFormat="false" ht="14.25" hidden="false" customHeight="false" outlineLevel="0" collapsed="false">
      <c r="A5702" s="1" t="n">
        <v>26039</v>
      </c>
      <c r="B5702" s="1" t="s">
        <v>10724</v>
      </c>
      <c r="C5702" s="1" t="s">
        <v>7421</v>
      </c>
      <c r="D5702" s="1" t="s">
        <v>7512</v>
      </c>
      <c r="E5702" s="36" t="s">
        <v>10725</v>
      </c>
      <c r="F5702" s="12" t="s">
        <v>7424</v>
      </c>
    </row>
    <row r="5703" customFormat="false" ht="14.25" hidden="false" customHeight="false" outlineLevel="0" collapsed="false">
      <c r="A5703" s="1" t="n">
        <v>2401</v>
      </c>
      <c r="B5703" s="1" t="s">
        <v>10726</v>
      </c>
      <c r="C5703" s="1" t="s">
        <v>7421</v>
      </c>
      <c r="D5703" s="1" t="s">
        <v>7512</v>
      </c>
      <c r="E5703" s="36" t="s">
        <v>10727</v>
      </c>
      <c r="F5703" s="12" t="s">
        <v>7424</v>
      </c>
    </row>
    <row r="5704" customFormat="false" ht="14.25" hidden="false" customHeight="false" outlineLevel="0" collapsed="false">
      <c r="A5704" s="1" t="n">
        <v>38870</v>
      </c>
      <c r="B5704" s="1" t="s">
        <v>10728</v>
      </c>
      <c r="C5704" s="1" t="s">
        <v>7421</v>
      </c>
      <c r="D5704" s="1" t="s">
        <v>7512</v>
      </c>
      <c r="E5704" s="36" t="s">
        <v>10327</v>
      </c>
      <c r="F5704" s="12" t="s">
        <v>7424</v>
      </c>
    </row>
    <row r="5705" customFormat="false" ht="14.25" hidden="false" customHeight="false" outlineLevel="0" collapsed="false">
      <c r="A5705" s="1" t="n">
        <v>38869</v>
      </c>
      <c r="B5705" s="1" t="s">
        <v>10729</v>
      </c>
      <c r="C5705" s="1" t="s">
        <v>7421</v>
      </c>
      <c r="D5705" s="1" t="s">
        <v>7512</v>
      </c>
      <c r="E5705" s="36" t="s">
        <v>10730</v>
      </c>
      <c r="F5705" s="12" t="s">
        <v>7424</v>
      </c>
    </row>
    <row r="5706" customFormat="false" ht="14.25" hidden="false" customHeight="false" outlineLevel="0" collapsed="false">
      <c r="A5706" s="1" t="n">
        <v>38872</v>
      </c>
      <c r="B5706" s="1" t="s">
        <v>10731</v>
      </c>
      <c r="C5706" s="1" t="s">
        <v>7421</v>
      </c>
      <c r="D5706" s="1" t="s">
        <v>7512</v>
      </c>
      <c r="E5706" s="36" t="s">
        <v>9653</v>
      </c>
      <c r="F5706" s="12" t="s">
        <v>7424</v>
      </c>
    </row>
    <row r="5707" customFormat="false" ht="14.25" hidden="false" customHeight="false" outlineLevel="0" collapsed="false">
      <c r="A5707" s="1" t="n">
        <v>38871</v>
      </c>
      <c r="B5707" s="1" t="s">
        <v>10732</v>
      </c>
      <c r="C5707" s="1" t="s">
        <v>7421</v>
      </c>
      <c r="D5707" s="1" t="s">
        <v>7512</v>
      </c>
      <c r="E5707" s="36" t="s">
        <v>10733</v>
      </c>
      <c r="F5707" s="12" t="s">
        <v>7424</v>
      </c>
    </row>
    <row r="5708" customFormat="false" ht="14.25" hidden="false" customHeight="false" outlineLevel="0" collapsed="false">
      <c r="A5708" s="1" t="n">
        <v>39283</v>
      </c>
      <c r="B5708" s="1" t="s">
        <v>10734</v>
      </c>
      <c r="C5708" s="1" t="s">
        <v>7421</v>
      </c>
      <c r="D5708" s="1" t="s">
        <v>7512</v>
      </c>
      <c r="E5708" s="36" t="s">
        <v>10735</v>
      </c>
      <c r="F5708" s="12" t="s">
        <v>7424</v>
      </c>
    </row>
    <row r="5709" customFormat="false" ht="14.25" hidden="false" customHeight="false" outlineLevel="0" collapsed="false">
      <c r="A5709" s="1" t="n">
        <v>39285</v>
      </c>
      <c r="B5709" s="1" t="s">
        <v>10736</v>
      </c>
      <c r="C5709" s="1" t="s">
        <v>7421</v>
      </c>
      <c r="D5709" s="1" t="s">
        <v>7512</v>
      </c>
      <c r="E5709" s="36" t="s">
        <v>10737</v>
      </c>
      <c r="F5709" s="12" t="s">
        <v>7424</v>
      </c>
    </row>
    <row r="5710" customFormat="false" ht="14.25" hidden="false" customHeight="false" outlineLevel="0" collapsed="false">
      <c r="A5710" s="1" t="n">
        <v>39286</v>
      </c>
      <c r="B5710" s="1" t="s">
        <v>10738</v>
      </c>
      <c r="C5710" s="1" t="s">
        <v>7421</v>
      </c>
      <c r="D5710" s="1" t="s">
        <v>7512</v>
      </c>
      <c r="E5710" s="36" t="s">
        <v>10739</v>
      </c>
      <c r="F5710" s="12" t="s">
        <v>7424</v>
      </c>
    </row>
    <row r="5711" customFormat="false" ht="14.25" hidden="false" customHeight="false" outlineLevel="0" collapsed="false">
      <c r="A5711" s="1" t="n">
        <v>39288</v>
      </c>
      <c r="B5711" s="1" t="s">
        <v>10740</v>
      </c>
      <c r="C5711" s="1" t="s">
        <v>7421</v>
      </c>
      <c r="D5711" s="1" t="s">
        <v>7512</v>
      </c>
      <c r="E5711" s="36" t="s">
        <v>10741</v>
      </c>
      <c r="F5711" s="12" t="s">
        <v>7424</v>
      </c>
    </row>
    <row r="5712" customFormat="false" ht="14.25" hidden="false" customHeight="false" outlineLevel="0" collapsed="false">
      <c r="A5712" s="1" t="n">
        <v>44476</v>
      </c>
      <c r="B5712" s="1" t="s">
        <v>10742</v>
      </c>
      <c r="C5712" s="1" t="s">
        <v>8186</v>
      </c>
      <c r="D5712" s="1" t="s">
        <v>7422</v>
      </c>
      <c r="E5712" s="36" t="s">
        <v>10743</v>
      </c>
      <c r="F5712" s="12" t="s">
        <v>7424</v>
      </c>
    </row>
    <row r="5713" customFormat="false" ht="14.25" hidden="false" customHeight="false" outlineLevel="0" collapsed="false">
      <c r="A5713" s="1" t="n">
        <v>10629</v>
      </c>
      <c r="B5713" s="1" t="s">
        <v>10744</v>
      </c>
      <c r="C5713" s="1" t="s">
        <v>8186</v>
      </c>
      <c r="D5713" s="1" t="s">
        <v>7422</v>
      </c>
      <c r="E5713" s="36" t="s">
        <v>10745</v>
      </c>
      <c r="F5713" s="12" t="s">
        <v>7424</v>
      </c>
    </row>
    <row r="5714" customFormat="false" ht="14.25" hidden="false" customHeight="false" outlineLevel="0" collapsed="false">
      <c r="A5714" s="1" t="n">
        <v>10698</v>
      </c>
      <c r="B5714" s="1" t="s">
        <v>10746</v>
      </c>
      <c r="C5714" s="1" t="s">
        <v>8186</v>
      </c>
      <c r="D5714" s="1" t="s">
        <v>7422</v>
      </c>
      <c r="E5714" s="36" t="s">
        <v>10747</v>
      </c>
      <c r="F5714" s="12" t="s">
        <v>7424</v>
      </c>
    </row>
    <row r="5715" customFormat="false" ht="14.25" hidden="false" customHeight="false" outlineLevel="0" collapsed="false">
      <c r="A5715" s="1" t="n">
        <v>40521</v>
      </c>
      <c r="B5715" s="1" t="s">
        <v>10748</v>
      </c>
      <c r="C5715" s="1" t="s">
        <v>7421</v>
      </c>
      <c r="D5715" s="1" t="s">
        <v>7422</v>
      </c>
      <c r="E5715" s="36" t="s">
        <v>10749</v>
      </c>
      <c r="F5715" s="12" t="s">
        <v>7424</v>
      </c>
    </row>
    <row r="5716" customFormat="false" ht="14.25" hidden="false" customHeight="false" outlineLevel="0" collapsed="false">
      <c r="A5716" s="1" t="n">
        <v>2432</v>
      </c>
      <c r="B5716" s="1" t="s">
        <v>10750</v>
      </c>
      <c r="C5716" s="1" t="s">
        <v>7421</v>
      </c>
      <c r="D5716" s="1" t="s">
        <v>7422</v>
      </c>
      <c r="E5716" s="36" t="s">
        <v>10751</v>
      </c>
      <c r="F5716" s="12" t="s">
        <v>7424</v>
      </c>
    </row>
    <row r="5717" customFormat="false" ht="14.25" hidden="false" customHeight="false" outlineLevel="0" collapsed="false">
      <c r="A5717" s="1" t="n">
        <v>2418</v>
      </c>
      <c r="B5717" s="1" t="s">
        <v>10752</v>
      </c>
      <c r="C5717" s="1" t="s">
        <v>7421</v>
      </c>
      <c r="D5717" s="1" t="s">
        <v>7434</v>
      </c>
      <c r="E5717" s="36" t="s">
        <v>10753</v>
      </c>
      <c r="F5717" s="12" t="s">
        <v>7424</v>
      </c>
    </row>
    <row r="5718" customFormat="false" ht="14.25" hidden="false" customHeight="false" outlineLevel="0" collapsed="false">
      <c r="A5718" s="1" t="n">
        <v>2433</v>
      </c>
      <c r="B5718" s="1" t="s">
        <v>10754</v>
      </c>
      <c r="C5718" s="1" t="s">
        <v>7421</v>
      </c>
      <c r="D5718" s="1" t="s">
        <v>7422</v>
      </c>
      <c r="E5718" s="36" t="s">
        <v>10755</v>
      </c>
      <c r="F5718" s="12" t="s">
        <v>7424</v>
      </c>
    </row>
    <row r="5719" customFormat="false" ht="14.25" hidden="false" customHeight="false" outlineLevel="0" collapsed="false">
      <c r="A5719" s="1" t="n">
        <v>2420</v>
      </c>
      <c r="B5719" s="1" t="s">
        <v>10756</v>
      </c>
      <c r="C5719" s="1" t="s">
        <v>7421</v>
      </c>
      <c r="D5719" s="1" t="s">
        <v>7422</v>
      </c>
      <c r="E5719" s="36" t="s">
        <v>10757</v>
      </c>
      <c r="F5719" s="12" t="s">
        <v>7424</v>
      </c>
    </row>
    <row r="5720" customFormat="false" ht="14.25" hidden="false" customHeight="false" outlineLevel="0" collapsed="false">
      <c r="A5720" s="1" t="n">
        <v>11447</v>
      </c>
      <c r="B5720" s="1" t="s">
        <v>10758</v>
      </c>
      <c r="C5720" s="1" t="s">
        <v>7421</v>
      </c>
      <c r="D5720" s="1" t="s">
        <v>7422</v>
      </c>
      <c r="E5720" s="36" t="s">
        <v>10759</v>
      </c>
      <c r="F5720" s="12" t="s">
        <v>7424</v>
      </c>
    </row>
    <row r="5721" customFormat="false" ht="14.25" hidden="false" customHeight="false" outlineLevel="0" collapsed="false">
      <c r="A5721" s="1" t="n">
        <v>11451</v>
      </c>
      <c r="B5721" s="1" t="s">
        <v>10760</v>
      </c>
      <c r="C5721" s="1" t="s">
        <v>7421</v>
      </c>
      <c r="D5721" s="1" t="s">
        <v>7422</v>
      </c>
      <c r="E5721" s="36" t="s">
        <v>10761</v>
      </c>
      <c r="F5721" s="12" t="s">
        <v>7424</v>
      </c>
    </row>
    <row r="5722" customFormat="false" ht="14.25" hidden="false" customHeight="false" outlineLevel="0" collapsed="false">
      <c r="A5722" s="1" t="n">
        <v>11116</v>
      </c>
      <c r="B5722" s="1" t="s">
        <v>10762</v>
      </c>
      <c r="C5722" s="1" t="s">
        <v>7421</v>
      </c>
      <c r="D5722" s="1" t="s">
        <v>7422</v>
      </c>
      <c r="E5722" s="36" t="s">
        <v>10763</v>
      </c>
      <c r="F5722" s="12" t="s">
        <v>7424</v>
      </c>
    </row>
    <row r="5723" customFormat="false" ht="14.25" hidden="false" customHeight="false" outlineLevel="0" collapsed="false">
      <c r="A5723" s="1" t="n">
        <v>38411</v>
      </c>
      <c r="B5723" s="1" t="s">
        <v>10764</v>
      </c>
      <c r="C5723" s="1" t="s">
        <v>7421</v>
      </c>
      <c r="D5723" s="1" t="s">
        <v>7422</v>
      </c>
      <c r="E5723" s="36" t="s">
        <v>10765</v>
      </c>
      <c r="F5723" s="12" t="s">
        <v>7424</v>
      </c>
    </row>
    <row r="5724" customFormat="false" ht="14.25" hidden="false" customHeight="false" outlineLevel="0" collapsed="false">
      <c r="A5724" s="1" t="n">
        <v>38189</v>
      </c>
      <c r="B5724" s="1" t="s">
        <v>10766</v>
      </c>
      <c r="C5724" s="1" t="s">
        <v>7421</v>
      </c>
      <c r="D5724" s="1" t="s">
        <v>7422</v>
      </c>
      <c r="E5724" s="36" t="s">
        <v>10767</v>
      </c>
      <c r="F5724" s="12" t="s">
        <v>7424</v>
      </c>
    </row>
    <row r="5725" customFormat="false" ht="14.25" hidden="false" customHeight="false" outlineLevel="0" collapsed="false">
      <c r="A5725" s="1" t="n">
        <v>38190</v>
      </c>
      <c r="B5725" s="1" t="s">
        <v>10768</v>
      </c>
      <c r="C5725" s="1" t="s">
        <v>7421</v>
      </c>
      <c r="D5725" s="1" t="s">
        <v>7422</v>
      </c>
      <c r="E5725" s="36" t="s">
        <v>10769</v>
      </c>
      <c r="F5725" s="12" t="s">
        <v>7424</v>
      </c>
    </row>
    <row r="5726" customFormat="false" ht="14.25" hidden="false" customHeight="false" outlineLevel="0" collapsed="false">
      <c r="A5726" s="1" t="n">
        <v>7608</v>
      </c>
      <c r="B5726" s="1" t="s">
        <v>10770</v>
      </c>
      <c r="C5726" s="1" t="s">
        <v>7421</v>
      </c>
      <c r="D5726" s="1" t="s">
        <v>7422</v>
      </c>
      <c r="E5726" s="36" t="s">
        <v>9465</v>
      </c>
      <c r="F5726" s="12" t="s">
        <v>7424</v>
      </c>
    </row>
    <row r="5727" customFormat="false" ht="14.25" hidden="false" customHeight="false" outlineLevel="0" collapsed="false">
      <c r="A5727" s="1" t="n">
        <v>1370</v>
      </c>
      <c r="B5727" s="1" t="s">
        <v>10771</v>
      </c>
      <c r="C5727" s="1" t="s">
        <v>7421</v>
      </c>
      <c r="D5727" s="1" t="s">
        <v>7422</v>
      </c>
      <c r="E5727" s="36" t="s">
        <v>10772</v>
      </c>
      <c r="F5727" s="12" t="s">
        <v>7424</v>
      </c>
    </row>
    <row r="5728" customFormat="false" ht="14.25" hidden="false" customHeight="false" outlineLevel="0" collapsed="false">
      <c r="A5728" s="1" t="n">
        <v>36516</v>
      </c>
      <c r="B5728" s="1" t="s">
        <v>10773</v>
      </c>
      <c r="C5728" s="1" t="s">
        <v>7421</v>
      </c>
      <c r="D5728" s="1" t="s">
        <v>7422</v>
      </c>
      <c r="E5728" s="36" t="s">
        <v>10774</v>
      </c>
      <c r="F5728" s="12" t="s">
        <v>7424</v>
      </c>
    </row>
    <row r="5729" customFormat="false" ht="14.25" hidden="false" customHeight="false" outlineLevel="0" collapsed="false">
      <c r="A5729" s="1" t="n">
        <v>34777</v>
      </c>
      <c r="B5729" s="1" t="s">
        <v>10775</v>
      </c>
      <c r="C5729" s="1" t="s">
        <v>7421</v>
      </c>
      <c r="D5729" s="1" t="s">
        <v>7422</v>
      </c>
      <c r="E5729" s="36" t="s">
        <v>10776</v>
      </c>
      <c r="F5729" s="12" t="s">
        <v>7424</v>
      </c>
    </row>
    <row r="5730" customFormat="false" ht="14.25" hidden="false" customHeight="false" outlineLevel="0" collapsed="false">
      <c r="A5730" s="1" t="n">
        <v>7272</v>
      </c>
      <c r="B5730" s="1" t="s">
        <v>10777</v>
      </c>
      <c r="C5730" s="1" t="s">
        <v>7421</v>
      </c>
      <c r="D5730" s="1" t="s">
        <v>7422</v>
      </c>
      <c r="E5730" s="36" t="s">
        <v>8802</v>
      </c>
      <c r="F5730" s="12" t="s">
        <v>7424</v>
      </c>
    </row>
    <row r="5731" customFormat="false" ht="14.25" hidden="false" customHeight="false" outlineLevel="0" collapsed="false">
      <c r="A5731" s="1" t="n">
        <v>10605</v>
      </c>
      <c r="B5731" s="1" t="s">
        <v>10778</v>
      </c>
      <c r="C5731" s="1" t="s">
        <v>7421</v>
      </c>
      <c r="D5731" s="1" t="s">
        <v>7422</v>
      </c>
      <c r="E5731" s="36" t="s">
        <v>7809</v>
      </c>
      <c r="F5731" s="12" t="s">
        <v>7424</v>
      </c>
    </row>
    <row r="5732" customFormat="false" ht="14.25" hidden="false" customHeight="false" outlineLevel="0" collapsed="false">
      <c r="A5732" s="1" t="n">
        <v>10604</v>
      </c>
      <c r="B5732" s="1" t="s">
        <v>10779</v>
      </c>
      <c r="C5732" s="1" t="s">
        <v>7421</v>
      </c>
      <c r="D5732" s="1" t="s">
        <v>7422</v>
      </c>
      <c r="E5732" s="36" t="s">
        <v>10780</v>
      </c>
      <c r="F5732" s="12" t="s">
        <v>7424</v>
      </c>
    </row>
    <row r="5733" customFormat="false" ht="14.25" hidden="false" customHeight="false" outlineLevel="0" collapsed="false">
      <c r="A5733" s="1" t="n">
        <v>672</v>
      </c>
      <c r="B5733" s="1" t="s">
        <v>10781</v>
      </c>
      <c r="C5733" s="1" t="s">
        <v>7421</v>
      </c>
      <c r="D5733" s="1" t="s">
        <v>7422</v>
      </c>
      <c r="E5733" s="36" t="s">
        <v>10782</v>
      </c>
      <c r="F5733" s="12" t="s">
        <v>7424</v>
      </c>
    </row>
    <row r="5734" customFormat="false" ht="14.25" hidden="false" customHeight="false" outlineLevel="0" collapsed="false">
      <c r="A5734" s="1" t="n">
        <v>668</v>
      </c>
      <c r="B5734" s="1" t="s">
        <v>10783</v>
      </c>
      <c r="C5734" s="1" t="s">
        <v>7421</v>
      </c>
      <c r="D5734" s="1" t="s">
        <v>7422</v>
      </c>
      <c r="E5734" s="36" t="s">
        <v>10784</v>
      </c>
      <c r="F5734" s="12" t="s">
        <v>7424</v>
      </c>
    </row>
    <row r="5735" customFormat="false" ht="14.25" hidden="false" customHeight="false" outlineLevel="0" collapsed="false">
      <c r="A5735" s="1" t="n">
        <v>10578</v>
      </c>
      <c r="B5735" s="1" t="s">
        <v>10785</v>
      </c>
      <c r="C5735" s="1" t="s">
        <v>7421</v>
      </c>
      <c r="D5735" s="1" t="s">
        <v>7422</v>
      </c>
      <c r="E5735" s="36" t="s">
        <v>10786</v>
      </c>
      <c r="F5735" s="12" t="s">
        <v>7424</v>
      </c>
    </row>
    <row r="5736" customFormat="false" ht="14.25" hidden="false" customHeight="false" outlineLevel="0" collapsed="false">
      <c r="A5736" s="1" t="n">
        <v>666</v>
      </c>
      <c r="B5736" s="1" t="s">
        <v>10787</v>
      </c>
      <c r="C5736" s="1" t="s">
        <v>7421</v>
      </c>
      <c r="D5736" s="1" t="s">
        <v>7422</v>
      </c>
      <c r="E5736" s="36" t="s">
        <v>10788</v>
      </c>
      <c r="F5736" s="12" t="s">
        <v>7424</v>
      </c>
    </row>
    <row r="5737" customFormat="false" ht="14.25" hidden="false" customHeight="false" outlineLevel="0" collapsed="false">
      <c r="A5737" s="1" t="n">
        <v>665</v>
      </c>
      <c r="B5737" s="1" t="s">
        <v>10789</v>
      </c>
      <c r="C5737" s="1" t="s">
        <v>7421</v>
      </c>
      <c r="D5737" s="1" t="s">
        <v>7422</v>
      </c>
      <c r="E5737" s="36" t="s">
        <v>10790</v>
      </c>
      <c r="F5737" s="12" t="s">
        <v>7424</v>
      </c>
    </row>
    <row r="5738" customFormat="false" ht="14.25" hidden="false" customHeight="false" outlineLevel="0" collapsed="false">
      <c r="A5738" s="1" t="n">
        <v>10577</v>
      </c>
      <c r="B5738" s="1" t="s">
        <v>10791</v>
      </c>
      <c r="C5738" s="1" t="s">
        <v>7421</v>
      </c>
      <c r="D5738" s="1" t="s">
        <v>7422</v>
      </c>
      <c r="E5738" s="36" t="s">
        <v>10792</v>
      </c>
      <c r="F5738" s="12" t="s">
        <v>7424</v>
      </c>
    </row>
    <row r="5739" customFormat="false" ht="14.25" hidden="false" customHeight="false" outlineLevel="0" collapsed="false">
      <c r="A5739" s="1" t="n">
        <v>10583</v>
      </c>
      <c r="B5739" s="1" t="s">
        <v>10793</v>
      </c>
      <c r="C5739" s="1" t="s">
        <v>7421</v>
      </c>
      <c r="D5739" s="1" t="s">
        <v>7422</v>
      </c>
      <c r="E5739" s="36" t="s">
        <v>10794</v>
      </c>
      <c r="F5739" s="12" t="s">
        <v>7424</v>
      </c>
    </row>
    <row r="5740" customFormat="false" ht="14.25" hidden="false" customHeight="false" outlineLevel="0" collapsed="false">
      <c r="A5740" s="1" t="n">
        <v>10579</v>
      </c>
      <c r="B5740" s="1" t="s">
        <v>10795</v>
      </c>
      <c r="C5740" s="1" t="s">
        <v>7421</v>
      </c>
      <c r="D5740" s="1" t="s">
        <v>7422</v>
      </c>
      <c r="E5740" s="36" t="s">
        <v>10796</v>
      </c>
      <c r="F5740" s="12" t="s">
        <v>7424</v>
      </c>
    </row>
    <row r="5741" customFormat="false" ht="14.25" hidden="false" customHeight="false" outlineLevel="0" collapsed="false">
      <c r="A5741" s="1" t="n">
        <v>10582</v>
      </c>
      <c r="B5741" s="1" t="s">
        <v>10797</v>
      </c>
      <c r="C5741" s="1" t="s">
        <v>7421</v>
      </c>
      <c r="D5741" s="1" t="s">
        <v>7422</v>
      </c>
      <c r="E5741" s="36" t="s">
        <v>10798</v>
      </c>
      <c r="F5741" s="12" t="s">
        <v>7424</v>
      </c>
    </row>
    <row r="5742" customFormat="false" ht="14.25" hidden="false" customHeight="false" outlineLevel="0" collapsed="false">
      <c r="A5742" s="1" t="n">
        <v>2436</v>
      </c>
      <c r="B5742" s="1" t="s">
        <v>10799</v>
      </c>
      <c r="C5742" s="1" t="s">
        <v>7710</v>
      </c>
      <c r="D5742" s="1" t="s">
        <v>7434</v>
      </c>
      <c r="E5742" s="36" t="s">
        <v>7757</v>
      </c>
      <c r="F5742" s="12" t="s">
        <v>7424</v>
      </c>
    </row>
    <row r="5743" customFormat="false" ht="14.25" hidden="false" customHeight="false" outlineLevel="0" collapsed="false">
      <c r="A5743" s="1" t="n">
        <v>40918</v>
      </c>
      <c r="B5743" s="1" t="s">
        <v>10800</v>
      </c>
      <c r="C5743" s="1" t="s">
        <v>7713</v>
      </c>
      <c r="D5743" s="1" t="s">
        <v>7422</v>
      </c>
      <c r="E5743" s="36" t="s">
        <v>7759</v>
      </c>
      <c r="F5743" s="12" t="s">
        <v>7424</v>
      </c>
    </row>
    <row r="5744" customFormat="false" ht="14.25" hidden="false" customHeight="false" outlineLevel="0" collapsed="false">
      <c r="A5744" s="1" t="n">
        <v>10998</v>
      </c>
      <c r="B5744" s="1" t="s">
        <v>10801</v>
      </c>
      <c r="C5744" s="1" t="s">
        <v>7517</v>
      </c>
      <c r="D5744" s="1" t="s">
        <v>7422</v>
      </c>
      <c r="E5744" s="36" t="s">
        <v>10802</v>
      </c>
      <c r="F5744" s="12" t="s">
        <v>7424</v>
      </c>
    </row>
    <row r="5745" customFormat="false" ht="14.25" hidden="false" customHeight="false" outlineLevel="0" collapsed="false">
      <c r="A5745" s="1" t="n">
        <v>11002</v>
      </c>
      <c r="B5745" s="1" t="s">
        <v>10803</v>
      </c>
      <c r="C5745" s="1" t="s">
        <v>7517</v>
      </c>
      <c r="D5745" s="1" t="s">
        <v>7422</v>
      </c>
      <c r="E5745" s="36" t="s">
        <v>10804</v>
      </c>
      <c r="F5745" s="12" t="s">
        <v>7424</v>
      </c>
    </row>
    <row r="5746" customFormat="false" ht="14.25" hidden="false" customHeight="false" outlineLevel="0" collapsed="false">
      <c r="A5746" s="1" t="n">
        <v>10999</v>
      </c>
      <c r="B5746" s="1" t="s">
        <v>10805</v>
      </c>
      <c r="C5746" s="1" t="s">
        <v>7517</v>
      </c>
      <c r="D5746" s="1" t="s">
        <v>7422</v>
      </c>
      <c r="E5746" s="36" t="s">
        <v>10806</v>
      </c>
      <c r="F5746" s="12" t="s">
        <v>7424</v>
      </c>
    </row>
    <row r="5747" customFormat="false" ht="14.25" hidden="false" customHeight="false" outlineLevel="0" collapsed="false">
      <c r="A5747" s="1" t="n">
        <v>10997</v>
      </c>
      <c r="B5747" s="1" t="s">
        <v>10807</v>
      </c>
      <c r="C5747" s="1" t="s">
        <v>7517</v>
      </c>
      <c r="D5747" s="1" t="s">
        <v>7434</v>
      </c>
      <c r="E5747" s="36" t="s">
        <v>10808</v>
      </c>
      <c r="F5747" s="12" t="s">
        <v>7424</v>
      </c>
    </row>
    <row r="5748" customFormat="false" ht="14.25" hidden="false" customHeight="false" outlineLevel="0" collapsed="false">
      <c r="A5748" s="1" t="n">
        <v>2685</v>
      </c>
      <c r="B5748" s="1" t="s">
        <v>10809</v>
      </c>
      <c r="C5748" s="1" t="s">
        <v>7509</v>
      </c>
      <c r="D5748" s="1" t="s">
        <v>7422</v>
      </c>
      <c r="E5748" s="36" t="s">
        <v>10810</v>
      </c>
      <c r="F5748" s="12" t="s">
        <v>7424</v>
      </c>
    </row>
    <row r="5749" customFormat="false" ht="14.25" hidden="false" customHeight="false" outlineLevel="0" collapsed="false">
      <c r="A5749" s="1" t="n">
        <v>2680</v>
      </c>
      <c r="B5749" s="1" t="s">
        <v>10811</v>
      </c>
      <c r="C5749" s="1" t="s">
        <v>7509</v>
      </c>
      <c r="D5749" s="1" t="s">
        <v>7422</v>
      </c>
      <c r="E5749" s="36" t="s">
        <v>10812</v>
      </c>
      <c r="F5749" s="12" t="s">
        <v>7424</v>
      </c>
    </row>
    <row r="5750" customFormat="false" ht="14.25" hidden="false" customHeight="false" outlineLevel="0" collapsed="false">
      <c r="A5750" s="1" t="n">
        <v>2684</v>
      </c>
      <c r="B5750" s="1" t="s">
        <v>10813</v>
      </c>
      <c r="C5750" s="1" t="s">
        <v>7509</v>
      </c>
      <c r="D5750" s="1" t="s">
        <v>7422</v>
      </c>
      <c r="E5750" s="36" t="s">
        <v>10814</v>
      </c>
      <c r="F5750" s="12" t="s">
        <v>7424</v>
      </c>
    </row>
    <row r="5751" customFormat="false" ht="14.25" hidden="false" customHeight="false" outlineLevel="0" collapsed="false">
      <c r="A5751" s="1" t="n">
        <v>2673</v>
      </c>
      <c r="B5751" s="1" t="s">
        <v>10815</v>
      </c>
      <c r="C5751" s="1" t="s">
        <v>7509</v>
      </c>
      <c r="D5751" s="1" t="s">
        <v>7434</v>
      </c>
      <c r="E5751" s="36" t="s">
        <v>7614</v>
      </c>
      <c r="F5751" s="12" t="s">
        <v>7424</v>
      </c>
    </row>
    <row r="5752" customFormat="false" ht="14.25" hidden="false" customHeight="false" outlineLevel="0" collapsed="false">
      <c r="A5752" s="1" t="n">
        <v>2681</v>
      </c>
      <c r="B5752" s="1" t="s">
        <v>10816</v>
      </c>
      <c r="C5752" s="1" t="s">
        <v>7509</v>
      </c>
      <c r="D5752" s="1" t="s">
        <v>7422</v>
      </c>
      <c r="E5752" s="36" t="s">
        <v>10817</v>
      </c>
      <c r="F5752" s="12" t="s">
        <v>7424</v>
      </c>
    </row>
    <row r="5753" customFormat="false" ht="14.25" hidden="false" customHeight="false" outlineLevel="0" collapsed="false">
      <c r="A5753" s="1" t="n">
        <v>2682</v>
      </c>
      <c r="B5753" s="1" t="s">
        <v>10818</v>
      </c>
      <c r="C5753" s="1" t="s">
        <v>7509</v>
      </c>
      <c r="D5753" s="1" t="s">
        <v>7422</v>
      </c>
      <c r="E5753" s="36" t="s">
        <v>10819</v>
      </c>
      <c r="F5753" s="12" t="s">
        <v>7424</v>
      </c>
    </row>
    <row r="5754" customFormat="false" ht="14.25" hidden="false" customHeight="false" outlineLevel="0" collapsed="false">
      <c r="A5754" s="1" t="n">
        <v>2686</v>
      </c>
      <c r="B5754" s="1" t="s">
        <v>10820</v>
      </c>
      <c r="C5754" s="1" t="s">
        <v>7509</v>
      </c>
      <c r="D5754" s="1" t="s">
        <v>7422</v>
      </c>
      <c r="E5754" s="36" t="s">
        <v>10821</v>
      </c>
      <c r="F5754" s="12" t="s">
        <v>7424</v>
      </c>
    </row>
    <row r="5755" customFormat="false" ht="14.25" hidden="false" customHeight="false" outlineLevel="0" collapsed="false">
      <c r="A5755" s="1" t="n">
        <v>2674</v>
      </c>
      <c r="B5755" s="1" t="s">
        <v>10822</v>
      </c>
      <c r="C5755" s="1" t="s">
        <v>7509</v>
      </c>
      <c r="D5755" s="1" t="s">
        <v>7422</v>
      </c>
      <c r="E5755" s="36" t="s">
        <v>10823</v>
      </c>
      <c r="F5755" s="12" t="s">
        <v>7424</v>
      </c>
    </row>
    <row r="5756" customFormat="false" ht="14.25" hidden="false" customHeight="false" outlineLevel="0" collapsed="false">
      <c r="A5756" s="1" t="n">
        <v>2683</v>
      </c>
      <c r="B5756" s="1" t="s">
        <v>10824</v>
      </c>
      <c r="C5756" s="1" t="s">
        <v>7509</v>
      </c>
      <c r="D5756" s="1" t="s">
        <v>7422</v>
      </c>
      <c r="E5756" s="36" t="s">
        <v>10825</v>
      </c>
      <c r="F5756" s="12" t="s">
        <v>7424</v>
      </c>
    </row>
    <row r="5757" customFormat="false" ht="14.25" hidden="false" customHeight="false" outlineLevel="0" collapsed="false">
      <c r="A5757" s="1" t="n">
        <v>2676</v>
      </c>
      <c r="B5757" s="1" t="s">
        <v>10826</v>
      </c>
      <c r="C5757" s="1" t="s">
        <v>7509</v>
      </c>
      <c r="D5757" s="1" t="s">
        <v>7422</v>
      </c>
      <c r="E5757" s="36" t="s">
        <v>8882</v>
      </c>
      <c r="F5757" s="12" t="s">
        <v>7424</v>
      </c>
    </row>
    <row r="5758" customFormat="false" ht="14.25" hidden="false" customHeight="false" outlineLevel="0" collapsed="false">
      <c r="A5758" s="1" t="n">
        <v>2678</v>
      </c>
      <c r="B5758" s="1" t="s">
        <v>10827</v>
      </c>
      <c r="C5758" s="1" t="s">
        <v>7509</v>
      </c>
      <c r="D5758" s="1" t="s">
        <v>7422</v>
      </c>
      <c r="E5758" s="36" t="s">
        <v>10828</v>
      </c>
      <c r="F5758" s="12" t="s">
        <v>7424</v>
      </c>
    </row>
    <row r="5759" customFormat="false" ht="14.25" hidden="false" customHeight="false" outlineLevel="0" collapsed="false">
      <c r="A5759" s="1" t="n">
        <v>2679</v>
      </c>
      <c r="B5759" s="1" t="s">
        <v>10829</v>
      </c>
      <c r="C5759" s="1" t="s">
        <v>7509</v>
      </c>
      <c r="D5759" s="1" t="s">
        <v>7422</v>
      </c>
      <c r="E5759" s="36" t="s">
        <v>8332</v>
      </c>
      <c r="F5759" s="12" t="s">
        <v>7424</v>
      </c>
    </row>
    <row r="5760" customFormat="false" ht="14.25" hidden="false" customHeight="false" outlineLevel="0" collapsed="false">
      <c r="A5760" s="1" t="n">
        <v>12070</v>
      </c>
      <c r="B5760" s="1" t="s">
        <v>10830</v>
      </c>
      <c r="C5760" s="1" t="s">
        <v>7509</v>
      </c>
      <c r="D5760" s="1" t="s">
        <v>7422</v>
      </c>
      <c r="E5760" s="36" t="s">
        <v>10831</v>
      </c>
      <c r="F5760" s="12" t="s">
        <v>7424</v>
      </c>
    </row>
    <row r="5761" customFormat="false" ht="14.25" hidden="false" customHeight="false" outlineLevel="0" collapsed="false">
      <c r="A5761" s="1" t="n">
        <v>2675</v>
      </c>
      <c r="B5761" s="1" t="s">
        <v>10832</v>
      </c>
      <c r="C5761" s="1" t="s">
        <v>7509</v>
      </c>
      <c r="D5761" s="1" t="s">
        <v>7422</v>
      </c>
      <c r="E5761" s="36" t="s">
        <v>10833</v>
      </c>
      <c r="F5761" s="12" t="s">
        <v>7424</v>
      </c>
    </row>
    <row r="5762" customFormat="false" ht="14.25" hidden="false" customHeight="false" outlineLevel="0" collapsed="false">
      <c r="A5762" s="1" t="n">
        <v>12067</v>
      </c>
      <c r="B5762" s="1" t="s">
        <v>10834</v>
      </c>
      <c r="C5762" s="1" t="s">
        <v>7509</v>
      </c>
      <c r="D5762" s="1" t="s">
        <v>7422</v>
      </c>
      <c r="E5762" s="36" t="s">
        <v>8923</v>
      </c>
      <c r="F5762" s="12" t="s">
        <v>7424</v>
      </c>
    </row>
    <row r="5763" customFormat="false" ht="14.25" hidden="false" customHeight="false" outlineLevel="0" collapsed="false">
      <c r="A5763" s="1" t="n">
        <v>21128</v>
      </c>
      <c r="B5763" s="1" t="s">
        <v>10835</v>
      </c>
      <c r="C5763" s="1" t="s">
        <v>7509</v>
      </c>
      <c r="D5763" s="1" t="s">
        <v>7512</v>
      </c>
      <c r="E5763" s="36" t="s">
        <v>10836</v>
      </c>
      <c r="F5763" s="12" t="s">
        <v>7424</v>
      </c>
    </row>
    <row r="5764" customFormat="false" ht="14.25" hidden="false" customHeight="false" outlineLevel="0" collapsed="false">
      <c r="A5764" s="1" t="n">
        <v>40400</v>
      </c>
      <c r="B5764" s="1" t="s">
        <v>10837</v>
      </c>
      <c r="C5764" s="1" t="s">
        <v>7509</v>
      </c>
      <c r="D5764" s="1" t="s">
        <v>7422</v>
      </c>
      <c r="E5764" s="36" t="s">
        <v>10838</v>
      </c>
      <c r="F5764" s="12" t="s">
        <v>7424</v>
      </c>
    </row>
    <row r="5765" customFormat="false" ht="14.25" hidden="false" customHeight="false" outlineLevel="0" collapsed="false">
      <c r="A5765" s="1" t="n">
        <v>40401</v>
      </c>
      <c r="B5765" s="1" t="s">
        <v>10839</v>
      </c>
      <c r="C5765" s="1" t="s">
        <v>7509</v>
      </c>
      <c r="D5765" s="1" t="s">
        <v>7422</v>
      </c>
      <c r="E5765" s="36" t="s">
        <v>7443</v>
      </c>
      <c r="F5765" s="12" t="s">
        <v>7424</v>
      </c>
    </row>
    <row r="5766" customFormat="false" ht="14.25" hidden="false" customHeight="false" outlineLevel="0" collapsed="false">
      <c r="A5766" s="1" t="n">
        <v>40402</v>
      </c>
      <c r="B5766" s="1" t="s">
        <v>10840</v>
      </c>
      <c r="C5766" s="1" t="s">
        <v>7509</v>
      </c>
      <c r="D5766" s="1" t="s">
        <v>7422</v>
      </c>
      <c r="E5766" s="36" t="s">
        <v>10841</v>
      </c>
      <c r="F5766" s="12" t="s">
        <v>7424</v>
      </c>
    </row>
    <row r="5767" customFormat="false" ht="14.25" hidden="false" customHeight="false" outlineLevel="0" collapsed="false">
      <c r="A5767" s="1" t="n">
        <v>21137</v>
      </c>
      <c r="B5767" s="1" t="s">
        <v>10842</v>
      </c>
      <c r="C5767" s="1" t="s">
        <v>7509</v>
      </c>
      <c r="D5767" s="1" t="s">
        <v>7512</v>
      </c>
      <c r="E5767" s="36" t="s">
        <v>10843</v>
      </c>
      <c r="F5767" s="12" t="s">
        <v>7424</v>
      </c>
    </row>
    <row r="5768" customFormat="false" ht="14.25" hidden="false" customHeight="false" outlineLevel="0" collapsed="false">
      <c r="A5768" s="1" t="n">
        <v>2504</v>
      </c>
      <c r="B5768" s="1" t="s">
        <v>10844</v>
      </c>
      <c r="C5768" s="1" t="s">
        <v>7509</v>
      </c>
      <c r="D5768" s="1" t="s">
        <v>7512</v>
      </c>
      <c r="E5768" s="36" t="s">
        <v>10845</v>
      </c>
      <c r="F5768" s="12" t="s">
        <v>7424</v>
      </c>
    </row>
    <row r="5769" customFormat="false" ht="14.25" hidden="false" customHeight="false" outlineLevel="0" collapsed="false">
      <c r="A5769" s="1" t="n">
        <v>2501</v>
      </c>
      <c r="B5769" s="1" t="s">
        <v>10846</v>
      </c>
      <c r="C5769" s="1" t="s">
        <v>7509</v>
      </c>
      <c r="D5769" s="1" t="s">
        <v>7512</v>
      </c>
      <c r="E5769" s="36" t="s">
        <v>10847</v>
      </c>
      <c r="F5769" s="12" t="s">
        <v>7424</v>
      </c>
    </row>
    <row r="5770" customFormat="false" ht="14.25" hidden="false" customHeight="false" outlineLevel="0" collapsed="false">
      <c r="A5770" s="1" t="n">
        <v>2502</v>
      </c>
      <c r="B5770" s="1" t="s">
        <v>10848</v>
      </c>
      <c r="C5770" s="1" t="s">
        <v>7509</v>
      </c>
      <c r="D5770" s="1" t="s">
        <v>7512</v>
      </c>
      <c r="E5770" s="36" t="s">
        <v>10849</v>
      </c>
      <c r="F5770" s="12" t="s">
        <v>7424</v>
      </c>
    </row>
    <row r="5771" customFormat="false" ht="14.25" hidden="false" customHeight="false" outlineLevel="0" collapsed="false">
      <c r="A5771" s="1" t="n">
        <v>2503</v>
      </c>
      <c r="B5771" s="1" t="s">
        <v>10850</v>
      </c>
      <c r="C5771" s="1" t="s">
        <v>7509</v>
      </c>
      <c r="D5771" s="1" t="s">
        <v>7512</v>
      </c>
      <c r="E5771" s="36" t="s">
        <v>10851</v>
      </c>
      <c r="F5771" s="12" t="s">
        <v>7424</v>
      </c>
    </row>
    <row r="5772" customFormat="false" ht="14.25" hidden="false" customHeight="false" outlineLevel="0" collapsed="false">
      <c r="A5772" s="1" t="n">
        <v>2500</v>
      </c>
      <c r="B5772" s="1" t="s">
        <v>10852</v>
      </c>
      <c r="C5772" s="1" t="s">
        <v>7509</v>
      </c>
      <c r="D5772" s="1" t="s">
        <v>7512</v>
      </c>
      <c r="E5772" s="36" t="s">
        <v>10853</v>
      </c>
      <c r="F5772" s="12" t="s">
        <v>7424</v>
      </c>
    </row>
    <row r="5773" customFormat="false" ht="14.25" hidden="false" customHeight="false" outlineLevel="0" collapsed="false">
      <c r="A5773" s="1" t="n">
        <v>2505</v>
      </c>
      <c r="B5773" s="1" t="s">
        <v>10854</v>
      </c>
      <c r="C5773" s="1" t="s">
        <v>7509</v>
      </c>
      <c r="D5773" s="1" t="s">
        <v>7512</v>
      </c>
      <c r="E5773" s="36" t="s">
        <v>10855</v>
      </c>
      <c r="F5773" s="12" t="s">
        <v>7424</v>
      </c>
    </row>
    <row r="5774" customFormat="false" ht="14.25" hidden="false" customHeight="false" outlineLevel="0" collapsed="false">
      <c r="A5774" s="1" t="n">
        <v>12056</v>
      </c>
      <c r="B5774" s="1" t="s">
        <v>10856</v>
      </c>
      <c r="C5774" s="1" t="s">
        <v>7509</v>
      </c>
      <c r="D5774" s="1" t="s">
        <v>7512</v>
      </c>
      <c r="E5774" s="36" t="s">
        <v>10857</v>
      </c>
      <c r="F5774" s="12" t="s">
        <v>7424</v>
      </c>
    </row>
    <row r="5775" customFormat="false" ht="14.25" hidden="false" customHeight="false" outlineLevel="0" collapsed="false">
      <c r="A5775" s="1" t="n">
        <v>12057</v>
      </c>
      <c r="B5775" s="1" t="s">
        <v>10858</v>
      </c>
      <c r="C5775" s="1" t="s">
        <v>7509</v>
      </c>
      <c r="D5775" s="1" t="s">
        <v>7512</v>
      </c>
      <c r="E5775" s="36" t="s">
        <v>10859</v>
      </c>
      <c r="F5775" s="12" t="s">
        <v>7424</v>
      </c>
    </row>
    <row r="5776" customFormat="false" ht="14.25" hidden="false" customHeight="false" outlineLevel="0" collapsed="false">
      <c r="A5776" s="1" t="n">
        <v>12059</v>
      </c>
      <c r="B5776" s="1" t="s">
        <v>10860</v>
      </c>
      <c r="C5776" s="1" t="s">
        <v>7509</v>
      </c>
      <c r="D5776" s="1" t="s">
        <v>7512</v>
      </c>
      <c r="E5776" s="36" t="s">
        <v>8630</v>
      </c>
      <c r="F5776" s="12" t="s">
        <v>7424</v>
      </c>
    </row>
    <row r="5777" customFormat="false" ht="14.25" hidden="false" customHeight="false" outlineLevel="0" collapsed="false">
      <c r="A5777" s="1" t="n">
        <v>12058</v>
      </c>
      <c r="B5777" s="1" t="s">
        <v>10861</v>
      </c>
      <c r="C5777" s="1" t="s">
        <v>7509</v>
      </c>
      <c r="D5777" s="1" t="s">
        <v>7512</v>
      </c>
      <c r="E5777" s="36" t="s">
        <v>10862</v>
      </c>
      <c r="F5777" s="12" t="s">
        <v>7424</v>
      </c>
    </row>
    <row r="5778" customFormat="false" ht="14.25" hidden="false" customHeight="false" outlineLevel="0" collapsed="false">
      <c r="A5778" s="1" t="n">
        <v>12060</v>
      </c>
      <c r="B5778" s="1" t="s">
        <v>10863</v>
      </c>
      <c r="C5778" s="1" t="s">
        <v>7509</v>
      </c>
      <c r="D5778" s="1" t="s">
        <v>7512</v>
      </c>
      <c r="E5778" s="36" t="s">
        <v>10864</v>
      </c>
      <c r="F5778" s="12" t="s">
        <v>7424</v>
      </c>
    </row>
    <row r="5779" customFormat="false" ht="14.25" hidden="false" customHeight="false" outlineLevel="0" collapsed="false">
      <c r="A5779" s="1" t="n">
        <v>12061</v>
      </c>
      <c r="B5779" s="1" t="s">
        <v>10865</v>
      </c>
      <c r="C5779" s="1" t="s">
        <v>7509</v>
      </c>
      <c r="D5779" s="1" t="s">
        <v>7512</v>
      </c>
      <c r="E5779" s="36" t="s">
        <v>10866</v>
      </c>
      <c r="F5779" s="12" t="s">
        <v>7424</v>
      </c>
    </row>
    <row r="5780" customFormat="false" ht="14.25" hidden="false" customHeight="false" outlineLevel="0" collapsed="false">
      <c r="A5780" s="1" t="n">
        <v>12062</v>
      </c>
      <c r="B5780" s="1" t="s">
        <v>10867</v>
      </c>
      <c r="C5780" s="1" t="s">
        <v>7509</v>
      </c>
      <c r="D5780" s="1" t="s">
        <v>7512</v>
      </c>
      <c r="E5780" s="36" t="s">
        <v>10868</v>
      </c>
      <c r="F5780" s="12" t="s">
        <v>7424</v>
      </c>
    </row>
    <row r="5781" customFormat="false" ht="14.25" hidden="false" customHeight="false" outlineLevel="0" collapsed="false">
      <c r="A5781" s="1" t="n">
        <v>2687</v>
      </c>
      <c r="B5781" s="1" t="s">
        <v>10869</v>
      </c>
      <c r="C5781" s="1" t="s">
        <v>7509</v>
      </c>
      <c r="D5781" s="1" t="s">
        <v>7422</v>
      </c>
      <c r="E5781" s="36" t="s">
        <v>10870</v>
      </c>
      <c r="F5781" s="12" t="s">
        <v>7424</v>
      </c>
    </row>
    <row r="5782" customFormat="false" ht="14.25" hidden="false" customHeight="false" outlineLevel="0" collapsed="false">
      <c r="A5782" s="1" t="n">
        <v>2689</v>
      </c>
      <c r="B5782" s="1" t="s">
        <v>10871</v>
      </c>
      <c r="C5782" s="1" t="s">
        <v>7509</v>
      </c>
      <c r="D5782" s="1" t="s">
        <v>7422</v>
      </c>
      <c r="E5782" s="36" t="s">
        <v>8407</v>
      </c>
      <c r="F5782" s="12" t="s">
        <v>7424</v>
      </c>
    </row>
    <row r="5783" customFormat="false" ht="14.25" hidden="false" customHeight="false" outlineLevel="0" collapsed="false">
      <c r="A5783" s="1" t="n">
        <v>2688</v>
      </c>
      <c r="B5783" s="1" t="s">
        <v>10872</v>
      </c>
      <c r="C5783" s="1" t="s">
        <v>7509</v>
      </c>
      <c r="D5783" s="1" t="s">
        <v>7422</v>
      </c>
      <c r="E5783" s="36" t="s">
        <v>10873</v>
      </c>
      <c r="F5783" s="12" t="s">
        <v>7424</v>
      </c>
    </row>
    <row r="5784" customFormat="false" ht="14.25" hidden="false" customHeight="false" outlineLevel="0" collapsed="false">
      <c r="A5784" s="1" t="n">
        <v>2690</v>
      </c>
      <c r="B5784" s="1" t="s">
        <v>10874</v>
      </c>
      <c r="C5784" s="1" t="s">
        <v>7509</v>
      </c>
      <c r="D5784" s="1" t="s">
        <v>7422</v>
      </c>
      <c r="E5784" s="36" t="s">
        <v>10875</v>
      </c>
      <c r="F5784" s="12" t="s">
        <v>7424</v>
      </c>
    </row>
    <row r="5785" customFormat="false" ht="14.25" hidden="false" customHeight="false" outlineLevel="0" collapsed="false">
      <c r="A5785" s="1" t="n">
        <v>39243</v>
      </c>
      <c r="B5785" s="1" t="s">
        <v>10876</v>
      </c>
      <c r="C5785" s="1" t="s">
        <v>7509</v>
      </c>
      <c r="D5785" s="1" t="s">
        <v>7422</v>
      </c>
      <c r="E5785" s="36" t="s">
        <v>10877</v>
      </c>
      <c r="F5785" s="12" t="s">
        <v>7424</v>
      </c>
    </row>
    <row r="5786" customFormat="false" ht="14.25" hidden="false" customHeight="false" outlineLevel="0" collapsed="false">
      <c r="A5786" s="1" t="n">
        <v>39244</v>
      </c>
      <c r="B5786" s="1" t="s">
        <v>10878</v>
      </c>
      <c r="C5786" s="1" t="s">
        <v>7509</v>
      </c>
      <c r="D5786" s="1" t="s">
        <v>7422</v>
      </c>
      <c r="E5786" s="36" t="s">
        <v>10879</v>
      </c>
      <c r="F5786" s="12" t="s">
        <v>7424</v>
      </c>
    </row>
    <row r="5787" customFormat="false" ht="14.25" hidden="false" customHeight="false" outlineLevel="0" collapsed="false">
      <c r="A5787" s="1" t="n">
        <v>39245</v>
      </c>
      <c r="B5787" s="1" t="s">
        <v>10880</v>
      </c>
      <c r="C5787" s="1" t="s">
        <v>7509</v>
      </c>
      <c r="D5787" s="1" t="s">
        <v>7422</v>
      </c>
      <c r="E5787" s="36" t="s">
        <v>10881</v>
      </c>
      <c r="F5787" s="12" t="s">
        <v>7424</v>
      </c>
    </row>
    <row r="5788" customFormat="false" ht="14.25" hidden="false" customHeight="false" outlineLevel="0" collapsed="false">
      <c r="A5788" s="1" t="n">
        <v>39254</v>
      </c>
      <c r="B5788" s="1" t="s">
        <v>10882</v>
      </c>
      <c r="C5788" s="1" t="s">
        <v>7509</v>
      </c>
      <c r="D5788" s="1" t="s">
        <v>7422</v>
      </c>
      <c r="E5788" s="36" t="s">
        <v>10883</v>
      </c>
      <c r="F5788" s="12" t="s">
        <v>7424</v>
      </c>
    </row>
    <row r="5789" customFormat="false" ht="14.25" hidden="false" customHeight="false" outlineLevel="0" collapsed="false">
      <c r="A5789" s="1" t="n">
        <v>39255</v>
      </c>
      <c r="B5789" s="1" t="s">
        <v>10884</v>
      </c>
      <c r="C5789" s="1" t="s">
        <v>7509</v>
      </c>
      <c r="D5789" s="1" t="s">
        <v>7422</v>
      </c>
      <c r="E5789" s="36" t="s">
        <v>10885</v>
      </c>
      <c r="F5789" s="12" t="s">
        <v>7424</v>
      </c>
    </row>
    <row r="5790" customFormat="false" ht="14.25" hidden="false" customHeight="false" outlineLevel="0" collapsed="false">
      <c r="A5790" s="1" t="n">
        <v>39253</v>
      </c>
      <c r="B5790" s="1" t="s">
        <v>10886</v>
      </c>
      <c r="C5790" s="1" t="s">
        <v>7509</v>
      </c>
      <c r="D5790" s="1" t="s">
        <v>7422</v>
      </c>
      <c r="E5790" s="36" t="s">
        <v>10887</v>
      </c>
      <c r="F5790" s="12" t="s">
        <v>7424</v>
      </c>
    </row>
    <row r="5791" customFormat="false" ht="14.25" hidden="false" customHeight="false" outlineLevel="0" collapsed="false">
      <c r="A5791" s="1" t="n">
        <v>39246</v>
      </c>
      <c r="B5791" s="1" t="s">
        <v>10888</v>
      </c>
      <c r="C5791" s="1" t="s">
        <v>7509</v>
      </c>
      <c r="D5791" s="1" t="s">
        <v>7422</v>
      </c>
      <c r="E5791" s="36" t="s">
        <v>10889</v>
      </c>
      <c r="F5791" s="12" t="s">
        <v>7424</v>
      </c>
    </row>
    <row r="5792" customFormat="false" ht="14.25" hidden="false" customHeight="false" outlineLevel="0" collapsed="false">
      <c r="A5792" s="1" t="n">
        <v>39247</v>
      </c>
      <c r="B5792" s="1" t="s">
        <v>10890</v>
      </c>
      <c r="C5792" s="1" t="s">
        <v>7509</v>
      </c>
      <c r="D5792" s="1" t="s">
        <v>7422</v>
      </c>
      <c r="E5792" s="36" t="s">
        <v>10891</v>
      </c>
      <c r="F5792" s="12" t="s">
        <v>7424</v>
      </c>
    </row>
    <row r="5793" customFormat="false" ht="14.25" hidden="false" customHeight="false" outlineLevel="0" collapsed="false">
      <c r="A5793" s="1" t="n">
        <v>2446</v>
      </c>
      <c r="B5793" s="1" t="s">
        <v>10892</v>
      </c>
      <c r="C5793" s="1" t="s">
        <v>7509</v>
      </c>
      <c r="D5793" s="1" t="s">
        <v>7434</v>
      </c>
      <c r="E5793" s="36" t="s">
        <v>10893</v>
      </c>
      <c r="F5793" s="12" t="s">
        <v>7424</v>
      </c>
    </row>
    <row r="5794" customFormat="false" ht="14.25" hidden="false" customHeight="false" outlineLevel="0" collapsed="false">
      <c r="A5794" s="1" t="n">
        <v>2442</v>
      </c>
      <c r="B5794" s="1" t="s">
        <v>10894</v>
      </c>
      <c r="C5794" s="1" t="s">
        <v>7509</v>
      </c>
      <c r="D5794" s="1" t="s">
        <v>7422</v>
      </c>
      <c r="E5794" s="36" t="s">
        <v>10895</v>
      </c>
      <c r="F5794" s="12" t="s">
        <v>7424</v>
      </c>
    </row>
    <row r="5795" customFormat="false" ht="14.25" hidden="false" customHeight="false" outlineLevel="0" collapsed="false">
      <c r="A5795" s="1" t="n">
        <v>39248</v>
      </c>
      <c r="B5795" s="1" t="s">
        <v>10896</v>
      </c>
      <c r="C5795" s="1" t="s">
        <v>7509</v>
      </c>
      <c r="D5795" s="1" t="s">
        <v>7422</v>
      </c>
      <c r="E5795" s="36" t="s">
        <v>9843</v>
      </c>
      <c r="F5795" s="12" t="s">
        <v>7424</v>
      </c>
    </row>
    <row r="5796" customFormat="false" ht="14.25" hidden="false" customHeight="false" outlineLevel="0" collapsed="false">
      <c r="A5796" s="1" t="n">
        <v>2438</v>
      </c>
      <c r="B5796" s="1" t="s">
        <v>10897</v>
      </c>
      <c r="C5796" s="1" t="s">
        <v>7710</v>
      </c>
      <c r="D5796" s="1" t="s">
        <v>7422</v>
      </c>
      <c r="E5796" s="36" t="s">
        <v>7638</v>
      </c>
      <c r="F5796" s="12" t="s">
        <v>7424</v>
      </c>
    </row>
    <row r="5797" customFormat="false" ht="14.25" hidden="false" customHeight="false" outlineLevel="0" collapsed="false">
      <c r="A5797" s="1" t="n">
        <v>40922</v>
      </c>
      <c r="B5797" s="1" t="s">
        <v>10898</v>
      </c>
      <c r="C5797" s="1" t="s">
        <v>7713</v>
      </c>
      <c r="D5797" s="1" t="s">
        <v>7422</v>
      </c>
      <c r="E5797" s="36" t="s">
        <v>10899</v>
      </c>
      <c r="F5797" s="12" t="s">
        <v>7424</v>
      </c>
    </row>
    <row r="5798" customFormat="false" ht="14.25" hidden="false" customHeight="false" outlineLevel="0" collapsed="false">
      <c r="A5798" s="1" t="n">
        <v>36486</v>
      </c>
      <c r="B5798" s="1" t="s">
        <v>10900</v>
      </c>
      <c r="C5798" s="1" t="s">
        <v>7421</v>
      </c>
      <c r="D5798" s="1" t="s">
        <v>7512</v>
      </c>
      <c r="E5798" s="36" t="s">
        <v>10901</v>
      </c>
      <c r="F5798" s="12" t="s">
        <v>7424</v>
      </c>
    </row>
    <row r="5799" customFormat="false" ht="14.25" hidden="false" customHeight="false" outlineLevel="0" collapsed="false">
      <c r="A5799" s="1" t="n">
        <v>37777</v>
      </c>
      <c r="B5799" s="1" t="s">
        <v>10902</v>
      </c>
      <c r="C5799" s="1" t="s">
        <v>7421</v>
      </c>
      <c r="D5799" s="1" t="s">
        <v>7512</v>
      </c>
      <c r="E5799" s="36" t="s">
        <v>10903</v>
      </c>
      <c r="F5799" s="12" t="s">
        <v>7424</v>
      </c>
    </row>
    <row r="5800" customFormat="false" ht="14.25" hidden="false" customHeight="false" outlineLevel="0" collapsed="false">
      <c r="A5800" s="1" t="n">
        <v>12624</v>
      </c>
      <c r="B5800" s="1" t="s">
        <v>10904</v>
      </c>
      <c r="C5800" s="1" t="s">
        <v>7421</v>
      </c>
      <c r="D5800" s="1" t="s">
        <v>7422</v>
      </c>
      <c r="E5800" s="36" t="s">
        <v>10905</v>
      </c>
      <c r="F5800" s="12" t="s">
        <v>7424</v>
      </c>
    </row>
    <row r="5801" customFormat="false" ht="14.25" hidden="false" customHeight="false" outlineLevel="0" collapsed="false">
      <c r="A5801" s="1" t="n">
        <v>517</v>
      </c>
      <c r="B5801" s="1" t="s">
        <v>10906</v>
      </c>
      <c r="C5801" s="1" t="s">
        <v>7520</v>
      </c>
      <c r="D5801" s="1" t="s">
        <v>7422</v>
      </c>
      <c r="E5801" s="36" t="s">
        <v>10907</v>
      </c>
      <c r="F5801" s="12" t="s">
        <v>7424</v>
      </c>
    </row>
    <row r="5802" customFormat="false" ht="14.25" hidden="false" customHeight="false" outlineLevel="0" collapsed="false">
      <c r="A5802" s="1" t="n">
        <v>37534</v>
      </c>
      <c r="B5802" s="1" t="s">
        <v>10908</v>
      </c>
      <c r="C5802" s="1" t="s">
        <v>7517</v>
      </c>
      <c r="D5802" s="1" t="s">
        <v>7512</v>
      </c>
      <c r="E5802" s="36" t="s">
        <v>8625</v>
      </c>
      <c r="F5802" s="12" t="s">
        <v>7424</v>
      </c>
    </row>
    <row r="5803" customFormat="false" ht="14.25" hidden="false" customHeight="false" outlineLevel="0" collapsed="false">
      <c r="A5803" s="1" t="n">
        <v>37535</v>
      </c>
      <c r="B5803" s="1" t="s">
        <v>10909</v>
      </c>
      <c r="C5803" s="1" t="s">
        <v>7517</v>
      </c>
      <c r="D5803" s="1" t="s">
        <v>7512</v>
      </c>
      <c r="E5803" s="36" t="s">
        <v>8625</v>
      </c>
      <c r="F5803" s="12" t="s">
        <v>7424</v>
      </c>
    </row>
    <row r="5804" customFormat="false" ht="14.25" hidden="false" customHeight="false" outlineLevel="0" collapsed="false">
      <c r="A5804" s="1" t="n">
        <v>37533</v>
      </c>
      <c r="B5804" s="1" t="s">
        <v>10910</v>
      </c>
      <c r="C5804" s="1" t="s">
        <v>7517</v>
      </c>
      <c r="D5804" s="1" t="s">
        <v>7512</v>
      </c>
      <c r="E5804" s="36" t="s">
        <v>8625</v>
      </c>
      <c r="F5804" s="12" t="s">
        <v>7424</v>
      </c>
    </row>
    <row r="5805" customFormat="false" ht="14.25" hidden="false" customHeight="false" outlineLevel="0" collapsed="false">
      <c r="A5805" s="1" t="n">
        <v>37537</v>
      </c>
      <c r="B5805" s="1" t="s">
        <v>10911</v>
      </c>
      <c r="C5805" s="1" t="s">
        <v>7517</v>
      </c>
      <c r="D5805" s="1" t="s">
        <v>7512</v>
      </c>
      <c r="E5805" s="36" t="s">
        <v>10912</v>
      </c>
      <c r="F5805" s="12" t="s">
        <v>7424</v>
      </c>
    </row>
    <row r="5806" customFormat="false" ht="14.25" hidden="false" customHeight="false" outlineLevel="0" collapsed="false">
      <c r="A5806" s="1" t="n">
        <v>37536</v>
      </c>
      <c r="B5806" s="1" t="s">
        <v>10913</v>
      </c>
      <c r="C5806" s="1" t="s">
        <v>7517</v>
      </c>
      <c r="D5806" s="1" t="s">
        <v>7512</v>
      </c>
      <c r="E5806" s="36" t="s">
        <v>10912</v>
      </c>
      <c r="F5806" s="12" t="s">
        <v>7424</v>
      </c>
    </row>
    <row r="5807" customFormat="false" ht="14.25" hidden="false" customHeight="false" outlineLevel="0" collapsed="false">
      <c r="A5807" s="1" t="n">
        <v>37532</v>
      </c>
      <c r="B5807" s="1" t="s">
        <v>10914</v>
      </c>
      <c r="C5807" s="1" t="s">
        <v>7517</v>
      </c>
      <c r="D5807" s="1" t="s">
        <v>7512</v>
      </c>
      <c r="E5807" s="36" t="s">
        <v>10912</v>
      </c>
      <c r="F5807" s="12" t="s">
        <v>7424</v>
      </c>
    </row>
    <row r="5808" customFormat="false" ht="14.25" hidden="false" customHeight="false" outlineLevel="0" collapsed="false">
      <c r="A5808" s="1" t="n">
        <v>2696</v>
      </c>
      <c r="B5808" s="1" t="s">
        <v>10915</v>
      </c>
      <c r="C5808" s="1" t="s">
        <v>7710</v>
      </c>
      <c r="D5808" s="1" t="s">
        <v>7434</v>
      </c>
      <c r="E5808" s="36" t="s">
        <v>7757</v>
      </c>
      <c r="F5808" s="12" t="s">
        <v>7424</v>
      </c>
    </row>
    <row r="5809" customFormat="false" ht="14.25" hidden="false" customHeight="false" outlineLevel="0" collapsed="false">
      <c r="A5809" s="1" t="n">
        <v>40928</v>
      </c>
      <c r="B5809" s="1" t="s">
        <v>10916</v>
      </c>
      <c r="C5809" s="1" t="s">
        <v>7713</v>
      </c>
      <c r="D5809" s="1" t="s">
        <v>7422</v>
      </c>
      <c r="E5809" s="36" t="s">
        <v>7759</v>
      </c>
      <c r="F5809" s="12" t="s">
        <v>7424</v>
      </c>
    </row>
    <row r="5810" customFormat="false" ht="14.25" hidden="false" customHeight="false" outlineLevel="0" collapsed="false">
      <c r="A5810" s="1" t="n">
        <v>4083</v>
      </c>
      <c r="B5810" s="1" t="s">
        <v>10917</v>
      </c>
      <c r="C5810" s="1" t="s">
        <v>7710</v>
      </c>
      <c r="D5810" s="1" t="s">
        <v>7434</v>
      </c>
      <c r="E5810" s="36" t="s">
        <v>10918</v>
      </c>
      <c r="F5810" s="12" t="s">
        <v>7424</v>
      </c>
    </row>
    <row r="5811" customFormat="false" ht="14.25" hidden="false" customHeight="false" outlineLevel="0" collapsed="false">
      <c r="A5811" s="1" t="n">
        <v>40818</v>
      </c>
      <c r="B5811" s="1" t="s">
        <v>10919</v>
      </c>
      <c r="C5811" s="1" t="s">
        <v>7713</v>
      </c>
      <c r="D5811" s="1" t="s">
        <v>7422</v>
      </c>
      <c r="E5811" s="36" t="s">
        <v>10920</v>
      </c>
      <c r="F5811" s="12" t="s">
        <v>7424</v>
      </c>
    </row>
    <row r="5812" customFormat="false" ht="14.25" hidden="false" customHeight="false" outlineLevel="0" collapsed="false">
      <c r="A5812" s="1" t="n">
        <v>43146</v>
      </c>
      <c r="B5812" s="1" t="s">
        <v>10921</v>
      </c>
      <c r="C5812" s="1" t="s">
        <v>7517</v>
      </c>
      <c r="D5812" s="1" t="s">
        <v>7422</v>
      </c>
      <c r="E5812" s="36" t="s">
        <v>10922</v>
      </c>
      <c r="F5812" s="12" t="s">
        <v>7424</v>
      </c>
    </row>
    <row r="5813" customFormat="false" ht="14.25" hidden="false" customHeight="false" outlineLevel="0" collapsed="false">
      <c r="A5813" s="1" t="n">
        <v>2705</v>
      </c>
      <c r="B5813" s="1" t="s">
        <v>10923</v>
      </c>
      <c r="C5813" s="1" t="s">
        <v>10924</v>
      </c>
      <c r="D5813" s="1" t="s">
        <v>7422</v>
      </c>
      <c r="E5813" s="36" t="s">
        <v>10925</v>
      </c>
      <c r="F5813" s="12" t="s">
        <v>7424</v>
      </c>
    </row>
    <row r="5814" customFormat="false" ht="14.25" hidden="false" customHeight="false" outlineLevel="0" collapsed="false">
      <c r="A5814" s="1" t="n">
        <v>14250</v>
      </c>
      <c r="B5814" s="1" t="s">
        <v>10926</v>
      </c>
      <c r="C5814" s="1" t="s">
        <v>10924</v>
      </c>
      <c r="D5814" s="1" t="s">
        <v>7434</v>
      </c>
      <c r="E5814" s="36" t="s">
        <v>10927</v>
      </c>
      <c r="F5814" s="12" t="s">
        <v>7424</v>
      </c>
    </row>
    <row r="5815" customFormat="false" ht="14.25" hidden="false" customHeight="false" outlineLevel="0" collapsed="false">
      <c r="A5815" s="1" t="n">
        <v>11683</v>
      </c>
      <c r="B5815" s="1" t="s">
        <v>10928</v>
      </c>
      <c r="C5815" s="1" t="s">
        <v>7421</v>
      </c>
      <c r="D5815" s="1" t="s">
        <v>7422</v>
      </c>
      <c r="E5815" s="36" t="s">
        <v>10929</v>
      </c>
      <c r="F5815" s="12" t="s">
        <v>7424</v>
      </c>
    </row>
    <row r="5816" customFormat="false" ht="14.25" hidden="false" customHeight="false" outlineLevel="0" collapsed="false">
      <c r="A5816" s="1" t="n">
        <v>11684</v>
      </c>
      <c r="B5816" s="1" t="s">
        <v>10930</v>
      </c>
      <c r="C5816" s="1" t="s">
        <v>7421</v>
      </c>
      <c r="D5816" s="1" t="s">
        <v>7422</v>
      </c>
      <c r="E5816" s="36" t="s">
        <v>10931</v>
      </c>
      <c r="F5816" s="12" t="s">
        <v>7424</v>
      </c>
    </row>
    <row r="5817" customFormat="false" ht="14.25" hidden="false" customHeight="false" outlineLevel="0" collapsed="false">
      <c r="A5817" s="1" t="n">
        <v>6141</v>
      </c>
      <c r="B5817" s="1" t="s">
        <v>10932</v>
      </c>
      <c r="C5817" s="1" t="s">
        <v>7421</v>
      </c>
      <c r="D5817" s="1" t="s">
        <v>7422</v>
      </c>
      <c r="E5817" s="36" t="s">
        <v>10933</v>
      </c>
      <c r="F5817" s="12" t="s">
        <v>7424</v>
      </c>
    </row>
    <row r="5818" customFormat="false" ht="14.25" hidden="false" customHeight="false" outlineLevel="0" collapsed="false">
      <c r="A5818" s="1" t="n">
        <v>11681</v>
      </c>
      <c r="B5818" s="1" t="s">
        <v>10934</v>
      </c>
      <c r="C5818" s="1" t="s">
        <v>7421</v>
      </c>
      <c r="D5818" s="1" t="s">
        <v>7422</v>
      </c>
      <c r="E5818" s="36" t="s">
        <v>10935</v>
      </c>
      <c r="F5818" s="12" t="s">
        <v>7424</v>
      </c>
    </row>
    <row r="5819" customFormat="false" ht="14.25" hidden="false" customHeight="false" outlineLevel="0" collapsed="false">
      <c r="A5819" s="1" t="n">
        <v>2706</v>
      </c>
      <c r="B5819" s="1" t="s">
        <v>10936</v>
      </c>
      <c r="C5819" s="1" t="s">
        <v>7710</v>
      </c>
      <c r="D5819" s="1" t="s">
        <v>7434</v>
      </c>
      <c r="E5819" s="36" t="s">
        <v>10937</v>
      </c>
      <c r="F5819" s="12" t="s">
        <v>7424</v>
      </c>
    </row>
    <row r="5820" customFormat="false" ht="14.25" hidden="false" customHeight="false" outlineLevel="0" collapsed="false">
      <c r="A5820" s="1" t="n">
        <v>40811</v>
      </c>
      <c r="B5820" s="1" t="s">
        <v>10938</v>
      </c>
      <c r="C5820" s="1" t="s">
        <v>7713</v>
      </c>
      <c r="D5820" s="1" t="s">
        <v>7422</v>
      </c>
      <c r="E5820" s="36" t="s">
        <v>10939</v>
      </c>
      <c r="F5820" s="12" t="s">
        <v>7424</v>
      </c>
    </row>
    <row r="5821" customFormat="false" ht="14.25" hidden="false" customHeight="false" outlineLevel="0" collapsed="false">
      <c r="A5821" s="1" t="n">
        <v>2707</v>
      </c>
      <c r="B5821" s="1" t="s">
        <v>10940</v>
      </c>
      <c r="C5821" s="1" t="s">
        <v>7710</v>
      </c>
      <c r="D5821" s="1" t="s">
        <v>7422</v>
      </c>
      <c r="E5821" s="36" t="s">
        <v>10941</v>
      </c>
      <c r="F5821" s="12" t="s">
        <v>7424</v>
      </c>
    </row>
    <row r="5822" customFormat="false" ht="14.25" hidden="false" customHeight="false" outlineLevel="0" collapsed="false">
      <c r="A5822" s="1" t="n">
        <v>40813</v>
      </c>
      <c r="B5822" s="1" t="s">
        <v>10942</v>
      </c>
      <c r="C5822" s="1" t="s">
        <v>7713</v>
      </c>
      <c r="D5822" s="1" t="s">
        <v>7422</v>
      </c>
      <c r="E5822" s="36" t="s">
        <v>10943</v>
      </c>
      <c r="F5822" s="12" t="s">
        <v>7424</v>
      </c>
    </row>
    <row r="5823" customFormat="false" ht="14.25" hidden="false" customHeight="false" outlineLevel="0" collapsed="false">
      <c r="A5823" s="1" t="n">
        <v>2708</v>
      </c>
      <c r="B5823" s="1" t="s">
        <v>10944</v>
      </c>
      <c r="C5823" s="1" t="s">
        <v>7710</v>
      </c>
      <c r="D5823" s="1" t="s">
        <v>7422</v>
      </c>
      <c r="E5823" s="36" t="s">
        <v>10945</v>
      </c>
      <c r="F5823" s="12" t="s">
        <v>7424</v>
      </c>
    </row>
    <row r="5824" customFormat="false" ht="14.25" hidden="false" customHeight="false" outlineLevel="0" collapsed="false">
      <c r="A5824" s="1" t="n">
        <v>40814</v>
      </c>
      <c r="B5824" s="1" t="s">
        <v>10946</v>
      </c>
      <c r="C5824" s="1" t="s">
        <v>7713</v>
      </c>
      <c r="D5824" s="1" t="s">
        <v>7422</v>
      </c>
      <c r="E5824" s="36" t="s">
        <v>10947</v>
      </c>
      <c r="F5824" s="12" t="s">
        <v>7424</v>
      </c>
    </row>
    <row r="5825" customFormat="false" ht="14.25" hidden="false" customHeight="false" outlineLevel="0" collapsed="false">
      <c r="A5825" s="1" t="n">
        <v>38403</v>
      </c>
      <c r="B5825" s="1" t="s">
        <v>10948</v>
      </c>
      <c r="C5825" s="1" t="s">
        <v>7421</v>
      </c>
      <c r="D5825" s="1" t="s">
        <v>7422</v>
      </c>
      <c r="E5825" s="36" t="s">
        <v>10949</v>
      </c>
      <c r="F5825" s="12" t="s">
        <v>7424</v>
      </c>
    </row>
    <row r="5826" customFormat="false" ht="14.25" hidden="false" customHeight="false" outlineLevel="0" collapsed="false">
      <c r="A5826" s="1" t="n">
        <v>43482</v>
      </c>
      <c r="B5826" s="1" t="s">
        <v>10950</v>
      </c>
      <c r="C5826" s="1" t="s">
        <v>7710</v>
      </c>
      <c r="D5826" s="1" t="s">
        <v>7434</v>
      </c>
      <c r="E5826" s="36" t="s">
        <v>10951</v>
      </c>
      <c r="F5826" s="12" t="s">
        <v>7424</v>
      </c>
    </row>
    <row r="5827" customFormat="false" ht="14.25" hidden="false" customHeight="false" outlineLevel="0" collapsed="false">
      <c r="A5827" s="1" t="n">
        <v>43494</v>
      </c>
      <c r="B5827" s="1" t="s">
        <v>10952</v>
      </c>
      <c r="C5827" s="1" t="s">
        <v>7713</v>
      </c>
      <c r="D5827" s="1" t="s">
        <v>7434</v>
      </c>
      <c r="E5827" s="36" t="s">
        <v>10953</v>
      </c>
      <c r="F5827" s="12" t="s">
        <v>7424</v>
      </c>
    </row>
    <row r="5828" customFormat="false" ht="14.25" hidden="false" customHeight="false" outlineLevel="0" collapsed="false">
      <c r="A5828" s="1" t="n">
        <v>43483</v>
      </c>
      <c r="B5828" s="1" t="s">
        <v>10954</v>
      </c>
      <c r="C5828" s="1" t="s">
        <v>7710</v>
      </c>
      <c r="D5828" s="1" t="s">
        <v>7434</v>
      </c>
      <c r="E5828" s="36" t="s">
        <v>10955</v>
      </c>
      <c r="F5828" s="12" t="s">
        <v>7424</v>
      </c>
    </row>
    <row r="5829" customFormat="false" ht="14.25" hidden="false" customHeight="false" outlineLevel="0" collapsed="false">
      <c r="A5829" s="1" t="n">
        <v>43495</v>
      </c>
      <c r="B5829" s="1" t="s">
        <v>10956</v>
      </c>
      <c r="C5829" s="1" t="s">
        <v>7713</v>
      </c>
      <c r="D5829" s="1" t="s">
        <v>7434</v>
      </c>
      <c r="E5829" s="36" t="s">
        <v>10957</v>
      </c>
      <c r="F5829" s="12" t="s">
        <v>7424</v>
      </c>
    </row>
    <row r="5830" customFormat="false" ht="14.25" hidden="false" customHeight="false" outlineLevel="0" collapsed="false">
      <c r="A5830" s="1" t="n">
        <v>43484</v>
      </c>
      <c r="B5830" s="1" t="s">
        <v>10958</v>
      </c>
      <c r="C5830" s="1" t="s">
        <v>7710</v>
      </c>
      <c r="D5830" s="1" t="s">
        <v>7434</v>
      </c>
      <c r="E5830" s="36" t="s">
        <v>10959</v>
      </c>
      <c r="F5830" s="12" t="s">
        <v>7424</v>
      </c>
    </row>
    <row r="5831" customFormat="false" ht="14.25" hidden="false" customHeight="false" outlineLevel="0" collapsed="false">
      <c r="A5831" s="1" t="n">
        <v>43496</v>
      </c>
      <c r="B5831" s="1" t="s">
        <v>10960</v>
      </c>
      <c r="C5831" s="1" t="s">
        <v>7713</v>
      </c>
      <c r="D5831" s="1" t="s">
        <v>7434</v>
      </c>
      <c r="E5831" s="36" t="s">
        <v>10961</v>
      </c>
      <c r="F5831" s="12" t="s">
        <v>7424</v>
      </c>
    </row>
    <row r="5832" customFormat="false" ht="14.25" hidden="false" customHeight="false" outlineLevel="0" collapsed="false">
      <c r="A5832" s="1" t="n">
        <v>43485</v>
      </c>
      <c r="B5832" s="1" t="s">
        <v>10962</v>
      </c>
      <c r="C5832" s="1" t="s">
        <v>7710</v>
      </c>
      <c r="D5832" s="1" t="s">
        <v>7434</v>
      </c>
      <c r="E5832" s="36" t="s">
        <v>10963</v>
      </c>
      <c r="F5832" s="12" t="s">
        <v>7424</v>
      </c>
    </row>
    <row r="5833" customFormat="false" ht="14.25" hidden="false" customHeight="false" outlineLevel="0" collapsed="false">
      <c r="A5833" s="1" t="n">
        <v>43497</v>
      </c>
      <c r="B5833" s="1" t="s">
        <v>10964</v>
      </c>
      <c r="C5833" s="1" t="s">
        <v>7713</v>
      </c>
      <c r="D5833" s="1" t="s">
        <v>7434</v>
      </c>
      <c r="E5833" s="36" t="s">
        <v>10965</v>
      </c>
      <c r="F5833" s="12" t="s">
        <v>7424</v>
      </c>
    </row>
    <row r="5834" customFormat="false" ht="14.25" hidden="false" customHeight="false" outlineLevel="0" collapsed="false">
      <c r="A5834" s="1" t="n">
        <v>43487</v>
      </c>
      <c r="B5834" s="1" t="s">
        <v>10966</v>
      </c>
      <c r="C5834" s="1" t="s">
        <v>7710</v>
      </c>
      <c r="D5834" s="1" t="s">
        <v>7434</v>
      </c>
      <c r="E5834" s="36" t="s">
        <v>8831</v>
      </c>
      <c r="F5834" s="12" t="s">
        <v>7424</v>
      </c>
    </row>
    <row r="5835" customFormat="false" ht="14.25" hidden="false" customHeight="false" outlineLevel="0" collapsed="false">
      <c r="A5835" s="1" t="n">
        <v>43499</v>
      </c>
      <c r="B5835" s="1" t="s">
        <v>10967</v>
      </c>
      <c r="C5835" s="1" t="s">
        <v>7713</v>
      </c>
      <c r="D5835" s="1" t="s">
        <v>7434</v>
      </c>
      <c r="E5835" s="36" t="s">
        <v>10968</v>
      </c>
      <c r="F5835" s="12" t="s">
        <v>7424</v>
      </c>
    </row>
    <row r="5836" customFormat="false" ht="14.25" hidden="false" customHeight="false" outlineLevel="0" collapsed="false">
      <c r="A5836" s="1" t="n">
        <v>43486</v>
      </c>
      <c r="B5836" s="1" t="s">
        <v>10969</v>
      </c>
      <c r="C5836" s="1" t="s">
        <v>7710</v>
      </c>
      <c r="D5836" s="1" t="s">
        <v>7434</v>
      </c>
      <c r="E5836" s="36" t="s">
        <v>9593</v>
      </c>
      <c r="F5836" s="12" t="s">
        <v>7424</v>
      </c>
    </row>
    <row r="5837" customFormat="false" ht="14.25" hidden="false" customHeight="false" outlineLevel="0" collapsed="false">
      <c r="A5837" s="1" t="n">
        <v>43498</v>
      </c>
      <c r="B5837" s="1" t="s">
        <v>10970</v>
      </c>
      <c r="C5837" s="1" t="s">
        <v>7713</v>
      </c>
      <c r="D5837" s="1" t="s">
        <v>7434</v>
      </c>
      <c r="E5837" s="36" t="s">
        <v>10971</v>
      </c>
      <c r="F5837" s="12" t="s">
        <v>7424</v>
      </c>
    </row>
    <row r="5838" customFormat="false" ht="14.25" hidden="false" customHeight="false" outlineLevel="0" collapsed="false">
      <c r="A5838" s="1" t="n">
        <v>43488</v>
      </c>
      <c r="B5838" s="1" t="s">
        <v>10972</v>
      </c>
      <c r="C5838" s="1" t="s">
        <v>7710</v>
      </c>
      <c r="D5838" s="1" t="s">
        <v>7434</v>
      </c>
      <c r="E5838" s="36" t="s">
        <v>10973</v>
      </c>
      <c r="F5838" s="12" t="s">
        <v>7424</v>
      </c>
    </row>
    <row r="5839" customFormat="false" ht="14.25" hidden="false" customHeight="false" outlineLevel="0" collapsed="false">
      <c r="A5839" s="1" t="n">
        <v>43500</v>
      </c>
      <c r="B5839" s="1" t="s">
        <v>10974</v>
      </c>
      <c r="C5839" s="1" t="s">
        <v>7713</v>
      </c>
      <c r="D5839" s="1" t="s">
        <v>7434</v>
      </c>
      <c r="E5839" s="36" t="s">
        <v>10975</v>
      </c>
      <c r="F5839" s="12" t="s">
        <v>7424</v>
      </c>
    </row>
    <row r="5840" customFormat="false" ht="14.25" hidden="false" customHeight="false" outlineLevel="0" collapsed="false">
      <c r="A5840" s="1" t="n">
        <v>43489</v>
      </c>
      <c r="B5840" s="1" t="s">
        <v>10976</v>
      </c>
      <c r="C5840" s="1" t="s">
        <v>7710</v>
      </c>
      <c r="D5840" s="1" t="s">
        <v>7434</v>
      </c>
      <c r="E5840" s="36" t="s">
        <v>10977</v>
      </c>
      <c r="F5840" s="12" t="s">
        <v>7424</v>
      </c>
    </row>
    <row r="5841" customFormat="false" ht="14.25" hidden="false" customHeight="false" outlineLevel="0" collapsed="false">
      <c r="A5841" s="1" t="n">
        <v>43501</v>
      </c>
      <c r="B5841" s="1" t="s">
        <v>10978</v>
      </c>
      <c r="C5841" s="1" t="s">
        <v>7713</v>
      </c>
      <c r="D5841" s="1" t="s">
        <v>7434</v>
      </c>
      <c r="E5841" s="36" t="s">
        <v>10979</v>
      </c>
      <c r="F5841" s="12" t="s">
        <v>7424</v>
      </c>
    </row>
    <row r="5842" customFormat="false" ht="14.25" hidden="false" customHeight="false" outlineLevel="0" collapsed="false">
      <c r="A5842" s="1" t="n">
        <v>43490</v>
      </c>
      <c r="B5842" s="1" t="s">
        <v>10980</v>
      </c>
      <c r="C5842" s="1" t="s">
        <v>7710</v>
      </c>
      <c r="D5842" s="1" t="s">
        <v>7434</v>
      </c>
      <c r="E5842" s="36" t="s">
        <v>10981</v>
      </c>
      <c r="F5842" s="12" t="s">
        <v>7424</v>
      </c>
    </row>
    <row r="5843" customFormat="false" ht="14.25" hidden="false" customHeight="false" outlineLevel="0" collapsed="false">
      <c r="A5843" s="1" t="n">
        <v>43502</v>
      </c>
      <c r="B5843" s="1" t="s">
        <v>10982</v>
      </c>
      <c r="C5843" s="1" t="s">
        <v>7713</v>
      </c>
      <c r="D5843" s="1" t="s">
        <v>7434</v>
      </c>
      <c r="E5843" s="36" t="s">
        <v>10983</v>
      </c>
      <c r="F5843" s="12" t="s">
        <v>7424</v>
      </c>
    </row>
    <row r="5844" customFormat="false" ht="14.25" hidden="false" customHeight="false" outlineLevel="0" collapsed="false">
      <c r="A5844" s="1" t="n">
        <v>43491</v>
      </c>
      <c r="B5844" s="1" t="s">
        <v>10984</v>
      </c>
      <c r="C5844" s="1" t="s">
        <v>7710</v>
      </c>
      <c r="D5844" s="1" t="s">
        <v>7434</v>
      </c>
      <c r="E5844" s="36" t="s">
        <v>10985</v>
      </c>
      <c r="F5844" s="12" t="s">
        <v>7424</v>
      </c>
    </row>
    <row r="5845" customFormat="false" ht="14.25" hidden="false" customHeight="false" outlineLevel="0" collapsed="false">
      <c r="A5845" s="1" t="n">
        <v>43503</v>
      </c>
      <c r="B5845" s="1" t="s">
        <v>10986</v>
      </c>
      <c r="C5845" s="1" t="s">
        <v>7713</v>
      </c>
      <c r="D5845" s="1" t="s">
        <v>7434</v>
      </c>
      <c r="E5845" s="36" t="s">
        <v>10987</v>
      </c>
      <c r="F5845" s="12" t="s">
        <v>7424</v>
      </c>
    </row>
    <row r="5846" customFormat="false" ht="14.25" hidden="false" customHeight="false" outlineLevel="0" collapsed="false">
      <c r="A5846" s="1" t="n">
        <v>43492</v>
      </c>
      <c r="B5846" s="1" t="s">
        <v>10988</v>
      </c>
      <c r="C5846" s="1" t="s">
        <v>7710</v>
      </c>
      <c r="D5846" s="1" t="s">
        <v>7434</v>
      </c>
      <c r="E5846" s="36" t="s">
        <v>10989</v>
      </c>
      <c r="F5846" s="12" t="s">
        <v>7424</v>
      </c>
    </row>
    <row r="5847" customFormat="false" ht="14.25" hidden="false" customHeight="false" outlineLevel="0" collapsed="false">
      <c r="A5847" s="1" t="n">
        <v>43504</v>
      </c>
      <c r="B5847" s="1" t="s">
        <v>10990</v>
      </c>
      <c r="C5847" s="1" t="s">
        <v>7713</v>
      </c>
      <c r="D5847" s="1" t="s">
        <v>7434</v>
      </c>
      <c r="E5847" s="36" t="s">
        <v>10991</v>
      </c>
      <c r="F5847" s="12" t="s">
        <v>7424</v>
      </c>
    </row>
    <row r="5848" customFormat="false" ht="14.25" hidden="false" customHeight="false" outlineLevel="0" collapsed="false">
      <c r="A5848" s="1" t="n">
        <v>43493</v>
      </c>
      <c r="B5848" s="1" t="s">
        <v>10992</v>
      </c>
      <c r="C5848" s="1" t="s">
        <v>7710</v>
      </c>
      <c r="D5848" s="1" t="s">
        <v>7434</v>
      </c>
      <c r="E5848" s="36" t="s">
        <v>7492</v>
      </c>
      <c r="F5848" s="12" t="s">
        <v>7424</v>
      </c>
    </row>
    <row r="5849" customFormat="false" ht="14.25" hidden="false" customHeight="false" outlineLevel="0" collapsed="false">
      <c r="A5849" s="1" t="n">
        <v>43505</v>
      </c>
      <c r="B5849" s="1" t="s">
        <v>10993</v>
      </c>
      <c r="C5849" s="1" t="s">
        <v>7713</v>
      </c>
      <c r="D5849" s="1" t="s">
        <v>7434</v>
      </c>
      <c r="E5849" s="36" t="s">
        <v>10994</v>
      </c>
      <c r="F5849" s="12" t="s">
        <v>7424</v>
      </c>
    </row>
    <row r="5850" customFormat="false" ht="14.25" hidden="false" customHeight="false" outlineLevel="0" collapsed="false">
      <c r="A5850" s="1" t="n">
        <v>37774</v>
      </c>
      <c r="B5850" s="1" t="s">
        <v>10995</v>
      </c>
      <c r="C5850" s="1" t="s">
        <v>7421</v>
      </c>
      <c r="D5850" s="1" t="s">
        <v>7512</v>
      </c>
      <c r="E5850" s="36" t="s">
        <v>10996</v>
      </c>
      <c r="F5850" s="12" t="s">
        <v>7424</v>
      </c>
    </row>
    <row r="5851" customFormat="false" ht="14.25" hidden="false" customHeight="false" outlineLevel="0" collapsed="false">
      <c r="A5851" s="1" t="n">
        <v>38629</v>
      </c>
      <c r="B5851" s="1" t="s">
        <v>10997</v>
      </c>
      <c r="C5851" s="1" t="s">
        <v>7421</v>
      </c>
      <c r="D5851" s="1" t="s">
        <v>7422</v>
      </c>
      <c r="E5851" s="36" t="s">
        <v>10998</v>
      </c>
      <c r="F5851" s="12" t="s">
        <v>7424</v>
      </c>
    </row>
    <row r="5852" customFormat="false" ht="14.25" hidden="false" customHeight="false" outlineLevel="0" collapsed="false">
      <c r="A5852" s="1" t="n">
        <v>38630</v>
      </c>
      <c r="B5852" s="1" t="s">
        <v>10999</v>
      </c>
      <c r="C5852" s="1" t="s">
        <v>7421</v>
      </c>
      <c r="D5852" s="1" t="s">
        <v>7422</v>
      </c>
      <c r="E5852" s="36" t="s">
        <v>11000</v>
      </c>
      <c r="F5852" s="12" t="s">
        <v>7424</v>
      </c>
    </row>
    <row r="5853" customFormat="false" ht="14.25" hidden="false" customHeight="false" outlineLevel="0" collapsed="false">
      <c r="A5853" s="1" t="n">
        <v>38476</v>
      </c>
      <c r="B5853" s="1" t="s">
        <v>11001</v>
      </c>
      <c r="C5853" s="1" t="s">
        <v>7421</v>
      </c>
      <c r="D5853" s="1" t="s">
        <v>7422</v>
      </c>
      <c r="E5853" s="36" t="s">
        <v>11002</v>
      </c>
      <c r="F5853" s="12" t="s">
        <v>7424</v>
      </c>
    </row>
    <row r="5854" customFormat="false" ht="14.25" hidden="false" customHeight="false" outlineLevel="0" collapsed="false">
      <c r="A5854" s="1" t="n">
        <v>38477</v>
      </c>
      <c r="B5854" s="1" t="s">
        <v>11003</v>
      </c>
      <c r="C5854" s="1" t="s">
        <v>7421</v>
      </c>
      <c r="D5854" s="1" t="s">
        <v>7422</v>
      </c>
      <c r="E5854" s="36" t="s">
        <v>11004</v>
      </c>
      <c r="F5854" s="12" t="s">
        <v>7424</v>
      </c>
    </row>
    <row r="5855" customFormat="false" ht="14.25" hidden="false" customHeight="false" outlineLevel="0" collapsed="false">
      <c r="A5855" s="1" t="n">
        <v>40635</v>
      </c>
      <c r="B5855" s="1" t="s">
        <v>11005</v>
      </c>
      <c r="C5855" s="1" t="s">
        <v>7421</v>
      </c>
      <c r="D5855" s="1" t="s">
        <v>7422</v>
      </c>
      <c r="E5855" s="36" t="s">
        <v>11006</v>
      </c>
      <c r="F5855" s="12" t="s">
        <v>7424</v>
      </c>
    </row>
    <row r="5856" customFormat="false" ht="14.25" hidden="false" customHeight="false" outlineLevel="0" collapsed="false">
      <c r="A5856" s="1" t="n">
        <v>36483</v>
      </c>
      <c r="B5856" s="1" t="s">
        <v>11007</v>
      </c>
      <c r="C5856" s="1" t="s">
        <v>7421</v>
      </c>
      <c r="D5856" s="1" t="s">
        <v>7422</v>
      </c>
      <c r="E5856" s="36" t="s">
        <v>11008</v>
      </c>
      <c r="F5856" s="12" t="s">
        <v>7424</v>
      </c>
    </row>
    <row r="5857" customFormat="false" ht="14.25" hidden="false" customHeight="false" outlineLevel="0" collapsed="false">
      <c r="A5857" s="1" t="n">
        <v>14525</v>
      </c>
      <c r="B5857" s="1" t="s">
        <v>11009</v>
      </c>
      <c r="C5857" s="1" t="s">
        <v>7421</v>
      </c>
      <c r="D5857" s="1" t="s">
        <v>7422</v>
      </c>
      <c r="E5857" s="36" t="s">
        <v>11010</v>
      </c>
      <c r="F5857" s="12" t="s">
        <v>7424</v>
      </c>
    </row>
    <row r="5858" customFormat="false" ht="14.25" hidden="false" customHeight="false" outlineLevel="0" collapsed="false">
      <c r="A5858" s="1" t="n">
        <v>36408</v>
      </c>
      <c r="B5858" s="1" t="s">
        <v>11011</v>
      </c>
      <c r="C5858" s="1" t="s">
        <v>7421</v>
      </c>
      <c r="D5858" s="1" t="s">
        <v>7422</v>
      </c>
      <c r="E5858" s="36" t="s">
        <v>11012</v>
      </c>
      <c r="F5858" s="12" t="s">
        <v>7424</v>
      </c>
    </row>
    <row r="5859" customFormat="false" ht="14.25" hidden="false" customHeight="false" outlineLevel="0" collapsed="false">
      <c r="A5859" s="1" t="n">
        <v>2723</v>
      </c>
      <c r="B5859" s="1" t="s">
        <v>11013</v>
      </c>
      <c r="C5859" s="1" t="s">
        <v>7421</v>
      </c>
      <c r="D5859" s="1" t="s">
        <v>7422</v>
      </c>
      <c r="E5859" s="36" t="s">
        <v>11014</v>
      </c>
      <c r="F5859" s="12" t="s">
        <v>7424</v>
      </c>
    </row>
    <row r="5860" customFormat="false" ht="14.25" hidden="false" customHeight="false" outlineLevel="0" collapsed="false">
      <c r="A5860" s="1" t="n">
        <v>36481</v>
      </c>
      <c r="B5860" s="1" t="s">
        <v>11015</v>
      </c>
      <c r="C5860" s="1" t="s">
        <v>7421</v>
      </c>
      <c r="D5860" s="1" t="s">
        <v>7422</v>
      </c>
      <c r="E5860" s="36" t="s">
        <v>11016</v>
      </c>
      <c r="F5860" s="12" t="s">
        <v>7424</v>
      </c>
    </row>
    <row r="5861" customFormat="false" ht="14.25" hidden="false" customHeight="false" outlineLevel="0" collapsed="false">
      <c r="A5861" s="1" t="n">
        <v>36482</v>
      </c>
      <c r="B5861" s="1" t="s">
        <v>11017</v>
      </c>
      <c r="C5861" s="1" t="s">
        <v>7421</v>
      </c>
      <c r="D5861" s="1" t="s">
        <v>7422</v>
      </c>
      <c r="E5861" s="36" t="s">
        <v>11018</v>
      </c>
      <c r="F5861" s="12" t="s">
        <v>7424</v>
      </c>
    </row>
    <row r="5862" customFormat="false" ht="14.25" hidden="false" customHeight="false" outlineLevel="0" collapsed="false">
      <c r="A5862" s="1" t="n">
        <v>10685</v>
      </c>
      <c r="B5862" s="1" t="s">
        <v>11019</v>
      </c>
      <c r="C5862" s="1" t="s">
        <v>7421</v>
      </c>
      <c r="D5862" s="1" t="s">
        <v>7434</v>
      </c>
      <c r="E5862" s="36" t="s">
        <v>11020</v>
      </c>
      <c r="F5862" s="12" t="s">
        <v>7424</v>
      </c>
    </row>
    <row r="5863" customFormat="false" ht="14.25" hidden="false" customHeight="false" outlineLevel="0" collapsed="false">
      <c r="A5863" s="1" t="n">
        <v>40636</v>
      </c>
      <c r="B5863" s="1" t="s">
        <v>11021</v>
      </c>
      <c r="C5863" s="1" t="s">
        <v>7421</v>
      </c>
      <c r="D5863" s="1" t="s">
        <v>7422</v>
      </c>
      <c r="E5863" s="36" t="s">
        <v>11022</v>
      </c>
      <c r="F5863" s="12" t="s">
        <v>7424</v>
      </c>
    </row>
    <row r="5864" customFormat="false" ht="14.25" hidden="false" customHeight="false" outlineLevel="0" collapsed="false">
      <c r="A5864" s="1" t="n">
        <v>4111</v>
      </c>
      <c r="B5864" s="1" t="s">
        <v>11023</v>
      </c>
      <c r="C5864" s="1" t="s">
        <v>7421</v>
      </c>
      <c r="D5864" s="1" t="s">
        <v>7422</v>
      </c>
      <c r="E5864" s="36" t="s">
        <v>8421</v>
      </c>
      <c r="F5864" s="12" t="s">
        <v>7424</v>
      </c>
    </row>
    <row r="5865" customFormat="false" ht="14.25" hidden="false" customHeight="false" outlineLevel="0" collapsed="false">
      <c r="A5865" s="1" t="n">
        <v>44538</v>
      </c>
      <c r="B5865" s="1" t="s">
        <v>11024</v>
      </c>
      <c r="C5865" s="1" t="s">
        <v>7421</v>
      </c>
      <c r="D5865" s="1" t="s">
        <v>7422</v>
      </c>
      <c r="E5865" s="36" t="s">
        <v>11025</v>
      </c>
      <c r="F5865" s="12" t="s">
        <v>7424</v>
      </c>
    </row>
    <row r="5866" customFormat="false" ht="14.25" hidden="false" customHeight="false" outlineLevel="0" collapsed="false">
      <c r="A5866" s="1" t="n">
        <v>12</v>
      </c>
      <c r="B5866" s="1" t="s">
        <v>11026</v>
      </c>
      <c r="C5866" s="1" t="s">
        <v>7421</v>
      </c>
      <c r="D5866" s="1" t="s">
        <v>7434</v>
      </c>
      <c r="E5866" s="36" t="s">
        <v>11027</v>
      </c>
      <c r="F5866" s="12" t="s">
        <v>7424</v>
      </c>
    </row>
    <row r="5867" customFormat="false" ht="14.25" hidden="false" customHeight="false" outlineLevel="0" collapsed="false">
      <c r="A5867" s="1" t="n">
        <v>37554</v>
      </c>
      <c r="B5867" s="1" t="s">
        <v>11028</v>
      </c>
      <c r="C5867" s="1" t="s">
        <v>7421</v>
      </c>
      <c r="D5867" s="1" t="s">
        <v>7422</v>
      </c>
      <c r="E5867" s="36" t="s">
        <v>11029</v>
      </c>
      <c r="F5867" s="12" t="s">
        <v>7424</v>
      </c>
    </row>
    <row r="5868" customFormat="false" ht="14.25" hidden="false" customHeight="false" outlineLevel="0" collapsed="false">
      <c r="A5868" s="1" t="n">
        <v>37555</v>
      </c>
      <c r="B5868" s="1" t="s">
        <v>11030</v>
      </c>
      <c r="C5868" s="1" t="s">
        <v>7421</v>
      </c>
      <c r="D5868" s="1" t="s">
        <v>7422</v>
      </c>
      <c r="E5868" s="36" t="s">
        <v>11031</v>
      </c>
      <c r="F5868" s="12" t="s">
        <v>7424</v>
      </c>
    </row>
    <row r="5869" customFormat="false" ht="14.25" hidden="false" customHeight="false" outlineLevel="0" collapsed="false">
      <c r="A5869" s="1" t="n">
        <v>10902</v>
      </c>
      <c r="B5869" s="1" t="s">
        <v>11032</v>
      </c>
      <c r="C5869" s="1" t="s">
        <v>7421</v>
      </c>
      <c r="D5869" s="1" t="s">
        <v>7422</v>
      </c>
      <c r="E5869" s="36" t="s">
        <v>11033</v>
      </c>
      <c r="F5869" s="12" t="s">
        <v>7424</v>
      </c>
    </row>
    <row r="5870" customFormat="false" ht="14.25" hidden="false" customHeight="false" outlineLevel="0" collapsed="false">
      <c r="A5870" s="1" t="n">
        <v>20965</v>
      </c>
      <c r="B5870" s="1" t="s">
        <v>11034</v>
      </c>
      <c r="C5870" s="1" t="s">
        <v>7421</v>
      </c>
      <c r="D5870" s="1" t="s">
        <v>7422</v>
      </c>
      <c r="E5870" s="36" t="s">
        <v>11035</v>
      </c>
      <c r="F5870" s="12" t="s">
        <v>7424</v>
      </c>
    </row>
    <row r="5871" customFormat="false" ht="14.25" hidden="false" customHeight="false" outlineLevel="0" collapsed="false">
      <c r="A5871" s="1" t="n">
        <v>20966</v>
      </c>
      <c r="B5871" s="1" t="s">
        <v>11036</v>
      </c>
      <c r="C5871" s="1" t="s">
        <v>7421</v>
      </c>
      <c r="D5871" s="1" t="s">
        <v>7422</v>
      </c>
      <c r="E5871" s="36" t="s">
        <v>11037</v>
      </c>
      <c r="F5871" s="12" t="s">
        <v>7424</v>
      </c>
    </row>
    <row r="5872" customFormat="false" ht="14.25" hidden="false" customHeight="false" outlineLevel="0" collapsed="false">
      <c r="A5872" s="1" t="n">
        <v>10903</v>
      </c>
      <c r="B5872" s="1" t="s">
        <v>11038</v>
      </c>
      <c r="C5872" s="1" t="s">
        <v>7421</v>
      </c>
      <c r="D5872" s="1" t="s">
        <v>7422</v>
      </c>
      <c r="E5872" s="36" t="s">
        <v>11039</v>
      </c>
      <c r="F5872" s="12" t="s">
        <v>7424</v>
      </c>
    </row>
    <row r="5873" customFormat="false" ht="14.25" hidden="false" customHeight="false" outlineLevel="0" collapsed="false">
      <c r="A5873" s="1" t="n">
        <v>20967</v>
      </c>
      <c r="B5873" s="1" t="s">
        <v>11040</v>
      </c>
      <c r="C5873" s="1" t="s">
        <v>7421</v>
      </c>
      <c r="D5873" s="1" t="s">
        <v>7422</v>
      </c>
      <c r="E5873" s="36" t="s">
        <v>11039</v>
      </c>
      <c r="F5873" s="12" t="s">
        <v>7424</v>
      </c>
    </row>
    <row r="5874" customFormat="false" ht="14.25" hidden="false" customHeight="false" outlineLevel="0" collapsed="false">
      <c r="A5874" s="1" t="n">
        <v>20968</v>
      </c>
      <c r="B5874" s="1" t="s">
        <v>11041</v>
      </c>
      <c r="C5874" s="1" t="s">
        <v>7421</v>
      </c>
      <c r="D5874" s="1" t="s">
        <v>7422</v>
      </c>
      <c r="E5874" s="36" t="s">
        <v>11042</v>
      </c>
      <c r="F5874" s="12" t="s">
        <v>7424</v>
      </c>
    </row>
    <row r="5875" customFormat="false" ht="14.25" hidden="false" customHeight="false" outlineLevel="0" collapsed="false">
      <c r="A5875" s="1" t="n">
        <v>11359</v>
      </c>
      <c r="B5875" s="1" t="s">
        <v>11043</v>
      </c>
      <c r="C5875" s="1" t="s">
        <v>7421</v>
      </c>
      <c r="D5875" s="1" t="s">
        <v>7434</v>
      </c>
      <c r="E5875" s="36" t="s">
        <v>11044</v>
      </c>
      <c r="F5875" s="12" t="s">
        <v>7424</v>
      </c>
    </row>
    <row r="5876" customFormat="false" ht="14.25" hidden="false" customHeight="false" outlineLevel="0" collapsed="false">
      <c r="A5876" s="1" t="n">
        <v>39017</v>
      </c>
      <c r="B5876" s="1" t="s">
        <v>11045</v>
      </c>
      <c r="C5876" s="1" t="s">
        <v>7421</v>
      </c>
      <c r="D5876" s="1" t="s">
        <v>7422</v>
      </c>
      <c r="E5876" s="36" t="s">
        <v>8529</v>
      </c>
      <c r="F5876" s="12" t="s">
        <v>7424</v>
      </c>
    </row>
    <row r="5877" customFormat="false" ht="14.25" hidden="false" customHeight="false" outlineLevel="0" collapsed="false">
      <c r="A5877" s="1" t="n">
        <v>39315</v>
      </c>
      <c r="B5877" s="1" t="s">
        <v>11046</v>
      </c>
      <c r="C5877" s="1" t="s">
        <v>7421</v>
      </c>
      <c r="D5877" s="1" t="s">
        <v>7422</v>
      </c>
      <c r="E5877" s="36" t="s">
        <v>10000</v>
      </c>
      <c r="F5877" s="12" t="s">
        <v>7424</v>
      </c>
    </row>
    <row r="5878" customFormat="false" ht="14.25" hidden="false" customHeight="false" outlineLevel="0" collapsed="false">
      <c r="A5878" s="1" t="n">
        <v>39016</v>
      </c>
      <c r="B5878" s="1" t="s">
        <v>11047</v>
      </c>
      <c r="C5878" s="1" t="s">
        <v>7421</v>
      </c>
      <c r="D5878" s="1" t="s">
        <v>7422</v>
      </c>
      <c r="E5878" s="36" t="s">
        <v>10000</v>
      </c>
      <c r="F5878" s="12" t="s">
        <v>7424</v>
      </c>
    </row>
    <row r="5879" customFormat="false" ht="14.25" hidden="false" customHeight="false" outlineLevel="0" collapsed="false">
      <c r="A5879" s="1" t="n">
        <v>39481</v>
      </c>
      <c r="B5879" s="1" t="s">
        <v>11048</v>
      </c>
      <c r="C5879" s="1" t="s">
        <v>7421</v>
      </c>
      <c r="D5879" s="1" t="s">
        <v>7422</v>
      </c>
      <c r="E5879" s="36" t="s">
        <v>11049</v>
      </c>
      <c r="F5879" s="12" t="s">
        <v>7424</v>
      </c>
    </row>
    <row r="5880" customFormat="false" ht="14.25" hidden="false" customHeight="false" outlineLevel="0" collapsed="false">
      <c r="A5880" s="1" t="n">
        <v>39013</v>
      </c>
      <c r="B5880" s="1" t="s">
        <v>11050</v>
      </c>
      <c r="C5880" s="1" t="s">
        <v>7421</v>
      </c>
      <c r="D5880" s="1" t="s">
        <v>7422</v>
      </c>
      <c r="E5880" s="36" t="s">
        <v>9088</v>
      </c>
      <c r="F5880" s="12" t="s">
        <v>7424</v>
      </c>
    </row>
    <row r="5881" customFormat="false" ht="14.25" hidden="false" customHeight="false" outlineLevel="0" collapsed="false">
      <c r="A5881" s="1" t="n">
        <v>44919</v>
      </c>
      <c r="B5881" s="1" t="s">
        <v>11051</v>
      </c>
      <c r="C5881" s="1" t="s">
        <v>7421</v>
      </c>
      <c r="D5881" s="1" t="s">
        <v>7422</v>
      </c>
      <c r="E5881" s="36" t="s">
        <v>11052</v>
      </c>
      <c r="F5881" s="12" t="s">
        <v>7424</v>
      </c>
    </row>
    <row r="5882" customFormat="false" ht="14.25" hidden="false" customHeight="false" outlineLevel="0" collapsed="false">
      <c r="A5882" s="1" t="n">
        <v>40433</v>
      </c>
      <c r="B5882" s="1" t="s">
        <v>11053</v>
      </c>
      <c r="C5882" s="1" t="s">
        <v>7421</v>
      </c>
      <c r="D5882" s="1" t="s">
        <v>7422</v>
      </c>
      <c r="E5882" s="36" t="s">
        <v>8740</v>
      </c>
      <c r="F5882" s="12" t="s">
        <v>7424</v>
      </c>
    </row>
    <row r="5883" customFormat="false" ht="14.25" hidden="false" customHeight="false" outlineLevel="0" collapsed="false">
      <c r="A5883" s="1" t="n">
        <v>20219</v>
      </c>
      <c r="B5883" s="1" t="s">
        <v>11054</v>
      </c>
      <c r="C5883" s="1" t="s">
        <v>7421</v>
      </c>
      <c r="D5883" s="1" t="s">
        <v>7512</v>
      </c>
      <c r="E5883" s="36" t="s">
        <v>11055</v>
      </c>
      <c r="F5883" s="12" t="s">
        <v>7424</v>
      </c>
    </row>
    <row r="5884" customFormat="false" ht="14.25" hidden="false" customHeight="false" outlineLevel="0" collapsed="false">
      <c r="A5884" s="1" t="n">
        <v>36484</v>
      </c>
      <c r="B5884" s="1" t="s">
        <v>11056</v>
      </c>
      <c r="C5884" s="1" t="s">
        <v>7421</v>
      </c>
      <c r="D5884" s="1" t="s">
        <v>7512</v>
      </c>
      <c r="E5884" s="36" t="s">
        <v>11057</v>
      </c>
      <c r="F5884" s="12" t="s">
        <v>7424</v>
      </c>
    </row>
    <row r="5885" customFormat="false" ht="14.25" hidden="false" customHeight="false" outlineLevel="0" collapsed="false">
      <c r="A5885" s="1" t="n">
        <v>38367</v>
      </c>
      <c r="B5885" s="1" t="s">
        <v>11058</v>
      </c>
      <c r="C5885" s="1" t="s">
        <v>7421</v>
      </c>
      <c r="D5885" s="1" t="s">
        <v>7422</v>
      </c>
      <c r="E5885" s="36" t="s">
        <v>11059</v>
      </c>
      <c r="F5885" s="12" t="s">
        <v>7424</v>
      </c>
    </row>
    <row r="5886" customFormat="false" ht="14.25" hidden="false" customHeight="false" outlineLevel="0" collapsed="false">
      <c r="A5886" s="1" t="n">
        <v>38368</v>
      </c>
      <c r="B5886" s="1" t="s">
        <v>11060</v>
      </c>
      <c r="C5886" s="1" t="s">
        <v>7421</v>
      </c>
      <c r="D5886" s="1" t="s">
        <v>7422</v>
      </c>
      <c r="E5886" s="36" t="s">
        <v>11061</v>
      </c>
      <c r="F5886" s="12" t="s">
        <v>7424</v>
      </c>
    </row>
    <row r="5887" customFormat="false" ht="14.25" hidden="false" customHeight="false" outlineLevel="0" collapsed="false">
      <c r="A5887" s="1" t="n">
        <v>38091</v>
      </c>
      <c r="B5887" s="1" t="s">
        <v>11062</v>
      </c>
      <c r="C5887" s="1" t="s">
        <v>7421</v>
      </c>
      <c r="D5887" s="1" t="s">
        <v>7422</v>
      </c>
      <c r="E5887" s="36" t="s">
        <v>11063</v>
      </c>
      <c r="F5887" s="12" t="s">
        <v>7424</v>
      </c>
    </row>
    <row r="5888" customFormat="false" ht="14.25" hidden="false" customHeight="false" outlineLevel="0" collapsed="false">
      <c r="A5888" s="1" t="n">
        <v>38095</v>
      </c>
      <c r="B5888" s="1" t="s">
        <v>11064</v>
      </c>
      <c r="C5888" s="1" t="s">
        <v>7421</v>
      </c>
      <c r="D5888" s="1" t="s">
        <v>7422</v>
      </c>
      <c r="E5888" s="36" t="s">
        <v>11065</v>
      </c>
      <c r="F5888" s="12" t="s">
        <v>7424</v>
      </c>
    </row>
    <row r="5889" customFormat="false" ht="14.25" hidden="false" customHeight="false" outlineLevel="0" collapsed="false">
      <c r="A5889" s="1" t="n">
        <v>38092</v>
      </c>
      <c r="B5889" s="1" t="s">
        <v>11066</v>
      </c>
      <c r="C5889" s="1" t="s">
        <v>7421</v>
      </c>
      <c r="D5889" s="1" t="s">
        <v>7422</v>
      </c>
      <c r="E5889" s="36" t="s">
        <v>7772</v>
      </c>
      <c r="F5889" s="12" t="s">
        <v>7424</v>
      </c>
    </row>
    <row r="5890" customFormat="false" ht="14.25" hidden="false" customHeight="false" outlineLevel="0" collapsed="false">
      <c r="A5890" s="1" t="n">
        <v>38093</v>
      </c>
      <c r="B5890" s="1" t="s">
        <v>11067</v>
      </c>
      <c r="C5890" s="1" t="s">
        <v>7421</v>
      </c>
      <c r="D5890" s="1" t="s">
        <v>7422</v>
      </c>
      <c r="E5890" s="36" t="s">
        <v>8040</v>
      </c>
      <c r="F5890" s="12" t="s">
        <v>7424</v>
      </c>
    </row>
    <row r="5891" customFormat="false" ht="14.25" hidden="false" customHeight="false" outlineLevel="0" collapsed="false">
      <c r="A5891" s="1" t="n">
        <v>38096</v>
      </c>
      <c r="B5891" s="1" t="s">
        <v>11068</v>
      </c>
      <c r="C5891" s="1" t="s">
        <v>7421</v>
      </c>
      <c r="D5891" s="1" t="s">
        <v>7422</v>
      </c>
      <c r="E5891" s="36" t="s">
        <v>8338</v>
      </c>
      <c r="F5891" s="12" t="s">
        <v>7424</v>
      </c>
    </row>
    <row r="5892" customFormat="false" ht="14.25" hidden="false" customHeight="false" outlineLevel="0" collapsed="false">
      <c r="A5892" s="1" t="n">
        <v>38094</v>
      </c>
      <c r="B5892" s="1" t="s">
        <v>11069</v>
      </c>
      <c r="C5892" s="1" t="s">
        <v>7421</v>
      </c>
      <c r="D5892" s="1" t="s">
        <v>7422</v>
      </c>
      <c r="E5892" s="36" t="s">
        <v>10264</v>
      </c>
      <c r="F5892" s="12" t="s">
        <v>7424</v>
      </c>
    </row>
    <row r="5893" customFormat="false" ht="14.25" hidden="false" customHeight="false" outlineLevel="0" collapsed="false">
      <c r="A5893" s="1" t="n">
        <v>38097</v>
      </c>
      <c r="B5893" s="1" t="s">
        <v>11070</v>
      </c>
      <c r="C5893" s="1" t="s">
        <v>7421</v>
      </c>
      <c r="D5893" s="1" t="s">
        <v>7422</v>
      </c>
      <c r="E5893" s="36" t="s">
        <v>11071</v>
      </c>
      <c r="F5893" s="12" t="s">
        <v>7424</v>
      </c>
    </row>
    <row r="5894" customFormat="false" ht="14.25" hidden="false" customHeight="false" outlineLevel="0" collapsed="false">
      <c r="A5894" s="1" t="n">
        <v>38098</v>
      </c>
      <c r="B5894" s="1" t="s">
        <v>11072</v>
      </c>
      <c r="C5894" s="1" t="s">
        <v>7421</v>
      </c>
      <c r="D5894" s="1" t="s">
        <v>7422</v>
      </c>
      <c r="E5894" s="36" t="s">
        <v>11071</v>
      </c>
      <c r="F5894" s="12" t="s">
        <v>7424</v>
      </c>
    </row>
    <row r="5895" customFormat="false" ht="14.25" hidden="false" customHeight="false" outlineLevel="0" collapsed="false">
      <c r="A5895" s="1" t="n">
        <v>11186</v>
      </c>
      <c r="B5895" s="1" t="s">
        <v>11073</v>
      </c>
      <c r="C5895" s="1" t="s">
        <v>8186</v>
      </c>
      <c r="D5895" s="1" t="s">
        <v>7422</v>
      </c>
      <c r="E5895" s="36" t="s">
        <v>11074</v>
      </c>
      <c r="F5895" s="12" t="s">
        <v>7424</v>
      </c>
    </row>
    <row r="5896" customFormat="false" ht="14.25" hidden="false" customHeight="false" outlineLevel="0" collapsed="false">
      <c r="A5896" s="1" t="n">
        <v>11558</v>
      </c>
      <c r="B5896" s="1" t="s">
        <v>11075</v>
      </c>
      <c r="C5896" s="1" t="s">
        <v>8213</v>
      </c>
      <c r="D5896" s="1" t="s">
        <v>7422</v>
      </c>
      <c r="E5896" s="36" t="s">
        <v>11076</v>
      </c>
      <c r="F5896" s="12" t="s">
        <v>7424</v>
      </c>
    </row>
    <row r="5897" customFormat="false" ht="14.25" hidden="false" customHeight="false" outlineLevel="0" collapsed="false">
      <c r="A5897" s="1" t="n">
        <v>11557</v>
      </c>
      <c r="B5897" s="1" t="s">
        <v>11077</v>
      </c>
      <c r="C5897" s="1" t="s">
        <v>8213</v>
      </c>
      <c r="D5897" s="1" t="s">
        <v>7422</v>
      </c>
      <c r="E5897" s="36" t="s">
        <v>10092</v>
      </c>
      <c r="F5897" s="12" t="s">
        <v>7424</v>
      </c>
    </row>
    <row r="5898" customFormat="false" ht="14.25" hidden="false" customHeight="false" outlineLevel="0" collapsed="false">
      <c r="A5898" s="1" t="n">
        <v>2759</v>
      </c>
      <c r="B5898" s="1" t="s">
        <v>11078</v>
      </c>
      <c r="C5898" s="1" t="s">
        <v>7421</v>
      </c>
      <c r="D5898" s="1" t="s">
        <v>7512</v>
      </c>
      <c r="E5898" s="36" t="s">
        <v>11079</v>
      </c>
      <c r="F5898" s="12" t="s">
        <v>7424</v>
      </c>
    </row>
    <row r="5899" customFormat="false" ht="14.25" hidden="false" customHeight="false" outlineLevel="0" collapsed="false">
      <c r="A5899" s="1" t="n">
        <v>38124</v>
      </c>
      <c r="B5899" s="1" t="s">
        <v>11080</v>
      </c>
      <c r="C5899" s="1" t="s">
        <v>7421</v>
      </c>
      <c r="D5899" s="1" t="s">
        <v>7434</v>
      </c>
      <c r="E5899" s="36" t="s">
        <v>11081</v>
      </c>
      <c r="F5899" s="12" t="s">
        <v>7424</v>
      </c>
    </row>
    <row r="5900" customFormat="false" ht="14.25" hidden="false" customHeight="false" outlineLevel="0" collapsed="false">
      <c r="A5900" s="1" t="n">
        <v>38380</v>
      </c>
      <c r="B5900" s="1" t="s">
        <v>11082</v>
      </c>
      <c r="C5900" s="1" t="s">
        <v>7421</v>
      </c>
      <c r="D5900" s="1" t="s">
        <v>7422</v>
      </c>
      <c r="E5900" s="36" t="s">
        <v>11083</v>
      </c>
      <c r="F5900" s="12" t="s">
        <v>7424</v>
      </c>
    </row>
    <row r="5901" customFormat="false" ht="14.25" hidden="false" customHeight="false" outlineLevel="0" collapsed="false">
      <c r="A5901" s="1" t="n">
        <v>42429</v>
      </c>
      <c r="B5901" s="1" t="s">
        <v>11084</v>
      </c>
      <c r="C5901" s="1" t="s">
        <v>7421</v>
      </c>
      <c r="D5901" s="1" t="s">
        <v>7512</v>
      </c>
      <c r="E5901" s="36" t="s">
        <v>11085</v>
      </c>
      <c r="F5901" s="12" t="s">
        <v>7424</v>
      </c>
    </row>
    <row r="5902" customFormat="false" ht="14.25" hidden="false" customHeight="false" outlineLevel="0" collapsed="false">
      <c r="A5902" s="1" t="n">
        <v>39616</v>
      </c>
      <c r="B5902" s="1" t="s">
        <v>11086</v>
      </c>
      <c r="C5902" s="1" t="s">
        <v>7421</v>
      </c>
      <c r="D5902" s="1" t="s">
        <v>7434</v>
      </c>
      <c r="E5902" s="36" t="s">
        <v>11087</v>
      </c>
      <c r="F5902" s="12" t="s">
        <v>7424</v>
      </c>
    </row>
    <row r="5903" customFormat="false" ht="14.25" hidden="false" customHeight="false" outlineLevel="0" collapsed="false">
      <c r="A5903" s="1" t="n">
        <v>39618</v>
      </c>
      <c r="B5903" s="1" t="s">
        <v>11088</v>
      </c>
      <c r="C5903" s="1" t="s">
        <v>7421</v>
      </c>
      <c r="D5903" s="1" t="s">
        <v>7422</v>
      </c>
      <c r="E5903" s="36" t="s">
        <v>11089</v>
      </c>
      <c r="F5903" s="12" t="s">
        <v>7424</v>
      </c>
    </row>
    <row r="5904" customFormat="false" ht="14.25" hidden="false" customHeight="false" outlineLevel="0" collapsed="false">
      <c r="A5904" s="1" t="n">
        <v>39619</v>
      </c>
      <c r="B5904" s="1" t="s">
        <v>11090</v>
      </c>
      <c r="C5904" s="1" t="s">
        <v>7421</v>
      </c>
      <c r="D5904" s="1" t="s">
        <v>7422</v>
      </c>
      <c r="E5904" s="36" t="s">
        <v>11091</v>
      </c>
      <c r="F5904" s="12" t="s">
        <v>7424</v>
      </c>
    </row>
    <row r="5905" customFormat="false" ht="14.25" hidden="false" customHeight="false" outlineLevel="0" collapsed="false">
      <c r="A5905" s="1" t="n">
        <v>39613</v>
      </c>
      <c r="B5905" s="1" t="s">
        <v>11092</v>
      </c>
      <c r="C5905" s="1" t="s">
        <v>7421</v>
      </c>
      <c r="D5905" s="1" t="s">
        <v>7422</v>
      </c>
      <c r="E5905" s="36" t="s">
        <v>11093</v>
      </c>
      <c r="F5905" s="12" t="s">
        <v>7424</v>
      </c>
    </row>
    <row r="5906" customFormat="false" ht="14.25" hidden="false" customHeight="false" outlineLevel="0" collapsed="false">
      <c r="A5906" s="1" t="n">
        <v>39614</v>
      </c>
      <c r="B5906" s="1" t="s">
        <v>11094</v>
      </c>
      <c r="C5906" s="1" t="s">
        <v>7421</v>
      </c>
      <c r="D5906" s="1" t="s">
        <v>7422</v>
      </c>
      <c r="E5906" s="36" t="s">
        <v>11095</v>
      </c>
      <c r="F5906" s="12" t="s">
        <v>7424</v>
      </c>
    </row>
    <row r="5907" customFormat="false" ht="14.25" hidden="false" customHeight="false" outlineLevel="0" collapsed="false">
      <c r="A5907" s="1" t="n">
        <v>38538</v>
      </c>
      <c r="B5907" s="1" t="s">
        <v>11096</v>
      </c>
      <c r="C5907" s="1" t="s">
        <v>7509</v>
      </c>
      <c r="D5907" s="1" t="s">
        <v>7512</v>
      </c>
      <c r="E5907" s="36" t="s">
        <v>11097</v>
      </c>
      <c r="F5907" s="12" t="s">
        <v>7424</v>
      </c>
    </row>
    <row r="5908" customFormat="false" ht="14.25" hidden="false" customHeight="false" outlineLevel="0" collapsed="false">
      <c r="A5908" s="1" t="n">
        <v>38539</v>
      </c>
      <c r="B5908" s="1" t="s">
        <v>11098</v>
      </c>
      <c r="C5908" s="1" t="s">
        <v>7509</v>
      </c>
      <c r="D5908" s="1" t="s">
        <v>7512</v>
      </c>
      <c r="E5908" s="36" t="s">
        <v>11099</v>
      </c>
      <c r="F5908" s="12" t="s">
        <v>7424</v>
      </c>
    </row>
    <row r="5909" customFormat="false" ht="14.25" hidden="false" customHeight="false" outlineLevel="0" collapsed="false">
      <c r="A5909" s="1" t="n">
        <v>38540</v>
      </c>
      <c r="B5909" s="1" t="s">
        <v>11100</v>
      </c>
      <c r="C5909" s="1" t="s">
        <v>7509</v>
      </c>
      <c r="D5909" s="1" t="s">
        <v>7512</v>
      </c>
      <c r="E5909" s="36" t="s">
        <v>11101</v>
      </c>
      <c r="F5909" s="12" t="s">
        <v>7424</v>
      </c>
    </row>
    <row r="5910" customFormat="false" ht="14.25" hidden="false" customHeight="false" outlineLevel="0" collapsed="false">
      <c r="A5910" s="1" t="n">
        <v>38384</v>
      </c>
      <c r="B5910" s="1" t="s">
        <v>11102</v>
      </c>
      <c r="C5910" s="1" t="s">
        <v>7421</v>
      </c>
      <c r="D5910" s="1" t="s">
        <v>7422</v>
      </c>
      <c r="E5910" s="36" t="s">
        <v>11103</v>
      </c>
      <c r="F5910" s="12" t="s">
        <v>7424</v>
      </c>
    </row>
    <row r="5911" customFormat="false" ht="14.25" hidden="false" customHeight="false" outlineLevel="0" collapsed="false">
      <c r="A5911" s="1" t="n">
        <v>13</v>
      </c>
      <c r="B5911" s="1" t="s">
        <v>11104</v>
      </c>
      <c r="C5911" s="1" t="s">
        <v>7517</v>
      </c>
      <c r="D5911" s="1" t="s">
        <v>7422</v>
      </c>
      <c r="E5911" s="36" t="s">
        <v>11105</v>
      </c>
      <c r="F5911" s="12" t="s">
        <v>7424</v>
      </c>
    </row>
    <row r="5912" customFormat="false" ht="14.25" hidden="false" customHeight="false" outlineLevel="0" collapsed="false">
      <c r="A5912" s="1" t="n">
        <v>2762</v>
      </c>
      <c r="B5912" s="1" t="s">
        <v>11106</v>
      </c>
      <c r="C5912" s="1" t="s">
        <v>7509</v>
      </c>
      <c r="D5912" s="1" t="s">
        <v>7512</v>
      </c>
      <c r="E5912" s="36" t="s">
        <v>11107</v>
      </c>
      <c r="F5912" s="12" t="s">
        <v>7424</v>
      </c>
    </row>
    <row r="5913" customFormat="false" ht="14.25" hidden="false" customHeight="false" outlineLevel="0" collapsed="false">
      <c r="A5913" s="1" t="n">
        <v>21142</v>
      </c>
      <c r="B5913" s="1" t="s">
        <v>11108</v>
      </c>
      <c r="C5913" s="1" t="s">
        <v>7421</v>
      </c>
      <c r="D5913" s="1" t="s">
        <v>7422</v>
      </c>
      <c r="E5913" s="36" t="s">
        <v>11109</v>
      </c>
      <c r="F5913" s="12" t="s">
        <v>7424</v>
      </c>
    </row>
    <row r="5914" customFormat="false" ht="14.25" hidden="false" customHeight="false" outlineLevel="0" collapsed="false">
      <c r="A5914" s="1" t="n">
        <v>4223</v>
      </c>
      <c r="B5914" s="1" t="s">
        <v>11110</v>
      </c>
      <c r="C5914" s="1" t="s">
        <v>7520</v>
      </c>
      <c r="D5914" s="1" t="s">
        <v>7434</v>
      </c>
      <c r="E5914" s="36" t="s">
        <v>11111</v>
      </c>
      <c r="F5914" s="12" t="s">
        <v>7424</v>
      </c>
    </row>
    <row r="5915" customFormat="false" ht="14.25" hidden="false" customHeight="false" outlineLevel="0" collapsed="false">
      <c r="A5915" s="1" t="n">
        <v>37372</v>
      </c>
      <c r="B5915" s="1" t="s">
        <v>11112</v>
      </c>
      <c r="C5915" s="1" t="s">
        <v>7710</v>
      </c>
      <c r="D5915" s="1" t="s">
        <v>7434</v>
      </c>
      <c r="E5915" s="36" t="s">
        <v>11113</v>
      </c>
      <c r="F5915" s="12" t="s">
        <v>7424</v>
      </c>
    </row>
    <row r="5916" customFormat="false" ht="14.25" hidden="false" customHeight="false" outlineLevel="0" collapsed="false">
      <c r="A5916" s="1" t="n">
        <v>40863</v>
      </c>
      <c r="B5916" s="1" t="s">
        <v>11114</v>
      </c>
      <c r="C5916" s="1" t="s">
        <v>7713</v>
      </c>
      <c r="D5916" s="1" t="s">
        <v>7434</v>
      </c>
      <c r="E5916" s="36" t="s">
        <v>11115</v>
      </c>
      <c r="F5916" s="12" t="s">
        <v>7424</v>
      </c>
    </row>
    <row r="5917" customFormat="false" ht="14.25" hidden="false" customHeight="false" outlineLevel="0" collapsed="false">
      <c r="A5917" s="1" t="n">
        <v>38475</v>
      </c>
      <c r="B5917" s="1" t="s">
        <v>11116</v>
      </c>
      <c r="C5917" s="1" t="s">
        <v>7421</v>
      </c>
      <c r="D5917" s="1" t="s">
        <v>7422</v>
      </c>
      <c r="E5917" s="36" t="s">
        <v>11117</v>
      </c>
      <c r="F5917" s="12" t="s">
        <v>7424</v>
      </c>
    </row>
    <row r="5918" customFormat="false" ht="14.25" hidden="false" customHeight="false" outlineLevel="0" collapsed="false">
      <c r="A5918" s="1" t="n">
        <v>38474</v>
      </c>
      <c r="B5918" s="1" t="s">
        <v>11118</v>
      </c>
      <c r="C5918" s="1" t="s">
        <v>7421</v>
      </c>
      <c r="D5918" s="1" t="s">
        <v>7422</v>
      </c>
      <c r="E5918" s="36" t="s">
        <v>11119</v>
      </c>
      <c r="F5918" s="12" t="s">
        <v>7424</v>
      </c>
    </row>
    <row r="5919" customFormat="false" ht="14.25" hidden="false" customHeight="false" outlineLevel="0" collapsed="false">
      <c r="A5919" s="1" t="n">
        <v>10886</v>
      </c>
      <c r="B5919" s="1" t="s">
        <v>11120</v>
      </c>
      <c r="C5919" s="1" t="s">
        <v>7421</v>
      </c>
      <c r="D5919" s="1" t="s">
        <v>7422</v>
      </c>
      <c r="E5919" s="36" t="s">
        <v>11121</v>
      </c>
      <c r="F5919" s="12" t="s">
        <v>7424</v>
      </c>
    </row>
    <row r="5920" customFormat="false" ht="14.25" hidden="false" customHeight="false" outlineLevel="0" collapsed="false">
      <c r="A5920" s="1" t="n">
        <v>10888</v>
      </c>
      <c r="B5920" s="1" t="s">
        <v>11122</v>
      </c>
      <c r="C5920" s="1" t="s">
        <v>7421</v>
      </c>
      <c r="D5920" s="1" t="s">
        <v>7422</v>
      </c>
      <c r="E5920" s="36" t="s">
        <v>11123</v>
      </c>
      <c r="F5920" s="12" t="s">
        <v>7424</v>
      </c>
    </row>
    <row r="5921" customFormat="false" ht="14.25" hidden="false" customHeight="false" outlineLevel="0" collapsed="false">
      <c r="A5921" s="1" t="n">
        <v>10889</v>
      </c>
      <c r="B5921" s="1" t="s">
        <v>11124</v>
      </c>
      <c r="C5921" s="1" t="s">
        <v>7421</v>
      </c>
      <c r="D5921" s="1" t="s">
        <v>7422</v>
      </c>
      <c r="E5921" s="36" t="s">
        <v>11125</v>
      </c>
      <c r="F5921" s="12" t="s">
        <v>7424</v>
      </c>
    </row>
    <row r="5922" customFormat="false" ht="14.25" hidden="false" customHeight="false" outlineLevel="0" collapsed="false">
      <c r="A5922" s="1" t="n">
        <v>10890</v>
      </c>
      <c r="B5922" s="1" t="s">
        <v>11126</v>
      </c>
      <c r="C5922" s="1" t="s">
        <v>7421</v>
      </c>
      <c r="D5922" s="1" t="s">
        <v>7422</v>
      </c>
      <c r="E5922" s="36" t="s">
        <v>11127</v>
      </c>
      <c r="F5922" s="12" t="s">
        <v>7424</v>
      </c>
    </row>
    <row r="5923" customFormat="false" ht="14.25" hidden="false" customHeight="false" outlineLevel="0" collapsed="false">
      <c r="A5923" s="1" t="n">
        <v>10891</v>
      </c>
      <c r="B5923" s="1" t="s">
        <v>11128</v>
      </c>
      <c r="C5923" s="1" t="s">
        <v>7421</v>
      </c>
      <c r="D5923" s="1" t="s">
        <v>7422</v>
      </c>
      <c r="E5923" s="36" t="s">
        <v>11129</v>
      </c>
      <c r="F5923" s="12" t="s">
        <v>7424</v>
      </c>
    </row>
    <row r="5924" customFormat="false" ht="14.25" hidden="false" customHeight="false" outlineLevel="0" collapsed="false">
      <c r="A5924" s="1" t="n">
        <v>10892</v>
      </c>
      <c r="B5924" s="1" t="s">
        <v>11130</v>
      </c>
      <c r="C5924" s="1" t="s">
        <v>7421</v>
      </c>
      <c r="D5924" s="1" t="s">
        <v>7434</v>
      </c>
      <c r="E5924" s="36" t="s">
        <v>11131</v>
      </c>
      <c r="F5924" s="12" t="s">
        <v>7424</v>
      </c>
    </row>
    <row r="5925" customFormat="false" ht="14.25" hidden="false" customHeight="false" outlineLevel="0" collapsed="false">
      <c r="A5925" s="1" t="n">
        <v>20977</v>
      </c>
      <c r="B5925" s="1" t="s">
        <v>11132</v>
      </c>
      <c r="C5925" s="1" t="s">
        <v>7421</v>
      </c>
      <c r="D5925" s="1" t="s">
        <v>7422</v>
      </c>
      <c r="E5925" s="36" t="s">
        <v>11133</v>
      </c>
      <c r="F5925" s="12" t="s">
        <v>7424</v>
      </c>
    </row>
    <row r="5926" customFormat="false" ht="14.25" hidden="false" customHeight="false" outlineLevel="0" collapsed="false">
      <c r="A5926" s="1" t="n">
        <v>3073</v>
      </c>
      <c r="B5926" s="1" t="s">
        <v>11134</v>
      </c>
      <c r="C5926" s="1" t="s">
        <v>7421</v>
      </c>
      <c r="D5926" s="1" t="s">
        <v>7512</v>
      </c>
      <c r="E5926" s="36" t="s">
        <v>11135</v>
      </c>
      <c r="F5926" s="12" t="s">
        <v>7424</v>
      </c>
    </row>
    <row r="5927" customFormat="false" ht="14.25" hidden="false" customHeight="false" outlineLevel="0" collapsed="false">
      <c r="A5927" s="1" t="n">
        <v>3074</v>
      </c>
      <c r="B5927" s="1" t="s">
        <v>11136</v>
      </c>
      <c r="C5927" s="1" t="s">
        <v>7421</v>
      </c>
      <c r="D5927" s="1" t="s">
        <v>7512</v>
      </c>
      <c r="E5927" s="36" t="s">
        <v>11137</v>
      </c>
      <c r="F5927" s="12" t="s">
        <v>7424</v>
      </c>
    </row>
    <row r="5928" customFormat="false" ht="14.25" hidden="false" customHeight="false" outlineLevel="0" collapsed="false">
      <c r="A5928" s="1" t="n">
        <v>3076</v>
      </c>
      <c r="B5928" s="1" t="s">
        <v>11138</v>
      </c>
      <c r="C5928" s="1" t="s">
        <v>7421</v>
      </c>
      <c r="D5928" s="1" t="s">
        <v>7512</v>
      </c>
      <c r="E5928" s="36" t="s">
        <v>11139</v>
      </c>
      <c r="F5928" s="12" t="s">
        <v>7424</v>
      </c>
    </row>
    <row r="5929" customFormat="false" ht="14.25" hidden="false" customHeight="false" outlineLevel="0" collapsed="false">
      <c r="A5929" s="1" t="n">
        <v>3075</v>
      </c>
      <c r="B5929" s="1" t="s">
        <v>11140</v>
      </c>
      <c r="C5929" s="1" t="s">
        <v>7421</v>
      </c>
      <c r="D5929" s="1" t="s">
        <v>7512</v>
      </c>
      <c r="E5929" s="36" t="s">
        <v>11141</v>
      </c>
      <c r="F5929" s="12" t="s">
        <v>7424</v>
      </c>
    </row>
    <row r="5930" customFormat="false" ht="14.25" hidden="false" customHeight="false" outlineLevel="0" collapsed="false">
      <c r="A5930" s="1" t="n">
        <v>10781</v>
      </c>
      <c r="B5930" s="1" t="s">
        <v>11142</v>
      </c>
      <c r="C5930" s="1" t="s">
        <v>7421</v>
      </c>
      <c r="D5930" s="1" t="s">
        <v>7512</v>
      </c>
      <c r="E5930" s="36" t="s">
        <v>9815</v>
      </c>
      <c r="F5930" s="12" t="s">
        <v>7424</v>
      </c>
    </row>
    <row r="5931" customFormat="false" ht="14.25" hidden="false" customHeight="false" outlineLevel="0" collapsed="false">
      <c r="A5931" s="1" t="n">
        <v>43612</v>
      </c>
      <c r="B5931" s="1" t="s">
        <v>11143</v>
      </c>
      <c r="C5931" s="1" t="s">
        <v>9997</v>
      </c>
      <c r="D5931" s="1" t="s">
        <v>7422</v>
      </c>
      <c r="E5931" s="36" t="s">
        <v>11144</v>
      </c>
      <c r="F5931" s="12" t="s">
        <v>7424</v>
      </c>
    </row>
    <row r="5932" customFormat="false" ht="14.25" hidden="false" customHeight="false" outlineLevel="0" collapsed="false">
      <c r="A5932" s="1" t="n">
        <v>43613</v>
      </c>
      <c r="B5932" s="1" t="s">
        <v>11145</v>
      </c>
      <c r="C5932" s="1" t="s">
        <v>9997</v>
      </c>
      <c r="D5932" s="1" t="s">
        <v>7422</v>
      </c>
      <c r="E5932" s="36" t="s">
        <v>11146</v>
      </c>
      <c r="F5932" s="12" t="s">
        <v>7424</v>
      </c>
    </row>
    <row r="5933" customFormat="false" ht="14.25" hidden="false" customHeight="false" outlineLevel="0" collapsed="false">
      <c r="A5933" s="1" t="n">
        <v>11480</v>
      </c>
      <c r="B5933" s="1" t="s">
        <v>11147</v>
      </c>
      <c r="C5933" s="1" t="s">
        <v>9997</v>
      </c>
      <c r="D5933" s="1" t="s">
        <v>7422</v>
      </c>
      <c r="E5933" s="36" t="s">
        <v>11148</v>
      </c>
      <c r="F5933" s="12" t="s">
        <v>7424</v>
      </c>
    </row>
    <row r="5934" customFormat="false" ht="14.25" hidden="false" customHeight="false" outlineLevel="0" collapsed="false">
      <c r="A5934" s="1" t="n">
        <v>11469</v>
      </c>
      <c r="B5934" s="1" t="s">
        <v>11149</v>
      </c>
      <c r="C5934" s="1" t="s">
        <v>7421</v>
      </c>
      <c r="D5934" s="1" t="s">
        <v>7422</v>
      </c>
      <c r="E5934" s="36" t="s">
        <v>9767</v>
      </c>
      <c r="F5934" s="12" t="s">
        <v>7424</v>
      </c>
    </row>
    <row r="5935" customFormat="false" ht="14.25" hidden="false" customHeight="false" outlineLevel="0" collapsed="false">
      <c r="A5935" s="1" t="n">
        <v>11468</v>
      </c>
      <c r="B5935" s="1" t="s">
        <v>11150</v>
      </c>
      <c r="C5935" s="1" t="s">
        <v>7421</v>
      </c>
      <c r="D5935" s="1" t="s">
        <v>7422</v>
      </c>
      <c r="E5935" s="36" t="s">
        <v>8144</v>
      </c>
      <c r="F5935" s="12" t="s">
        <v>7424</v>
      </c>
    </row>
    <row r="5936" customFormat="false" ht="14.25" hidden="false" customHeight="false" outlineLevel="0" collapsed="false">
      <c r="A5936" s="1" t="n">
        <v>11484</v>
      </c>
      <c r="B5936" s="1" t="s">
        <v>11151</v>
      </c>
      <c r="C5936" s="1" t="s">
        <v>7421</v>
      </c>
      <c r="D5936" s="1" t="s">
        <v>7422</v>
      </c>
      <c r="E5936" s="36" t="s">
        <v>11152</v>
      </c>
      <c r="F5936" s="12" t="s">
        <v>7424</v>
      </c>
    </row>
    <row r="5937" customFormat="false" ht="14.25" hidden="false" customHeight="false" outlineLevel="0" collapsed="false">
      <c r="A5937" s="1" t="n">
        <v>38155</v>
      </c>
      <c r="B5937" s="1" t="s">
        <v>11153</v>
      </c>
      <c r="C5937" s="1" t="s">
        <v>7421</v>
      </c>
      <c r="D5937" s="1" t="s">
        <v>7422</v>
      </c>
      <c r="E5937" s="36" t="s">
        <v>11154</v>
      </c>
      <c r="F5937" s="12" t="s">
        <v>7424</v>
      </c>
    </row>
    <row r="5938" customFormat="false" ht="14.25" hidden="false" customHeight="false" outlineLevel="0" collapsed="false">
      <c r="A5938" s="1" t="n">
        <v>11467</v>
      </c>
      <c r="B5938" s="1" t="s">
        <v>11155</v>
      </c>
      <c r="C5938" s="1" t="s">
        <v>7421</v>
      </c>
      <c r="D5938" s="1" t="s">
        <v>7422</v>
      </c>
      <c r="E5938" s="36" t="s">
        <v>11156</v>
      </c>
      <c r="F5938" s="12" t="s">
        <v>7424</v>
      </c>
    </row>
    <row r="5939" customFormat="false" ht="14.25" hidden="false" customHeight="false" outlineLevel="0" collapsed="false">
      <c r="A5939" s="1" t="n">
        <v>38153</v>
      </c>
      <c r="B5939" s="1" t="s">
        <v>11157</v>
      </c>
      <c r="C5939" s="1" t="s">
        <v>9997</v>
      </c>
      <c r="D5939" s="1" t="s">
        <v>7422</v>
      </c>
      <c r="E5939" s="36" t="s">
        <v>11158</v>
      </c>
      <c r="F5939" s="12" t="s">
        <v>7424</v>
      </c>
    </row>
    <row r="5940" customFormat="false" ht="14.25" hidden="false" customHeight="false" outlineLevel="0" collapsed="false">
      <c r="A5940" s="1" t="n">
        <v>43607</v>
      </c>
      <c r="B5940" s="1" t="s">
        <v>11159</v>
      </c>
      <c r="C5940" s="1" t="s">
        <v>9997</v>
      </c>
      <c r="D5940" s="1" t="s">
        <v>7422</v>
      </c>
      <c r="E5940" s="36" t="s">
        <v>11160</v>
      </c>
      <c r="F5940" s="12" t="s">
        <v>7424</v>
      </c>
    </row>
    <row r="5941" customFormat="false" ht="14.25" hidden="false" customHeight="false" outlineLevel="0" collapsed="false">
      <c r="A5941" s="1" t="n">
        <v>3080</v>
      </c>
      <c r="B5941" s="1" t="s">
        <v>11161</v>
      </c>
      <c r="C5941" s="1" t="s">
        <v>9997</v>
      </c>
      <c r="D5941" s="1" t="s">
        <v>7434</v>
      </c>
      <c r="E5941" s="36" t="s">
        <v>11162</v>
      </c>
      <c r="F5941" s="12" t="s">
        <v>7424</v>
      </c>
    </row>
    <row r="5942" customFormat="false" ht="14.25" hidden="false" customHeight="false" outlineLevel="0" collapsed="false">
      <c r="A5942" s="1" t="n">
        <v>3081</v>
      </c>
      <c r="B5942" s="1" t="s">
        <v>11163</v>
      </c>
      <c r="C5942" s="1" t="s">
        <v>9997</v>
      </c>
      <c r="D5942" s="1" t="s">
        <v>7422</v>
      </c>
      <c r="E5942" s="36" t="s">
        <v>11164</v>
      </c>
      <c r="F5942" s="12" t="s">
        <v>7424</v>
      </c>
    </row>
    <row r="5943" customFormat="false" ht="14.25" hidden="false" customHeight="false" outlineLevel="0" collapsed="false">
      <c r="A5943" s="1" t="n">
        <v>3090</v>
      </c>
      <c r="B5943" s="1" t="s">
        <v>11165</v>
      </c>
      <c r="C5943" s="1" t="s">
        <v>9997</v>
      </c>
      <c r="D5943" s="1" t="s">
        <v>7422</v>
      </c>
      <c r="E5943" s="36" t="s">
        <v>11166</v>
      </c>
      <c r="F5943" s="12" t="s">
        <v>7424</v>
      </c>
    </row>
    <row r="5944" customFormat="false" ht="14.25" hidden="false" customHeight="false" outlineLevel="0" collapsed="false">
      <c r="A5944" s="1" t="n">
        <v>43611</v>
      </c>
      <c r="B5944" s="1" t="s">
        <v>11167</v>
      </c>
      <c r="C5944" s="1" t="s">
        <v>9997</v>
      </c>
      <c r="D5944" s="1" t="s">
        <v>7422</v>
      </c>
      <c r="E5944" s="36" t="s">
        <v>11168</v>
      </c>
      <c r="F5944" s="12" t="s">
        <v>7424</v>
      </c>
    </row>
    <row r="5945" customFormat="false" ht="14.25" hidden="false" customHeight="false" outlineLevel="0" collapsed="false">
      <c r="A5945" s="1" t="n">
        <v>3103</v>
      </c>
      <c r="B5945" s="1" t="s">
        <v>11169</v>
      </c>
      <c r="C5945" s="1" t="s">
        <v>7421</v>
      </c>
      <c r="D5945" s="1" t="s">
        <v>7422</v>
      </c>
      <c r="E5945" s="36" t="s">
        <v>11170</v>
      </c>
      <c r="F5945" s="12" t="s">
        <v>7424</v>
      </c>
    </row>
    <row r="5946" customFormat="false" ht="14.25" hidden="false" customHeight="false" outlineLevel="0" collapsed="false">
      <c r="A5946" s="1" t="n">
        <v>3097</v>
      </c>
      <c r="B5946" s="1" t="s">
        <v>11171</v>
      </c>
      <c r="C5946" s="1" t="s">
        <v>9997</v>
      </c>
      <c r="D5946" s="1" t="s">
        <v>7422</v>
      </c>
      <c r="E5946" s="36" t="s">
        <v>11172</v>
      </c>
      <c r="F5946" s="12" t="s">
        <v>7424</v>
      </c>
    </row>
    <row r="5947" customFormat="false" ht="14.25" hidden="false" customHeight="false" outlineLevel="0" collapsed="false">
      <c r="A5947" s="1" t="n">
        <v>3099</v>
      </c>
      <c r="B5947" s="1" t="s">
        <v>11173</v>
      </c>
      <c r="C5947" s="1" t="s">
        <v>9997</v>
      </c>
      <c r="D5947" s="1" t="s">
        <v>7422</v>
      </c>
      <c r="E5947" s="36" t="s">
        <v>11174</v>
      </c>
      <c r="F5947" s="12" t="s">
        <v>7424</v>
      </c>
    </row>
    <row r="5948" customFormat="false" ht="14.25" hidden="false" customHeight="false" outlineLevel="0" collapsed="false">
      <c r="A5948" s="1" t="n">
        <v>38151</v>
      </c>
      <c r="B5948" s="1" t="s">
        <v>11175</v>
      </c>
      <c r="C5948" s="1" t="s">
        <v>9997</v>
      </c>
      <c r="D5948" s="1" t="s">
        <v>7422</v>
      </c>
      <c r="E5948" s="36" t="s">
        <v>11176</v>
      </c>
      <c r="F5948" s="12" t="s">
        <v>7424</v>
      </c>
    </row>
    <row r="5949" customFormat="false" ht="14.25" hidden="false" customHeight="false" outlineLevel="0" collapsed="false">
      <c r="A5949" s="1" t="n">
        <v>38152</v>
      </c>
      <c r="B5949" s="1" t="s">
        <v>11177</v>
      </c>
      <c r="C5949" s="1" t="s">
        <v>9997</v>
      </c>
      <c r="D5949" s="1" t="s">
        <v>7422</v>
      </c>
      <c r="E5949" s="36" t="s">
        <v>11178</v>
      </c>
      <c r="F5949" s="12" t="s">
        <v>7424</v>
      </c>
    </row>
    <row r="5950" customFormat="false" ht="14.25" hidden="false" customHeight="false" outlineLevel="0" collapsed="false">
      <c r="A5950" s="1" t="n">
        <v>43610</v>
      </c>
      <c r="B5950" s="1" t="s">
        <v>11179</v>
      </c>
      <c r="C5950" s="1" t="s">
        <v>9997</v>
      </c>
      <c r="D5950" s="1" t="s">
        <v>7422</v>
      </c>
      <c r="E5950" s="36" t="s">
        <v>11180</v>
      </c>
      <c r="F5950" s="12" t="s">
        <v>7424</v>
      </c>
    </row>
    <row r="5951" customFormat="false" ht="14.25" hidden="false" customHeight="false" outlineLevel="0" collapsed="false">
      <c r="A5951" s="1" t="n">
        <v>3093</v>
      </c>
      <c r="B5951" s="1" t="s">
        <v>11181</v>
      </c>
      <c r="C5951" s="1" t="s">
        <v>9997</v>
      </c>
      <c r="D5951" s="1" t="s">
        <v>7422</v>
      </c>
      <c r="E5951" s="36" t="s">
        <v>11174</v>
      </c>
      <c r="F5951" s="12" t="s">
        <v>7424</v>
      </c>
    </row>
    <row r="5952" customFormat="false" ht="14.25" hidden="false" customHeight="false" outlineLevel="0" collapsed="false">
      <c r="A5952" s="1" t="n">
        <v>38165</v>
      </c>
      <c r="B5952" s="1" t="s">
        <v>11182</v>
      </c>
      <c r="C5952" s="1" t="s">
        <v>9997</v>
      </c>
      <c r="D5952" s="1" t="s">
        <v>7422</v>
      </c>
      <c r="E5952" s="36" t="s">
        <v>11183</v>
      </c>
      <c r="F5952" s="12" t="s">
        <v>7424</v>
      </c>
    </row>
    <row r="5953" customFormat="false" ht="14.25" hidden="false" customHeight="false" outlineLevel="0" collapsed="false">
      <c r="A5953" s="1" t="n">
        <v>38177</v>
      </c>
      <c r="B5953" s="1" t="s">
        <v>11184</v>
      </c>
      <c r="C5953" s="1" t="s">
        <v>7421</v>
      </c>
      <c r="D5953" s="1" t="s">
        <v>7422</v>
      </c>
      <c r="E5953" s="36" t="s">
        <v>11185</v>
      </c>
      <c r="F5953" s="12" t="s">
        <v>7424</v>
      </c>
    </row>
    <row r="5954" customFormat="false" ht="14.25" hidden="false" customHeight="false" outlineLevel="0" collapsed="false">
      <c r="A5954" s="1" t="n">
        <v>11458</v>
      </c>
      <c r="B5954" s="1" t="s">
        <v>11186</v>
      </c>
      <c r="C5954" s="1" t="s">
        <v>7421</v>
      </c>
      <c r="D5954" s="1" t="s">
        <v>7422</v>
      </c>
      <c r="E5954" s="36" t="s">
        <v>11187</v>
      </c>
      <c r="F5954" s="12" t="s">
        <v>7424</v>
      </c>
    </row>
    <row r="5955" customFormat="false" ht="14.25" hidden="false" customHeight="false" outlineLevel="0" collapsed="false">
      <c r="A5955" s="1" t="n">
        <v>3108</v>
      </c>
      <c r="B5955" s="1" t="s">
        <v>11188</v>
      </c>
      <c r="C5955" s="1" t="s">
        <v>7421</v>
      </c>
      <c r="D5955" s="1" t="s">
        <v>7422</v>
      </c>
      <c r="E5955" s="36" t="s">
        <v>11189</v>
      </c>
      <c r="F5955" s="12" t="s">
        <v>7424</v>
      </c>
    </row>
    <row r="5956" customFormat="false" ht="14.25" hidden="false" customHeight="false" outlineLevel="0" collapsed="false">
      <c r="A5956" s="1" t="n">
        <v>3105</v>
      </c>
      <c r="B5956" s="1" t="s">
        <v>11190</v>
      </c>
      <c r="C5956" s="1" t="s">
        <v>7421</v>
      </c>
      <c r="D5956" s="1" t="s">
        <v>7422</v>
      </c>
      <c r="E5956" s="36" t="s">
        <v>11191</v>
      </c>
      <c r="F5956" s="12" t="s">
        <v>7424</v>
      </c>
    </row>
    <row r="5957" customFormat="false" ht="14.25" hidden="false" customHeight="false" outlineLevel="0" collapsed="false">
      <c r="A5957" s="1" t="n">
        <v>38178</v>
      </c>
      <c r="B5957" s="1" t="s">
        <v>11192</v>
      </c>
      <c r="C5957" s="1" t="s">
        <v>7421</v>
      </c>
      <c r="D5957" s="1" t="s">
        <v>7422</v>
      </c>
      <c r="E5957" s="36" t="s">
        <v>9905</v>
      </c>
      <c r="F5957" s="12" t="s">
        <v>7424</v>
      </c>
    </row>
    <row r="5958" customFormat="false" ht="14.25" hidden="false" customHeight="false" outlineLevel="0" collapsed="false">
      <c r="A5958" s="1" t="n">
        <v>43575</v>
      </c>
      <c r="B5958" s="1" t="s">
        <v>11193</v>
      </c>
      <c r="C5958" s="1" t="s">
        <v>7421</v>
      </c>
      <c r="D5958" s="1" t="s">
        <v>7422</v>
      </c>
      <c r="E5958" s="36" t="s">
        <v>11194</v>
      </c>
      <c r="F5958" s="12" t="s">
        <v>7424</v>
      </c>
    </row>
    <row r="5959" customFormat="false" ht="14.25" hidden="false" customHeight="false" outlineLevel="0" collapsed="false">
      <c r="A5959" s="1" t="n">
        <v>43577</v>
      </c>
      <c r="B5959" s="1" t="s">
        <v>11195</v>
      </c>
      <c r="C5959" s="1" t="s">
        <v>7421</v>
      </c>
      <c r="D5959" s="1" t="s">
        <v>7422</v>
      </c>
      <c r="E5959" s="36" t="s">
        <v>11196</v>
      </c>
      <c r="F5959" s="12" t="s">
        <v>7424</v>
      </c>
    </row>
    <row r="5960" customFormat="false" ht="14.25" hidden="false" customHeight="false" outlineLevel="0" collapsed="false">
      <c r="A5960" s="1" t="n">
        <v>43458</v>
      </c>
      <c r="B5960" s="1" t="s">
        <v>11197</v>
      </c>
      <c r="C5960" s="1" t="s">
        <v>7710</v>
      </c>
      <c r="D5960" s="1" t="s">
        <v>7434</v>
      </c>
      <c r="E5960" s="36" t="s">
        <v>7430</v>
      </c>
      <c r="F5960" s="12" t="s">
        <v>7424</v>
      </c>
    </row>
    <row r="5961" customFormat="false" ht="14.25" hidden="false" customHeight="false" outlineLevel="0" collapsed="false">
      <c r="A5961" s="1" t="n">
        <v>43470</v>
      </c>
      <c r="B5961" s="1" t="s">
        <v>11198</v>
      </c>
      <c r="C5961" s="1" t="s">
        <v>7713</v>
      </c>
      <c r="D5961" s="1" t="s">
        <v>7434</v>
      </c>
      <c r="E5961" s="36" t="s">
        <v>11199</v>
      </c>
      <c r="F5961" s="12" t="s">
        <v>7424</v>
      </c>
    </row>
    <row r="5962" customFormat="false" ht="14.25" hidden="false" customHeight="false" outlineLevel="0" collapsed="false">
      <c r="A5962" s="1" t="n">
        <v>43459</v>
      </c>
      <c r="B5962" s="1" t="s">
        <v>11200</v>
      </c>
      <c r="C5962" s="1" t="s">
        <v>7710</v>
      </c>
      <c r="D5962" s="1" t="s">
        <v>7434</v>
      </c>
      <c r="E5962" s="36" t="s">
        <v>11201</v>
      </c>
      <c r="F5962" s="12" t="s">
        <v>7424</v>
      </c>
    </row>
    <row r="5963" customFormat="false" ht="14.25" hidden="false" customHeight="false" outlineLevel="0" collapsed="false">
      <c r="A5963" s="1" t="n">
        <v>43471</v>
      </c>
      <c r="B5963" s="1" t="s">
        <v>11202</v>
      </c>
      <c r="C5963" s="1" t="s">
        <v>7713</v>
      </c>
      <c r="D5963" s="1" t="s">
        <v>7434</v>
      </c>
      <c r="E5963" s="36" t="s">
        <v>11203</v>
      </c>
      <c r="F5963" s="12" t="s">
        <v>7424</v>
      </c>
    </row>
    <row r="5964" customFormat="false" ht="14.25" hidden="false" customHeight="false" outlineLevel="0" collapsed="false">
      <c r="A5964" s="1" t="n">
        <v>43460</v>
      </c>
      <c r="B5964" s="1" t="s">
        <v>11204</v>
      </c>
      <c r="C5964" s="1" t="s">
        <v>7710</v>
      </c>
      <c r="D5964" s="1" t="s">
        <v>7434</v>
      </c>
      <c r="E5964" s="36" t="s">
        <v>11205</v>
      </c>
      <c r="F5964" s="12" t="s">
        <v>7424</v>
      </c>
    </row>
    <row r="5965" customFormat="false" ht="14.25" hidden="false" customHeight="false" outlineLevel="0" collapsed="false">
      <c r="A5965" s="1" t="n">
        <v>43472</v>
      </c>
      <c r="B5965" s="1" t="s">
        <v>11206</v>
      </c>
      <c r="C5965" s="1" t="s">
        <v>7713</v>
      </c>
      <c r="D5965" s="1" t="s">
        <v>7434</v>
      </c>
      <c r="E5965" s="36" t="s">
        <v>11207</v>
      </c>
      <c r="F5965" s="12" t="s">
        <v>7424</v>
      </c>
    </row>
    <row r="5966" customFormat="false" ht="14.25" hidden="false" customHeight="false" outlineLevel="0" collapsed="false">
      <c r="A5966" s="1" t="n">
        <v>43461</v>
      </c>
      <c r="B5966" s="1" t="s">
        <v>11208</v>
      </c>
      <c r="C5966" s="1" t="s">
        <v>7710</v>
      </c>
      <c r="D5966" s="1" t="s">
        <v>7434</v>
      </c>
      <c r="E5966" s="36" t="s">
        <v>11209</v>
      </c>
      <c r="F5966" s="12" t="s">
        <v>7424</v>
      </c>
    </row>
    <row r="5967" customFormat="false" ht="14.25" hidden="false" customHeight="false" outlineLevel="0" collapsed="false">
      <c r="A5967" s="1" t="n">
        <v>43473</v>
      </c>
      <c r="B5967" s="1" t="s">
        <v>11210</v>
      </c>
      <c r="C5967" s="1" t="s">
        <v>7713</v>
      </c>
      <c r="D5967" s="1" t="s">
        <v>7434</v>
      </c>
      <c r="E5967" s="36" t="s">
        <v>10323</v>
      </c>
      <c r="F5967" s="12" t="s">
        <v>7424</v>
      </c>
    </row>
    <row r="5968" customFormat="false" ht="14.25" hidden="false" customHeight="false" outlineLevel="0" collapsed="false">
      <c r="A5968" s="1" t="n">
        <v>43463</v>
      </c>
      <c r="B5968" s="1" t="s">
        <v>11211</v>
      </c>
      <c r="C5968" s="1" t="s">
        <v>7710</v>
      </c>
      <c r="D5968" s="1" t="s">
        <v>7434</v>
      </c>
      <c r="E5968" s="36" t="s">
        <v>11212</v>
      </c>
      <c r="F5968" s="12" t="s">
        <v>7424</v>
      </c>
    </row>
    <row r="5969" customFormat="false" ht="14.25" hidden="false" customHeight="false" outlineLevel="0" collapsed="false">
      <c r="A5969" s="1" t="n">
        <v>43475</v>
      </c>
      <c r="B5969" s="1" t="s">
        <v>11213</v>
      </c>
      <c r="C5969" s="1" t="s">
        <v>7713</v>
      </c>
      <c r="D5969" s="1" t="s">
        <v>7434</v>
      </c>
      <c r="E5969" s="36" t="s">
        <v>9907</v>
      </c>
      <c r="F5969" s="12" t="s">
        <v>7424</v>
      </c>
    </row>
    <row r="5970" customFormat="false" ht="14.25" hidden="false" customHeight="false" outlineLevel="0" collapsed="false">
      <c r="A5970" s="1" t="n">
        <v>43462</v>
      </c>
      <c r="B5970" s="1" t="s">
        <v>11214</v>
      </c>
      <c r="C5970" s="1" t="s">
        <v>7710</v>
      </c>
      <c r="D5970" s="1" t="s">
        <v>7434</v>
      </c>
      <c r="E5970" s="36" t="s">
        <v>11215</v>
      </c>
      <c r="F5970" s="12" t="s">
        <v>7424</v>
      </c>
    </row>
    <row r="5971" customFormat="false" ht="14.25" hidden="false" customHeight="false" outlineLevel="0" collapsed="false">
      <c r="A5971" s="1" t="n">
        <v>43474</v>
      </c>
      <c r="B5971" s="1" t="s">
        <v>11216</v>
      </c>
      <c r="C5971" s="1" t="s">
        <v>7713</v>
      </c>
      <c r="D5971" s="1" t="s">
        <v>7434</v>
      </c>
      <c r="E5971" s="36" t="s">
        <v>11217</v>
      </c>
      <c r="F5971" s="12" t="s">
        <v>7424</v>
      </c>
    </row>
    <row r="5972" customFormat="false" ht="14.25" hidden="false" customHeight="false" outlineLevel="0" collapsed="false">
      <c r="A5972" s="1" t="n">
        <v>43464</v>
      </c>
      <c r="B5972" s="1" t="s">
        <v>11218</v>
      </c>
      <c r="C5972" s="1" t="s">
        <v>7710</v>
      </c>
      <c r="D5972" s="1" t="s">
        <v>7434</v>
      </c>
      <c r="E5972" s="36" t="s">
        <v>11215</v>
      </c>
      <c r="F5972" s="12" t="s">
        <v>7424</v>
      </c>
    </row>
    <row r="5973" customFormat="false" ht="14.25" hidden="false" customHeight="false" outlineLevel="0" collapsed="false">
      <c r="A5973" s="1" t="n">
        <v>43476</v>
      </c>
      <c r="B5973" s="1" t="s">
        <v>11219</v>
      </c>
      <c r="C5973" s="1" t="s">
        <v>7713</v>
      </c>
      <c r="D5973" s="1" t="s">
        <v>7434</v>
      </c>
      <c r="E5973" s="36" t="s">
        <v>11215</v>
      </c>
      <c r="F5973" s="12" t="s">
        <v>7424</v>
      </c>
    </row>
    <row r="5974" customFormat="false" ht="14.25" hidden="false" customHeight="false" outlineLevel="0" collapsed="false">
      <c r="A5974" s="1" t="n">
        <v>43465</v>
      </c>
      <c r="B5974" s="1" t="s">
        <v>11220</v>
      </c>
      <c r="C5974" s="1" t="s">
        <v>7710</v>
      </c>
      <c r="D5974" s="1" t="s">
        <v>7434</v>
      </c>
      <c r="E5974" s="36" t="s">
        <v>11221</v>
      </c>
      <c r="F5974" s="12" t="s">
        <v>7424</v>
      </c>
    </row>
    <row r="5975" customFormat="false" ht="14.25" hidden="false" customHeight="false" outlineLevel="0" collapsed="false">
      <c r="A5975" s="1" t="n">
        <v>43477</v>
      </c>
      <c r="B5975" s="1" t="s">
        <v>11222</v>
      </c>
      <c r="C5975" s="1" t="s">
        <v>7713</v>
      </c>
      <c r="D5975" s="1" t="s">
        <v>7434</v>
      </c>
      <c r="E5975" s="36" t="s">
        <v>11223</v>
      </c>
      <c r="F5975" s="12" t="s">
        <v>7424</v>
      </c>
    </row>
    <row r="5976" customFormat="false" ht="14.25" hidden="false" customHeight="false" outlineLevel="0" collapsed="false">
      <c r="A5976" s="1" t="n">
        <v>43466</v>
      </c>
      <c r="B5976" s="1" t="s">
        <v>11224</v>
      </c>
      <c r="C5976" s="1" t="s">
        <v>7710</v>
      </c>
      <c r="D5976" s="1" t="s">
        <v>7434</v>
      </c>
      <c r="E5976" s="36" t="s">
        <v>11225</v>
      </c>
      <c r="F5976" s="12" t="s">
        <v>7424</v>
      </c>
    </row>
    <row r="5977" customFormat="false" ht="14.25" hidden="false" customHeight="false" outlineLevel="0" collapsed="false">
      <c r="A5977" s="1" t="n">
        <v>43478</v>
      </c>
      <c r="B5977" s="1" t="s">
        <v>11226</v>
      </c>
      <c r="C5977" s="1" t="s">
        <v>7713</v>
      </c>
      <c r="D5977" s="1" t="s">
        <v>7434</v>
      </c>
      <c r="E5977" s="36" t="s">
        <v>11227</v>
      </c>
      <c r="F5977" s="12" t="s">
        <v>7424</v>
      </c>
    </row>
    <row r="5978" customFormat="false" ht="14.25" hidden="false" customHeight="false" outlineLevel="0" collapsed="false">
      <c r="A5978" s="1" t="n">
        <v>43467</v>
      </c>
      <c r="B5978" s="1" t="s">
        <v>11228</v>
      </c>
      <c r="C5978" s="1" t="s">
        <v>7710</v>
      </c>
      <c r="D5978" s="1" t="s">
        <v>7434</v>
      </c>
      <c r="E5978" s="36" t="s">
        <v>11229</v>
      </c>
      <c r="F5978" s="12" t="s">
        <v>7424</v>
      </c>
    </row>
    <row r="5979" customFormat="false" ht="14.25" hidden="false" customHeight="false" outlineLevel="0" collapsed="false">
      <c r="A5979" s="1" t="n">
        <v>43479</v>
      </c>
      <c r="B5979" s="1" t="s">
        <v>11230</v>
      </c>
      <c r="C5979" s="1" t="s">
        <v>7713</v>
      </c>
      <c r="D5979" s="1" t="s">
        <v>7434</v>
      </c>
      <c r="E5979" s="36" t="s">
        <v>11231</v>
      </c>
      <c r="F5979" s="12" t="s">
        <v>7424</v>
      </c>
    </row>
    <row r="5980" customFormat="false" ht="14.25" hidden="false" customHeight="false" outlineLevel="0" collapsed="false">
      <c r="A5980" s="1" t="n">
        <v>43468</v>
      </c>
      <c r="B5980" s="1" t="s">
        <v>11232</v>
      </c>
      <c r="C5980" s="1" t="s">
        <v>7710</v>
      </c>
      <c r="D5980" s="1" t="s">
        <v>7434</v>
      </c>
      <c r="E5980" s="36" t="s">
        <v>11233</v>
      </c>
      <c r="F5980" s="12" t="s">
        <v>7424</v>
      </c>
    </row>
    <row r="5981" customFormat="false" ht="14.25" hidden="false" customHeight="false" outlineLevel="0" collapsed="false">
      <c r="A5981" s="1" t="n">
        <v>43480</v>
      </c>
      <c r="B5981" s="1" t="s">
        <v>11234</v>
      </c>
      <c r="C5981" s="1" t="s">
        <v>7713</v>
      </c>
      <c r="D5981" s="1" t="s">
        <v>7434</v>
      </c>
      <c r="E5981" s="36" t="s">
        <v>11235</v>
      </c>
      <c r="F5981" s="12" t="s">
        <v>7424</v>
      </c>
    </row>
    <row r="5982" customFormat="false" ht="14.25" hidden="false" customHeight="false" outlineLevel="0" collapsed="false">
      <c r="A5982" s="1" t="n">
        <v>43469</v>
      </c>
      <c r="B5982" s="1" t="s">
        <v>11236</v>
      </c>
      <c r="C5982" s="1" t="s">
        <v>7710</v>
      </c>
      <c r="D5982" s="1" t="s">
        <v>7434</v>
      </c>
      <c r="E5982" s="36" t="s">
        <v>8523</v>
      </c>
      <c r="F5982" s="12" t="s">
        <v>7424</v>
      </c>
    </row>
    <row r="5983" customFormat="false" ht="14.25" hidden="false" customHeight="false" outlineLevel="0" collapsed="false">
      <c r="A5983" s="1" t="n">
        <v>43481</v>
      </c>
      <c r="B5983" s="1" t="s">
        <v>11237</v>
      </c>
      <c r="C5983" s="1" t="s">
        <v>7713</v>
      </c>
      <c r="D5983" s="1" t="s">
        <v>7434</v>
      </c>
      <c r="E5983" s="36" t="s">
        <v>11238</v>
      </c>
      <c r="F5983" s="12" t="s">
        <v>7424</v>
      </c>
    </row>
    <row r="5984" customFormat="false" ht="14.25" hidden="false" customHeight="false" outlineLevel="0" collapsed="false">
      <c r="A5984" s="1" t="n">
        <v>3119</v>
      </c>
      <c r="B5984" s="1" t="s">
        <v>11239</v>
      </c>
      <c r="C5984" s="1" t="s">
        <v>7421</v>
      </c>
      <c r="D5984" s="1" t="s">
        <v>7422</v>
      </c>
      <c r="E5984" s="36" t="s">
        <v>11052</v>
      </c>
      <c r="F5984" s="12" t="s">
        <v>7424</v>
      </c>
    </row>
    <row r="5985" customFormat="false" ht="14.25" hidden="false" customHeight="false" outlineLevel="0" collapsed="false">
      <c r="A5985" s="1" t="n">
        <v>3122</v>
      </c>
      <c r="B5985" s="1" t="s">
        <v>11240</v>
      </c>
      <c r="C5985" s="1" t="s">
        <v>7421</v>
      </c>
      <c r="D5985" s="1" t="s">
        <v>7422</v>
      </c>
      <c r="E5985" s="36" t="s">
        <v>11241</v>
      </c>
      <c r="F5985" s="12" t="s">
        <v>7424</v>
      </c>
    </row>
    <row r="5986" customFormat="false" ht="14.25" hidden="false" customHeight="false" outlineLevel="0" collapsed="false">
      <c r="A5986" s="1" t="n">
        <v>3121</v>
      </c>
      <c r="B5986" s="1" t="s">
        <v>11242</v>
      </c>
      <c r="C5986" s="1" t="s">
        <v>7421</v>
      </c>
      <c r="D5986" s="1" t="s">
        <v>7422</v>
      </c>
      <c r="E5986" s="36" t="s">
        <v>11243</v>
      </c>
      <c r="F5986" s="12" t="s">
        <v>7424</v>
      </c>
    </row>
    <row r="5987" customFormat="false" ht="14.25" hidden="false" customHeight="false" outlineLevel="0" collapsed="false">
      <c r="A5987" s="1" t="n">
        <v>3120</v>
      </c>
      <c r="B5987" s="1" t="s">
        <v>11244</v>
      </c>
      <c r="C5987" s="1" t="s">
        <v>7421</v>
      </c>
      <c r="D5987" s="1" t="s">
        <v>7422</v>
      </c>
      <c r="E5987" s="36" t="s">
        <v>11245</v>
      </c>
      <c r="F5987" s="12" t="s">
        <v>7424</v>
      </c>
    </row>
    <row r="5988" customFormat="false" ht="14.25" hidden="false" customHeight="false" outlineLevel="0" collapsed="false">
      <c r="A5988" s="1" t="n">
        <v>11455</v>
      </c>
      <c r="B5988" s="1" t="s">
        <v>11246</v>
      </c>
      <c r="C5988" s="1" t="s">
        <v>7421</v>
      </c>
      <c r="D5988" s="1" t="s">
        <v>7422</v>
      </c>
      <c r="E5988" s="36" t="s">
        <v>11247</v>
      </c>
      <c r="F5988" s="12" t="s">
        <v>7424</v>
      </c>
    </row>
    <row r="5989" customFormat="false" ht="14.25" hidden="false" customHeight="false" outlineLevel="0" collapsed="false">
      <c r="A5989" s="1" t="n">
        <v>11456</v>
      </c>
      <c r="B5989" s="1" t="s">
        <v>11248</v>
      </c>
      <c r="C5989" s="1" t="s">
        <v>7421</v>
      </c>
      <c r="D5989" s="1" t="s">
        <v>7422</v>
      </c>
      <c r="E5989" s="36" t="s">
        <v>11249</v>
      </c>
      <c r="F5989" s="12" t="s">
        <v>7424</v>
      </c>
    </row>
    <row r="5990" customFormat="false" ht="14.25" hidden="false" customHeight="false" outlineLevel="0" collapsed="false">
      <c r="A5990" s="1" t="n">
        <v>3107</v>
      </c>
      <c r="B5990" s="1" t="s">
        <v>11250</v>
      </c>
      <c r="C5990" s="1" t="s">
        <v>7421</v>
      </c>
      <c r="D5990" s="1" t="s">
        <v>7422</v>
      </c>
      <c r="E5990" s="36" t="s">
        <v>11251</v>
      </c>
      <c r="F5990" s="12" t="s">
        <v>7424</v>
      </c>
    </row>
    <row r="5991" customFormat="false" ht="14.25" hidden="false" customHeight="false" outlineLevel="0" collapsed="false">
      <c r="A5991" s="1" t="n">
        <v>43583</v>
      </c>
      <c r="B5991" s="1" t="s">
        <v>11252</v>
      </c>
      <c r="C5991" s="1" t="s">
        <v>7421</v>
      </c>
      <c r="D5991" s="1" t="s">
        <v>7422</v>
      </c>
      <c r="E5991" s="36" t="s">
        <v>11253</v>
      </c>
      <c r="F5991" s="12" t="s">
        <v>7424</v>
      </c>
    </row>
    <row r="5992" customFormat="false" ht="14.25" hidden="false" customHeight="false" outlineLevel="0" collapsed="false">
      <c r="A5992" s="1" t="n">
        <v>43586</v>
      </c>
      <c r="B5992" s="1" t="s">
        <v>11254</v>
      </c>
      <c r="C5992" s="1" t="s">
        <v>7421</v>
      </c>
      <c r="D5992" s="1" t="s">
        <v>7422</v>
      </c>
      <c r="E5992" s="36" t="s">
        <v>11255</v>
      </c>
      <c r="F5992" s="12" t="s">
        <v>7424</v>
      </c>
    </row>
    <row r="5993" customFormat="false" ht="14.25" hidden="false" customHeight="false" outlineLevel="0" collapsed="false">
      <c r="A5993" s="1" t="n">
        <v>11461</v>
      </c>
      <c r="B5993" s="1" t="s">
        <v>11256</v>
      </c>
      <c r="C5993" s="1" t="s">
        <v>7421</v>
      </c>
      <c r="D5993" s="1" t="s">
        <v>7422</v>
      </c>
      <c r="E5993" s="36" t="s">
        <v>11257</v>
      </c>
      <c r="F5993" s="12" t="s">
        <v>7424</v>
      </c>
    </row>
    <row r="5994" customFormat="false" ht="14.25" hidden="false" customHeight="false" outlineLevel="0" collapsed="false">
      <c r="A5994" s="1" t="n">
        <v>43587</v>
      </c>
      <c r="B5994" s="1" t="s">
        <v>11258</v>
      </c>
      <c r="C5994" s="1" t="s">
        <v>7421</v>
      </c>
      <c r="D5994" s="1" t="s">
        <v>7422</v>
      </c>
      <c r="E5994" s="36" t="s">
        <v>9840</v>
      </c>
      <c r="F5994" s="12" t="s">
        <v>7424</v>
      </c>
    </row>
    <row r="5995" customFormat="false" ht="14.25" hidden="false" customHeight="false" outlineLevel="0" collapsed="false">
      <c r="A5995" s="1" t="n">
        <v>3106</v>
      </c>
      <c r="B5995" s="1" t="s">
        <v>11259</v>
      </c>
      <c r="C5995" s="1" t="s">
        <v>7421</v>
      </c>
      <c r="D5995" s="1" t="s">
        <v>7422</v>
      </c>
      <c r="E5995" s="36" t="s">
        <v>11260</v>
      </c>
      <c r="F5995" s="12" t="s">
        <v>7424</v>
      </c>
    </row>
    <row r="5996" customFormat="false" ht="14.25" hidden="false" customHeight="false" outlineLevel="0" collapsed="false">
      <c r="A5996" s="1" t="n">
        <v>44539</v>
      </c>
      <c r="B5996" s="1" t="s">
        <v>11261</v>
      </c>
      <c r="C5996" s="1" t="s">
        <v>7517</v>
      </c>
      <c r="D5996" s="1" t="s">
        <v>7512</v>
      </c>
      <c r="E5996" s="36" t="s">
        <v>10776</v>
      </c>
      <c r="F5996" s="12" t="s">
        <v>7424</v>
      </c>
    </row>
    <row r="5997" customFormat="false" ht="14.25" hidden="false" customHeight="false" outlineLevel="0" collapsed="false">
      <c r="A5997" s="1" t="n">
        <v>3123</v>
      </c>
      <c r="B5997" s="1" t="s">
        <v>11262</v>
      </c>
      <c r="C5997" s="1" t="s">
        <v>7517</v>
      </c>
      <c r="D5997" s="1" t="s">
        <v>7512</v>
      </c>
      <c r="E5997" s="36" t="s">
        <v>11263</v>
      </c>
      <c r="F5997" s="12" t="s">
        <v>7424</v>
      </c>
    </row>
    <row r="5998" customFormat="false" ht="14.25" hidden="false" customHeight="false" outlineLevel="0" collapsed="false">
      <c r="A5998" s="1" t="n">
        <v>38125</v>
      </c>
      <c r="B5998" s="1" t="s">
        <v>11264</v>
      </c>
      <c r="C5998" s="1" t="s">
        <v>7517</v>
      </c>
      <c r="D5998" s="1" t="s">
        <v>7422</v>
      </c>
      <c r="E5998" s="36" t="s">
        <v>9269</v>
      </c>
      <c r="F5998" s="12" t="s">
        <v>7424</v>
      </c>
    </row>
    <row r="5999" customFormat="false" ht="14.25" hidden="false" customHeight="false" outlineLevel="0" collapsed="false">
      <c r="A5999" s="1" t="n">
        <v>39014</v>
      </c>
      <c r="B5999" s="1" t="s">
        <v>11265</v>
      </c>
      <c r="C5999" s="1" t="s">
        <v>7517</v>
      </c>
      <c r="D5999" s="1" t="s">
        <v>7422</v>
      </c>
      <c r="E5999" s="36" t="s">
        <v>11266</v>
      </c>
      <c r="F5999" s="12" t="s">
        <v>7424</v>
      </c>
    </row>
    <row r="6000" customFormat="false" ht="14.25" hidden="false" customHeight="false" outlineLevel="0" collapsed="false">
      <c r="A6000" s="1" t="n">
        <v>39365</v>
      </c>
      <c r="B6000" s="1" t="s">
        <v>11267</v>
      </c>
      <c r="C6000" s="1" t="s">
        <v>7421</v>
      </c>
      <c r="D6000" s="1" t="s">
        <v>7422</v>
      </c>
      <c r="E6000" s="36" t="s">
        <v>11268</v>
      </c>
      <c r="F6000" s="12" t="s">
        <v>7424</v>
      </c>
    </row>
    <row r="6001" customFormat="false" ht="14.25" hidden="false" customHeight="false" outlineLevel="0" collapsed="false">
      <c r="A6001" s="1" t="n">
        <v>39366</v>
      </c>
      <c r="B6001" s="1" t="s">
        <v>11269</v>
      </c>
      <c r="C6001" s="1" t="s">
        <v>7421</v>
      </c>
      <c r="D6001" s="1" t="s">
        <v>7422</v>
      </c>
      <c r="E6001" s="36" t="s">
        <v>11270</v>
      </c>
      <c r="F6001" s="12" t="s">
        <v>7424</v>
      </c>
    </row>
    <row r="6002" customFormat="false" ht="14.25" hidden="false" customHeight="false" outlineLevel="0" collapsed="false">
      <c r="A6002" s="1" t="n">
        <v>39367</v>
      </c>
      <c r="B6002" s="1" t="s">
        <v>11271</v>
      </c>
      <c r="C6002" s="1" t="s">
        <v>7421</v>
      </c>
      <c r="D6002" s="1" t="s">
        <v>7422</v>
      </c>
      <c r="E6002" s="36" t="s">
        <v>11272</v>
      </c>
      <c r="F6002" s="12" t="s">
        <v>7424</v>
      </c>
    </row>
    <row r="6003" customFormat="false" ht="14.25" hidden="false" customHeight="false" outlineLevel="0" collapsed="false">
      <c r="A6003" s="1" t="n">
        <v>37394</v>
      </c>
      <c r="B6003" s="1" t="s">
        <v>11273</v>
      </c>
      <c r="C6003" s="1" t="s">
        <v>11274</v>
      </c>
      <c r="D6003" s="1" t="s">
        <v>7422</v>
      </c>
      <c r="E6003" s="36" t="s">
        <v>11275</v>
      </c>
      <c r="F6003" s="12" t="s">
        <v>7424</v>
      </c>
    </row>
    <row r="6004" customFormat="false" ht="14.25" hidden="false" customHeight="false" outlineLevel="0" collapsed="false">
      <c r="A6004" s="1" t="n">
        <v>14146</v>
      </c>
      <c r="B6004" s="1" t="s">
        <v>11276</v>
      </c>
      <c r="C6004" s="1" t="s">
        <v>11274</v>
      </c>
      <c r="D6004" s="1" t="s">
        <v>7434</v>
      </c>
      <c r="E6004" s="36" t="s">
        <v>11277</v>
      </c>
      <c r="F6004" s="12" t="s">
        <v>7424</v>
      </c>
    </row>
    <row r="6005" customFormat="false" ht="14.25" hidden="false" customHeight="false" outlineLevel="0" collapsed="false">
      <c r="A6005" s="1" t="n">
        <v>938</v>
      </c>
      <c r="B6005" s="1" t="s">
        <v>11278</v>
      </c>
      <c r="C6005" s="1" t="s">
        <v>7509</v>
      </c>
      <c r="D6005" s="1" t="s">
        <v>7422</v>
      </c>
      <c r="E6005" s="36" t="s">
        <v>11279</v>
      </c>
      <c r="F6005" s="12" t="s">
        <v>7424</v>
      </c>
    </row>
    <row r="6006" customFormat="false" ht="14.25" hidden="false" customHeight="false" outlineLevel="0" collapsed="false">
      <c r="A6006" s="1" t="n">
        <v>937</v>
      </c>
      <c r="B6006" s="1" t="s">
        <v>11280</v>
      </c>
      <c r="C6006" s="1" t="s">
        <v>7509</v>
      </c>
      <c r="D6006" s="1" t="s">
        <v>7422</v>
      </c>
      <c r="E6006" s="36" t="s">
        <v>7544</v>
      </c>
      <c r="F6006" s="12" t="s">
        <v>7424</v>
      </c>
    </row>
    <row r="6007" customFormat="false" ht="14.25" hidden="false" customHeight="false" outlineLevel="0" collapsed="false">
      <c r="A6007" s="1" t="n">
        <v>939</v>
      </c>
      <c r="B6007" s="1" t="s">
        <v>11281</v>
      </c>
      <c r="C6007" s="1" t="s">
        <v>7509</v>
      </c>
      <c r="D6007" s="1" t="s">
        <v>7422</v>
      </c>
      <c r="E6007" s="36" t="s">
        <v>7772</v>
      </c>
      <c r="F6007" s="12" t="s">
        <v>7424</v>
      </c>
    </row>
    <row r="6008" customFormat="false" ht="14.25" hidden="false" customHeight="false" outlineLevel="0" collapsed="false">
      <c r="A6008" s="1" t="n">
        <v>944</v>
      </c>
      <c r="B6008" s="1" t="s">
        <v>11282</v>
      </c>
      <c r="C6008" s="1" t="s">
        <v>7509</v>
      </c>
      <c r="D6008" s="1" t="s">
        <v>7422</v>
      </c>
      <c r="E6008" s="36" t="s">
        <v>7610</v>
      </c>
      <c r="F6008" s="12" t="s">
        <v>7424</v>
      </c>
    </row>
    <row r="6009" customFormat="false" ht="14.25" hidden="false" customHeight="false" outlineLevel="0" collapsed="false">
      <c r="A6009" s="1" t="n">
        <v>940</v>
      </c>
      <c r="B6009" s="1" t="s">
        <v>11283</v>
      </c>
      <c r="C6009" s="1" t="s">
        <v>7509</v>
      </c>
      <c r="D6009" s="1" t="s">
        <v>7422</v>
      </c>
      <c r="E6009" s="36" t="s">
        <v>11284</v>
      </c>
      <c r="F6009" s="12" t="s">
        <v>7424</v>
      </c>
    </row>
    <row r="6010" customFormat="false" ht="14.25" hidden="false" customHeight="false" outlineLevel="0" collapsed="false">
      <c r="A6010" s="1" t="n">
        <v>44397</v>
      </c>
      <c r="B6010" s="1" t="s">
        <v>11285</v>
      </c>
      <c r="C6010" s="1" t="s">
        <v>7509</v>
      </c>
      <c r="D6010" s="1" t="s">
        <v>7422</v>
      </c>
      <c r="E6010" s="36" t="s">
        <v>8397</v>
      </c>
      <c r="F6010" s="12" t="s">
        <v>7424</v>
      </c>
    </row>
    <row r="6011" customFormat="false" ht="14.25" hidden="false" customHeight="false" outlineLevel="0" collapsed="false">
      <c r="A6011" s="1" t="n">
        <v>406</v>
      </c>
      <c r="B6011" s="1" t="s">
        <v>11286</v>
      </c>
      <c r="C6011" s="1" t="s">
        <v>7421</v>
      </c>
      <c r="D6011" s="1" t="s">
        <v>7422</v>
      </c>
      <c r="E6011" s="36" t="s">
        <v>11287</v>
      </c>
      <c r="F6011" s="12" t="s">
        <v>7424</v>
      </c>
    </row>
    <row r="6012" customFormat="false" ht="14.25" hidden="false" customHeight="false" outlineLevel="0" collapsed="false">
      <c r="A6012" s="1" t="n">
        <v>42529</v>
      </c>
      <c r="B6012" s="1" t="s">
        <v>11288</v>
      </c>
      <c r="C6012" s="1" t="s">
        <v>7509</v>
      </c>
      <c r="D6012" s="1" t="s">
        <v>7422</v>
      </c>
      <c r="E6012" s="36" t="s">
        <v>7480</v>
      </c>
      <c r="F6012" s="12" t="s">
        <v>7424</v>
      </c>
    </row>
    <row r="6013" customFormat="false" ht="14.25" hidden="false" customHeight="false" outlineLevel="0" collapsed="false">
      <c r="A6013" s="1" t="n">
        <v>39634</v>
      </c>
      <c r="B6013" s="1" t="s">
        <v>11289</v>
      </c>
      <c r="C6013" s="1" t="s">
        <v>7509</v>
      </c>
      <c r="D6013" s="1" t="s">
        <v>7422</v>
      </c>
      <c r="E6013" s="36" t="s">
        <v>7552</v>
      </c>
      <c r="F6013" s="12" t="s">
        <v>7424</v>
      </c>
    </row>
    <row r="6014" customFormat="false" ht="14.25" hidden="false" customHeight="false" outlineLevel="0" collapsed="false">
      <c r="A6014" s="1" t="n">
        <v>39701</v>
      </c>
      <c r="B6014" s="1" t="s">
        <v>11290</v>
      </c>
      <c r="C6014" s="1" t="s">
        <v>7421</v>
      </c>
      <c r="D6014" s="1" t="s">
        <v>7422</v>
      </c>
      <c r="E6014" s="36" t="s">
        <v>11291</v>
      </c>
      <c r="F6014" s="12" t="s">
        <v>7424</v>
      </c>
    </row>
    <row r="6015" customFormat="false" ht="14.25" hidden="false" customHeight="false" outlineLevel="0" collapsed="false">
      <c r="A6015" s="1" t="n">
        <v>12815</v>
      </c>
      <c r="B6015" s="1" t="s">
        <v>11292</v>
      </c>
      <c r="C6015" s="1" t="s">
        <v>7421</v>
      </c>
      <c r="D6015" s="1" t="s">
        <v>7422</v>
      </c>
      <c r="E6015" s="36" t="s">
        <v>11293</v>
      </c>
      <c r="F6015" s="12" t="s">
        <v>7424</v>
      </c>
    </row>
    <row r="6016" customFormat="false" ht="14.25" hidden="false" customHeight="false" outlineLevel="0" collapsed="false">
      <c r="A6016" s="1" t="n">
        <v>39431</v>
      </c>
      <c r="B6016" s="1" t="s">
        <v>11294</v>
      </c>
      <c r="C6016" s="1" t="s">
        <v>7509</v>
      </c>
      <c r="D6016" s="1" t="s">
        <v>7422</v>
      </c>
      <c r="E6016" s="36" t="s">
        <v>11295</v>
      </c>
      <c r="F6016" s="12" t="s">
        <v>7424</v>
      </c>
    </row>
    <row r="6017" customFormat="false" ht="14.25" hidden="false" customHeight="false" outlineLevel="0" collapsed="false">
      <c r="A6017" s="1" t="n">
        <v>39432</v>
      </c>
      <c r="B6017" s="1" t="s">
        <v>11296</v>
      </c>
      <c r="C6017" s="1" t="s">
        <v>7509</v>
      </c>
      <c r="D6017" s="1" t="s">
        <v>7422</v>
      </c>
      <c r="E6017" s="36" t="s">
        <v>11297</v>
      </c>
      <c r="F6017" s="12" t="s">
        <v>7424</v>
      </c>
    </row>
    <row r="6018" customFormat="false" ht="14.25" hidden="false" customHeight="false" outlineLevel="0" collapsed="false">
      <c r="A6018" s="1" t="n">
        <v>20111</v>
      </c>
      <c r="B6018" s="1" t="s">
        <v>11298</v>
      </c>
      <c r="C6018" s="1" t="s">
        <v>7421</v>
      </c>
      <c r="D6018" s="1" t="s">
        <v>7434</v>
      </c>
      <c r="E6018" s="36" t="s">
        <v>11299</v>
      </c>
      <c r="F6018" s="12" t="s">
        <v>7424</v>
      </c>
    </row>
    <row r="6019" customFormat="false" ht="14.25" hidden="false" customHeight="false" outlineLevel="0" collapsed="false">
      <c r="A6019" s="1" t="n">
        <v>21127</v>
      </c>
      <c r="B6019" s="1" t="s">
        <v>11300</v>
      </c>
      <c r="C6019" s="1" t="s">
        <v>7421</v>
      </c>
      <c r="D6019" s="1" t="s">
        <v>7422</v>
      </c>
      <c r="E6019" s="36" t="s">
        <v>7610</v>
      </c>
      <c r="F6019" s="12" t="s">
        <v>7424</v>
      </c>
    </row>
    <row r="6020" customFormat="false" ht="14.25" hidden="false" customHeight="false" outlineLevel="0" collapsed="false">
      <c r="A6020" s="1" t="n">
        <v>404</v>
      </c>
      <c r="B6020" s="1" t="s">
        <v>11301</v>
      </c>
      <c r="C6020" s="1" t="s">
        <v>7509</v>
      </c>
      <c r="D6020" s="1" t="s">
        <v>7422</v>
      </c>
      <c r="E6020" s="36" t="s">
        <v>11302</v>
      </c>
      <c r="F6020" s="12" t="s">
        <v>7424</v>
      </c>
    </row>
    <row r="6021" customFormat="false" ht="14.25" hidden="false" customHeight="false" outlineLevel="0" collapsed="false">
      <c r="A6021" s="1" t="n">
        <v>14151</v>
      </c>
      <c r="B6021" s="1" t="s">
        <v>11303</v>
      </c>
      <c r="C6021" s="1" t="s">
        <v>7421</v>
      </c>
      <c r="D6021" s="1" t="s">
        <v>7422</v>
      </c>
      <c r="E6021" s="36" t="s">
        <v>11304</v>
      </c>
      <c r="F6021" s="12" t="s">
        <v>7424</v>
      </c>
    </row>
    <row r="6022" customFormat="false" ht="14.25" hidden="false" customHeight="false" outlineLevel="0" collapsed="false">
      <c r="A6022" s="1" t="n">
        <v>14153</v>
      </c>
      <c r="B6022" s="1" t="s">
        <v>11305</v>
      </c>
      <c r="C6022" s="1" t="s">
        <v>7421</v>
      </c>
      <c r="D6022" s="1" t="s">
        <v>7422</v>
      </c>
      <c r="E6022" s="36" t="s">
        <v>11306</v>
      </c>
      <c r="F6022" s="12" t="s">
        <v>7424</v>
      </c>
    </row>
    <row r="6023" customFormat="false" ht="14.25" hidden="false" customHeight="false" outlineLevel="0" collapsed="false">
      <c r="A6023" s="1" t="n">
        <v>14152</v>
      </c>
      <c r="B6023" s="1" t="s">
        <v>11307</v>
      </c>
      <c r="C6023" s="1" t="s">
        <v>7421</v>
      </c>
      <c r="D6023" s="1" t="s">
        <v>7422</v>
      </c>
      <c r="E6023" s="36" t="s">
        <v>11308</v>
      </c>
      <c r="F6023" s="12" t="s">
        <v>7424</v>
      </c>
    </row>
    <row r="6024" customFormat="false" ht="14.25" hidden="false" customHeight="false" outlineLevel="0" collapsed="false">
      <c r="A6024" s="1" t="n">
        <v>14154</v>
      </c>
      <c r="B6024" s="1" t="s">
        <v>11309</v>
      </c>
      <c r="C6024" s="1" t="s">
        <v>7421</v>
      </c>
      <c r="D6024" s="1" t="s">
        <v>7422</v>
      </c>
      <c r="E6024" s="36" t="s">
        <v>11310</v>
      </c>
      <c r="F6024" s="12" t="s">
        <v>7424</v>
      </c>
    </row>
    <row r="6025" customFormat="false" ht="14.25" hidden="false" customHeight="false" outlineLevel="0" collapsed="false">
      <c r="A6025" s="1" t="n">
        <v>3146</v>
      </c>
      <c r="B6025" s="1" t="s">
        <v>11311</v>
      </c>
      <c r="C6025" s="1" t="s">
        <v>7421</v>
      </c>
      <c r="D6025" s="1" t="s">
        <v>7434</v>
      </c>
      <c r="E6025" s="36" t="s">
        <v>11312</v>
      </c>
      <c r="F6025" s="12" t="s">
        <v>7424</v>
      </c>
    </row>
    <row r="6026" customFormat="false" ht="14.25" hidden="false" customHeight="false" outlineLevel="0" collapsed="false">
      <c r="A6026" s="1" t="n">
        <v>3143</v>
      </c>
      <c r="B6026" s="1" t="s">
        <v>11313</v>
      </c>
      <c r="C6026" s="1" t="s">
        <v>7421</v>
      </c>
      <c r="D6026" s="1" t="s">
        <v>7422</v>
      </c>
      <c r="E6026" s="36" t="s">
        <v>11314</v>
      </c>
      <c r="F6026" s="12" t="s">
        <v>7424</v>
      </c>
    </row>
    <row r="6027" customFormat="false" ht="14.25" hidden="false" customHeight="false" outlineLevel="0" collapsed="false">
      <c r="A6027" s="1" t="n">
        <v>3148</v>
      </c>
      <c r="B6027" s="1" t="s">
        <v>11315</v>
      </c>
      <c r="C6027" s="1" t="s">
        <v>7421</v>
      </c>
      <c r="D6027" s="1" t="s">
        <v>7422</v>
      </c>
      <c r="E6027" s="36" t="s">
        <v>11316</v>
      </c>
      <c r="F6027" s="12" t="s">
        <v>7424</v>
      </c>
    </row>
    <row r="6028" customFormat="false" ht="14.25" hidden="false" customHeight="false" outlineLevel="0" collapsed="false">
      <c r="A6028" s="1" t="n">
        <v>4310</v>
      </c>
      <c r="B6028" s="1" t="s">
        <v>11317</v>
      </c>
      <c r="C6028" s="1" t="s">
        <v>7421</v>
      </c>
      <c r="D6028" s="1" t="s">
        <v>7422</v>
      </c>
      <c r="E6028" s="36" t="s">
        <v>11318</v>
      </c>
      <c r="F6028" s="12" t="s">
        <v>7424</v>
      </c>
    </row>
    <row r="6029" customFormat="false" ht="14.25" hidden="false" customHeight="false" outlineLevel="0" collapsed="false">
      <c r="A6029" s="1" t="n">
        <v>4311</v>
      </c>
      <c r="B6029" s="1" t="s">
        <v>11319</v>
      </c>
      <c r="C6029" s="1" t="s">
        <v>7421</v>
      </c>
      <c r="D6029" s="1" t="s">
        <v>7422</v>
      </c>
      <c r="E6029" s="36" t="s">
        <v>8046</v>
      </c>
      <c r="F6029" s="12" t="s">
        <v>7424</v>
      </c>
    </row>
    <row r="6030" customFormat="false" ht="14.25" hidden="false" customHeight="false" outlineLevel="0" collapsed="false">
      <c r="A6030" s="1" t="n">
        <v>4312</v>
      </c>
      <c r="B6030" s="1" t="s">
        <v>11320</v>
      </c>
      <c r="C6030" s="1" t="s">
        <v>7421</v>
      </c>
      <c r="D6030" s="1" t="s">
        <v>7422</v>
      </c>
      <c r="E6030" s="36" t="s">
        <v>8097</v>
      </c>
      <c r="F6030" s="12" t="s">
        <v>7424</v>
      </c>
    </row>
    <row r="6031" customFormat="false" ht="14.25" hidden="false" customHeight="false" outlineLevel="0" collapsed="false">
      <c r="A6031" s="1" t="n">
        <v>13261</v>
      </c>
      <c r="B6031" s="1" t="s">
        <v>11321</v>
      </c>
      <c r="C6031" s="1" t="s">
        <v>7421</v>
      </c>
      <c r="D6031" s="1" t="s">
        <v>7422</v>
      </c>
      <c r="E6031" s="36" t="s">
        <v>11322</v>
      </c>
      <c r="F6031" s="12" t="s">
        <v>7424</v>
      </c>
    </row>
    <row r="6032" customFormat="false" ht="14.25" hidden="false" customHeight="false" outlineLevel="0" collapsed="false">
      <c r="A6032" s="1" t="n">
        <v>3272</v>
      </c>
      <c r="B6032" s="1" t="s">
        <v>11323</v>
      </c>
      <c r="C6032" s="1" t="s">
        <v>7421</v>
      </c>
      <c r="D6032" s="1" t="s">
        <v>7422</v>
      </c>
      <c r="E6032" s="36" t="s">
        <v>11324</v>
      </c>
      <c r="F6032" s="12" t="s">
        <v>7424</v>
      </c>
    </row>
    <row r="6033" customFormat="false" ht="14.25" hidden="false" customHeight="false" outlineLevel="0" collapsed="false">
      <c r="A6033" s="1" t="n">
        <v>3265</v>
      </c>
      <c r="B6033" s="1" t="s">
        <v>11325</v>
      </c>
      <c r="C6033" s="1" t="s">
        <v>7421</v>
      </c>
      <c r="D6033" s="1" t="s">
        <v>7422</v>
      </c>
      <c r="E6033" s="36" t="s">
        <v>11326</v>
      </c>
      <c r="F6033" s="12" t="s">
        <v>7424</v>
      </c>
    </row>
    <row r="6034" customFormat="false" ht="14.25" hidden="false" customHeight="false" outlineLevel="0" collapsed="false">
      <c r="A6034" s="1" t="n">
        <v>3262</v>
      </c>
      <c r="B6034" s="1" t="s">
        <v>11327</v>
      </c>
      <c r="C6034" s="1" t="s">
        <v>7421</v>
      </c>
      <c r="D6034" s="1" t="s">
        <v>7422</v>
      </c>
      <c r="E6034" s="36" t="s">
        <v>11328</v>
      </c>
      <c r="F6034" s="12" t="s">
        <v>7424</v>
      </c>
    </row>
    <row r="6035" customFormat="false" ht="14.25" hidden="false" customHeight="false" outlineLevel="0" collapsed="false">
      <c r="A6035" s="1" t="n">
        <v>3264</v>
      </c>
      <c r="B6035" s="1" t="s">
        <v>11329</v>
      </c>
      <c r="C6035" s="1" t="s">
        <v>7421</v>
      </c>
      <c r="D6035" s="1" t="s">
        <v>7422</v>
      </c>
      <c r="E6035" s="36" t="s">
        <v>11330</v>
      </c>
      <c r="F6035" s="12" t="s">
        <v>7424</v>
      </c>
    </row>
    <row r="6036" customFormat="false" ht="14.25" hidden="false" customHeight="false" outlineLevel="0" collapsed="false">
      <c r="A6036" s="1" t="n">
        <v>3267</v>
      </c>
      <c r="B6036" s="1" t="s">
        <v>11331</v>
      </c>
      <c r="C6036" s="1" t="s">
        <v>7421</v>
      </c>
      <c r="D6036" s="1" t="s">
        <v>7422</v>
      </c>
      <c r="E6036" s="36" t="s">
        <v>11332</v>
      </c>
      <c r="F6036" s="12" t="s">
        <v>7424</v>
      </c>
    </row>
    <row r="6037" customFormat="false" ht="14.25" hidden="false" customHeight="false" outlineLevel="0" collapsed="false">
      <c r="A6037" s="1" t="n">
        <v>3266</v>
      </c>
      <c r="B6037" s="1" t="s">
        <v>11333</v>
      </c>
      <c r="C6037" s="1" t="s">
        <v>7421</v>
      </c>
      <c r="D6037" s="1" t="s">
        <v>7422</v>
      </c>
      <c r="E6037" s="36" t="s">
        <v>11334</v>
      </c>
      <c r="F6037" s="12" t="s">
        <v>7424</v>
      </c>
    </row>
    <row r="6038" customFormat="false" ht="14.25" hidden="false" customHeight="false" outlineLevel="0" collapsed="false">
      <c r="A6038" s="1" t="n">
        <v>3263</v>
      </c>
      <c r="B6038" s="1" t="s">
        <v>11335</v>
      </c>
      <c r="C6038" s="1" t="s">
        <v>7421</v>
      </c>
      <c r="D6038" s="1" t="s">
        <v>7422</v>
      </c>
      <c r="E6038" s="36" t="s">
        <v>11336</v>
      </c>
      <c r="F6038" s="12" t="s">
        <v>7424</v>
      </c>
    </row>
    <row r="6039" customFormat="false" ht="14.25" hidden="false" customHeight="false" outlineLevel="0" collapsed="false">
      <c r="A6039" s="1" t="n">
        <v>3268</v>
      </c>
      <c r="B6039" s="1" t="s">
        <v>11337</v>
      </c>
      <c r="C6039" s="1" t="s">
        <v>7421</v>
      </c>
      <c r="D6039" s="1" t="s">
        <v>7422</v>
      </c>
      <c r="E6039" s="36" t="s">
        <v>11338</v>
      </c>
      <c r="F6039" s="12" t="s">
        <v>7424</v>
      </c>
    </row>
    <row r="6040" customFormat="false" ht="14.25" hidden="false" customHeight="false" outlineLevel="0" collapsed="false">
      <c r="A6040" s="1" t="n">
        <v>3271</v>
      </c>
      <c r="B6040" s="1" t="s">
        <v>11339</v>
      </c>
      <c r="C6040" s="1" t="s">
        <v>7421</v>
      </c>
      <c r="D6040" s="1" t="s">
        <v>7422</v>
      </c>
      <c r="E6040" s="36" t="s">
        <v>11340</v>
      </c>
      <c r="F6040" s="12" t="s">
        <v>7424</v>
      </c>
    </row>
    <row r="6041" customFormat="false" ht="14.25" hidden="false" customHeight="false" outlineLevel="0" collapsed="false">
      <c r="A6041" s="1" t="n">
        <v>3270</v>
      </c>
      <c r="B6041" s="1" t="s">
        <v>11341</v>
      </c>
      <c r="C6041" s="1" t="s">
        <v>7421</v>
      </c>
      <c r="D6041" s="1" t="s">
        <v>7422</v>
      </c>
      <c r="E6041" s="36" t="s">
        <v>11342</v>
      </c>
      <c r="F6041" s="12" t="s">
        <v>7424</v>
      </c>
    </row>
    <row r="6042" customFormat="false" ht="14.25" hidden="false" customHeight="false" outlineLevel="0" collapsed="false">
      <c r="A6042" s="1" t="n">
        <v>3275</v>
      </c>
      <c r="B6042" s="1" t="s">
        <v>11343</v>
      </c>
      <c r="C6042" s="1" t="s">
        <v>8186</v>
      </c>
      <c r="D6042" s="1" t="s">
        <v>7422</v>
      </c>
      <c r="E6042" s="36" t="s">
        <v>11344</v>
      </c>
      <c r="F6042" s="12" t="s">
        <v>7424</v>
      </c>
    </row>
    <row r="6043" customFormat="false" ht="14.25" hidden="false" customHeight="false" outlineLevel="0" collapsed="false">
      <c r="A6043" s="1" t="n">
        <v>39512</v>
      </c>
      <c r="B6043" s="1" t="s">
        <v>11345</v>
      </c>
      <c r="C6043" s="1" t="s">
        <v>8186</v>
      </c>
      <c r="D6043" s="1" t="s">
        <v>7512</v>
      </c>
      <c r="E6043" s="36" t="s">
        <v>11346</v>
      </c>
      <c r="F6043" s="12" t="s">
        <v>7424</v>
      </c>
    </row>
    <row r="6044" customFormat="false" ht="14.25" hidden="false" customHeight="false" outlineLevel="0" collapsed="false">
      <c r="A6044" s="1" t="n">
        <v>39511</v>
      </c>
      <c r="B6044" s="1" t="s">
        <v>11347</v>
      </c>
      <c r="C6044" s="1" t="s">
        <v>8186</v>
      </c>
      <c r="D6044" s="1" t="s">
        <v>7512</v>
      </c>
      <c r="E6044" s="36" t="s">
        <v>11348</v>
      </c>
      <c r="F6044" s="12" t="s">
        <v>7424</v>
      </c>
    </row>
    <row r="6045" customFormat="false" ht="14.25" hidden="false" customHeight="false" outlineLevel="0" collapsed="false">
      <c r="A6045" s="1" t="n">
        <v>39513</v>
      </c>
      <c r="B6045" s="1" t="s">
        <v>11349</v>
      </c>
      <c r="C6045" s="1" t="s">
        <v>8186</v>
      </c>
      <c r="D6045" s="1" t="s">
        <v>7512</v>
      </c>
      <c r="E6045" s="36" t="s">
        <v>11350</v>
      </c>
      <c r="F6045" s="12" t="s">
        <v>7424</v>
      </c>
    </row>
    <row r="6046" customFormat="false" ht="14.25" hidden="false" customHeight="false" outlineLevel="0" collapsed="false">
      <c r="A6046" s="1" t="n">
        <v>3286</v>
      </c>
      <c r="B6046" s="1" t="s">
        <v>11351</v>
      </c>
      <c r="C6046" s="1" t="s">
        <v>8186</v>
      </c>
      <c r="D6046" s="1" t="s">
        <v>7422</v>
      </c>
      <c r="E6046" s="36" t="s">
        <v>11352</v>
      </c>
      <c r="F6046" s="12" t="s">
        <v>7424</v>
      </c>
    </row>
    <row r="6047" customFormat="false" ht="14.25" hidden="false" customHeight="false" outlineLevel="0" collapsed="false">
      <c r="A6047" s="1" t="n">
        <v>3287</v>
      </c>
      <c r="B6047" s="1" t="s">
        <v>11353</v>
      </c>
      <c r="C6047" s="1" t="s">
        <v>8186</v>
      </c>
      <c r="D6047" s="1" t="s">
        <v>7422</v>
      </c>
      <c r="E6047" s="36" t="s">
        <v>11354</v>
      </c>
      <c r="F6047" s="12" t="s">
        <v>7424</v>
      </c>
    </row>
    <row r="6048" customFormat="false" ht="14.25" hidden="false" customHeight="false" outlineLevel="0" collapsed="false">
      <c r="A6048" s="1" t="n">
        <v>3283</v>
      </c>
      <c r="B6048" s="1" t="s">
        <v>11355</v>
      </c>
      <c r="C6048" s="1" t="s">
        <v>8186</v>
      </c>
      <c r="D6048" s="1" t="s">
        <v>7422</v>
      </c>
      <c r="E6048" s="36" t="s">
        <v>11356</v>
      </c>
      <c r="F6048" s="12" t="s">
        <v>7424</v>
      </c>
    </row>
    <row r="6049" customFormat="false" ht="14.25" hidden="false" customHeight="false" outlineLevel="0" collapsed="false">
      <c r="A6049" s="1" t="n">
        <v>11587</v>
      </c>
      <c r="B6049" s="1" t="s">
        <v>11357</v>
      </c>
      <c r="C6049" s="1" t="s">
        <v>8186</v>
      </c>
      <c r="D6049" s="1" t="s">
        <v>7422</v>
      </c>
      <c r="E6049" s="36" t="s">
        <v>11358</v>
      </c>
      <c r="F6049" s="12" t="s">
        <v>7424</v>
      </c>
    </row>
    <row r="6050" customFormat="false" ht="14.25" hidden="false" customHeight="false" outlineLevel="0" collapsed="false">
      <c r="A6050" s="1" t="n">
        <v>36225</v>
      </c>
      <c r="B6050" s="1" t="s">
        <v>11359</v>
      </c>
      <c r="C6050" s="1" t="s">
        <v>8186</v>
      </c>
      <c r="D6050" s="1" t="s">
        <v>7422</v>
      </c>
      <c r="E6050" s="36" t="s">
        <v>10821</v>
      </c>
      <c r="F6050" s="12" t="s">
        <v>7424</v>
      </c>
    </row>
    <row r="6051" customFormat="false" ht="14.25" hidden="false" customHeight="false" outlineLevel="0" collapsed="false">
      <c r="A6051" s="1" t="n">
        <v>36230</v>
      </c>
      <c r="B6051" s="1" t="s">
        <v>11360</v>
      </c>
      <c r="C6051" s="1" t="s">
        <v>8186</v>
      </c>
      <c r="D6051" s="1" t="s">
        <v>7434</v>
      </c>
      <c r="E6051" s="36" t="s">
        <v>9197</v>
      </c>
      <c r="F6051" s="12" t="s">
        <v>7424</v>
      </c>
    </row>
    <row r="6052" customFormat="false" ht="14.25" hidden="false" customHeight="false" outlineLevel="0" collapsed="false">
      <c r="A6052" s="1" t="n">
        <v>36238</v>
      </c>
      <c r="B6052" s="1" t="s">
        <v>11361</v>
      </c>
      <c r="C6052" s="1" t="s">
        <v>8186</v>
      </c>
      <c r="D6052" s="1" t="s">
        <v>7422</v>
      </c>
      <c r="E6052" s="36" t="s">
        <v>8621</v>
      </c>
      <c r="F6052" s="12" t="s">
        <v>7424</v>
      </c>
    </row>
    <row r="6053" customFormat="false" ht="14.25" hidden="false" customHeight="false" outlineLevel="0" collapsed="false">
      <c r="A6053" s="1" t="n">
        <v>39363</v>
      </c>
      <c r="B6053" s="1" t="s">
        <v>11362</v>
      </c>
      <c r="C6053" s="1" t="s">
        <v>7421</v>
      </c>
      <c r="D6053" s="1" t="s">
        <v>7422</v>
      </c>
      <c r="E6053" s="36" t="s">
        <v>11363</v>
      </c>
      <c r="F6053" s="12" t="s">
        <v>7424</v>
      </c>
    </row>
    <row r="6054" customFormat="false" ht="14.25" hidden="false" customHeight="false" outlineLevel="0" collapsed="false">
      <c r="A6054" s="1" t="n">
        <v>39361</v>
      </c>
      <c r="B6054" s="1" t="s">
        <v>11364</v>
      </c>
      <c r="C6054" s="1" t="s">
        <v>7421</v>
      </c>
      <c r="D6054" s="1" t="s">
        <v>7422</v>
      </c>
      <c r="E6054" s="36" t="s">
        <v>11365</v>
      </c>
      <c r="F6054" s="12" t="s">
        <v>7424</v>
      </c>
    </row>
    <row r="6055" customFormat="false" ht="14.25" hidden="false" customHeight="false" outlineLevel="0" collapsed="false">
      <c r="A6055" s="1" t="n">
        <v>39362</v>
      </c>
      <c r="B6055" s="1" t="s">
        <v>11366</v>
      </c>
      <c r="C6055" s="1" t="s">
        <v>7421</v>
      </c>
      <c r="D6055" s="1" t="s">
        <v>7422</v>
      </c>
      <c r="E6055" s="36" t="s">
        <v>11367</v>
      </c>
      <c r="F6055" s="12" t="s">
        <v>7424</v>
      </c>
    </row>
    <row r="6056" customFormat="false" ht="14.25" hidden="false" customHeight="false" outlineLevel="0" collapsed="false">
      <c r="A6056" s="1" t="n">
        <v>39364</v>
      </c>
      <c r="B6056" s="1" t="s">
        <v>11368</v>
      </c>
      <c r="C6056" s="1" t="s">
        <v>7421</v>
      </c>
      <c r="D6056" s="1" t="s">
        <v>7422</v>
      </c>
      <c r="E6056" s="36" t="s">
        <v>11369</v>
      </c>
      <c r="F6056" s="12" t="s">
        <v>7424</v>
      </c>
    </row>
    <row r="6057" customFormat="false" ht="14.25" hidden="false" customHeight="false" outlineLevel="0" collapsed="false">
      <c r="A6057" s="1" t="n">
        <v>14576</v>
      </c>
      <c r="B6057" s="1" t="s">
        <v>11370</v>
      </c>
      <c r="C6057" s="1" t="s">
        <v>7421</v>
      </c>
      <c r="D6057" s="1" t="s">
        <v>7512</v>
      </c>
      <c r="E6057" s="36" t="s">
        <v>11371</v>
      </c>
      <c r="F6057" s="12" t="s">
        <v>7424</v>
      </c>
    </row>
    <row r="6058" customFormat="false" ht="14.25" hidden="false" customHeight="false" outlineLevel="0" collapsed="false">
      <c r="A6058" s="1" t="n">
        <v>13877</v>
      </c>
      <c r="B6058" s="1" t="s">
        <v>11372</v>
      </c>
      <c r="C6058" s="1" t="s">
        <v>7421</v>
      </c>
      <c r="D6058" s="1" t="s">
        <v>7512</v>
      </c>
      <c r="E6058" s="36" t="s">
        <v>11373</v>
      </c>
      <c r="F6058" s="12" t="s">
        <v>7424</v>
      </c>
    </row>
    <row r="6059" customFormat="false" ht="14.25" hidden="false" customHeight="false" outlineLevel="0" collapsed="false">
      <c r="A6059" s="1" t="n">
        <v>7307</v>
      </c>
      <c r="B6059" s="1" t="s">
        <v>11374</v>
      </c>
      <c r="C6059" s="1" t="s">
        <v>7520</v>
      </c>
      <c r="D6059" s="1" t="s">
        <v>7422</v>
      </c>
      <c r="E6059" s="36" t="s">
        <v>11375</v>
      </c>
      <c r="F6059" s="12" t="s">
        <v>7424</v>
      </c>
    </row>
    <row r="6060" customFormat="false" ht="14.25" hidden="false" customHeight="false" outlineLevel="0" collapsed="false">
      <c r="A6060" s="1" t="n">
        <v>38122</v>
      </c>
      <c r="B6060" s="1" t="s">
        <v>11376</v>
      </c>
      <c r="C6060" s="1" t="s">
        <v>7520</v>
      </c>
      <c r="D6060" s="1" t="s">
        <v>7422</v>
      </c>
      <c r="E6060" s="36" t="s">
        <v>11377</v>
      </c>
      <c r="F6060" s="12" t="s">
        <v>7424</v>
      </c>
    </row>
    <row r="6061" customFormat="false" ht="14.25" hidden="false" customHeight="false" outlineLevel="0" collapsed="false">
      <c r="A6061" s="1" t="n">
        <v>43653</v>
      </c>
      <c r="B6061" s="1" t="s">
        <v>11378</v>
      </c>
      <c r="C6061" s="1" t="s">
        <v>7520</v>
      </c>
      <c r="D6061" s="1" t="s">
        <v>7422</v>
      </c>
      <c r="E6061" s="36" t="s">
        <v>11379</v>
      </c>
      <c r="F6061" s="12" t="s">
        <v>7424</v>
      </c>
    </row>
    <row r="6062" customFormat="false" ht="14.25" hidden="false" customHeight="false" outlineLevel="0" collapsed="false">
      <c r="A6062" s="1" t="n">
        <v>38633</v>
      </c>
      <c r="B6062" s="1" t="s">
        <v>11380</v>
      </c>
      <c r="C6062" s="1" t="s">
        <v>7421</v>
      </c>
      <c r="D6062" s="1" t="s">
        <v>7422</v>
      </c>
      <c r="E6062" s="36" t="s">
        <v>9979</v>
      </c>
      <c r="F6062" s="12" t="s">
        <v>7424</v>
      </c>
    </row>
    <row r="6063" customFormat="false" ht="14.25" hidden="false" customHeight="false" outlineLevel="0" collapsed="false">
      <c r="A6063" s="1" t="n">
        <v>12344</v>
      </c>
      <c r="B6063" s="1" t="s">
        <v>11381</v>
      </c>
      <c r="C6063" s="1" t="s">
        <v>7421</v>
      </c>
      <c r="D6063" s="1" t="s">
        <v>7512</v>
      </c>
      <c r="E6063" s="36" t="s">
        <v>11382</v>
      </c>
      <c r="F6063" s="12" t="s">
        <v>7424</v>
      </c>
    </row>
    <row r="6064" customFormat="false" ht="14.25" hidden="false" customHeight="false" outlineLevel="0" collapsed="false">
      <c r="A6064" s="1" t="n">
        <v>12343</v>
      </c>
      <c r="B6064" s="1" t="s">
        <v>11383</v>
      </c>
      <c r="C6064" s="1" t="s">
        <v>7421</v>
      </c>
      <c r="D6064" s="1" t="s">
        <v>7512</v>
      </c>
      <c r="E6064" s="36" t="s">
        <v>10314</v>
      </c>
      <c r="F6064" s="12" t="s">
        <v>7424</v>
      </c>
    </row>
    <row r="6065" customFormat="false" ht="14.25" hidden="false" customHeight="false" outlineLevel="0" collapsed="false">
      <c r="A6065" s="1" t="n">
        <v>3295</v>
      </c>
      <c r="B6065" s="1" t="s">
        <v>11384</v>
      </c>
      <c r="C6065" s="1" t="s">
        <v>7421</v>
      </c>
      <c r="D6065" s="1" t="s">
        <v>7512</v>
      </c>
      <c r="E6065" s="36" t="s">
        <v>11385</v>
      </c>
      <c r="F6065" s="12" t="s">
        <v>7424</v>
      </c>
    </row>
    <row r="6066" customFormat="false" ht="14.25" hidden="false" customHeight="false" outlineLevel="0" collapsed="false">
      <c r="A6066" s="1" t="n">
        <v>3302</v>
      </c>
      <c r="B6066" s="1" t="s">
        <v>11386</v>
      </c>
      <c r="C6066" s="1" t="s">
        <v>7421</v>
      </c>
      <c r="D6066" s="1" t="s">
        <v>7512</v>
      </c>
      <c r="E6066" s="36" t="s">
        <v>11387</v>
      </c>
      <c r="F6066" s="12" t="s">
        <v>7424</v>
      </c>
    </row>
    <row r="6067" customFormat="false" ht="14.25" hidden="false" customHeight="false" outlineLevel="0" collapsed="false">
      <c r="A6067" s="1" t="n">
        <v>3297</v>
      </c>
      <c r="B6067" s="1" t="s">
        <v>11388</v>
      </c>
      <c r="C6067" s="1" t="s">
        <v>7421</v>
      </c>
      <c r="D6067" s="1" t="s">
        <v>7512</v>
      </c>
      <c r="E6067" s="36" t="s">
        <v>11389</v>
      </c>
      <c r="F6067" s="12" t="s">
        <v>7424</v>
      </c>
    </row>
    <row r="6068" customFormat="false" ht="14.25" hidden="false" customHeight="false" outlineLevel="0" collapsed="false">
      <c r="A6068" s="1" t="n">
        <v>3294</v>
      </c>
      <c r="B6068" s="1" t="s">
        <v>11390</v>
      </c>
      <c r="C6068" s="1" t="s">
        <v>7421</v>
      </c>
      <c r="D6068" s="1" t="s">
        <v>7512</v>
      </c>
      <c r="E6068" s="36" t="s">
        <v>11391</v>
      </c>
      <c r="F6068" s="12" t="s">
        <v>7424</v>
      </c>
    </row>
    <row r="6069" customFormat="false" ht="14.25" hidden="false" customHeight="false" outlineLevel="0" collapsed="false">
      <c r="A6069" s="1" t="n">
        <v>3292</v>
      </c>
      <c r="B6069" s="1" t="s">
        <v>11392</v>
      </c>
      <c r="C6069" s="1" t="s">
        <v>7421</v>
      </c>
      <c r="D6069" s="1" t="s">
        <v>7512</v>
      </c>
      <c r="E6069" s="36" t="s">
        <v>11393</v>
      </c>
      <c r="F6069" s="12" t="s">
        <v>7424</v>
      </c>
    </row>
    <row r="6070" customFormat="false" ht="14.25" hidden="false" customHeight="false" outlineLevel="0" collapsed="false">
      <c r="A6070" s="1" t="n">
        <v>3298</v>
      </c>
      <c r="B6070" s="1" t="s">
        <v>11394</v>
      </c>
      <c r="C6070" s="1" t="s">
        <v>7421</v>
      </c>
      <c r="D6070" s="1" t="s">
        <v>7512</v>
      </c>
      <c r="E6070" s="36" t="s">
        <v>8855</v>
      </c>
      <c r="F6070" s="12" t="s">
        <v>7424</v>
      </c>
    </row>
    <row r="6071" customFormat="false" ht="14.25" hidden="false" customHeight="false" outlineLevel="0" collapsed="false">
      <c r="A6071" s="1" t="n">
        <v>34802</v>
      </c>
      <c r="B6071" s="1" t="s">
        <v>11395</v>
      </c>
      <c r="C6071" s="1" t="s">
        <v>7421</v>
      </c>
      <c r="D6071" s="1" t="s">
        <v>7422</v>
      </c>
      <c r="E6071" s="36" t="s">
        <v>11396</v>
      </c>
      <c r="F6071" s="12" t="s">
        <v>7424</v>
      </c>
    </row>
    <row r="6072" customFormat="false" ht="14.25" hidden="false" customHeight="false" outlineLevel="0" collapsed="false">
      <c r="A6072" s="1" t="n">
        <v>11588</v>
      </c>
      <c r="B6072" s="1" t="s">
        <v>11397</v>
      </c>
      <c r="C6072" s="1" t="s">
        <v>7421</v>
      </c>
      <c r="D6072" s="1" t="s">
        <v>7422</v>
      </c>
      <c r="E6072" s="36" t="s">
        <v>11398</v>
      </c>
      <c r="F6072" s="12" t="s">
        <v>7424</v>
      </c>
    </row>
    <row r="6073" customFormat="false" ht="14.25" hidden="false" customHeight="false" outlineLevel="0" collapsed="false">
      <c r="A6073" s="1" t="n">
        <v>34383</v>
      </c>
      <c r="B6073" s="1" t="s">
        <v>11399</v>
      </c>
      <c r="C6073" s="1" t="s">
        <v>7421</v>
      </c>
      <c r="D6073" s="1" t="s">
        <v>7422</v>
      </c>
      <c r="E6073" s="36" t="s">
        <v>11400</v>
      </c>
      <c r="F6073" s="12" t="s">
        <v>7424</v>
      </c>
    </row>
    <row r="6074" customFormat="false" ht="14.25" hidden="false" customHeight="false" outlineLevel="0" collapsed="false">
      <c r="A6074" s="1" t="n">
        <v>40451</v>
      </c>
      <c r="B6074" s="1" t="s">
        <v>11401</v>
      </c>
      <c r="C6074" s="1" t="s">
        <v>8186</v>
      </c>
      <c r="D6074" s="1" t="s">
        <v>7422</v>
      </c>
      <c r="E6074" s="36" t="s">
        <v>11402</v>
      </c>
      <c r="F6074" s="12" t="s">
        <v>7424</v>
      </c>
    </row>
    <row r="6075" customFormat="false" ht="14.25" hidden="false" customHeight="false" outlineLevel="0" collapsed="false">
      <c r="A6075" s="1" t="n">
        <v>40453</v>
      </c>
      <c r="B6075" s="1" t="s">
        <v>11403</v>
      </c>
      <c r="C6075" s="1" t="s">
        <v>8186</v>
      </c>
      <c r="D6075" s="1" t="s">
        <v>7422</v>
      </c>
      <c r="E6075" s="36" t="s">
        <v>11404</v>
      </c>
      <c r="F6075" s="12" t="s">
        <v>7424</v>
      </c>
    </row>
    <row r="6076" customFormat="false" ht="14.25" hidden="false" customHeight="false" outlineLevel="0" collapsed="false">
      <c r="A6076" s="1" t="n">
        <v>40452</v>
      </c>
      <c r="B6076" s="1" t="s">
        <v>11405</v>
      </c>
      <c r="C6076" s="1" t="s">
        <v>8186</v>
      </c>
      <c r="D6076" s="1" t="s">
        <v>7422</v>
      </c>
      <c r="E6076" s="36" t="s">
        <v>11406</v>
      </c>
      <c r="F6076" s="12" t="s">
        <v>7424</v>
      </c>
    </row>
    <row r="6077" customFormat="false" ht="14.25" hidden="false" customHeight="false" outlineLevel="0" collapsed="false">
      <c r="A6077" s="1" t="n">
        <v>11594</v>
      </c>
      <c r="B6077" s="1" t="s">
        <v>11407</v>
      </c>
      <c r="C6077" s="1" t="s">
        <v>7421</v>
      </c>
      <c r="D6077" s="1" t="s">
        <v>7422</v>
      </c>
      <c r="E6077" s="36" t="s">
        <v>11408</v>
      </c>
      <c r="F6077" s="12" t="s">
        <v>7424</v>
      </c>
    </row>
    <row r="6078" customFormat="false" ht="14.25" hidden="false" customHeight="false" outlineLevel="0" collapsed="false">
      <c r="A6078" s="1" t="n">
        <v>3311</v>
      </c>
      <c r="B6078" s="1" t="s">
        <v>11409</v>
      </c>
      <c r="C6078" s="1" t="s">
        <v>7707</v>
      </c>
      <c r="D6078" s="1" t="s">
        <v>7422</v>
      </c>
      <c r="E6078" s="36" t="s">
        <v>11408</v>
      </c>
      <c r="F6078" s="12" t="s">
        <v>7424</v>
      </c>
    </row>
    <row r="6079" customFormat="false" ht="14.25" hidden="false" customHeight="false" outlineLevel="0" collapsed="false">
      <c r="A6079" s="1" t="n">
        <v>11599</v>
      </c>
      <c r="B6079" s="1" t="s">
        <v>11410</v>
      </c>
      <c r="C6079" s="1" t="s">
        <v>7421</v>
      </c>
      <c r="D6079" s="1" t="s">
        <v>7422</v>
      </c>
      <c r="E6079" s="36" t="s">
        <v>11411</v>
      </c>
      <c r="F6079" s="12" t="s">
        <v>7424</v>
      </c>
    </row>
    <row r="6080" customFormat="false" ht="14.25" hidden="false" customHeight="false" outlineLevel="0" collapsed="false">
      <c r="A6080" s="1" t="n">
        <v>11593</v>
      </c>
      <c r="B6080" s="1" t="s">
        <v>11412</v>
      </c>
      <c r="C6080" s="1" t="s">
        <v>7421</v>
      </c>
      <c r="D6080" s="1" t="s">
        <v>7422</v>
      </c>
      <c r="E6080" s="36" t="s">
        <v>11413</v>
      </c>
      <c r="F6080" s="12" t="s">
        <v>7424</v>
      </c>
    </row>
    <row r="6081" customFormat="false" ht="14.25" hidden="false" customHeight="false" outlineLevel="0" collapsed="false">
      <c r="A6081" s="1" t="n">
        <v>3314</v>
      </c>
      <c r="B6081" s="1" t="s">
        <v>11414</v>
      </c>
      <c r="C6081" s="1" t="s">
        <v>7707</v>
      </c>
      <c r="D6081" s="1" t="s">
        <v>7422</v>
      </c>
      <c r="E6081" s="36" t="s">
        <v>11415</v>
      </c>
      <c r="F6081" s="12" t="s">
        <v>7424</v>
      </c>
    </row>
    <row r="6082" customFormat="false" ht="14.25" hidden="false" customHeight="false" outlineLevel="0" collapsed="false">
      <c r="A6082" s="1" t="n">
        <v>11597</v>
      </c>
      <c r="B6082" s="1" t="s">
        <v>11416</v>
      </c>
      <c r="C6082" s="1" t="s">
        <v>7421</v>
      </c>
      <c r="D6082" s="1" t="s">
        <v>7422</v>
      </c>
      <c r="E6082" s="36" t="s">
        <v>11417</v>
      </c>
      <c r="F6082" s="12" t="s">
        <v>7424</v>
      </c>
    </row>
    <row r="6083" customFormat="false" ht="14.25" hidden="false" customHeight="false" outlineLevel="0" collapsed="false">
      <c r="A6083" s="1" t="n">
        <v>3309</v>
      </c>
      <c r="B6083" s="1" t="s">
        <v>11418</v>
      </c>
      <c r="C6083" s="1" t="s">
        <v>7707</v>
      </c>
      <c r="D6083" s="1" t="s">
        <v>7422</v>
      </c>
      <c r="E6083" s="36" t="s">
        <v>11419</v>
      </c>
      <c r="F6083" s="12" t="s">
        <v>7424</v>
      </c>
    </row>
    <row r="6084" customFormat="false" ht="14.25" hidden="false" customHeight="false" outlineLevel="0" collapsed="false">
      <c r="A6084" s="1" t="n">
        <v>34612</v>
      </c>
      <c r="B6084" s="1" t="s">
        <v>11420</v>
      </c>
      <c r="C6084" s="1" t="s">
        <v>7421</v>
      </c>
      <c r="D6084" s="1" t="s">
        <v>7422</v>
      </c>
      <c r="E6084" s="36" t="s">
        <v>11421</v>
      </c>
      <c r="F6084" s="12" t="s">
        <v>7424</v>
      </c>
    </row>
    <row r="6085" customFormat="false" ht="14.25" hidden="false" customHeight="false" outlineLevel="0" collapsed="false">
      <c r="A6085" s="1" t="n">
        <v>34635</v>
      </c>
      <c r="B6085" s="1" t="s">
        <v>11422</v>
      </c>
      <c r="C6085" s="1" t="s">
        <v>7421</v>
      </c>
      <c r="D6085" s="1" t="s">
        <v>7422</v>
      </c>
      <c r="E6085" s="36" t="s">
        <v>11423</v>
      </c>
      <c r="F6085" s="12" t="s">
        <v>7424</v>
      </c>
    </row>
    <row r="6086" customFormat="false" ht="14.25" hidden="false" customHeight="false" outlineLevel="0" collapsed="false">
      <c r="A6086" s="1" t="n">
        <v>34633</v>
      </c>
      <c r="B6086" s="1" t="s">
        <v>11424</v>
      </c>
      <c r="C6086" s="1" t="s">
        <v>7421</v>
      </c>
      <c r="D6086" s="1" t="s">
        <v>7422</v>
      </c>
      <c r="E6086" s="36" t="s">
        <v>11425</v>
      </c>
      <c r="F6086" s="12" t="s">
        <v>7424</v>
      </c>
    </row>
    <row r="6087" customFormat="false" ht="14.25" hidden="false" customHeight="false" outlineLevel="0" collapsed="false">
      <c r="A6087" s="1" t="n">
        <v>40440</v>
      </c>
      <c r="B6087" s="1" t="s">
        <v>11426</v>
      </c>
      <c r="C6087" s="1" t="s">
        <v>7707</v>
      </c>
      <c r="D6087" s="1" t="s">
        <v>7422</v>
      </c>
      <c r="E6087" s="36" t="s">
        <v>11427</v>
      </c>
      <c r="F6087" s="12" t="s">
        <v>7424</v>
      </c>
    </row>
    <row r="6088" customFormat="false" ht="14.25" hidden="false" customHeight="false" outlineLevel="0" collapsed="false">
      <c r="A6088" s="1" t="n">
        <v>40441</v>
      </c>
      <c r="B6088" s="1" t="s">
        <v>11428</v>
      </c>
      <c r="C6088" s="1" t="s">
        <v>7707</v>
      </c>
      <c r="D6088" s="1" t="s">
        <v>7422</v>
      </c>
      <c r="E6088" s="36" t="s">
        <v>11429</v>
      </c>
      <c r="F6088" s="12" t="s">
        <v>7424</v>
      </c>
    </row>
    <row r="6089" customFormat="false" ht="14.25" hidden="false" customHeight="false" outlineLevel="0" collapsed="false">
      <c r="A6089" s="1" t="n">
        <v>40449</v>
      </c>
      <c r="B6089" s="1" t="s">
        <v>11430</v>
      </c>
      <c r="C6089" s="1" t="s">
        <v>7707</v>
      </c>
      <c r="D6089" s="1" t="s">
        <v>7422</v>
      </c>
      <c r="E6089" s="36" t="s">
        <v>11431</v>
      </c>
      <c r="F6089" s="12" t="s">
        <v>7424</v>
      </c>
    </row>
    <row r="6090" customFormat="false" ht="14.25" hidden="false" customHeight="false" outlineLevel="0" collapsed="false">
      <c r="A6090" s="1" t="n">
        <v>34800</v>
      </c>
      <c r="B6090" s="1" t="s">
        <v>11432</v>
      </c>
      <c r="C6090" s="1" t="s">
        <v>7707</v>
      </c>
      <c r="D6090" s="1" t="s">
        <v>7422</v>
      </c>
      <c r="E6090" s="36" t="s">
        <v>11433</v>
      </c>
      <c r="F6090" s="12" t="s">
        <v>7424</v>
      </c>
    </row>
    <row r="6091" customFormat="false" ht="14.25" hidden="false" customHeight="false" outlineLevel="0" collapsed="false">
      <c r="A6091" s="1" t="n">
        <v>11592</v>
      </c>
      <c r="B6091" s="1" t="s">
        <v>11434</v>
      </c>
      <c r="C6091" s="1" t="s">
        <v>7421</v>
      </c>
      <c r="D6091" s="1" t="s">
        <v>7422</v>
      </c>
      <c r="E6091" s="36" t="s">
        <v>11415</v>
      </c>
      <c r="F6091" s="12" t="s">
        <v>7424</v>
      </c>
    </row>
    <row r="6092" customFormat="false" ht="14.25" hidden="false" customHeight="false" outlineLevel="0" collapsed="false">
      <c r="A6092" s="1" t="n">
        <v>40438</v>
      </c>
      <c r="B6092" s="1" t="s">
        <v>11435</v>
      </c>
      <c r="C6092" s="1" t="s">
        <v>7707</v>
      </c>
      <c r="D6092" s="1" t="s">
        <v>7422</v>
      </c>
      <c r="E6092" s="36" t="s">
        <v>11436</v>
      </c>
      <c r="F6092" s="12" t="s">
        <v>7424</v>
      </c>
    </row>
    <row r="6093" customFormat="false" ht="14.25" hidden="false" customHeight="false" outlineLevel="0" collapsed="false">
      <c r="A6093" s="1" t="n">
        <v>40436</v>
      </c>
      <c r="B6093" s="1" t="s">
        <v>11437</v>
      </c>
      <c r="C6093" s="1" t="s">
        <v>7707</v>
      </c>
      <c r="D6093" s="1" t="s">
        <v>7422</v>
      </c>
      <c r="E6093" s="36" t="s">
        <v>11438</v>
      </c>
      <c r="F6093" s="12" t="s">
        <v>7424</v>
      </c>
    </row>
    <row r="6094" customFormat="false" ht="14.25" hidden="false" customHeight="false" outlineLevel="0" collapsed="false">
      <c r="A6094" s="1" t="n">
        <v>11596</v>
      </c>
      <c r="B6094" s="1" t="s">
        <v>11439</v>
      </c>
      <c r="C6094" s="1" t="s">
        <v>7421</v>
      </c>
      <c r="D6094" s="1" t="s">
        <v>7422</v>
      </c>
      <c r="E6094" s="36" t="s">
        <v>11419</v>
      </c>
      <c r="F6094" s="12" t="s">
        <v>7424</v>
      </c>
    </row>
    <row r="6095" customFormat="false" ht="14.25" hidden="false" customHeight="false" outlineLevel="0" collapsed="false">
      <c r="A6095" s="1" t="n">
        <v>4315</v>
      </c>
      <c r="B6095" s="1" t="s">
        <v>11440</v>
      </c>
      <c r="C6095" s="1" t="s">
        <v>7421</v>
      </c>
      <c r="D6095" s="1" t="s">
        <v>7422</v>
      </c>
      <c r="E6095" s="36" t="s">
        <v>11441</v>
      </c>
      <c r="F6095" s="12" t="s">
        <v>7424</v>
      </c>
    </row>
    <row r="6096" customFormat="false" ht="14.25" hidden="false" customHeight="false" outlineLevel="0" collapsed="false">
      <c r="A6096" s="1" t="n">
        <v>402</v>
      </c>
      <c r="B6096" s="1" t="s">
        <v>11442</v>
      </c>
      <c r="C6096" s="1" t="s">
        <v>7421</v>
      </c>
      <c r="D6096" s="1" t="s">
        <v>7512</v>
      </c>
      <c r="E6096" s="36" t="s">
        <v>11443</v>
      </c>
      <c r="F6096" s="12" t="s">
        <v>7424</v>
      </c>
    </row>
    <row r="6097" customFormat="false" ht="14.25" hidden="false" customHeight="false" outlineLevel="0" collapsed="false">
      <c r="A6097" s="1" t="n">
        <v>4226</v>
      </c>
      <c r="B6097" s="1" t="s">
        <v>11444</v>
      </c>
      <c r="C6097" s="1" t="s">
        <v>7517</v>
      </c>
      <c r="D6097" s="1" t="s">
        <v>7434</v>
      </c>
      <c r="E6097" s="36" t="s">
        <v>11445</v>
      </c>
      <c r="F6097" s="12" t="s">
        <v>7424</v>
      </c>
    </row>
    <row r="6098" customFormat="false" ht="14.25" hidden="false" customHeight="false" outlineLevel="0" collapsed="false">
      <c r="A6098" s="1" t="n">
        <v>4222</v>
      </c>
      <c r="B6098" s="1" t="s">
        <v>11446</v>
      </c>
      <c r="C6098" s="1" t="s">
        <v>7520</v>
      </c>
      <c r="D6098" s="1" t="s">
        <v>7434</v>
      </c>
      <c r="E6098" s="36" t="s">
        <v>11447</v>
      </c>
      <c r="F6098" s="12" t="s">
        <v>7424</v>
      </c>
    </row>
    <row r="6099" customFormat="false" ht="14.25" hidden="false" customHeight="false" outlineLevel="0" collapsed="false">
      <c r="A6099" s="1" t="n">
        <v>34804</v>
      </c>
      <c r="B6099" s="1" t="s">
        <v>11448</v>
      </c>
      <c r="C6099" s="1" t="s">
        <v>8186</v>
      </c>
      <c r="D6099" s="1" t="s">
        <v>7422</v>
      </c>
      <c r="E6099" s="36" t="s">
        <v>11449</v>
      </c>
      <c r="F6099" s="12" t="s">
        <v>7424</v>
      </c>
    </row>
    <row r="6100" customFormat="false" ht="14.25" hidden="false" customHeight="false" outlineLevel="0" collapsed="false">
      <c r="A6100" s="1" t="n">
        <v>4013</v>
      </c>
      <c r="B6100" s="1" t="s">
        <v>11450</v>
      </c>
      <c r="C6100" s="1" t="s">
        <v>8186</v>
      </c>
      <c r="D6100" s="1" t="s">
        <v>7422</v>
      </c>
      <c r="E6100" s="36" t="s">
        <v>8558</v>
      </c>
      <c r="F6100" s="12" t="s">
        <v>7424</v>
      </c>
    </row>
    <row r="6101" customFormat="false" ht="14.25" hidden="false" customHeight="false" outlineLevel="0" collapsed="false">
      <c r="A6101" s="1" t="n">
        <v>4011</v>
      </c>
      <c r="B6101" s="1" t="s">
        <v>11451</v>
      </c>
      <c r="C6101" s="1" t="s">
        <v>8186</v>
      </c>
      <c r="D6101" s="1" t="s">
        <v>7422</v>
      </c>
      <c r="E6101" s="36" t="s">
        <v>7554</v>
      </c>
      <c r="F6101" s="12" t="s">
        <v>7424</v>
      </c>
    </row>
    <row r="6102" customFormat="false" ht="14.25" hidden="false" customHeight="false" outlineLevel="0" collapsed="false">
      <c r="A6102" s="1" t="n">
        <v>4021</v>
      </c>
      <c r="B6102" s="1" t="s">
        <v>11452</v>
      </c>
      <c r="C6102" s="1" t="s">
        <v>8186</v>
      </c>
      <c r="D6102" s="1" t="s">
        <v>7422</v>
      </c>
      <c r="E6102" s="36" t="s">
        <v>9478</v>
      </c>
      <c r="F6102" s="12" t="s">
        <v>7424</v>
      </c>
    </row>
    <row r="6103" customFormat="false" ht="14.25" hidden="false" customHeight="false" outlineLevel="0" collapsed="false">
      <c r="A6103" s="1" t="n">
        <v>4019</v>
      </c>
      <c r="B6103" s="1" t="s">
        <v>11453</v>
      </c>
      <c r="C6103" s="1" t="s">
        <v>8186</v>
      </c>
      <c r="D6103" s="1" t="s">
        <v>7422</v>
      </c>
      <c r="E6103" s="36" t="s">
        <v>11454</v>
      </c>
      <c r="F6103" s="12" t="s">
        <v>7424</v>
      </c>
    </row>
    <row r="6104" customFormat="false" ht="14.25" hidden="false" customHeight="false" outlineLevel="0" collapsed="false">
      <c r="A6104" s="1" t="n">
        <v>4012</v>
      </c>
      <c r="B6104" s="1" t="s">
        <v>11455</v>
      </c>
      <c r="C6104" s="1" t="s">
        <v>8186</v>
      </c>
      <c r="D6104" s="1" t="s">
        <v>7422</v>
      </c>
      <c r="E6104" s="36" t="s">
        <v>11456</v>
      </c>
      <c r="F6104" s="12" t="s">
        <v>7424</v>
      </c>
    </row>
    <row r="6105" customFormat="false" ht="14.25" hidden="false" customHeight="false" outlineLevel="0" collapsed="false">
      <c r="A6105" s="1" t="n">
        <v>4020</v>
      </c>
      <c r="B6105" s="1" t="s">
        <v>11457</v>
      </c>
      <c r="C6105" s="1" t="s">
        <v>8186</v>
      </c>
      <c r="D6105" s="1" t="s">
        <v>7422</v>
      </c>
      <c r="E6105" s="36" t="s">
        <v>11458</v>
      </c>
      <c r="F6105" s="12" t="s">
        <v>7424</v>
      </c>
    </row>
    <row r="6106" customFormat="false" ht="14.25" hidden="false" customHeight="false" outlineLevel="0" collapsed="false">
      <c r="A6106" s="1" t="n">
        <v>4018</v>
      </c>
      <c r="B6106" s="1" t="s">
        <v>11459</v>
      </c>
      <c r="C6106" s="1" t="s">
        <v>8186</v>
      </c>
      <c r="D6106" s="1" t="s">
        <v>7422</v>
      </c>
      <c r="E6106" s="36" t="s">
        <v>11460</v>
      </c>
      <c r="F6106" s="12" t="s">
        <v>7424</v>
      </c>
    </row>
    <row r="6107" customFormat="false" ht="14.25" hidden="false" customHeight="false" outlineLevel="0" collapsed="false">
      <c r="A6107" s="1" t="n">
        <v>36498</v>
      </c>
      <c r="B6107" s="1" t="s">
        <v>11461</v>
      </c>
      <c r="C6107" s="1" t="s">
        <v>7421</v>
      </c>
      <c r="D6107" s="1" t="s">
        <v>7512</v>
      </c>
      <c r="E6107" s="36" t="s">
        <v>11462</v>
      </c>
      <c r="F6107" s="12" t="s">
        <v>7424</v>
      </c>
    </row>
    <row r="6108" customFormat="false" ht="14.25" hidden="false" customHeight="false" outlineLevel="0" collapsed="false">
      <c r="A6108" s="1" t="n">
        <v>12872</v>
      </c>
      <c r="B6108" s="1" t="s">
        <v>11463</v>
      </c>
      <c r="C6108" s="1" t="s">
        <v>7710</v>
      </c>
      <c r="D6108" s="1" t="s">
        <v>7422</v>
      </c>
      <c r="E6108" s="36" t="s">
        <v>11464</v>
      </c>
      <c r="F6108" s="12" t="s">
        <v>7424</v>
      </c>
    </row>
    <row r="6109" customFormat="false" ht="14.25" hidden="false" customHeight="false" outlineLevel="0" collapsed="false">
      <c r="A6109" s="1" t="n">
        <v>41075</v>
      </c>
      <c r="B6109" s="1" t="s">
        <v>11465</v>
      </c>
      <c r="C6109" s="1" t="s">
        <v>7713</v>
      </c>
      <c r="D6109" s="1" t="s">
        <v>7422</v>
      </c>
      <c r="E6109" s="36" t="s">
        <v>11466</v>
      </c>
      <c r="F6109" s="12" t="s">
        <v>7424</v>
      </c>
    </row>
    <row r="6110" customFormat="false" ht="14.25" hidden="false" customHeight="false" outlineLevel="0" collapsed="false">
      <c r="A6110" s="1" t="n">
        <v>44324</v>
      </c>
      <c r="B6110" s="1" t="s">
        <v>11467</v>
      </c>
      <c r="C6110" s="1" t="s">
        <v>7517</v>
      </c>
      <c r="D6110" s="1" t="s">
        <v>7422</v>
      </c>
      <c r="E6110" s="36" t="s">
        <v>7443</v>
      </c>
      <c r="F6110" s="12" t="s">
        <v>7424</v>
      </c>
    </row>
    <row r="6111" customFormat="false" ht="14.25" hidden="false" customHeight="false" outlineLevel="0" collapsed="false">
      <c r="A6111" s="1" t="n">
        <v>3315</v>
      </c>
      <c r="B6111" s="1" t="s">
        <v>11468</v>
      </c>
      <c r="C6111" s="1" t="s">
        <v>7517</v>
      </c>
      <c r="D6111" s="1" t="s">
        <v>7422</v>
      </c>
      <c r="E6111" s="36" t="s">
        <v>11469</v>
      </c>
      <c r="F6111" s="12" t="s">
        <v>7424</v>
      </c>
    </row>
    <row r="6112" customFormat="false" ht="14.25" hidden="false" customHeight="false" outlineLevel="0" collapsed="false">
      <c r="A6112" s="1" t="n">
        <v>36870</v>
      </c>
      <c r="B6112" s="1" t="s">
        <v>11470</v>
      </c>
      <c r="C6112" s="1" t="s">
        <v>7517</v>
      </c>
      <c r="D6112" s="1" t="s">
        <v>7422</v>
      </c>
      <c r="E6112" s="36" t="s">
        <v>11471</v>
      </c>
      <c r="F6112" s="12" t="s">
        <v>7424</v>
      </c>
    </row>
    <row r="6113" customFormat="false" ht="14.25" hidden="false" customHeight="false" outlineLevel="0" collapsed="false">
      <c r="A6113" s="1" t="n">
        <v>5092</v>
      </c>
      <c r="B6113" s="1" t="s">
        <v>11472</v>
      </c>
      <c r="C6113" s="1" t="s">
        <v>8213</v>
      </c>
      <c r="D6113" s="1" t="s">
        <v>7422</v>
      </c>
      <c r="E6113" s="36" t="s">
        <v>11473</v>
      </c>
      <c r="F6113" s="12" t="s">
        <v>7424</v>
      </c>
    </row>
    <row r="6114" customFormat="false" ht="14.25" hidden="false" customHeight="false" outlineLevel="0" collapsed="false">
      <c r="A6114" s="1" t="n">
        <v>11462</v>
      </c>
      <c r="B6114" s="1" t="s">
        <v>11474</v>
      </c>
      <c r="C6114" s="1" t="s">
        <v>8213</v>
      </c>
      <c r="D6114" s="1" t="s">
        <v>7422</v>
      </c>
      <c r="E6114" s="36" t="s">
        <v>7618</v>
      </c>
      <c r="F6114" s="12" t="s">
        <v>7424</v>
      </c>
    </row>
    <row r="6115" customFormat="false" ht="14.25" hidden="false" customHeight="false" outlineLevel="0" collapsed="false">
      <c r="A6115" s="1" t="n">
        <v>36529</v>
      </c>
      <c r="B6115" s="1" t="s">
        <v>11475</v>
      </c>
      <c r="C6115" s="1" t="s">
        <v>7421</v>
      </c>
      <c r="D6115" s="1" t="s">
        <v>7512</v>
      </c>
      <c r="E6115" s="36" t="s">
        <v>11476</v>
      </c>
      <c r="F6115" s="12" t="s">
        <v>7424</v>
      </c>
    </row>
    <row r="6116" customFormat="false" ht="14.25" hidden="false" customHeight="false" outlineLevel="0" collapsed="false">
      <c r="A6116" s="1" t="n">
        <v>3318</v>
      </c>
      <c r="B6116" s="1" t="s">
        <v>11477</v>
      </c>
      <c r="C6116" s="1" t="s">
        <v>7421</v>
      </c>
      <c r="D6116" s="1" t="s">
        <v>7512</v>
      </c>
      <c r="E6116" s="36" t="s">
        <v>11478</v>
      </c>
      <c r="F6116" s="12" t="s">
        <v>7424</v>
      </c>
    </row>
    <row r="6117" customFormat="false" ht="14.25" hidden="false" customHeight="false" outlineLevel="0" collapsed="false">
      <c r="A6117" s="1" t="n">
        <v>3324</v>
      </c>
      <c r="B6117" s="1" t="s">
        <v>11479</v>
      </c>
      <c r="C6117" s="1" t="s">
        <v>8186</v>
      </c>
      <c r="D6117" s="1" t="s">
        <v>7422</v>
      </c>
      <c r="E6117" s="36" t="s">
        <v>11480</v>
      </c>
      <c r="F6117" s="12" t="s">
        <v>7424</v>
      </c>
    </row>
    <row r="6118" customFormat="false" ht="14.25" hidden="false" customHeight="false" outlineLevel="0" collapsed="false">
      <c r="A6118" s="1" t="n">
        <v>3322</v>
      </c>
      <c r="B6118" s="1" t="s">
        <v>11481</v>
      </c>
      <c r="C6118" s="1" t="s">
        <v>8186</v>
      </c>
      <c r="D6118" s="1" t="s">
        <v>7434</v>
      </c>
      <c r="E6118" s="36" t="s">
        <v>11482</v>
      </c>
      <c r="F6118" s="12" t="s">
        <v>7424</v>
      </c>
    </row>
    <row r="6119" customFormat="false" ht="14.25" hidden="false" customHeight="false" outlineLevel="0" collapsed="false">
      <c r="A6119" s="1" t="n">
        <v>5076</v>
      </c>
      <c r="B6119" s="1" t="s">
        <v>11483</v>
      </c>
      <c r="C6119" s="1" t="s">
        <v>7517</v>
      </c>
      <c r="D6119" s="1" t="s">
        <v>7422</v>
      </c>
      <c r="E6119" s="36" t="s">
        <v>8540</v>
      </c>
      <c r="F6119" s="12" t="s">
        <v>7424</v>
      </c>
    </row>
    <row r="6120" customFormat="false" ht="14.25" hidden="false" customHeight="false" outlineLevel="0" collapsed="false">
      <c r="A6120" s="1" t="n">
        <v>5077</v>
      </c>
      <c r="B6120" s="1" t="s">
        <v>11484</v>
      </c>
      <c r="C6120" s="1" t="s">
        <v>7517</v>
      </c>
      <c r="D6120" s="1" t="s">
        <v>7422</v>
      </c>
      <c r="E6120" s="36" t="s">
        <v>11485</v>
      </c>
      <c r="F6120" s="12" t="s">
        <v>7424</v>
      </c>
    </row>
    <row r="6121" customFormat="false" ht="14.25" hidden="false" customHeight="false" outlineLevel="0" collapsed="false">
      <c r="A6121" s="1" t="n">
        <v>11837</v>
      </c>
      <c r="B6121" s="1" t="s">
        <v>11486</v>
      </c>
      <c r="C6121" s="1" t="s">
        <v>7421</v>
      </c>
      <c r="D6121" s="1" t="s">
        <v>7422</v>
      </c>
      <c r="E6121" s="36" t="s">
        <v>11487</v>
      </c>
      <c r="F6121" s="12" t="s">
        <v>7424</v>
      </c>
    </row>
    <row r="6122" customFormat="false" ht="14.25" hidden="false" customHeight="false" outlineLevel="0" collapsed="false">
      <c r="A6122" s="1" t="n">
        <v>38055</v>
      </c>
      <c r="B6122" s="1" t="s">
        <v>11488</v>
      </c>
      <c r="C6122" s="1" t="s">
        <v>7421</v>
      </c>
      <c r="D6122" s="1" t="s">
        <v>7422</v>
      </c>
      <c r="E6122" s="36" t="s">
        <v>11489</v>
      </c>
      <c r="F6122" s="12" t="s">
        <v>7424</v>
      </c>
    </row>
    <row r="6123" customFormat="false" ht="14.25" hidden="false" customHeight="false" outlineLevel="0" collapsed="false">
      <c r="A6123" s="1" t="n">
        <v>415</v>
      </c>
      <c r="B6123" s="1" t="s">
        <v>11490</v>
      </c>
      <c r="C6123" s="1" t="s">
        <v>7421</v>
      </c>
      <c r="D6123" s="1" t="s">
        <v>7422</v>
      </c>
      <c r="E6123" s="36" t="s">
        <v>11491</v>
      </c>
      <c r="F6123" s="12" t="s">
        <v>7424</v>
      </c>
    </row>
    <row r="6124" customFormat="false" ht="14.25" hidden="false" customHeight="false" outlineLevel="0" collapsed="false">
      <c r="A6124" s="1" t="n">
        <v>416</v>
      </c>
      <c r="B6124" s="1" t="s">
        <v>11492</v>
      </c>
      <c r="C6124" s="1" t="s">
        <v>7421</v>
      </c>
      <c r="D6124" s="1" t="s">
        <v>7422</v>
      </c>
      <c r="E6124" s="36" t="s">
        <v>10078</v>
      </c>
      <c r="F6124" s="12" t="s">
        <v>7424</v>
      </c>
    </row>
    <row r="6125" customFormat="false" ht="14.25" hidden="false" customHeight="false" outlineLevel="0" collapsed="false">
      <c r="A6125" s="1" t="n">
        <v>425</v>
      </c>
      <c r="B6125" s="1" t="s">
        <v>11493</v>
      </c>
      <c r="C6125" s="1" t="s">
        <v>7421</v>
      </c>
      <c r="D6125" s="1" t="s">
        <v>7422</v>
      </c>
      <c r="E6125" s="36" t="s">
        <v>8665</v>
      </c>
      <c r="F6125" s="12" t="s">
        <v>7424</v>
      </c>
    </row>
    <row r="6126" customFormat="false" ht="14.25" hidden="false" customHeight="false" outlineLevel="0" collapsed="false">
      <c r="A6126" s="1" t="n">
        <v>426</v>
      </c>
      <c r="B6126" s="1" t="s">
        <v>11494</v>
      </c>
      <c r="C6126" s="1" t="s">
        <v>7421</v>
      </c>
      <c r="D6126" s="1" t="s">
        <v>7422</v>
      </c>
      <c r="E6126" s="36" t="s">
        <v>10918</v>
      </c>
      <c r="F6126" s="12" t="s">
        <v>7424</v>
      </c>
    </row>
    <row r="6127" customFormat="false" ht="14.25" hidden="false" customHeight="false" outlineLevel="0" collapsed="false">
      <c r="A6127" s="1" t="n">
        <v>38056</v>
      </c>
      <c r="B6127" s="1" t="s">
        <v>11495</v>
      </c>
      <c r="C6127" s="1" t="s">
        <v>7421</v>
      </c>
      <c r="D6127" s="1" t="s">
        <v>7422</v>
      </c>
      <c r="E6127" s="36" t="s">
        <v>11496</v>
      </c>
      <c r="F6127" s="12" t="s">
        <v>7424</v>
      </c>
    </row>
    <row r="6128" customFormat="false" ht="14.25" hidden="false" customHeight="false" outlineLevel="0" collapsed="false">
      <c r="A6128" s="1" t="n">
        <v>1564</v>
      </c>
      <c r="B6128" s="1" t="s">
        <v>11497</v>
      </c>
      <c r="C6128" s="1" t="s">
        <v>7421</v>
      </c>
      <c r="D6128" s="1" t="s">
        <v>7422</v>
      </c>
      <c r="E6128" s="36" t="s">
        <v>9608</v>
      </c>
      <c r="F6128" s="12" t="s">
        <v>7424</v>
      </c>
    </row>
    <row r="6129" customFormat="false" ht="14.25" hidden="false" customHeight="false" outlineLevel="0" collapsed="false">
      <c r="A6129" s="1" t="n">
        <v>11032</v>
      </c>
      <c r="B6129" s="1" t="s">
        <v>11498</v>
      </c>
      <c r="C6129" s="1" t="s">
        <v>7421</v>
      </c>
      <c r="D6129" s="1" t="s">
        <v>7422</v>
      </c>
      <c r="E6129" s="36" t="s">
        <v>11499</v>
      </c>
      <c r="F6129" s="12" t="s">
        <v>7424</v>
      </c>
    </row>
    <row r="6130" customFormat="false" ht="14.25" hidden="false" customHeight="false" outlineLevel="0" collapsed="false">
      <c r="A6130" s="1" t="n">
        <v>36786</v>
      </c>
      <c r="B6130" s="1" t="s">
        <v>11500</v>
      </c>
      <c r="C6130" s="1" t="s">
        <v>11501</v>
      </c>
      <c r="D6130" s="1" t="s">
        <v>7512</v>
      </c>
      <c r="E6130" s="36" t="s">
        <v>11502</v>
      </c>
      <c r="F6130" s="12" t="s">
        <v>7424</v>
      </c>
    </row>
    <row r="6131" customFormat="false" ht="14.25" hidden="false" customHeight="false" outlineLevel="0" collapsed="false">
      <c r="A6131" s="1" t="n">
        <v>36785</v>
      </c>
      <c r="B6131" s="1" t="s">
        <v>11503</v>
      </c>
      <c r="C6131" s="1" t="s">
        <v>11501</v>
      </c>
      <c r="D6131" s="1" t="s">
        <v>7512</v>
      </c>
      <c r="E6131" s="36" t="s">
        <v>10480</v>
      </c>
      <c r="F6131" s="12" t="s">
        <v>7424</v>
      </c>
    </row>
    <row r="6132" customFormat="false" ht="14.25" hidden="false" customHeight="false" outlineLevel="0" collapsed="false">
      <c r="A6132" s="1" t="n">
        <v>36782</v>
      </c>
      <c r="B6132" s="1" t="s">
        <v>11504</v>
      </c>
      <c r="C6132" s="1" t="s">
        <v>11501</v>
      </c>
      <c r="D6132" s="1" t="s">
        <v>7512</v>
      </c>
      <c r="E6132" s="36" t="s">
        <v>11505</v>
      </c>
      <c r="F6132" s="12" t="s">
        <v>7424</v>
      </c>
    </row>
    <row r="6133" customFormat="false" ht="14.25" hidden="false" customHeight="false" outlineLevel="0" collapsed="false">
      <c r="A6133" s="1" t="n">
        <v>44481</v>
      </c>
      <c r="B6133" s="1" t="s">
        <v>11506</v>
      </c>
      <c r="C6133" s="1" t="s">
        <v>11501</v>
      </c>
      <c r="D6133" s="1" t="s">
        <v>7512</v>
      </c>
      <c r="E6133" s="36" t="s">
        <v>11507</v>
      </c>
      <c r="F6133" s="12" t="s">
        <v>7424</v>
      </c>
    </row>
    <row r="6134" customFormat="false" ht="14.25" hidden="false" customHeight="false" outlineLevel="0" collapsed="false">
      <c r="A6134" s="1" t="n">
        <v>4824</v>
      </c>
      <c r="B6134" s="1" t="s">
        <v>11508</v>
      </c>
      <c r="C6134" s="1" t="s">
        <v>7517</v>
      </c>
      <c r="D6134" s="1" t="s">
        <v>7422</v>
      </c>
      <c r="E6134" s="36" t="s">
        <v>8531</v>
      </c>
      <c r="F6134" s="12" t="s">
        <v>7424</v>
      </c>
    </row>
    <row r="6135" customFormat="false" ht="14.25" hidden="false" customHeight="false" outlineLevel="0" collapsed="false">
      <c r="A6135" s="1" t="n">
        <v>11795</v>
      </c>
      <c r="B6135" s="1" t="s">
        <v>11509</v>
      </c>
      <c r="C6135" s="1" t="s">
        <v>8186</v>
      </c>
      <c r="D6135" s="1" t="s">
        <v>7422</v>
      </c>
      <c r="E6135" s="36" t="s">
        <v>11510</v>
      </c>
      <c r="F6135" s="12" t="s">
        <v>7424</v>
      </c>
    </row>
    <row r="6136" customFormat="false" ht="14.25" hidden="false" customHeight="false" outlineLevel="0" collapsed="false">
      <c r="A6136" s="1" t="n">
        <v>134</v>
      </c>
      <c r="B6136" s="1" t="s">
        <v>11511</v>
      </c>
      <c r="C6136" s="1" t="s">
        <v>7517</v>
      </c>
      <c r="D6136" s="1" t="s">
        <v>7422</v>
      </c>
      <c r="E6136" s="36" t="s">
        <v>8740</v>
      </c>
      <c r="F6136" s="12" t="s">
        <v>7424</v>
      </c>
    </row>
    <row r="6137" customFormat="false" ht="14.25" hidden="false" customHeight="false" outlineLevel="0" collapsed="false">
      <c r="A6137" s="1" t="n">
        <v>4229</v>
      </c>
      <c r="B6137" s="1" t="s">
        <v>11512</v>
      </c>
      <c r="C6137" s="1" t="s">
        <v>7517</v>
      </c>
      <c r="D6137" s="1" t="s">
        <v>7422</v>
      </c>
      <c r="E6137" s="36" t="s">
        <v>11513</v>
      </c>
      <c r="F6137" s="12" t="s">
        <v>7424</v>
      </c>
    </row>
    <row r="6138" customFormat="false" ht="14.25" hidden="false" customHeight="false" outlineLevel="0" collapsed="false">
      <c r="A6138" s="1" t="n">
        <v>11731</v>
      </c>
      <c r="B6138" s="1" t="s">
        <v>11514</v>
      </c>
      <c r="C6138" s="1" t="s">
        <v>7421</v>
      </c>
      <c r="D6138" s="1" t="s">
        <v>7422</v>
      </c>
      <c r="E6138" s="36" t="s">
        <v>11515</v>
      </c>
      <c r="F6138" s="12" t="s">
        <v>7424</v>
      </c>
    </row>
    <row r="6139" customFormat="false" ht="14.25" hidden="false" customHeight="false" outlineLevel="0" collapsed="false">
      <c r="A6139" s="1" t="n">
        <v>11732</v>
      </c>
      <c r="B6139" s="1" t="s">
        <v>11516</v>
      </c>
      <c r="C6139" s="1" t="s">
        <v>7421</v>
      </c>
      <c r="D6139" s="1" t="s">
        <v>7422</v>
      </c>
      <c r="E6139" s="36" t="s">
        <v>11517</v>
      </c>
      <c r="F6139" s="12" t="s">
        <v>7424</v>
      </c>
    </row>
    <row r="6140" customFormat="false" ht="14.25" hidden="false" customHeight="false" outlineLevel="0" collapsed="false">
      <c r="A6140" s="1" t="n">
        <v>11244</v>
      </c>
      <c r="B6140" s="1" t="s">
        <v>11518</v>
      </c>
      <c r="C6140" s="1" t="s">
        <v>7421</v>
      </c>
      <c r="D6140" s="1" t="s">
        <v>7422</v>
      </c>
      <c r="E6140" s="36" t="s">
        <v>11519</v>
      </c>
      <c r="F6140" s="12" t="s">
        <v>7424</v>
      </c>
    </row>
    <row r="6141" customFormat="false" ht="14.25" hidden="false" customHeight="false" outlineLevel="0" collapsed="false">
      <c r="A6141" s="1" t="n">
        <v>11235</v>
      </c>
      <c r="B6141" s="1" t="s">
        <v>11520</v>
      </c>
      <c r="C6141" s="1" t="s">
        <v>7421</v>
      </c>
      <c r="D6141" s="1" t="s">
        <v>7422</v>
      </c>
      <c r="E6141" s="36" t="s">
        <v>11521</v>
      </c>
      <c r="F6141" s="12" t="s">
        <v>7424</v>
      </c>
    </row>
    <row r="6142" customFormat="false" ht="14.25" hidden="false" customHeight="false" outlineLevel="0" collapsed="false">
      <c r="A6142" s="1" t="n">
        <v>11236</v>
      </c>
      <c r="B6142" s="1" t="s">
        <v>11522</v>
      </c>
      <c r="C6142" s="1" t="s">
        <v>7421</v>
      </c>
      <c r="D6142" s="1" t="s">
        <v>7422</v>
      </c>
      <c r="E6142" s="36" t="s">
        <v>11523</v>
      </c>
      <c r="F6142" s="12" t="s">
        <v>7424</v>
      </c>
    </row>
    <row r="6143" customFormat="false" ht="14.25" hidden="false" customHeight="false" outlineLevel="0" collapsed="false">
      <c r="A6143" s="1" t="n">
        <v>11245</v>
      </c>
      <c r="B6143" s="1" t="s">
        <v>11524</v>
      </c>
      <c r="C6143" s="1" t="s">
        <v>7421</v>
      </c>
      <c r="D6143" s="1" t="s">
        <v>7422</v>
      </c>
      <c r="E6143" s="36" t="s">
        <v>11525</v>
      </c>
      <c r="F6143" s="12" t="s">
        <v>7424</v>
      </c>
    </row>
    <row r="6144" customFormat="false" ht="14.25" hidden="false" customHeight="false" outlineLevel="0" collapsed="false">
      <c r="A6144" s="1" t="n">
        <v>36494</v>
      </c>
      <c r="B6144" s="1" t="s">
        <v>11526</v>
      </c>
      <c r="C6144" s="1" t="s">
        <v>7421</v>
      </c>
      <c r="D6144" s="1" t="s">
        <v>7512</v>
      </c>
      <c r="E6144" s="36" t="s">
        <v>11527</v>
      </c>
      <c r="F6144" s="12" t="s">
        <v>7424</v>
      </c>
    </row>
    <row r="6145" customFormat="false" ht="14.25" hidden="false" customHeight="false" outlineLevel="0" collapsed="false">
      <c r="A6145" s="1" t="n">
        <v>36493</v>
      </c>
      <c r="B6145" s="1" t="s">
        <v>11528</v>
      </c>
      <c r="C6145" s="1" t="s">
        <v>7421</v>
      </c>
      <c r="D6145" s="1" t="s">
        <v>7512</v>
      </c>
      <c r="E6145" s="36" t="s">
        <v>11529</v>
      </c>
      <c r="F6145" s="12" t="s">
        <v>7424</v>
      </c>
    </row>
    <row r="6146" customFormat="false" ht="14.25" hidden="false" customHeight="false" outlineLevel="0" collapsed="false">
      <c r="A6146" s="1" t="n">
        <v>36492</v>
      </c>
      <c r="B6146" s="1" t="s">
        <v>11530</v>
      </c>
      <c r="C6146" s="1" t="s">
        <v>7421</v>
      </c>
      <c r="D6146" s="1" t="s">
        <v>7512</v>
      </c>
      <c r="E6146" s="36" t="s">
        <v>11531</v>
      </c>
      <c r="F6146" s="12" t="s">
        <v>7424</v>
      </c>
    </row>
    <row r="6147" customFormat="false" ht="14.25" hidden="false" customHeight="false" outlineLevel="0" collapsed="false">
      <c r="A6147" s="1" t="n">
        <v>36499</v>
      </c>
      <c r="B6147" s="1" t="s">
        <v>11532</v>
      </c>
      <c r="C6147" s="1" t="s">
        <v>7421</v>
      </c>
      <c r="D6147" s="1" t="s">
        <v>7512</v>
      </c>
      <c r="E6147" s="36" t="s">
        <v>11533</v>
      </c>
      <c r="F6147" s="12" t="s">
        <v>7424</v>
      </c>
    </row>
    <row r="6148" customFormat="false" ht="14.25" hidden="false" customHeight="false" outlineLevel="0" collapsed="false">
      <c r="A6148" s="1" t="n">
        <v>13533</v>
      </c>
      <c r="B6148" s="1" t="s">
        <v>11534</v>
      </c>
      <c r="C6148" s="1" t="s">
        <v>7421</v>
      </c>
      <c r="D6148" s="1" t="s">
        <v>7512</v>
      </c>
      <c r="E6148" s="36" t="s">
        <v>11535</v>
      </c>
      <c r="F6148" s="12" t="s">
        <v>7424</v>
      </c>
    </row>
    <row r="6149" customFormat="false" ht="14.25" hidden="false" customHeight="false" outlineLevel="0" collapsed="false">
      <c r="A6149" s="1" t="n">
        <v>13333</v>
      </c>
      <c r="B6149" s="1" t="s">
        <v>11536</v>
      </c>
      <c r="C6149" s="1" t="s">
        <v>7421</v>
      </c>
      <c r="D6149" s="1" t="s">
        <v>7512</v>
      </c>
      <c r="E6149" s="36" t="s">
        <v>11537</v>
      </c>
      <c r="F6149" s="12" t="s">
        <v>7424</v>
      </c>
    </row>
    <row r="6150" customFormat="false" ht="14.25" hidden="false" customHeight="false" outlineLevel="0" collapsed="false">
      <c r="A6150" s="1" t="n">
        <v>39585</v>
      </c>
      <c r="B6150" s="1" t="s">
        <v>11538</v>
      </c>
      <c r="C6150" s="1" t="s">
        <v>7421</v>
      </c>
      <c r="D6150" s="1" t="s">
        <v>7512</v>
      </c>
      <c r="E6150" s="36" t="s">
        <v>11539</v>
      </c>
      <c r="F6150" s="12" t="s">
        <v>7424</v>
      </c>
    </row>
    <row r="6151" customFormat="false" ht="14.25" hidden="false" customHeight="false" outlineLevel="0" collapsed="false">
      <c r="A6151" s="1" t="n">
        <v>39586</v>
      </c>
      <c r="B6151" s="1" t="s">
        <v>11540</v>
      </c>
      <c r="C6151" s="1" t="s">
        <v>7421</v>
      </c>
      <c r="D6151" s="1" t="s">
        <v>7512</v>
      </c>
      <c r="E6151" s="36" t="s">
        <v>11541</v>
      </c>
      <c r="F6151" s="12" t="s">
        <v>7424</v>
      </c>
    </row>
    <row r="6152" customFormat="false" ht="14.25" hidden="false" customHeight="false" outlineLevel="0" collapsed="false">
      <c r="A6152" s="1" t="n">
        <v>39587</v>
      </c>
      <c r="B6152" s="1" t="s">
        <v>11542</v>
      </c>
      <c r="C6152" s="1" t="s">
        <v>7421</v>
      </c>
      <c r="D6152" s="1" t="s">
        <v>7512</v>
      </c>
      <c r="E6152" s="36" t="s">
        <v>11543</v>
      </c>
      <c r="F6152" s="12" t="s">
        <v>7424</v>
      </c>
    </row>
    <row r="6153" customFormat="false" ht="14.25" hidden="false" customHeight="false" outlineLevel="0" collapsed="false">
      <c r="A6153" s="1" t="n">
        <v>39588</v>
      </c>
      <c r="B6153" s="1" t="s">
        <v>11544</v>
      </c>
      <c r="C6153" s="1" t="s">
        <v>7421</v>
      </c>
      <c r="D6153" s="1" t="s">
        <v>7512</v>
      </c>
      <c r="E6153" s="36" t="s">
        <v>11545</v>
      </c>
      <c r="F6153" s="12" t="s">
        <v>7424</v>
      </c>
    </row>
    <row r="6154" customFormat="false" ht="14.25" hidden="false" customHeight="false" outlineLevel="0" collapsed="false">
      <c r="A6154" s="1" t="n">
        <v>39584</v>
      </c>
      <c r="B6154" s="1" t="s">
        <v>11546</v>
      </c>
      <c r="C6154" s="1" t="s">
        <v>7421</v>
      </c>
      <c r="D6154" s="1" t="s">
        <v>7512</v>
      </c>
      <c r="E6154" s="36" t="s">
        <v>11547</v>
      </c>
      <c r="F6154" s="12" t="s">
        <v>7424</v>
      </c>
    </row>
    <row r="6155" customFormat="false" ht="14.25" hidden="false" customHeight="false" outlineLevel="0" collapsed="false">
      <c r="A6155" s="1" t="n">
        <v>39590</v>
      </c>
      <c r="B6155" s="1" t="s">
        <v>11548</v>
      </c>
      <c r="C6155" s="1" t="s">
        <v>7421</v>
      </c>
      <c r="D6155" s="1" t="s">
        <v>7512</v>
      </c>
      <c r="E6155" s="36" t="s">
        <v>11549</v>
      </c>
      <c r="F6155" s="12" t="s">
        <v>7424</v>
      </c>
    </row>
    <row r="6156" customFormat="false" ht="14.25" hidden="false" customHeight="false" outlineLevel="0" collapsed="false">
      <c r="A6156" s="1" t="n">
        <v>39592</v>
      </c>
      <c r="B6156" s="1" t="s">
        <v>11550</v>
      </c>
      <c r="C6156" s="1" t="s">
        <v>7421</v>
      </c>
      <c r="D6156" s="1" t="s">
        <v>7512</v>
      </c>
      <c r="E6156" s="36" t="s">
        <v>11551</v>
      </c>
      <c r="F6156" s="12" t="s">
        <v>7424</v>
      </c>
    </row>
    <row r="6157" customFormat="false" ht="14.25" hidden="false" customHeight="false" outlineLevel="0" collapsed="false">
      <c r="A6157" s="1" t="n">
        <v>39593</v>
      </c>
      <c r="B6157" s="1" t="s">
        <v>11552</v>
      </c>
      <c r="C6157" s="1" t="s">
        <v>7421</v>
      </c>
      <c r="D6157" s="1" t="s">
        <v>7512</v>
      </c>
      <c r="E6157" s="36" t="s">
        <v>11543</v>
      </c>
      <c r="F6157" s="12" t="s">
        <v>7424</v>
      </c>
    </row>
    <row r="6158" customFormat="false" ht="14.25" hidden="false" customHeight="false" outlineLevel="0" collapsed="false">
      <c r="A6158" s="1" t="n">
        <v>14254</v>
      </c>
      <c r="B6158" s="1" t="s">
        <v>11553</v>
      </c>
      <c r="C6158" s="1" t="s">
        <v>7421</v>
      </c>
      <c r="D6158" s="1" t="s">
        <v>7512</v>
      </c>
      <c r="E6158" s="36" t="s">
        <v>11554</v>
      </c>
      <c r="F6158" s="12" t="s">
        <v>7424</v>
      </c>
    </row>
    <row r="6159" customFormat="false" ht="14.25" hidden="false" customHeight="false" outlineLevel="0" collapsed="false">
      <c r="A6159" s="1" t="n">
        <v>44494</v>
      </c>
      <c r="B6159" s="1" t="s">
        <v>11555</v>
      </c>
      <c r="C6159" s="1" t="s">
        <v>7421</v>
      </c>
      <c r="D6159" s="1" t="s">
        <v>7512</v>
      </c>
      <c r="E6159" s="36" t="s">
        <v>11556</v>
      </c>
      <c r="F6159" s="12" t="s">
        <v>7424</v>
      </c>
    </row>
    <row r="6160" customFormat="false" ht="14.25" hidden="false" customHeight="false" outlineLevel="0" collapsed="false">
      <c r="A6160" s="1" t="n">
        <v>25019</v>
      </c>
      <c r="B6160" s="1" t="s">
        <v>11557</v>
      </c>
      <c r="C6160" s="1" t="s">
        <v>7421</v>
      </c>
      <c r="D6160" s="1" t="s">
        <v>7512</v>
      </c>
      <c r="E6160" s="36" t="s">
        <v>11558</v>
      </c>
      <c r="F6160" s="12" t="s">
        <v>7424</v>
      </c>
    </row>
    <row r="6161" customFormat="false" ht="14.25" hidden="false" customHeight="false" outlineLevel="0" collapsed="false">
      <c r="A6161" s="1" t="n">
        <v>36501</v>
      </c>
      <c r="B6161" s="1" t="s">
        <v>11559</v>
      </c>
      <c r="C6161" s="1" t="s">
        <v>7421</v>
      </c>
      <c r="D6161" s="1" t="s">
        <v>7512</v>
      </c>
      <c r="E6161" s="36" t="s">
        <v>11560</v>
      </c>
      <c r="F6161" s="12" t="s">
        <v>7424</v>
      </c>
    </row>
    <row r="6162" customFormat="false" ht="14.25" hidden="false" customHeight="false" outlineLevel="0" collapsed="false">
      <c r="A6162" s="1" t="n">
        <v>44493</v>
      </c>
      <c r="B6162" s="1" t="s">
        <v>11561</v>
      </c>
      <c r="C6162" s="1" t="s">
        <v>7421</v>
      </c>
      <c r="D6162" s="1" t="s">
        <v>7512</v>
      </c>
      <c r="E6162" s="36" t="s">
        <v>11562</v>
      </c>
      <c r="F6162" s="12" t="s">
        <v>7424</v>
      </c>
    </row>
    <row r="6163" customFormat="false" ht="14.25" hidden="false" customHeight="false" outlineLevel="0" collapsed="false">
      <c r="A6163" s="1" t="n">
        <v>36500</v>
      </c>
      <c r="B6163" s="1" t="s">
        <v>11563</v>
      </c>
      <c r="C6163" s="1" t="s">
        <v>7421</v>
      </c>
      <c r="D6163" s="1" t="s">
        <v>7512</v>
      </c>
      <c r="E6163" s="36" t="s">
        <v>11564</v>
      </c>
      <c r="F6163" s="12" t="s">
        <v>7424</v>
      </c>
    </row>
    <row r="6164" customFormat="false" ht="14.25" hidden="false" customHeight="false" outlineLevel="0" collapsed="false">
      <c r="A6164" s="1" t="n">
        <v>20017</v>
      </c>
      <c r="B6164" s="1" t="s">
        <v>11565</v>
      </c>
      <c r="C6164" s="1" t="s">
        <v>7509</v>
      </c>
      <c r="D6164" s="1" t="s">
        <v>7422</v>
      </c>
      <c r="E6164" s="36" t="s">
        <v>11566</v>
      </c>
      <c r="F6164" s="12" t="s">
        <v>7424</v>
      </c>
    </row>
    <row r="6165" customFormat="false" ht="14.25" hidden="false" customHeight="false" outlineLevel="0" collapsed="false">
      <c r="A6165" s="1" t="n">
        <v>20007</v>
      </c>
      <c r="B6165" s="1" t="s">
        <v>11567</v>
      </c>
      <c r="C6165" s="1" t="s">
        <v>7509</v>
      </c>
      <c r="D6165" s="1" t="s">
        <v>7422</v>
      </c>
      <c r="E6165" s="36" t="s">
        <v>11568</v>
      </c>
      <c r="F6165" s="12" t="s">
        <v>7424</v>
      </c>
    </row>
    <row r="6166" customFormat="false" ht="14.25" hidden="false" customHeight="false" outlineLevel="0" collapsed="false">
      <c r="A6166" s="1" t="n">
        <v>39831</v>
      </c>
      <c r="B6166" s="1" t="s">
        <v>11569</v>
      </c>
      <c r="C6166" s="1" t="s">
        <v>8279</v>
      </c>
      <c r="D6166" s="1" t="s">
        <v>7422</v>
      </c>
      <c r="E6166" s="36" t="s">
        <v>11570</v>
      </c>
      <c r="F6166" s="12" t="s">
        <v>7424</v>
      </c>
    </row>
    <row r="6167" customFormat="false" ht="14.25" hidden="false" customHeight="false" outlineLevel="0" collapsed="false">
      <c r="A6167" s="1" t="n">
        <v>36888</v>
      </c>
      <c r="B6167" s="1" t="s">
        <v>11571</v>
      </c>
      <c r="C6167" s="1" t="s">
        <v>7509</v>
      </c>
      <c r="D6167" s="1" t="s">
        <v>7512</v>
      </c>
      <c r="E6167" s="36" t="s">
        <v>11572</v>
      </c>
      <c r="F6167" s="12" t="s">
        <v>7424</v>
      </c>
    </row>
    <row r="6168" customFormat="false" ht="14.25" hidden="false" customHeight="false" outlineLevel="0" collapsed="false">
      <c r="A6168" s="1" t="n">
        <v>39836</v>
      </c>
      <c r="B6168" s="1" t="s">
        <v>11573</v>
      </c>
      <c r="C6168" s="1" t="s">
        <v>8279</v>
      </c>
      <c r="D6168" s="1" t="s">
        <v>7422</v>
      </c>
      <c r="E6168" s="36" t="s">
        <v>11574</v>
      </c>
      <c r="F6168" s="12" t="s">
        <v>7424</v>
      </c>
    </row>
    <row r="6169" customFormat="false" ht="14.25" hidden="false" customHeight="false" outlineLevel="0" collapsed="false">
      <c r="A6169" s="1" t="n">
        <v>39830</v>
      </c>
      <c r="B6169" s="1" t="s">
        <v>11575</v>
      </c>
      <c r="C6169" s="1" t="s">
        <v>8279</v>
      </c>
      <c r="D6169" s="1" t="s">
        <v>7422</v>
      </c>
      <c r="E6169" s="36" t="s">
        <v>11576</v>
      </c>
      <c r="F6169" s="12" t="s">
        <v>7424</v>
      </c>
    </row>
    <row r="6170" customFormat="false" ht="14.25" hidden="false" customHeight="false" outlineLevel="0" collapsed="false">
      <c r="A6170" s="1" t="n">
        <v>40527</v>
      </c>
      <c r="B6170" s="1" t="s">
        <v>11577</v>
      </c>
      <c r="C6170" s="1" t="s">
        <v>7421</v>
      </c>
      <c r="D6170" s="1" t="s">
        <v>7422</v>
      </c>
      <c r="E6170" s="36" t="s">
        <v>11578</v>
      </c>
      <c r="F6170" s="12" t="s">
        <v>7424</v>
      </c>
    </row>
    <row r="6171" customFormat="false" ht="14.25" hidden="false" customHeight="false" outlineLevel="0" collapsed="false">
      <c r="A6171" s="1" t="n">
        <v>36497</v>
      </c>
      <c r="B6171" s="1" t="s">
        <v>11579</v>
      </c>
      <c r="C6171" s="1" t="s">
        <v>7421</v>
      </c>
      <c r="D6171" s="1" t="s">
        <v>7422</v>
      </c>
      <c r="E6171" s="36" t="s">
        <v>11580</v>
      </c>
      <c r="F6171" s="12" t="s">
        <v>7424</v>
      </c>
    </row>
    <row r="6172" customFormat="false" ht="14.25" hidden="false" customHeight="false" outlineLevel="0" collapsed="false">
      <c r="A6172" s="1" t="n">
        <v>36487</v>
      </c>
      <c r="B6172" s="1" t="s">
        <v>11581</v>
      </c>
      <c r="C6172" s="1" t="s">
        <v>7421</v>
      </c>
      <c r="D6172" s="1" t="s">
        <v>7422</v>
      </c>
      <c r="E6172" s="36" t="s">
        <v>11582</v>
      </c>
      <c r="F6172" s="12" t="s">
        <v>7424</v>
      </c>
    </row>
    <row r="6173" customFormat="false" ht="14.25" hidden="false" customHeight="false" outlineLevel="0" collapsed="false">
      <c r="A6173" s="1" t="n">
        <v>44475</v>
      </c>
      <c r="B6173" s="1" t="s">
        <v>11583</v>
      </c>
      <c r="C6173" s="1" t="s">
        <v>7421</v>
      </c>
      <c r="D6173" s="1" t="s">
        <v>7512</v>
      </c>
      <c r="E6173" s="36" t="s">
        <v>11584</v>
      </c>
      <c r="F6173" s="12" t="s">
        <v>7424</v>
      </c>
    </row>
    <row r="6174" customFormat="false" ht="14.25" hidden="false" customHeight="false" outlineLevel="0" collapsed="false">
      <c r="A6174" s="1" t="n">
        <v>44474</v>
      </c>
      <c r="B6174" s="1" t="s">
        <v>11585</v>
      </c>
      <c r="C6174" s="1" t="s">
        <v>7421</v>
      </c>
      <c r="D6174" s="1" t="s">
        <v>7512</v>
      </c>
      <c r="E6174" s="36" t="s">
        <v>11586</v>
      </c>
      <c r="F6174" s="12" t="s">
        <v>7424</v>
      </c>
    </row>
    <row r="6175" customFormat="false" ht="14.25" hidden="false" customHeight="false" outlineLevel="0" collapsed="false">
      <c r="A6175" s="1" t="n">
        <v>44490</v>
      </c>
      <c r="B6175" s="1" t="s">
        <v>11587</v>
      </c>
      <c r="C6175" s="1" t="s">
        <v>7421</v>
      </c>
      <c r="D6175" s="1" t="s">
        <v>7512</v>
      </c>
      <c r="E6175" s="36" t="s">
        <v>11588</v>
      </c>
      <c r="F6175" s="12" t="s">
        <v>7424</v>
      </c>
    </row>
    <row r="6176" customFormat="false" ht="14.25" hidden="false" customHeight="false" outlineLevel="0" collapsed="false">
      <c r="A6176" s="1" t="n">
        <v>37776</v>
      </c>
      <c r="B6176" s="1" t="s">
        <v>11589</v>
      </c>
      <c r="C6176" s="1" t="s">
        <v>7421</v>
      </c>
      <c r="D6176" s="1" t="s">
        <v>7512</v>
      </c>
      <c r="E6176" s="36" t="s">
        <v>11590</v>
      </c>
      <c r="F6176" s="12" t="s">
        <v>7424</v>
      </c>
    </row>
    <row r="6177" customFormat="false" ht="14.25" hidden="false" customHeight="false" outlineLevel="0" collapsed="false">
      <c r="A6177" s="1" t="n">
        <v>37775</v>
      </c>
      <c r="B6177" s="1" t="s">
        <v>11591</v>
      </c>
      <c r="C6177" s="1" t="s">
        <v>7421</v>
      </c>
      <c r="D6177" s="1" t="s">
        <v>7512</v>
      </c>
      <c r="E6177" s="36" t="s">
        <v>11592</v>
      </c>
      <c r="F6177" s="12" t="s">
        <v>7424</v>
      </c>
    </row>
    <row r="6178" customFormat="false" ht="14.25" hidden="false" customHeight="false" outlineLevel="0" collapsed="false">
      <c r="A6178" s="1" t="n">
        <v>36491</v>
      </c>
      <c r="B6178" s="1" t="s">
        <v>11593</v>
      </c>
      <c r="C6178" s="1" t="s">
        <v>7421</v>
      </c>
      <c r="D6178" s="1" t="s">
        <v>7512</v>
      </c>
      <c r="E6178" s="36" t="s">
        <v>11594</v>
      </c>
      <c r="F6178" s="12" t="s">
        <v>7424</v>
      </c>
    </row>
    <row r="6179" customFormat="false" ht="14.25" hidden="false" customHeight="false" outlineLevel="0" collapsed="false">
      <c r="A6179" s="1" t="n">
        <v>10712</v>
      </c>
      <c r="B6179" s="1" t="s">
        <v>11595</v>
      </c>
      <c r="C6179" s="1" t="s">
        <v>7421</v>
      </c>
      <c r="D6179" s="1" t="s">
        <v>7512</v>
      </c>
      <c r="E6179" s="36" t="s">
        <v>11596</v>
      </c>
      <c r="F6179" s="12" t="s">
        <v>7424</v>
      </c>
    </row>
    <row r="6180" customFormat="false" ht="14.25" hidden="false" customHeight="false" outlineLevel="0" collapsed="false">
      <c r="A6180" s="1" t="n">
        <v>3363</v>
      </c>
      <c r="B6180" s="1" t="s">
        <v>11597</v>
      </c>
      <c r="C6180" s="1" t="s">
        <v>7421</v>
      </c>
      <c r="D6180" s="1" t="s">
        <v>7512</v>
      </c>
      <c r="E6180" s="36" t="s">
        <v>11598</v>
      </c>
      <c r="F6180" s="12" t="s">
        <v>7424</v>
      </c>
    </row>
    <row r="6181" customFormat="false" ht="14.25" hidden="false" customHeight="false" outlineLevel="0" collapsed="false">
      <c r="A6181" s="1" t="n">
        <v>3365</v>
      </c>
      <c r="B6181" s="1" t="s">
        <v>11599</v>
      </c>
      <c r="C6181" s="1" t="s">
        <v>7421</v>
      </c>
      <c r="D6181" s="1" t="s">
        <v>7512</v>
      </c>
      <c r="E6181" s="36" t="s">
        <v>11600</v>
      </c>
      <c r="F6181" s="12" t="s">
        <v>7424</v>
      </c>
    </row>
    <row r="6182" customFormat="false" ht="14.25" hidden="false" customHeight="false" outlineLevel="0" collapsed="false">
      <c r="A6182" s="1" t="n">
        <v>7569</v>
      </c>
      <c r="B6182" s="1" t="s">
        <v>11601</v>
      </c>
      <c r="C6182" s="1" t="s">
        <v>7421</v>
      </c>
      <c r="D6182" s="1" t="s">
        <v>7512</v>
      </c>
      <c r="E6182" s="36" t="s">
        <v>11602</v>
      </c>
      <c r="F6182" s="12" t="s">
        <v>7424</v>
      </c>
    </row>
    <row r="6183" customFormat="false" ht="14.25" hidden="false" customHeight="false" outlineLevel="0" collapsed="false">
      <c r="A6183" s="1" t="n">
        <v>3378</v>
      </c>
      <c r="B6183" s="1" t="s">
        <v>11603</v>
      </c>
      <c r="C6183" s="1" t="s">
        <v>7421</v>
      </c>
      <c r="D6183" s="1" t="s">
        <v>7422</v>
      </c>
      <c r="E6183" s="36" t="s">
        <v>11604</v>
      </c>
      <c r="F6183" s="12" t="s">
        <v>7424</v>
      </c>
    </row>
    <row r="6184" customFormat="false" ht="14.25" hidden="false" customHeight="false" outlineLevel="0" collapsed="false">
      <c r="A6184" s="1" t="n">
        <v>3380</v>
      </c>
      <c r="B6184" s="1" t="s">
        <v>11605</v>
      </c>
      <c r="C6184" s="1" t="s">
        <v>7421</v>
      </c>
      <c r="D6184" s="1" t="s">
        <v>7434</v>
      </c>
      <c r="E6184" s="36" t="s">
        <v>11606</v>
      </c>
      <c r="F6184" s="12" t="s">
        <v>7424</v>
      </c>
    </row>
    <row r="6185" customFormat="false" ht="14.25" hidden="false" customHeight="false" outlineLevel="0" collapsed="false">
      <c r="A6185" s="1" t="n">
        <v>3379</v>
      </c>
      <c r="B6185" s="1" t="s">
        <v>11607</v>
      </c>
      <c r="C6185" s="1" t="s">
        <v>7421</v>
      </c>
      <c r="D6185" s="1" t="s">
        <v>7422</v>
      </c>
      <c r="E6185" s="36" t="s">
        <v>11608</v>
      </c>
      <c r="F6185" s="12" t="s">
        <v>7424</v>
      </c>
    </row>
    <row r="6186" customFormat="false" ht="14.25" hidden="false" customHeight="false" outlineLevel="0" collapsed="false">
      <c r="A6186" s="1" t="n">
        <v>11991</v>
      </c>
      <c r="B6186" s="1" t="s">
        <v>11609</v>
      </c>
      <c r="C6186" s="1" t="s">
        <v>7421</v>
      </c>
      <c r="D6186" s="1" t="s">
        <v>7422</v>
      </c>
      <c r="E6186" s="36" t="s">
        <v>10616</v>
      </c>
      <c r="F6186" s="12" t="s">
        <v>7424</v>
      </c>
    </row>
    <row r="6187" customFormat="false" ht="14.25" hidden="false" customHeight="false" outlineLevel="0" collapsed="false">
      <c r="A6187" s="1" t="n">
        <v>34349</v>
      </c>
      <c r="B6187" s="1" t="s">
        <v>11610</v>
      </c>
      <c r="C6187" s="1" t="s">
        <v>7421</v>
      </c>
      <c r="D6187" s="1" t="s">
        <v>7422</v>
      </c>
      <c r="E6187" s="36" t="s">
        <v>11611</v>
      </c>
      <c r="F6187" s="12" t="s">
        <v>7424</v>
      </c>
    </row>
    <row r="6188" customFormat="false" ht="14.25" hidden="false" customHeight="false" outlineLevel="0" collapsed="false">
      <c r="A6188" s="1" t="n">
        <v>11029</v>
      </c>
      <c r="B6188" s="1" t="s">
        <v>11612</v>
      </c>
      <c r="C6188" s="1" t="s">
        <v>9997</v>
      </c>
      <c r="D6188" s="1" t="s">
        <v>7422</v>
      </c>
      <c r="E6188" s="36" t="s">
        <v>9951</v>
      </c>
      <c r="F6188" s="12" t="s">
        <v>7424</v>
      </c>
    </row>
    <row r="6189" customFormat="false" ht="14.25" hidden="false" customHeight="false" outlineLevel="0" collapsed="false">
      <c r="A6189" s="1" t="n">
        <v>4316</v>
      </c>
      <c r="B6189" s="1" t="s">
        <v>11613</v>
      </c>
      <c r="C6189" s="1" t="s">
        <v>7421</v>
      </c>
      <c r="D6189" s="1" t="s">
        <v>7422</v>
      </c>
      <c r="E6189" s="36" t="s">
        <v>11614</v>
      </c>
      <c r="F6189" s="12" t="s">
        <v>7424</v>
      </c>
    </row>
    <row r="6190" customFormat="false" ht="14.25" hidden="false" customHeight="false" outlineLevel="0" collapsed="false">
      <c r="A6190" s="1" t="n">
        <v>4313</v>
      </c>
      <c r="B6190" s="1" t="s">
        <v>11615</v>
      </c>
      <c r="C6190" s="1" t="s">
        <v>9997</v>
      </c>
      <c r="D6190" s="1" t="s">
        <v>7422</v>
      </c>
      <c r="E6190" s="36" t="s">
        <v>11616</v>
      </c>
      <c r="F6190" s="12" t="s">
        <v>7424</v>
      </c>
    </row>
    <row r="6191" customFormat="false" ht="14.25" hidden="false" customHeight="false" outlineLevel="0" collapsed="false">
      <c r="A6191" s="1" t="n">
        <v>4317</v>
      </c>
      <c r="B6191" s="1" t="s">
        <v>11617</v>
      </c>
      <c r="C6191" s="1" t="s">
        <v>7421</v>
      </c>
      <c r="D6191" s="1" t="s">
        <v>7422</v>
      </c>
      <c r="E6191" s="36" t="s">
        <v>10190</v>
      </c>
      <c r="F6191" s="12" t="s">
        <v>7424</v>
      </c>
    </row>
    <row r="6192" customFormat="false" ht="14.25" hidden="false" customHeight="false" outlineLevel="0" collapsed="false">
      <c r="A6192" s="1" t="n">
        <v>4314</v>
      </c>
      <c r="B6192" s="1" t="s">
        <v>11618</v>
      </c>
      <c r="C6192" s="1" t="s">
        <v>9997</v>
      </c>
      <c r="D6192" s="1" t="s">
        <v>7422</v>
      </c>
      <c r="E6192" s="36" t="s">
        <v>8336</v>
      </c>
      <c r="F6192" s="12" t="s">
        <v>7424</v>
      </c>
    </row>
    <row r="6193" customFormat="false" ht="14.25" hidden="false" customHeight="false" outlineLevel="0" collapsed="false">
      <c r="A6193" s="1" t="n">
        <v>10921</v>
      </c>
      <c r="B6193" s="1" t="s">
        <v>11619</v>
      </c>
      <c r="C6193" s="1" t="s">
        <v>7421</v>
      </c>
      <c r="D6193" s="1" t="s">
        <v>7512</v>
      </c>
      <c r="E6193" s="36" t="s">
        <v>11620</v>
      </c>
      <c r="F6193" s="12" t="s">
        <v>7424</v>
      </c>
    </row>
    <row r="6194" customFormat="false" ht="14.25" hidden="false" customHeight="false" outlineLevel="0" collapsed="false">
      <c r="A6194" s="1" t="n">
        <v>10922</v>
      </c>
      <c r="B6194" s="1" t="s">
        <v>11621</v>
      </c>
      <c r="C6194" s="1" t="s">
        <v>7421</v>
      </c>
      <c r="D6194" s="1" t="s">
        <v>7512</v>
      </c>
      <c r="E6194" s="36" t="s">
        <v>11622</v>
      </c>
      <c r="F6194" s="12" t="s">
        <v>7424</v>
      </c>
    </row>
    <row r="6195" customFormat="false" ht="14.25" hidden="false" customHeight="false" outlineLevel="0" collapsed="false">
      <c r="A6195" s="1" t="n">
        <v>10923</v>
      </c>
      <c r="B6195" s="1" t="s">
        <v>11623</v>
      </c>
      <c r="C6195" s="1" t="s">
        <v>7421</v>
      </c>
      <c r="D6195" s="1" t="s">
        <v>7512</v>
      </c>
      <c r="E6195" s="36" t="s">
        <v>11624</v>
      </c>
      <c r="F6195" s="12" t="s">
        <v>7424</v>
      </c>
    </row>
    <row r="6196" customFormat="false" ht="14.25" hidden="false" customHeight="false" outlineLevel="0" collapsed="false">
      <c r="A6196" s="1" t="n">
        <v>10924</v>
      </c>
      <c r="B6196" s="1" t="s">
        <v>11625</v>
      </c>
      <c r="C6196" s="1" t="s">
        <v>7421</v>
      </c>
      <c r="D6196" s="1" t="s">
        <v>7512</v>
      </c>
      <c r="E6196" s="36" t="s">
        <v>11626</v>
      </c>
      <c r="F6196" s="12" t="s">
        <v>7424</v>
      </c>
    </row>
    <row r="6197" customFormat="false" ht="14.25" hidden="false" customHeight="false" outlineLevel="0" collapsed="false">
      <c r="A6197" s="1" t="n">
        <v>37772</v>
      </c>
      <c r="B6197" s="1" t="s">
        <v>11627</v>
      </c>
      <c r="C6197" s="1" t="s">
        <v>7421</v>
      </c>
      <c r="D6197" s="1" t="s">
        <v>7512</v>
      </c>
      <c r="E6197" s="36" t="s">
        <v>11628</v>
      </c>
      <c r="F6197" s="12" t="s">
        <v>7424</v>
      </c>
    </row>
    <row r="6198" customFormat="false" ht="14.25" hidden="false" customHeight="false" outlineLevel="0" collapsed="false">
      <c r="A6198" s="1" t="n">
        <v>37771</v>
      </c>
      <c r="B6198" s="1" t="s">
        <v>11629</v>
      </c>
      <c r="C6198" s="1" t="s">
        <v>7421</v>
      </c>
      <c r="D6198" s="1" t="s">
        <v>7512</v>
      </c>
      <c r="E6198" s="36" t="s">
        <v>11630</v>
      </c>
      <c r="F6198" s="12" t="s">
        <v>7424</v>
      </c>
    </row>
    <row r="6199" customFormat="false" ht="14.25" hidden="false" customHeight="false" outlineLevel="0" collapsed="false">
      <c r="A6199" s="1" t="n">
        <v>12772</v>
      </c>
      <c r="B6199" s="1" t="s">
        <v>11631</v>
      </c>
      <c r="C6199" s="1" t="s">
        <v>7421</v>
      </c>
      <c r="D6199" s="1" t="s">
        <v>7422</v>
      </c>
      <c r="E6199" s="36" t="s">
        <v>11632</v>
      </c>
      <c r="F6199" s="12" t="s">
        <v>7424</v>
      </c>
    </row>
    <row r="6200" customFormat="false" ht="14.25" hidden="false" customHeight="false" outlineLevel="0" collapsed="false">
      <c r="A6200" s="1" t="n">
        <v>12770</v>
      </c>
      <c r="B6200" s="1" t="s">
        <v>11633</v>
      </c>
      <c r="C6200" s="1" t="s">
        <v>7421</v>
      </c>
      <c r="D6200" s="1" t="s">
        <v>7422</v>
      </c>
      <c r="E6200" s="36" t="s">
        <v>11634</v>
      </c>
      <c r="F6200" s="12" t="s">
        <v>7424</v>
      </c>
    </row>
    <row r="6201" customFormat="false" ht="14.25" hidden="false" customHeight="false" outlineLevel="0" collapsed="false">
      <c r="A6201" s="1" t="n">
        <v>12775</v>
      </c>
      <c r="B6201" s="1" t="s">
        <v>11635</v>
      </c>
      <c r="C6201" s="1" t="s">
        <v>7421</v>
      </c>
      <c r="D6201" s="1" t="s">
        <v>7422</v>
      </c>
      <c r="E6201" s="36" t="s">
        <v>11636</v>
      </c>
      <c r="F6201" s="12" t="s">
        <v>7424</v>
      </c>
    </row>
    <row r="6202" customFormat="false" ht="14.25" hidden="false" customHeight="false" outlineLevel="0" collapsed="false">
      <c r="A6202" s="1" t="n">
        <v>12768</v>
      </c>
      <c r="B6202" s="1" t="s">
        <v>11637</v>
      </c>
      <c r="C6202" s="1" t="s">
        <v>7421</v>
      </c>
      <c r="D6202" s="1" t="s">
        <v>7422</v>
      </c>
      <c r="E6202" s="36" t="s">
        <v>11638</v>
      </c>
      <c r="F6202" s="12" t="s">
        <v>7424</v>
      </c>
    </row>
    <row r="6203" customFormat="false" ht="14.25" hidden="false" customHeight="false" outlineLevel="0" collapsed="false">
      <c r="A6203" s="1" t="n">
        <v>12769</v>
      </c>
      <c r="B6203" s="1" t="s">
        <v>11639</v>
      </c>
      <c r="C6203" s="1" t="s">
        <v>7421</v>
      </c>
      <c r="D6203" s="1" t="s">
        <v>7434</v>
      </c>
      <c r="E6203" s="36" t="s">
        <v>11640</v>
      </c>
      <c r="F6203" s="12" t="s">
        <v>7424</v>
      </c>
    </row>
    <row r="6204" customFormat="false" ht="14.25" hidden="false" customHeight="false" outlineLevel="0" collapsed="false">
      <c r="A6204" s="1" t="n">
        <v>12773</v>
      </c>
      <c r="B6204" s="1" t="s">
        <v>11641</v>
      </c>
      <c r="C6204" s="1" t="s">
        <v>7421</v>
      </c>
      <c r="D6204" s="1" t="s">
        <v>7422</v>
      </c>
      <c r="E6204" s="36" t="s">
        <v>11642</v>
      </c>
      <c r="F6204" s="12" t="s">
        <v>7424</v>
      </c>
    </row>
    <row r="6205" customFormat="false" ht="14.25" hidden="false" customHeight="false" outlineLevel="0" collapsed="false">
      <c r="A6205" s="1" t="n">
        <v>12774</v>
      </c>
      <c r="B6205" s="1" t="s">
        <v>11643</v>
      </c>
      <c r="C6205" s="1" t="s">
        <v>7421</v>
      </c>
      <c r="D6205" s="1" t="s">
        <v>7422</v>
      </c>
      <c r="E6205" s="36" t="s">
        <v>11644</v>
      </c>
      <c r="F6205" s="12" t="s">
        <v>7424</v>
      </c>
    </row>
    <row r="6206" customFormat="false" ht="14.25" hidden="false" customHeight="false" outlineLevel="0" collapsed="false">
      <c r="A6206" s="1" t="n">
        <v>12776</v>
      </c>
      <c r="B6206" s="1" t="s">
        <v>11645</v>
      </c>
      <c r="C6206" s="1" t="s">
        <v>7421</v>
      </c>
      <c r="D6206" s="1" t="s">
        <v>7422</v>
      </c>
      <c r="E6206" s="36" t="s">
        <v>11646</v>
      </c>
      <c r="F6206" s="12" t="s">
        <v>7424</v>
      </c>
    </row>
    <row r="6207" customFormat="false" ht="14.25" hidden="false" customHeight="false" outlineLevel="0" collapsed="false">
      <c r="A6207" s="1" t="n">
        <v>12777</v>
      </c>
      <c r="B6207" s="1" t="s">
        <v>11647</v>
      </c>
      <c r="C6207" s="1" t="s">
        <v>7421</v>
      </c>
      <c r="D6207" s="1" t="s">
        <v>7422</v>
      </c>
      <c r="E6207" s="36" t="s">
        <v>11648</v>
      </c>
      <c r="F6207" s="12" t="s">
        <v>7424</v>
      </c>
    </row>
    <row r="6208" customFormat="false" ht="14.25" hidden="false" customHeight="false" outlineLevel="0" collapsed="false">
      <c r="A6208" s="1" t="n">
        <v>12873</v>
      </c>
      <c r="B6208" s="1" t="s">
        <v>11649</v>
      </c>
      <c r="C6208" s="1" t="s">
        <v>7710</v>
      </c>
      <c r="D6208" s="1" t="s">
        <v>7422</v>
      </c>
      <c r="E6208" s="36" t="s">
        <v>7757</v>
      </c>
      <c r="F6208" s="12" t="s">
        <v>7424</v>
      </c>
    </row>
    <row r="6209" customFormat="false" ht="14.25" hidden="false" customHeight="false" outlineLevel="0" collapsed="false">
      <c r="A6209" s="1" t="n">
        <v>41076</v>
      </c>
      <c r="B6209" s="1" t="s">
        <v>11650</v>
      </c>
      <c r="C6209" s="1" t="s">
        <v>7713</v>
      </c>
      <c r="D6209" s="1" t="s">
        <v>7422</v>
      </c>
      <c r="E6209" s="36" t="s">
        <v>7759</v>
      </c>
      <c r="F6209" s="12" t="s">
        <v>7424</v>
      </c>
    </row>
    <row r="6210" customFormat="false" ht="14.25" hidden="false" customHeight="false" outlineLevel="0" collapsed="false">
      <c r="A6210" s="1" t="n">
        <v>140</v>
      </c>
      <c r="B6210" s="1" t="s">
        <v>11651</v>
      </c>
      <c r="C6210" s="1" t="s">
        <v>7517</v>
      </c>
      <c r="D6210" s="1" t="s">
        <v>7422</v>
      </c>
      <c r="E6210" s="36" t="s">
        <v>11652</v>
      </c>
      <c r="F6210" s="12" t="s">
        <v>7424</v>
      </c>
    </row>
    <row r="6211" customFormat="false" ht="14.25" hidden="false" customHeight="false" outlineLevel="0" collapsed="false">
      <c r="A6211" s="1" t="n">
        <v>151</v>
      </c>
      <c r="B6211" s="1" t="s">
        <v>11653</v>
      </c>
      <c r="C6211" s="1" t="s">
        <v>7520</v>
      </c>
      <c r="D6211" s="1" t="s">
        <v>7422</v>
      </c>
      <c r="E6211" s="36" t="s">
        <v>11654</v>
      </c>
      <c r="F6211" s="12" t="s">
        <v>7424</v>
      </c>
    </row>
    <row r="6212" customFormat="false" ht="14.25" hidden="false" customHeight="false" outlineLevel="0" collapsed="false">
      <c r="A6212" s="1" t="n">
        <v>7340</v>
      </c>
      <c r="B6212" s="1" t="s">
        <v>11655</v>
      </c>
      <c r="C6212" s="1" t="s">
        <v>7520</v>
      </c>
      <c r="D6212" s="1" t="s">
        <v>7422</v>
      </c>
      <c r="E6212" s="36" t="s">
        <v>11656</v>
      </c>
      <c r="F6212" s="12" t="s">
        <v>7424</v>
      </c>
    </row>
    <row r="6213" customFormat="false" ht="14.25" hidden="false" customHeight="false" outlineLevel="0" collapsed="false">
      <c r="A6213" s="1" t="n">
        <v>40929</v>
      </c>
      <c r="B6213" s="1" t="s">
        <v>11657</v>
      </c>
      <c r="C6213" s="1" t="s">
        <v>7713</v>
      </c>
      <c r="D6213" s="1" t="s">
        <v>7422</v>
      </c>
      <c r="E6213" s="36" t="s">
        <v>11658</v>
      </c>
      <c r="F6213" s="12" t="s">
        <v>7424</v>
      </c>
    </row>
    <row r="6214" customFormat="false" ht="14.25" hidden="false" customHeight="false" outlineLevel="0" collapsed="false">
      <c r="A6214" s="1" t="n">
        <v>2701</v>
      </c>
      <c r="B6214" s="1" t="s">
        <v>11659</v>
      </c>
      <c r="C6214" s="1" t="s">
        <v>7710</v>
      </c>
      <c r="D6214" s="1" t="s">
        <v>7422</v>
      </c>
      <c r="E6214" s="36" t="s">
        <v>11660</v>
      </c>
      <c r="F6214" s="12" t="s">
        <v>7424</v>
      </c>
    </row>
    <row r="6215" customFormat="false" ht="14.25" hidden="false" customHeight="false" outlineLevel="0" collapsed="false">
      <c r="A6215" s="1" t="n">
        <v>38114</v>
      </c>
      <c r="B6215" s="1" t="s">
        <v>11661</v>
      </c>
      <c r="C6215" s="1" t="s">
        <v>7421</v>
      </c>
      <c r="D6215" s="1" t="s">
        <v>7422</v>
      </c>
      <c r="E6215" s="36" t="s">
        <v>11662</v>
      </c>
      <c r="F6215" s="12" t="s">
        <v>7424</v>
      </c>
    </row>
    <row r="6216" customFormat="false" ht="14.25" hidden="false" customHeight="false" outlineLevel="0" collapsed="false">
      <c r="A6216" s="1" t="n">
        <v>38064</v>
      </c>
      <c r="B6216" s="1" t="s">
        <v>11663</v>
      </c>
      <c r="C6216" s="1" t="s">
        <v>7421</v>
      </c>
      <c r="D6216" s="1" t="s">
        <v>7422</v>
      </c>
      <c r="E6216" s="36" t="s">
        <v>11664</v>
      </c>
      <c r="F6216" s="12" t="s">
        <v>7424</v>
      </c>
    </row>
    <row r="6217" customFormat="false" ht="14.25" hidden="false" customHeight="false" outlineLevel="0" collapsed="false">
      <c r="A6217" s="1" t="n">
        <v>38115</v>
      </c>
      <c r="B6217" s="1" t="s">
        <v>11665</v>
      </c>
      <c r="C6217" s="1" t="s">
        <v>7421</v>
      </c>
      <c r="D6217" s="1" t="s">
        <v>7422</v>
      </c>
      <c r="E6217" s="36" t="s">
        <v>8726</v>
      </c>
      <c r="F6217" s="12" t="s">
        <v>7424</v>
      </c>
    </row>
    <row r="6218" customFormat="false" ht="14.25" hidden="false" customHeight="false" outlineLevel="0" collapsed="false">
      <c r="A6218" s="1" t="n">
        <v>38065</v>
      </c>
      <c r="B6218" s="1" t="s">
        <v>11666</v>
      </c>
      <c r="C6218" s="1" t="s">
        <v>7421</v>
      </c>
      <c r="D6218" s="1" t="s">
        <v>7422</v>
      </c>
      <c r="E6218" s="36" t="s">
        <v>11667</v>
      </c>
      <c r="F6218" s="12" t="s">
        <v>7424</v>
      </c>
    </row>
    <row r="6219" customFormat="false" ht="14.25" hidden="false" customHeight="false" outlineLevel="0" collapsed="false">
      <c r="A6219" s="1" t="n">
        <v>38078</v>
      </c>
      <c r="B6219" s="1" t="s">
        <v>11668</v>
      </c>
      <c r="C6219" s="1" t="s">
        <v>7421</v>
      </c>
      <c r="D6219" s="1" t="s">
        <v>7422</v>
      </c>
      <c r="E6219" s="36" t="s">
        <v>11669</v>
      </c>
      <c r="F6219" s="12" t="s">
        <v>7424</v>
      </c>
    </row>
    <row r="6220" customFormat="false" ht="14.25" hidden="false" customHeight="false" outlineLevel="0" collapsed="false">
      <c r="A6220" s="1" t="n">
        <v>38113</v>
      </c>
      <c r="B6220" s="1" t="s">
        <v>11670</v>
      </c>
      <c r="C6220" s="1" t="s">
        <v>7421</v>
      </c>
      <c r="D6220" s="1" t="s">
        <v>7422</v>
      </c>
      <c r="E6220" s="36" t="s">
        <v>11671</v>
      </c>
      <c r="F6220" s="12" t="s">
        <v>7424</v>
      </c>
    </row>
    <row r="6221" customFormat="false" ht="14.25" hidden="false" customHeight="false" outlineLevel="0" collapsed="false">
      <c r="A6221" s="1" t="n">
        <v>38063</v>
      </c>
      <c r="B6221" s="1" t="s">
        <v>11672</v>
      </c>
      <c r="C6221" s="1" t="s">
        <v>7421</v>
      </c>
      <c r="D6221" s="1" t="s">
        <v>7422</v>
      </c>
      <c r="E6221" s="36" t="s">
        <v>11299</v>
      </c>
      <c r="F6221" s="12" t="s">
        <v>7424</v>
      </c>
    </row>
    <row r="6222" customFormat="false" ht="14.25" hidden="false" customHeight="false" outlineLevel="0" collapsed="false">
      <c r="A6222" s="1" t="n">
        <v>38080</v>
      </c>
      <c r="B6222" s="1" t="s">
        <v>11673</v>
      </c>
      <c r="C6222" s="1" t="s">
        <v>7421</v>
      </c>
      <c r="D6222" s="1" t="s">
        <v>7422</v>
      </c>
      <c r="E6222" s="36" t="s">
        <v>11674</v>
      </c>
      <c r="F6222" s="12" t="s">
        <v>7424</v>
      </c>
    </row>
    <row r="6223" customFormat="false" ht="14.25" hidden="false" customHeight="false" outlineLevel="0" collapsed="false">
      <c r="A6223" s="1" t="n">
        <v>38069</v>
      </c>
      <c r="B6223" s="1" t="s">
        <v>11675</v>
      </c>
      <c r="C6223" s="1" t="s">
        <v>7421</v>
      </c>
      <c r="D6223" s="1" t="s">
        <v>7422</v>
      </c>
      <c r="E6223" s="36" t="s">
        <v>11676</v>
      </c>
      <c r="F6223" s="12" t="s">
        <v>7424</v>
      </c>
    </row>
    <row r="6224" customFormat="false" ht="14.25" hidden="false" customHeight="false" outlineLevel="0" collapsed="false">
      <c r="A6224" s="1" t="n">
        <v>38077</v>
      </c>
      <c r="B6224" s="1" t="s">
        <v>11677</v>
      </c>
      <c r="C6224" s="1" t="s">
        <v>7421</v>
      </c>
      <c r="D6224" s="1" t="s">
        <v>7422</v>
      </c>
      <c r="E6224" s="36" t="s">
        <v>9884</v>
      </c>
      <c r="F6224" s="12" t="s">
        <v>7424</v>
      </c>
    </row>
    <row r="6225" customFormat="false" ht="14.25" hidden="false" customHeight="false" outlineLevel="0" collapsed="false">
      <c r="A6225" s="1" t="n">
        <v>38073</v>
      </c>
      <c r="B6225" s="1" t="s">
        <v>11678</v>
      </c>
      <c r="C6225" s="1" t="s">
        <v>7421</v>
      </c>
      <c r="D6225" s="1" t="s">
        <v>7422</v>
      </c>
      <c r="E6225" s="36" t="s">
        <v>11679</v>
      </c>
      <c r="F6225" s="12" t="s">
        <v>7424</v>
      </c>
    </row>
    <row r="6226" customFormat="false" ht="14.25" hidden="false" customHeight="false" outlineLevel="0" collapsed="false">
      <c r="A6226" s="1" t="n">
        <v>38112</v>
      </c>
      <c r="B6226" s="1" t="s">
        <v>11680</v>
      </c>
      <c r="C6226" s="1" t="s">
        <v>7421</v>
      </c>
      <c r="D6226" s="1" t="s">
        <v>7422</v>
      </c>
      <c r="E6226" s="36" t="s">
        <v>7799</v>
      </c>
      <c r="F6226" s="12" t="s">
        <v>7424</v>
      </c>
    </row>
    <row r="6227" customFormat="false" ht="14.25" hidden="false" customHeight="false" outlineLevel="0" collapsed="false">
      <c r="A6227" s="1" t="n">
        <v>38062</v>
      </c>
      <c r="B6227" s="1" t="s">
        <v>11681</v>
      </c>
      <c r="C6227" s="1" t="s">
        <v>7421</v>
      </c>
      <c r="D6227" s="1" t="s">
        <v>7422</v>
      </c>
      <c r="E6227" s="36" t="s">
        <v>8630</v>
      </c>
      <c r="F6227" s="12" t="s">
        <v>7424</v>
      </c>
    </row>
    <row r="6228" customFormat="false" ht="14.25" hidden="false" customHeight="false" outlineLevel="0" collapsed="false">
      <c r="A6228" s="1" t="n">
        <v>12128</v>
      </c>
      <c r="B6228" s="1" t="s">
        <v>11682</v>
      </c>
      <c r="C6228" s="1" t="s">
        <v>7421</v>
      </c>
      <c r="D6228" s="1" t="s">
        <v>7422</v>
      </c>
      <c r="E6228" s="36" t="s">
        <v>9975</v>
      </c>
      <c r="F6228" s="12" t="s">
        <v>7424</v>
      </c>
    </row>
    <row r="6229" customFormat="false" ht="14.25" hidden="false" customHeight="false" outlineLevel="0" collapsed="false">
      <c r="A6229" s="1" t="n">
        <v>12129</v>
      </c>
      <c r="B6229" s="1" t="s">
        <v>11683</v>
      </c>
      <c r="C6229" s="1" t="s">
        <v>7421</v>
      </c>
      <c r="D6229" s="1" t="s">
        <v>7422</v>
      </c>
      <c r="E6229" s="36" t="s">
        <v>11684</v>
      </c>
      <c r="F6229" s="12" t="s">
        <v>7424</v>
      </c>
    </row>
    <row r="6230" customFormat="false" ht="14.25" hidden="false" customHeight="false" outlineLevel="0" collapsed="false">
      <c r="A6230" s="1" t="n">
        <v>38081</v>
      </c>
      <c r="B6230" s="1" t="s">
        <v>11685</v>
      </c>
      <c r="C6230" s="1" t="s">
        <v>7421</v>
      </c>
      <c r="D6230" s="1" t="s">
        <v>7422</v>
      </c>
      <c r="E6230" s="36" t="s">
        <v>11686</v>
      </c>
      <c r="F6230" s="12" t="s">
        <v>7424</v>
      </c>
    </row>
    <row r="6231" customFormat="false" ht="14.25" hidden="false" customHeight="false" outlineLevel="0" collapsed="false">
      <c r="A6231" s="1" t="n">
        <v>38070</v>
      </c>
      <c r="B6231" s="1" t="s">
        <v>11687</v>
      </c>
      <c r="C6231" s="1" t="s">
        <v>7421</v>
      </c>
      <c r="D6231" s="1" t="s">
        <v>7422</v>
      </c>
      <c r="E6231" s="36" t="s">
        <v>11688</v>
      </c>
      <c r="F6231" s="12" t="s">
        <v>7424</v>
      </c>
    </row>
    <row r="6232" customFormat="false" ht="14.25" hidden="false" customHeight="false" outlineLevel="0" collapsed="false">
      <c r="A6232" s="1" t="n">
        <v>38074</v>
      </c>
      <c r="B6232" s="1" t="s">
        <v>11689</v>
      </c>
      <c r="C6232" s="1" t="s">
        <v>7421</v>
      </c>
      <c r="D6232" s="1" t="s">
        <v>7422</v>
      </c>
      <c r="E6232" s="36" t="s">
        <v>8908</v>
      </c>
      <c r="F6232" s="12" t="s">
        <v>7424</v>
      </c>
    </row>
    <row r="6233" customFormat="false" ht="14.25" hidden="false" customHeight="false" outlineLevel="0" collapsed="false">
      <c r="A6233" s="1" t="n">
        <v>38079</v>
      </c>
      <c r="B6233" s="1" t="s">
        <v>11690</v>
      </c>
      <c r="C6233" s="1" t="s">
        <v>7421</v>
      </c>
      <c r="D6233" s="1" t="s">
        <v>7422</v>
      </c>
      <c r="E6233" s="36" t="s">
        <v>11691</v>
      </c>
      <c r="F6233" s="12" t="s">
        <v>7424</v>
      </c>
    </row>
    <row r="6234" customFormat="false" ht="14.25" hidden="false" customHeight="false" outlineLevel="0" collapsed="false">
      <c r="A6234" s="1" t="n">
        <v>38072</v>
      </c>
      <c r="B6234" s="1" t="s">
        <v>11692</v>
      </c>
      <c r="C6234" s="1" t="s">
        <v>7421</v>
      </c>
      <c r="D6234" s="1" t="s">
        <v>7422</v>
      </c>
      <c r="E6234" s="36" t="s">
        <v>10730</v>
      </c>
      <c r="F6234" s="12" t="s">
        <v>7424</v>
      </c>
    </row>
    <row r="6235" customFormat="false" ht="14.25" hidden="false" customHeight="false" outlineLevel="0" collapsed="false">
      <c r="A6235" s="1" t="n">
        <v>38068</v>
      </c>
      <c r="B6235" s="1" t="s">
        <v>11693</v>
      </c>
      <c r="C6235" s="1" t="s">
        <v>7421</v>
      </c>
      <c r="D6235" s="1" t="s">
        <v>7422</v>
      </c>
      <c r="E6235" s="36" t="s">
        <v>9843</v>
      </c>
      <c r="F6235" s="12" t="s">
        <v>7424</v>
      </c>
    </row>
    <row r="6236" customFormat="false" ht="14.25" hidden="false" customHeight="false" outlineLevel="0" collapsed="false">
      <c r="A6236" s="1" t="n">
        <v>38071</v>
      </c>
      <c r="B6236" s="1" t="s">
        <v>11694</v>
      </c>
      <c r="C6236" s="1" t="s">
        <v>7421</v>
      </c>
      <c r="D6236" s="1" t="s">
        <v>7422</v>
      </c>
      <c r="E6236" s="36" t="s">
        <v>11695</v>
      </c>
      <c r="F6236" s="12" t="s">
        <v>7424</v>
      </c>
    </row>
    <row r="6237" customFormat="false" ht="14.25" hidden="false" customHeight="false" outlineLevel="0" collapsed="false">
      <c r="A6237" s="1" t="n">
        <v>38412</v>
      </c>
      <c r="B6237" s="1" t="s">
        <v>11696</v>
      </c>
      <c r="C6237" s="1" t="s">
        <v>7421</v>
      </c>
      <c r="D6237" s="1" t="s">
        <v>7434</v>
      </c>
      <c r="E6237" s="36" t="s">
        <v>11697</v>
      </c>
      <c r="F6237" s="12" t="s">
        <v>7424</v>
      </c>
    </row>
    <row r="6238" customFormat="false" ht="14.25" hidden="false" customHeight="false" outlineLevel="0" collapsed="false">
      <c r="A6238" s="1" t="n">
        <v>3405</v>
      </c>
      <c r="B6238" s="1" t="s">
        <v>11698</v>
      </c>
      <c r="C6238" s="1" t="s">
        <v>7421</v>
      </c>
      <c r="D6238" s="1" t="s">
        <v>7512</v>
      </c>
      <c r="E6238" s="36" t="s">
        <v>11699</v>
      </c>
      <c r="F6238" s="12" t="s">
        <v>7424</v>
      </c>
    </row>
    <row r="6239" customFormat="false" ht="14.25" hidden="false" customHeight="false" outlineLevel="0" collapsed="false">
      <c r="A6239" s="1" t="n">
        <v>3394</v>
      </c>
      <c r="B6239" s="1" t="s">
        <v>11700</v>
      </c>
      <c r="C6239" s="1" t="s">
        <v>7421</v>
      </c>
      <c r="D6239" s="1" t="s">
        <v>7512</v>
      </c>
      <c r="E6239" s="36" t="s">
        <v>11701</v>
      </c>
      <c r="F6239" s="12" t="s">
        <v>7424</v>
      </c>
    </row>
    <row r="6240" customFormat="false" ht="14.25" hidden="false" customHeight="false" outlineLevel="0" collapsed="false">
      <c r="A6240" s="1" t="n">
        <v>3393</v>
      </c>
      <c r="B6240" s="1" t="s">
        <v>11702</v>
      </c>
      <c r="C6240" s="1" t="s">
        <v>7421</v>
      </c>
      <c r="D6240" s="1" t="s">
        <v>7512</v>
      </c>
      <c r="E6240" s="36" t="s">
        <v>11703</v>
      </c>
      <c r="F6240" s="12" t="s">
        <v>7424</v>
      </c>
    </row>
    <row r="6241" customFormat="false" ht="14.25" hidden="false" customHeight="false" outlineLevel="0" collapsed="false">
      <c r="A6241" s="1" t="n">
        <v>3406</v>
      </c>
      <c r="B6241" s="1" t="s">
        <v>11704</v>
      </c>
      <c r="C6241" s="1" t="s">
        <v>7421</v>
      </c>
      <c r="D6241" s="1" t="s">
        <v>7512</v>
      </c>
      <c r="E6241" s="36" t="s">
        <v>11705</v>
      </c>
      <c r="F6241" s="12" t="s">
        <v>7424</v>
      </c>
    </row>
    <row r="6242" customFormat="false" ht="14.25" hidden="false" customHeight="false" outlineLevel="0" collapsed="false">
      <c r="A6242" s="1" t="n">
        <v>3395</v>
      </c>
      <c r="B6242" s="1" t="s">
        <v>11706</v>
      </c>
      <c r="C6242" s="1" t="s">
        <v>7421</v>
      </c>
      <c r="D6242" s="1" t="s">
        <v>7512</v>
      </c>
      <c r="E6242" s="36" t="s">
        <v>11707</v>
      </c>
      <c r="F6242" s="12" t="s">
        <v>7424</v>
      </c>
    </row>
    <row r="6243" customFormat="false" ht="14.25" hidden="false" customHeight="false" outlineLevel="0" collapsed="false">
      <c r="A6243" s="1" t="n">
        <v>3398</v>
      </c>
      <c r="B6243" s="1" t="s">
        <v>11708</v>
      </c>
      <c r="C6243" s="1" t="s">
        <v>7421</v>
      </c>
      <c r="D6243" s="1" t="s">
        <v>7512</v>
      </c>
      <c r="E6243" s="36" t="s">
        <v>11709</v>
      </c>
      <c r="F6243" s="12" t="s">
        <v>7424</v>
      </c>
    </row>
    <row r="6244" customFormat="false" ht="14.25" hidden="false" customHeight="false" outlineLevel="0" collapsed="false">
      <c r="A6244" s="1" t="n">
        <v>40662</v>
      </c>
      <c r="B6244" s="1" t="s">
        <v>11710</v>
      </c>
      <c r="C6244" s="1" t="s">
        <v>7421</v>
      </c>
      <c r="D6244" s="1" t="s">
        <v>7512</v>
      </c>
      <c r="E6244" s="36" t="s">
        <v>11711</v>
      </c>
      <c r="F6244" s="12" t="s">
        <v>7424</v>
      </c>
    </row>
    <row r="6245" customFormat="false" ht="14.25" hidden="false" customHeight="false" outlineLevel="0" collapsed="false">
      <c r="A6245" s="1" t="n">
        <v>3437</v>
      </c>
      <c r="B6245" s="1" t="s">
        <v>11712</v>
      </c>
      <c r="C6245" s="1" t="s">
        <v>8186</v>
      </c>
      <c r="D6245" s="1" t="s">
        <v>7512</v>
      </c>
      <c r="E6245" s="36" t="s">
        <v>11713</v>
      </c>
      <c r="F6245" s="12" t="s">
        <v>7424</v>
      </c>
    </row>
    <row r="6246" customFormat="false" ht="14.25" hidden="false" customHeight="false" outlineLevel="0" collapsed="false">
      <c r="A6246" s="1" t="n">
        <v>11190</v>
      </c>
      <c r="B6246" s="1" t="s">
        <v>11714</v>
      </c>
      <c r="C6246" s="1" t="s">
        <v>7421</v>
      </c>
      <c r="D6246" s="1" t="s">
        <v>7512</v>
      </c>
      <c r="E6246" s="36" t="s">
        <v>11715</v>
      </c>
      <c r="F6246" s="12" t="s">
        <v>7424</v>
      </c>
    </row>
    <row r="6247" customFormat="false" ht="14.25" hidden="false" customHeight="false" outlineLevel="0" collapsed="false">
      <c r="A6247" s="1" t="n">
        <v>34377</v>
      </c>
      <c r="B6247" s="1" t="s">
        <v>11716</v>
      </c>
      <c r="C6247" s="1" t="s">
        <v>7421</v>
      </c>
      <c r="D6247" s="1" t="s">
        <v>7512</v>
      </c>
      <c r="E6247" s="36" t="s">
        <v>11717</v>
      </c>
      <c r="F6247" s="12" t="s">
        <v>7424</v>
      </c>
    </row>
    <row r="6248" customFormat="false" ht="14.25" hidden="false" customHeight="false" outlineLevel="0" collapsed="false">
      <c r="A6248" s="1" t="n">
        <v>3428</v>
      </c>
      <c r="B6248" s="1" t="s">
        <v>11718</v>
      </c>
      <c r="C6248" s="1" t="s">
        <v>8186</v>
      </c>
      <c r="D6248" s="1" t="s">
        <v>7512</v>
      </c>
      <c r="E6248" s="36" t="s">
        <v>11719</v>
      </c>
      <c r="F6248" s="12" t="s">
        <v>7424</v>
      </c>
    </row>
    <row r="6249" customFormat="false" ht="14.25" hidden="false" customHeight="false" outlineLevel="0" collapsed="false">
      <c r="A6249" s="1" t="n">
        <v>3429</v>
      </c>
      <c r="B6249" s="1" t="s">
        <v>11720</v>
      </c>
      <c r="C6249" s="1" t="s">
        <v>8186</v>
      </c>
      <c r="D6249" s="1" t="s">
        <v>7512</v>
      </c>
      <c r="E6249" s="36" t="s">
        <v>11721</v>
      </c>
      <c r="F6249" s="12" t="s">
        <v>7424</v>
      </c>
    </row>
    <row r="6250" customFormat="false" ht="14.25" hidden="false" customHeight="false" outlineLevel="0" collapsed="false">
      <c r="A6250" s="1" t="n">
        <v>11199</v>
      </c>
      <c r="B6250" s="1" t="s">
        <v>11722</v>
      </c>
      <c r="C6250" s="1" t="s">
        <v>7421</v>
      </c>
      <c r="D6250" s="1" t="s">
        <v>7512</v>
      </c>
      <c r="E6250" s="36" t="s">
        <v>11723</v>
      </c>
      <c r="F6250" s="12" t="s">
        <v>7424</v>
      </c>
    </row>
    <row r="6251" customFormat="false" ht="14.25" hidden="false" customHeight="false" outlineLevel="0" collapsed="false">
      <c r="A6251" s="1" t="n">
        <v>34369</v>
      </c>
      <c r="B6251" s="1" t="s">
        <v>11724</v>
      </c>
      <c r="C6251" s="1" t="s">
        <v>7421</v>
      </c>
      <c r="D6251" s="1" t="s">
        <v>7512</v>
      </c>
      <c r="E6251" s="36" t="s">
        <v>11725</v>
      </c>
      <c r="F6251" s="12" t="s">
        <v>7424</v>
      </c>
    </row>
    <row r="6252" customFormat="false" ht="14.25" hidden="false" customHeight="false" outlineLevel="0" collapsed="false">
      <c r="A6252" s="1" t="n">
        <v>36896</v>
      </c>
      <c r="B6252" s="1" t="s">
        <v>11726</v>
      </c>
      <c r="C6252" s="1" t="s">
        <v>7421</v>
      </c>
      <c r="D6252" s="1" t="s">
        <v>7512</v>
      </c>
      <c r="E6252" s="36" t="s">
        <v>11727</v>
      </c>
      <c r="F6252" s="12" t="s">
        <v>7424</v>
      </c>
    </row>
    <row r="6253" customFormat="false" ht="14.25" hidden="false" customHeight="false" outlineLevel="0" collapsed="false">
      <c r="A6253" s="1" t="n">
        <v>34367</v>
      </c>
      <c r="B6253" s="1" t="s">
        <v>11728</v>
      </c>
      <c r="C6253" s="1" t="s">
        <v>7421</v>
      </c>
      <c r="D6253" s="1" t="s">
        <v>7512</v>
      </c>
      <c r="E6253" s="36" t="s">
        <v>11729</v>
      </c>
      <c r="F6253" s="12" t="s">
        <v>7424</v>
      </c>
    </row>
    <row r="6254" customFormat="false" ht="14.25" hidden="false" customHeight="false" outlineLevel="0" collapsed="false">
      <c r="A6254" s="1" t="n">
        <v>36897</v>
      </c>
      <c r="B6254" s="1" t="s">
        <v>11730</v>
      </c>
      <c r="C6254" s="1" t="s">
        <v>7421</v>
      </c>
      <c r="D6254" s="1" t="s">
        <v>7512</v>
      </c>
      <c r="E6254" s="36" t="s">
        <v>11731</v>
      </c>
      <c r="F6254" s="12" t="s">
        <v>7424</v>
      </c>
    </row>
    <row r="6255" customFormat="false" ht="14.25" hidden="false" customHeight="false" outlineLevel="0" collapsed="false">
      <c r="A6255" s="1" t="n">
        <v>34364</v>
      </c>
      <c r="B6255" s="1" t="s">
        <v>11732</v>
      </c>
      <c r="C6255" s="1" t="s">
        <v>7421</v>
      </c>
      <c r="D6255" s="1" t="s">
        <v>7512</v>
      </c>
      <c r="E6255" s="36" t="s">
        <v>11733</v>
      </c>
      <c r="F6255" s="12" t="s">
        <v>7424</v>
      </c>
    </row>
    <row r="6256" customFormat="false" ht="14.25" hidden="false" customHeight="false" outlineLevel="0" collapsed="false">
      <c r="A6256" s="1" t="n">
        <v>40659</v>
      </c>
      <c r="B6256" s="1" t="s">
        <v>11734</v>
      </c>
      <c r="C6256" s="1" t="s">
        <v>8186</v>
      </c>
      <c r="D6256" s="1" t="s">
        <v>7512</v>
      </c>
      <c r="E6256" s="36" t="s">
        <v>11735</v>
      </c>
      <c r="F6256" s="12" t="s">
        <v>7424</v>
      </c>
    </row>
    <row r="6257" customFormat="false" ht="14.25" hidden="false" customHeight="false" outlineLevel="0" collapsed="false">
      <c r="A6257" s="1" t="n">
        <v>40660</v>
      </c>
      <c r="B6257" s="1" t="s">
        <v>11736</v>
      </c>
      <c r="C6257" s="1" t="s">
        <v>8186</v>
      </c>
      <c r="D6257" s="1" t="s">
        <v>7512</v>
      </c>
      <c r="E6257" s="36" t="s">
        <v>11737</v>
      </c>
      <c r="F6257" s="12" t="s">
        <v>7424</v>
      </c>
    </row>
    <row r="6258" customFormat="false" ht="14.25" hidden="false" customHeight="false" outlineLevel="0" collapsed="false">
      <c r="A6258" s="1" t="n">
        <v>40661</v>
      </c>
      <c r="B6258" s="1" t="s">
        <v>11738</v>
      </c>
      <c r="C6258" s="1" t="s">
        <v>8186</v>
      </c>
      <c r="D6258" s="1" t="s">
        <v>7512</v>
      </c>
      <c r="E6258" s="36" t="s">
        <v>11739</v>
      </c>
      <c r="F6258" s="12" t="s">
        <v>7424</v>
      </c>
    </row>
    <row r="6259" customFormat="false" ht="14.25" hidden="false" customHeight="false" outlineLevel="0" collapsed="false">
      <c r="A6259" s="1" t="n">
        <v>3421</v>
      </c>
      <c r="B6259" s="1" t="s">
        <v>11740</v>
      </c>
      <c r="C6259" s="1" t="s">
        <v>8186</v>
      </c>
      <c r="D6259" s="1" t="s">
        <v>7512</v>
      </c>
      <c r="E6259" s="36" t="s">
        <v>11741</v>
      </c>
      <c r="F6259" s="12" t="s">
        <v>7424</v>
      </c>
    </row>
    <row r="6260" customFormat="false" ht="14.25" hidden="false" customHeight="false" outlineLevel="0" collapsed="false">
      <c r="A6260" s="1" t="n">
        <v>599</v>
      </c>
      <c r="B6260" s="1" t="s">
        <v>11742</v>
      </c>
      <c r="C6260" s="1" t="s">
        <v>8186</v>
      </c>
      <c r="D6260" s="1" t="s">
        <v>7512</v>
      </c>
      <c r="E6260" s="36" t="s">
        <v>11743</v>
      </c>
      <c r="F6260" s="12" t="s">
        <v>7424</v>
      </c>
    </row>
    <row r="6261" customFormat="false" ht="14.25" hidden="false" customHeight="false" outlineLevel="0" collapsed="false">
      <c r="A6261" s="1" t="n">
        <v>44053</v>
      </c>
      <c r="B6261" s="1" t="s">
        <v>11744</v>
      </c>
      <c r="C6261" s="1" t="s">
        <v>7421</v>
      </c>
      <c r="D6261" s="1" t="s">
        <v>7512</v>
      </c>
      <c r="E6261" s="36" t="s">
        <v>11745</v>
      </c>
      <c r="F6261" s="12" t="s">
        <v>7424</v>
      </c>
    </row>
    <row r="6262" customFormat="false" ht="14.25" hidden="false" customHeight="false" outlineLevel="0" collapsed="false">
      <c r="A6262" s="1" t="n">
        <v>3423</v>
      </c>
      <c r="B6262" s="1" t="s">
        <v>11746</v>
      </c>
      <c r="C6262" s="1" t="s">
        <v>8186</v>
      </c>
      <c r="D6262" s="1" t="s">
        <v>7512</v>
      </c>
      <c r="E6262" s="36" t="s">
        <v>11747</v>
      </c>
      <c r="F6262" s="12" t="s">
        <v>7424</v>
      </c>
    </row>
    <row r="6263" customFormat="false" ht="14.25" hidden="false" customHeight="false" outlineLevel="0" collapsed="false">
      <c r="A6263" s="1" t="n">
        <v>34381</v>
      </c>
      <c r="B6263" s="1" t="s">
        <v>11748</v>
      </c>
      <c r="C6263" s="1" t="s">
        <v>7421</v>
      </c>
      <c r="D6263" s="1" t="s">
        <v>7512</v>
      </c>
      <c r="E6263" s="36" t="s">
        <v>11749</v>
      </c>
      <c r="F6263" s="12" t="s">
        <v>7424</v>
      </c>
    </row>
    <row r="6264" customFormat="false" ht="14.25" hidden="false" customHeight="false" outlineLevel="0" collapsed="false">
      <c r="A6264" s="1" t="n">
        <v>34797</v>
      </c>
      <c r="B6264" s="1" t="s">
        <v>11750</v>
      </c>
      <c r="C6264" s="1" t="s">
        <v>7421</v>
      </c>
      <c r="D6264" s="1" t="s">
        <v>7512</v>
      </c>
      <c r="E6264" s="36" t="s">
        <v>11751</v>
      </c>
      <c r="F6264" s="12" t="s">
        <v>7424</v>
      </c>
    </row>
    <row r="6265" customFormat="false" ht="14.25" hidden="false" customHeight="false" outlineLevel="0" collapsed="false">
      <c r="A6265" s="1" t="n">
        <v>44054</v>
      </c>
      <c r="B6265" s="1" t="s">
        <v>11752</v>
      </c>
      <c r="C6265" s="1" t="s">
        <v>7421</v>
      </c>
      <c r="D6265" s="1" t="s">
        <v>7512</v>
      </c>
      <c r="E6265" s="36" t="s">
        <v>11753</v>
      </c>
      <c r="F6265" s="12" t="s">
        <v>7424</v>
      </c>
    </row>
    <row r="6266" customFormat="false" ht="14.25" hidden="false" customHeight="false" outlineLevel="0" collapsed="false">
      <c r="A6266" s="1" t="n">
        <v>44399</v>
      </c>
      <c r="B6266" s="1" t="s">
        <v>11754</v>
      </c>
      <c r="C6266" s="1" t="s">
        <v>7421</v>
      </c>
      <c r="D6266" s="1" t="s">
        <v>7512</v>
      </c>
      <c r="E6266" s="36" t="s">
        <v>11755</v>
      </c>
      <c r="F6266" s="12" t="s">
        <v>7424</v>
      </c>
    </row>
    <row r="6267" customFormat="false" ht="14.25" hidden="false" customHeight="false" outlineLevel="0" collapsed="false">
      <c r="A6267" s="1" t="n">
        <v>44503</v>
      </c>
      <c r="B6267" s="1" t="s">
        <v>11756</v>
      </c>
      <c r="C6267" s="1" t="s">
        <v>7710</v>
      </c>
      <c r="D6267" s="1" t="s">
        <v>7422</v>
      </c>
      <c r="E6267" s="36" t="s">
        <v>11757</v>
      </c>
      <c r="F6267" s="12" t="s">
        <v>7424</v>
      </c>
    </row>
    <row r="6268" customFormat="false" ht="14.25" hidden="false" customHeight="false" outlineLevel="0" collapsed="false">
      <c r="A6268" s="1" t="n">
        <v>41077</v>
      </c>
      <c r="B6268" s="1" t="s">
        <v>11758</v>
      </c>
      <c r="C6268" s="1" t="s">
        <v>7713</v>
      </c>
      <c r="D6268" s="1" t="s">
        <v>7422</v>
      </c>
      <c r="E6268" s="36" t="s">
        <v>11759</v>
      </c>
      <c r="F6268" s="12" t="s">
        <v>7424</v>
      </c>
    </row>
    <row r="6269" customFormat="false" ht="14.25" hidden="false" customHeight="false" outlineLevel="0" collapsed="false">
      <c r="A6269" s="1" t="n">
        <v>37963</v>
      </c>
      <c r="B6269" s="1" t="s">
        <v>11760</v>
      </c>
      <c r="C6269" s="1" t="s">
        <v>7421</v>
      </c>
      <c r="D6269" s="1" t="s">
        <v>7422</v>
      </c>
      <c r="E6269" s="36" t="s">
        <v>9591</v>
      </c>
      <c r="F6269" s="12" t="s">
        <v>7424</v>
      </c>
    </row>
    <row r="6270" customFormat="false" ht="14.25" hidden="false" customHeight="false" outlineLevel="0" collapsed="false">
      <c r="A6270" s="1" t="n">
        <v>37964</v>
      </c>
      <c r="B6270" s="1" t="s">
        <v>11761</v>
      </c>
      <c r="C6270" s="1" t="s">
        <v>7421</v>
      </c>
      <c r="D6270" s="1" t="s">
        <v>7422</v>
      </c>
      <c r="E6270" s="36" t="s">
        <v>11762</v>
      </c>
      <c r="F6270" s="12" t="s">
        <v>7424</v>
      </c>
    </row>
    <row r="6271" customFormat="false" ht="14.25" hidden="false" customHeight="false" outlineLevel="0" collapsed="false">
      <c r="A6271" s="1" t="n">
        <v>37965</v>
      </c>
      <c r="B6271" s="1" t="s">
        <v>11763</v>
      </c>
      <c r="C6271" s="1" t="s">
        <v>7421</v>
      </c>
      <c r="D6271" s="1" t="s">
        <v>7422</v>
      </c>
      <c r="E6271" s="36" t="s">
        <v>10286</v>
      </c>
      <c r="F6271" s="12" t="s">
        <v>7424</v>
      </c>
    </row>
    <row r="6272" customFormat="false" ht="14.25" hidden="false" customHeight="false" outlineLevel="0" collapsed="false">
      <c r="A6272" s="1" t="n">
        <v>37966</v>
      </c>
      <c r="B6272" s="1" t="s">
        <v>11764</v>
      </c>
      <c r="C6272" s="1" t="s">
        <v>7421</v>
      </c>
      <c r="D6272" s="1" t="s">
        <v>7422</v>
      </c>
      <c r="E6272" s="36" t="s">
        <v>11765</v>
      </c>
      <c r="F6272" s="12" t="s">
        <v>7424</v>
      </c>
    </row>
    <row r="6273" customFormat="false" ht="14.25" hidden="false" customHeight="false" outlineLevel="0" collapsed="false">
      <c r="A6273" s="1" t="n">
        <v>37967</v>
      </c>
      <c r="B6273" s="1" t="s">
        <v>11766</v>
      </c>
      <c r="C6273" s="1" t="s">
        <v>7421</v>
      </c>
      <c r="D6273" s="1" t="s">
        <v>7422</v>
      </c>
      <c r="E6273" s="36" t="s">
        <v>11767</v>
      </c>
      <c r="F6273" s="12" t="s">
        <v>7424</v>
      </c>
    </row>
    <row r="6274" customFormat="false" ht="14.25" hidden="false" customHeight="false" outlineLevel="0" collapsed="false">
      <c r="A6274" s="1" t="n">
        <v>37968</v>
      </c>
      <c r="B6274" s="1" t="s">
        <v>11768</v>
      </c>
      <c r="C6274" s="1" t="s">
        <v>7421</v>
      </c>
      <c r="D6274" s="1" t="s">
        <v>7422</v>
      </c>
      <c r="E6274" s="36" t="s">
        <v>11769</v>
      </c>
      <c r="F6274" s="12" t="s">
        <v>7424</v>
      </c>
    </row>
    <row r="6275" customFormat="false" ht="14.25" hidden="false" customHeight="false" outlineLevel="0" collapsed="false">
      <c r="A6275" s="1" t="n">
        <v>37969</v>
      </c>
      <c r="B6275" s="1" t="s">
        <v>11770</v>
      </c>
      <c r="C6275" s="1" t="s">
        <v>7421</v>
      </c>
      <c r="D6275" s="1" t="s">
        <v>7422</v>
      </c>
      <c r="E6275" s="36" t="s">
        <v>11771</v>
      </c>
      <c r="F6275" s="12" t="s">
        <v>7424</v>
      </c>
    </row>
    <row r="6276" customFormat="false" ht="14.25" hidden="false" customHeight="false" outlineLevel="0" collapsed="false">
      <c r="A6276" s="1" t="n">
        <v>37970</v>
      </c>
      <c r="B6276" s="1" t="s">
        <v>11772</v>
      </c>
      <c r="C6276" s="1" t="s">
        <v>7421</v>
      </c>
      <c r="D6276" s="1" t="s">
        <v>7422</v>
      </c>
      <c r="E6276" s="36" t="s">
        <v>11773</v>
      </c>
      <c r="F6276" s="12" t="s">
        <v>7424</v>
      </c>
    </row>
    <row r="6277" customFormat="false" ht="14.25" hidden="false" customHeight="false" outlineLevel="0" collapsed="false">
      <c r="A6277" s="1" t="n">
        <v>44251</v>
      </c>
      <c r="B6277" s="1" t="s">
        <v>11774</v>
      </c>
      <c r="C6277" s="1" t="s">
        <v>7421</v>
      </c>
      <c r="D6277" s="1" t="s">
        <v>7422</v>
      </c>
      <c r="E6277" s="36" t="s">
        <v>10681</v>
      </c>
      <c r="F6277" s="12" t="s">
        <v>7424</v>
      </c>
    </row>
    <row r="6278" customFormat="false" ht="14.25" hidden="false" customHeight="false" outlineLevel="0" collapsed="false">
      <c r="A6278" s="1" t="n">
        <v>21118</v>
      </c>
      <c r="B6278" s="1" t="s">
        <v>11775</v>
      </c>
      <c r="C6278" s="1" t="s">
        <v>7421</v>
      </c>
      <c r="D6278" s="1" t="s">
        <v>7422</v>
      </c>
      <c r="E6278" s="36" t="s">
        <v>11776</v>
      </c>
      <c r="F6278" s="12" t="s">
        <v>7424</v>
      </c>
    </row>
    <row r="6279" customFormat="false" ht="14.25" hidden="false" customHeight="false" outlineLevel="0" collapsed="false">
      <c r="A6279" s="1" t="n">
        <v>37956</v>
      </c>
      <c r="B6279" s="1" t="s">
        <v>11777</v>
      </c>
      <c r="C6279" s="1" t="s">
        <v>7421</v>
      </c>
      <c r="D6279" s="1" t="s">
        <v>7422</v>
      </c>
      <c r="E6279" s="36" t="s">
        <v>8603</v>
      </c>
      <c r="F6279" s="12" t="s">
        <v>7424</v>
      </c>
    </row>
    <row r="6280" customFormat="false" ht="14.25" hidden="false" customHeight="false" outlineLevel="0" collapsed="false">
      <c r="A6280" s="1" t="n">
        <v>37957</v>
      </c>
      <c r="B6280" s="1" t="s">
        <v>11778</v>
      </c>
      <c r="C6280" s="1" t="s">
        <v>7421</v>
      </c>
      <c r="D6280" s="1" t="s">
        <v>7422</v>
      </c>
      <c r="E6280" s="36" t="s">
        <v>9480</v>
      </c>
      <c r="F6280" s="12" t="s">
        <v>7424</v>
      </c>
    </row>
    <row r="6281" customFormat="false" ht="14.25" hidden="false" customHeight="false" outlineLevel="0" collapsed="false">
      <c r="A6281" s="1" t="n">
        <v>37958</v>
      </c>
      <c r="B6281" s="1" t="s">
        <v>11779</v>
      </c>
      <c r="C6281" s="1" t="s">
        <v>7421</v>
      </c>
      <c r="D6281" s="1" t="s">
        <v>7422</v>
      </c>
      <c r="E6281" s="36" t="s">
        <v>11780</v>
      </c>
      <c r="F6281" s="12" t="s">
        <v>7424</v>
      </c>
    </row>
    <row r="6282" customFormat="false" ht="14.25" hidden="false" customHeight="false" outlineLevel="0" collapsed="false">
      <c r="A6282" s="1" t="n">
        <v>37959</v>
      </c>
      <c r="B6282" s="1" t="s">
        <v>11781</v>
      </c>
      <c r="C6282" s="1" t="s">
        <v>7421</v>
      </c>
      <c r="D6282" s="1" t="s">
        <v>7422</v>
      </c>
      <c r="E6282" s="36" t="s">
        <v>11782</v>
      </c>
      <c r="F6282" s="12" t="s">
        <v>7424</v>
      </c>
    </row>
    <row r="6283" customFormat="false" ht="14.25" hidden="false" customHeight="false" outlineLevel="0" collapsed="false">
      <c r="A6283" s="1" t="n">
        <v>37960</v>
      </c>
      <c r="B6283" s="1" t="s">
        <v>11783</v>
      </c>
      <c r="C6283" s="1" t="s">
        <v>7421</v>
      </c>
      <c r="D6283" s="1" t="s">
        <v>7422</v>
      </c>
      <c r="E6283" s="36" t="s">
        <v>11784</v>
      </c>
      <c r="F6283" s="12" t="s">
        <v>7424</v>
      </c>
    </row>
    <row r="6284" customFormat="false" ht="14.25" hidden="false" customHeight="false" outlineLevel="0" collapsed="false">
      <c r="A6284" s="1" t="n">
        <v>37961</v>
      </c>
      <c r="B6284" s="1" t="s">
        <v>11785</v>
      </c>
      <c r="C6284" s="1" t="s">
        <v>7421</v>
      </c>
      <c r="D6284" s="1" t="s">
        <v>7422</v>
      </c>
      <c r="E6284" s="36" t="s">
        <v>11786</v>
      </c>
      <c r="F6284" s="12" t="s">
        <v>7424</v>
      </c>
    </row>
    <row r="6285" customFormat="false" ht="14.25" hidden="false" customHeight="false" outlineLevel="0" collapsed="false">
      <c r="A6285" s="1" t="n">
        <v>37962</v>
      </c>
      <c r="B6285" s="1" t="s">
        <v>11787</v>
      </c>
      <c r="C6285" s="1" t="s">
        <v>7421</v>
      </c>
      <c r="D6285" s="1" t="s">
        <v>7422</v>
      </c>
      <c r="E6285" s="36" t="s">
        <v>11788</v>
      </c>
      <c r="F6285" s="12" t="s">
        <v>7424</v>
      </c>
    </row>
    <row r="6286" customFormat="false" ht="14.25" hidden="false" customHeight="false" outlineLevel="0" collapsed="false">
      <c r="A6286" s="1" t="n">
        <v>3533</v>
      </c>
      <c r="B6286" s="1" t="s">
        <v>11789</v>
      </c>
      <c r="C6286" s="1" t="s">
        <v>7421</v>
      </c>
      <c r="D6286" s="1" t="s">
        <v>7422</v>
      </c>
      <c r="E6286" s="36" t="s">
        <v>11790</v>
      </c>
      <c r="F6286" s="12" t="s">
        <v>7424</v>
      </c>
    </row>
    <row r="6287" customFormat="false" ht="14.25" hidden="false" customHeight="false" outlineLevel="0" collapsed="false">
      <c r="A6287" s="1" t="n">
        <v>3538</v>
      </c>
      <c r="B6287" s="1" t="s">
        <v>11791</v>
      </c>
      <c r="C6287" s="1" t="s">
        <v>7421</v>
      </c>
      <c r="D6287" s="1" t="s">
        <v>7422</v>
      </c>
      <c r="E6287" s="36" t="s">
        <v>9145</v>
      </c>
      <c r="F6287" s="12" t="s">
        <v>7424</v>
      </c>
    </row>
    <row r="6288" customFormat="false" ht="14.25" hidden="false" customHeight="false" outlineLevel="0" collapsed="false">
      <c r="A6288" s="1" t="n">
        <v>3498</v>
      </c>
      <c r="B6288" s="1" t="s">
        <v>11792</v>
      </c>
      <c r="C6288" s="1" t="s">
        <v>7421</v>
      </c>
      <c r="D6288" s="1" t="s">
        <v>7422</v>
      </c>
      <c r="E6288" s="36" t="s">
        <v>11793</v>
      </c>
      <c r="F6288" s="12" t="s">
        <v>7424</v>
      </c>
    </row>
    <row r="6289" customFormat="false" ht="14.25" hidden="false" customHeight="false" outlineLevel="0" collapsed="false">
      <c r="A6289" s="1" t="n">
        <v>3496</v>
      </c>
      <c r="B6289" s="1" t="s">
        <v>11794</v>
      </c>
      <c r="C6289" s="1" t="s">
        <v>7421</v>
      </c>
      <c r="D6289" s="1" t="s">
        <v>7422</v>
      </c>
      <c r="E6289" s="36" t="s">
        <v>11795</v>
      </c>
      <c r="F6289" s="12" t="s">
        <v>7424</v>
      </c>
    </row>
    <row r="6290" customFormat="false" ht="14.25" hidden="false" customHeight="false" outlineLevel="0" collapsed="false">
      <c r="A6290" s="1" t="n">
        <v>38429</v>
      </c>
      <c r="B6290" s="1" t="s">
        <v>11796</v>
      </c>
      <c r="C6290" s="1" t="s">
        <v>7421</v>
      </c>
      <c r="D6290" s="1" t="s">
        <v>7422</v>
      </c>
      <c r="E6290" s="36" t="s">
        <v>11797</v>
      </c>
      <c r="F6290" s="12" t="s">
        <v>7424</v>
      </c>
    </row>
    <row r="6291" customFormat="false" ht="14.25" hidden="false" customHeight="false" outlineLevel="0" collapsed="false">
      <c r="A6291" s="1" t="n">
        <v>38431</v>
      </c>
      <c r="B6291" s="1" t="s">
        <v>11798</v>
      </c>
      <c r="C6291" s="1" t="s">
        <v>7421</v>
      </c>
      <c r="D6291" s="1" t="s">
        <v>7422</v>
      </c>
      <c r="E6291" s="36" t="s">
        <v>11799</v>
      </c>
      <c r="F6291" s="12" t="s">
        <v>7424</v>
      </c>
    </row>
    <row r="6292" customFormat="false" ht="14.25" hidden="false" customHeight="false" outlineLevel="0" collapsed="false">
      <c r="A6292" s="1" t="n">
        <v>38430</v>
      </c>
      <c r="B6292" s="1" t="s">
        <v>11800</v>
      </c>
      <c r="C6292" s="1" t="s">
        <v>7421</v>
      </c>
      <c r="D6292" s="1" t="s">
        <v>7422</v>
      </c>
      <c r="E6292" s="36" t="s">
        <v>11801</v>
      </c>
      <c r="F6292" s="12" t="s">
        <v>7424</v>
      </c>
    </row>
    <row r="6293" customFormat="false" ht="14.25" hidden="false" customHeight="false" outlineLevel="0" collapsed="false">
      <c r="A6293" s="1" t="n">
        <v>36348</v>
      </c>
      <c r="B6293" s="1" t="s">
        <v>11802</v>
      </c>
      <c r="C6293" s="1" t="s">
        <v>7421</v>
      </c>
      <c r="D6293" s="1" t="s">
        <v>7512</v>
      </c>
      <c r="E6293" s="36" t="s">
        <v>11803</v>
      </c>
      <c r="F6293" s="12" t="s">
        <v>7424</v>
      </c>
    </row>
    <row r="6294" customFormat="false" ht="14.25" hidden="false" customHeight="false" outlineLevel="0" collapsed="false">
      <c r="A6294" s="1" t="n">
        <v>36349</v>
      </c>
      <c r="B6294" s="1" t="s">
        <v>11804</v>
      </c>
      <c r="C6294" s="1" t="s">
        <v>7421</v>
      </c>
      <c r="D6294" s="1" t="s">
        <v>7512</v>
      </c>
      <c r="E6294" s="36" t="s">
        <v>7774</v>
      </c>
      <c r="F6294" s="12" t="s">
        <v>7424</v>
      </c>
    </row>
    <row r="6295" customFormat="false" ht="14.25" hidden="false" customHeight="false" outlineLevel="0" collapsed="false">
      <c r="A6295" s="1" t="n">
        <v>38987</v>
      </c>
      <c r="B6295" s="1" t="s">
        <v>11805</v>
      </c>
      <c r="C6295" s="1" t="s">
        <v>7421</v>
      </c>
      <c r="D6295" s="1" t="s">
        <v>7512</v>
      </c>
      <c r="E6295" s="36" t="s">
        <v>10006</v>
      </c>
      <c r="F6295" s="12" t="s">
        <v>7424</v>
      </c>
    </row>
    <row r="6296" customFormat="false" ht="14.25" hidden="false" customHeight="false" outlineLevel="0" collapsed="false">
      <c r="A6296" s="1" t="n">
        <v>38988</v>
      </c>
      <c r="B6296" s="1" t="s">
        <v>11806</v>
      </c>
      <c r="C6296" s="1" t="s">
        <v>7421</v>
      </c>
      <c r="D6296" s="1" t="s">
        <v>7512</v>
      </c>
      <c r="E6296" s="36" t="s">
        <v>11807</v>
      </c>
      <c r="F6296" s="12" t="s">
        <v>7424</v>
      </c>
    </row>
    <row r="6297" customFormat="false" ht="14.25" hidden="false" customHeight="false" outlineLevel="0" collapsed="false">
      <c r="A6297" s="1" t="n">
        <v>38989</v>
      </c>
      <c r="B6297" s="1" t="s">
        <v>11808</v>
      </c>
      <c r="C6297" s="1" t="s">
        <v>7421</v>
      </c>
      <c r="D6297" s="1" t="s">
        <v>7512</v>
      </c>
      <c r="E6297" s="36" t="s">
        <v>11809</v>
      </c>
      <c r="F6297" s="12" t="s">
        <v>7424</v>
      </c>
    </row>
    <row r="6298" customFormat="false" ht="14.25" hidden="false" customHeight="false" outlineLevel="0" collapsed="false">
      <c r="A6298" s="1" t="n">
        <v>38990</v>
      </c>
      <c r="B6298" s="1" t="s">
        <v>11810</v>
      </c>
      <c r="C6298" s="1" t="s">
        <v>7421</v>
      </c>
      <c r="D6298" s="1" t="s">
        <v>7512</v>
      </c>
      <c r="E6298" s="36" t="s">
        <v>8728</v>
      </c>
      <c r="F6298" s="12" t="s">
        <v>7424</v>
      </c>
    </row>
    <row r="6299" customFormat="false" ht="14.25" hidden="false" customHeight="false" outlineLevel="0" collapsed="false">
      <c r="A6299" s="1" t="n">
        <v>38991</v>
      </c>
      <c r="B6299" s="1" t="s">
        <v>11811</v>
      </c>
      <c r="C6299" s="1" t="s">
        <v>7421</v>
      </c>
      <c r="D6299" s="1" t="s">
        <v>7512</v>
      </c>
      <c r="E6299" s="36" t="s">
        <v>11812</v>
      </c>
      <c r="F6299" s="12" t="s">
        <v>7424</v>
      </c>
    </row>
    <row r="6300" customFormat="false" ht="14.25" hidden="false" customHeight="false" outlineLevel="0" collapsed="false">
      <c r="A6300" s="1" t="n">
        <v>38433</v>
      </c>
      <c r="B6300" s="1" t="s">
        <v>11813</v>
      </c>
      <c r="C6300" s="1" t="s">
        <v>7421</v>
      </c>
      <c r="D6300" s="1" t="s">
        <v>7512</v>
      </c>
      <c r="E6300" s="36" t="s">
        <v>9351</v>
      </c>
      <c r="F6300" s="12" t="s">
        <v>7424</v>
      </c>
    </row>
    <row r="6301" customFormat="false" ht="14.25" hidden="false" customHeight="false" outlineLevel="0" collapsed="false">
      <c r="A6301" s="1" t="n">
        <v>38440</v>
      </c>
      <c r="B6301" s="1" t="s">
        <v>11814</v>
      </c>
      <c r="C6301" s="1" t="s">
        <v>7421</v>
      </c>
      <c r="D6301" s="1" t="s">
        <v>7512</v>
      </c>
      <c r="E6301" s="36" t="s">
        <v>11815</v>
      </c>
      <c r="F6301" s="12" t="s">
        <v>7424</v>
      </c>
    </row>
    <row r="6302" customFormat="false" ht="14.25" hidden="false" customHeight="false" outlineLevel="0" collapsed="false">
      <c r="A6302" s="1" t="n">
        <v>36359</v>
      </c>
      <c r="B6302" s="1" t="s">
        <v>11816</v>
      </c>
      <c r="C6302" s="1" t="s">
        <v>7421</v>
      </c>
      <c r="D6302" s="1" t="s">
        <v>7512</v>
      </c>
      <c r="E6302" s="36" t="s">
        <v>11817</v>
      </c>
      <c r="F6302" s="12" t="s">
        <v>7424</v>
      </c>
    </row>
    <row r="6303" customFormat="false" ht="14.25" hidden="false" customHeight="false" outlineLevel="0" collapsed="false">
      <c r="A6303" s="1" t="n">
        <v>36360</v>
      </c>
      <c r="B6303" s="1" t="s">
        <v>11818</v>
      </c>
      <c r="C6303" s="1" t="s">
        <v>7421</v>
      </c>
      <c r="D6303" s="1" t="s">
        <v>7512</v>
      </c>
      <c r="E6303" s="36" t="s">
        <v>7795</v>
      </c>
      <c r="F6303" s="12" t="s">
        <v>7424</v>
      </c>
    </row>
    <row r="6304" customFormat="false" ht="14.25" hidden="false" customHeight="false" outlineLevel="0" collapsed="false">
      <c r="A6304" s="1" t="n">
        <v>38434</v>
      </c>
      <c r="B6304" s="1" t="s">
        <v>11819</v>
      </c>
      <c r="C6304" s="1" t="s">
        <v>7421</v>
      </c>
      <c r="D6304" s="1" t="s">
        <v>7512</v>
      </c>
      <c r="E6304" s="36" t="s">
        <v>7461</v>
      </c>
      <c r="F6304" s="12" t="s">
        <v>7424</v>
      </c>
    </row>
    <row r="6305" customFormat="false" ht="14.25" hidden="false" customHeight="false" outlineLevel="0" collapsed="false">
      <c r="A6305" s="1" t="n">
        <v>38435</v>
      </c>
      <c r="B6305" s="1" t="s">
        <v>11820</v>
      </c>
      <c r="C6305" s="1" t="s">
        <v>7421</v>
      </c>
      <c r="D6305" s="1" t="s">
        <v>7512</v>
      </c>
      <c r="E6305" s="36" t="s">
        <v>11821</v>
      </c>
      <c r="F6305" s="12" t="s">
        <v>7424</v>
      </c>
    </row>
    <row r="6306" customFormat="false" ht="14.25" hidden="false" customHeight="false" outlineLevel="0" collapsed="false">
      <c r="A6306" s="1" t="n">
        <v>38436</v>
      </c>
      <c r="B6306" s="1" t="s">
        <v>11822</v>
      </c>
      <c r="C6306" s="1" t="s">
        <v>7421</v>
      </c>
      <c r="D6306" s="1" t="s">
        <v>7512</v>
      </c>
      <c r="E6306" s="36" t="s">
        <v>11823</v>
      </c>
      <c r="F6306" s="12" t="s">
        <v>7424</v>
      </c>
    </row>
    <row r="6307" customFormat="false" ht="14.25" hidden="false" customHeight="false" outlineLevel="0" collapsed="false">
      <c r="A6307" s="1" t="n">
        <v>38437</v>
      </c>
      <c r="B6307" s="1" t="s">
        <v>11824</v>
      </c>
      <c r="C6307" s="1" t="s">
        <v>7421</v>
      </c>
      <c r="D6307" s="1" t="s">
        <v>7512</v>
      </c>
      <c r="E6307" s="36" t="s">
        <v>11825</v>
      </c>
      <c r="F6307" s="12" t="s">
        <v>7424</v>
      </c>
    </row>
    <row r="6308" customFormat="false" ht="14.25" hidden="false" customHeight="false" outlineLevel="0" collapsed="false">
      <c r="A6308" s="1" t="n">
        <v>38438</v>
      </c>
      <c r="B6308" s="1" t="s">
        <v>11826</v>
      </c>
      <c r="C6308" s="1" t="s">
        <v>7421</v>
      </c>
      <c r="D6308" s="1" t="s">
        <v>7512</v>
      </c>
      <c r="E6308" s="36" t="s">
        <v>11827</v>
      </c>
      <c r="F6308" s="12" t="s">
        <v>7424</v>
      </c>
    </row>
    <row r="6309" customFormat="false" ht="14.25" hidden="false" customHeight="false" outlineLevel="0" collapsed="false">
      <c r="A6309" s="1" t="n">
        <v>38439</v>
      </c>
      <c r="B6309" s="1" t="s">
        <v>11828</v>
      </c>
      <c r="C6309" s="1" t="s">
        <v>7421</v>
      </c>
      <c r="D6309" s="1" t="s">
        <v>7512</v>
      </c>
      <c r="E6309" s="36" t="s">
        <v>11829</v>
      </c>
      <c r="F6309" s="12" t="s">
        <v>7424</v>
      </c>
    </row>
    <row r="6310" customFormat="false" ht="14.25" hidden="false" customHeight="false" outlineLevel="0" collapsed="false">
      <c r="A6310" s="1" t="n">
        <v>10836</v>
      </c>
      <c r="B6310" s="1" t="s">
        <v>11830</v>
      </c>
      <c r="C6310" s="1" t="s">
        <v>7421</v>
      </c>
      <c r="D6310" s="1" t="s">
        <v>7422</v>
      </c>
      <c r="E6310" s="36" t="s">
        <v>11831</v>
      </c>
      <c r="F6310" s="12" t="s">
        <v>7424</v>
      </c>
    </row>
    <row r="6311" customFormat="false" ht="14.25" hidden="false" customHeight="false" outlineLevel="0" collapsed="false">
      <c r="A6311" s="1" t="n">
        <v>10835</v>
      </c>
      <c r="B6311" s="1" t="s">
        <v>11832</v>
      </c>
      <c r="C6311" s="1" t="s">
        <v>7421</v>
      </c>
      <c r="D6311" s="1" t="s">
        <v>7422</v>
      </c>
      <c r="E6311" s="36" t="s">
        <v>11833</v>
      </c>
      <c r="F6311" s="12" t="s">
        <v>7424</v>
      </c>
    </row>
    <row r="6312" customFormat="false" ht="14.25" hidden="false" customHeight="false" outlineLevel="0" collapsed="false">
      <c r="A6312" s="1" t="n">
        <v>3475</v>
      </c>
      <c r="B6312" s="1" t="s">
        <v>11834</v>
      </c>
      <c r="C6312" s="1" t="s">
        <v>7421</v>
      </c>
      <c r="D6312" s="1" t="s">
        <v>7422</v>
      </c>
      <c r="E6312" s="36" t="s">
        <v>8884</v>
      </c>
      <c r="F6312" s="12" t="s">
        <v>7424</v>
      </c>
    </row>
    <row r="6313" customFormat="false" ht="14.25" hidden="false" customHeight="false" outlineLevel="0" collapsed="false">
      <c r="A6313" s="1" t="n">
        <v>3485</v>
      </c>
      <c r="B6313" s="1" t="s">
        <v>11835</v>
      </c>
      <c r="C6313" s="1" t="s">
        <v>7421</v>
      </c>
      <c r="D6313" s="1" t="s">
        <v>7422</v>
      </c>
      <c r="E6313" s="36" t="s">
        <v>11836</v>
      </c>
      <c r="F6313" s="12" t="s">
        <v>7424</v>
      </c>
    </row>
    <row r="6314" customFormat="false" ht="14.25" hidden="false" customHeight="false" outlineLevel="0" collapsed="false">
      <c r="A6314" s="1" t="n">
        <v>3534</v>
      </c>
      <c r="B6314" s="1" t="s">
        <v>11837</v>
      </c>
      <c r="C6314" s="1" t="s">
        <v>7421</v>
      </c>
      <c r="D6314" s="1" t="s">
        <v>7422</v>
      </c>
      <c r="E6314" s="36" t="s">
        <v>10056</v>
      </c>
      <c r="F6314" s="12" t="s">
        <v>7424</v>
      </c>
    </row>
    <row r="6315" customFormat="false" ht="14.25" hidden="false" customHeight="false" outlineLevel="0" collapsed="false">
      <c r="A6315" s="1" t="n">
        <v>3543</v>
      </c>
      <c r="B6315" s="1" t="s">
        <v>11838</v>
      </c>
      <c r="C6315" s="1" t="s">
        <v>7421</v>
      </c>
      <c r="D6315" s="1" t="s">
        <v>7422</v>
      </c>
      <c r="E6315" s="36" t="s">
        <v>11839</v>
      </c>
      <c r="F6315" s="12" t="s">
        <v>7424</v>
      </c>
    </row>
    <row r="6316" customFormat="false" ht="14.25" hidden="false" customHeight="false" outlineLevel="0" collapsed="false">
      <c r="A6316" s="1" t="n">
        <v>3482</v>
      </c>
      <c r="B6316" s="1" t="s">
        <v>11840</v>
      </c>
      <c r="C6316" s="1" t="s">
        <v>7421</v>
      </c>
      <c r="D6316" s="1" t="s">
        <v>7422</v>
      </c>
      <c r="E6316" s="36" t="s">
        <v>8945</v>
      </c>
      <c r="F6316" s="12" t="s">
        <v>7424</v>
      </c>
    </row>
    <row r="6317" customFormat="false" ht="14.25" hidden="false" customHeight="false" outlineLevel="0" collapsed="false">
      <c r="A6317" s="1" t="n">
        <v>3505</v>
      </c>
      <c r="B6317" s="1" t="s">
        <v>11841</v>
      </c>
      <c r="C6317" s="1" t="s">
        <v>7421</v>
      </c>
      <c r="D6317" s="1" t="s">
        <v>7422</v>
      </c>
      <c r="E6317" s="36" t="s">
        <v>11842</v>
      </c>
      <c r="F6317" s="12" t="s">
        <v>7424</v>
      </c>
    </row>
    <row r="6318" customFormat="false" ht="14.25" hidden="false" customHeight="false" outlineLevel="0" collapsed="false">
      <c r="A6318" s="1" t="n">
        <v>3521</v>
      </c>
      <c r="B6318" s="1" t="s">
        <v>11843</v>
      </c>
      <c r="C6318" s="1" t="s">
        <v>7421</v>
      </c>
      <c r="D6318" s="1" t="s">
        <v>7422</v>
      </c>
      <c r="E6318" s="36" t="s">
        <v>11844</v>
      </c>
      <c r="F6318" s="12" t="s">
        <v>7424</v>
      </c>
    </row>
    <row r="6319" customFormat="false" ht="14.25" hidden="false" customHeight="false" outlineLevel="0" collapsed="false">
      <c r="A6319" s="1" t="n">
        <v>3531</v>
      </c>
      <c r="B6319" s="1" t="s">
        <v>11845</v>
      </c>
      <c r="C6319" s="1" t="s">
        <v>7421</v>
      </c>
      <c r="D6319" s="1" t="s">
        <v>7422</v>
      </c>
      <c r="E6319" s="36" t="s">
        <v>7461</v>
      </c>
      <c r="F6319" s="12" t="s">
        <v>7424</v>
      </c>
    </row>
    <row r="6320" customFormat="false" ht="14.25" hidden="false" customHeight="false" outlineLevel="0" collapsed="false">
      <c r="A6320" s="1" t="n">
        <v>3522</v>
      </c>
      <c r="B6320" s="1" t="s">
        <v>11846</v>
      </c>
      <c r="C6320" s="1" t="s">
        <v>7421</v>
      </c>
      <c r="D6320" s="1" t="s">
        <v>7422</v>
      </c>
      <c r="E6320" s="36" t="s">
        <v>8040</v>
      </c>
      <c r="F6320" s="12" t="s">
        <v>7424</v>
      </c>
    </row>
    <row r="6321" customFormat="false" ht="14.25" hidden="false" customHeight="false" outlineLevel="0" collapsed="false">
      <c r="A6321" s="1" t="n">
        <v>3527</v>
      </c>
      <c r="B6321" s="1" t="s">
        <v>11847</v>
      </c>
      <c r="C6321" s="1" t="s">
        <v>7421</v>
      </c>
      <c r="D6321" s="1" t="s">
        <v>7422</v>
      </c>
      <c r="E6321" s="36" t="s">
        <v>11848</v>
      </c>
      <c r="F6321" s="12" t="s">
        <v>7424</v>
      </c>
    </row>
    <row r="6322" customFormat="false" ht="14.25" hidden="false" customHeight="false" outlineLevel="0" collapsed="false">
      <c r="A6322" s="1" t="n">
        <v>3516</v>
      </c>
      <c r="B6322" s="1" t="s">
        <v>11849</v>
      </c>
      <c r="C6322" s="1" t="s">
        <v>7421</v>
      </c>
      <c r="D6322" s="1" t="s">
        <v>7422</v>
      </c>
      <c r="E6322" s="36" t="s">
        <v>11063</v>
      </c>
      <c r="F6322" s="12" t="s">
        <v>7424</v>
      </c>
    </row>
    <row r="6323" customFormat="false" ht="14.25" hidden="false" customHeight="false" outlineLevel="0" collapsed="false">
      <c r="A6323" s="1" t="n">
        <v>3517</v>
      </c>
      <c r="B6323" s="1" t="s">
        <v>11850</v>
      </c>
      <c r="C6323" s="1" t="s">
        <v>7421</v>
      </c>
      <c r="D6323" s="1" t="s">
        <v>7422</v>
      </c>
      <c r="E6323" s="36" t="s">
        <v>8030</v>
      </c>
      <c r="F6323" s="12" t="s">
        <v>7424</v>
      </c>
    </row>
    <row r="6324" customFormat="false" ht="14.25" hidden="false" customHeight="false" outlineLevel="0" collapsed="false">
      <c r="A6324" s="1" t="n">
        <v>3515</v>
      </c>
      <c r="B6324" s="1" t="s">
        <v>11851</v>
      </c>
      <c r="C6324" s="1" t="s">
        <v>7421</v>
      </c>
      <c r="D6324" s="1" t="s">
        <v>7422</v>
      </c>
      <c r="E6324" s="36" t="s">
        <v>11852</v>
      </c>
      <c r="F6324" s="12" t="s">
        <v>7424</v>
      </c>
    </row>
    <row r="6325" customFormat="false" ht="14.25" hidden="false" customHeight="false" outlineLevel="0" collapsed="false">
      <c r="A6325" s="1" t="n">
        <v>20147</v>
      </c>
      <c r="B6325" s="1" t="s">
        <v>11853</v>
      </c>
      <c r="C6325" s="1" t="s">
        <v>7421</v>
      </c>
      <c r="D6325" s="1" t="s">
        <v>7422</v>
      </c>
      <c r="E6325" s="36" t="s">
        <v>11284</v>
      </c>
      <c r="F6325" s="12" t="s">
        <v>7424</v>
      </c>
    </row>
    <row r="6326" customFormat="false" ht="14.25" hidden="false" customHeight="false" outlineLevel="0" collapsed="false">
      <c r="A6326" s="1" t="n">
        <v>3524</v>
      </c>
      <c r="B6326" s="1" t="s">
        <v>11854</v>
      </c>
      <c r="C6326" s="1" t="s">
        <v>7421</v>
      </c>
      <c r="D6326" s="1" t="s">
        <v>7422</v>
      </c>
      <c r="E6326" s="36" t="s">
        <v>11855</v>
      </c>
      <c r="F6326" s="12" t="s">
        <v>7424</v>
      </c>
    </row>
    <row r="6327" customFormat="false" ht="14.25" hidden="false" customHeight="false" outlineLevel="0" collapsed="false">
      <c r="A6327" s="1" t="n">
        <v>3532</v>
      </c>
      <c r="B6327" s="1" t="s">
        <v>11856</v>
      </c>
      <c r="C6327" s="1" t="s">
        <v>7421</v>
      </c>
      <c r="D6327" s="1" t="s">
        <v>7422</v>
      </c>
      <c r="E6327" s="36" t="s">
        <v>11857</v>
      </c>
      <c r="F6327" s="12" t="s">
        <v>7424</v>
      </c>
    </row>
    <row r="6328" customFormat="false" ht="14.25" hidden="false" customHeight="false" outlineLevel="0" collapsed="false">
      <c r="A6328" s="1" t="n">
        <v>3528</v>
      </c>
      <c r="B6328" s="1" t="s">
        <v>11858</v>
      </c>
      <c r="C6328" s="1" t="s">
        <v>7421</v>
      </c>
      <c r="D6328" s="1" t="s">
        <v>7422</v>
      </c>
      <c r="E6328" s="36" t="s">
        <v>11859</v>
      </c>
      <c r="F6328" s="12" t="s">
        <v>7424</v>
      </c>
    </row>
    <row r="6329" customFormat="false" ht="14.25" hidden="false" customHeight="false" outlineLevel="0" collapsed="false">
      <c r="A6329" s="1" t="n">
        <v>37952</v>
      </c>
      <c r="B6329" s="1" t="s">
        <v>11860</v>
      </c>
      <c r="C6329" s="1" t="s">
        <v>7421</v>
      </c>
      <c r="D6329" s="1" t="s">
        <v>7422</v>
      </c>
      <c r="E6329" s="36" t="s">
        <v>11861</v>
      </c>
      <c r="F6329" s="12" t="s">
        <v>7424</v>
      </c>
    </row>
    <row r="6330" customFormat="false" ht="14.25" hidden="false" customHeight="false" outlineLevel="0" collapsed="false">
      <c r="A6330" s="1" t="n">
        <v>37951</v>
      </c>
      <c r="B6330" s="1" t="s">
        <v>11862</v>
      </c>
      <c r="C6330" s="1" t="s">
        <v>7421</v>
      </c>
      <c r="D6330" s="1" t="s">
        <v>7422</v>
      </c>
      <c r="E6330" s="36" t="s">
        <v>11842</v>
      </c>
      <c r="F6330" s="12" t="s">
        <v>7424</v>
      </c>
    </row>
    <row r="6331" customFormat="false" ht="14.25" hidden="false" customHeight="false" outlineLevel="0" collapsed="false">
      <c r="A6331" s="1" t="n">
        <v>3518</v>
      </c>
      <c r="B6331" s="1" t="s">
        <v>11863</v>
      </c>
      <c r="C6331" s="1" t="s">
        <v>7421</v>
      </c>
      <c r="D6331" s="1" t="s">
        <v>7422</v>
      </c>
      <c r="E6331" s="36" t="s">
        <v>11864</v>
      </c>
      <c r="F6331" s="12" t="s">
        <v>7424</v>
      </c>
    </row>
    <row r="6332" customFormat="false" ht="14.25" hidden="false" customHeight="false" outlineLevel="0" collapsed="false">
      <c r="A6332" s="1" t="n">
        <v>3519</v>
      </c>
      <c r="B6332" s="1" t="s">
        <v>11865</v>
      </c>
      <c r="C6332" s="1" t="s">
        <v>7421</v>
      </c>
      <c r="D6332" s="1" t="s">
        <v>7422</v>
      </c>
      <c r="E6332" s="36" t="s">
        <v>7612</v>
      </c>
      <c r="F6332" s="12" t="s">
        <v>7424</v>
      </c>
    </row>
    <row r="6333" customFormat="false" ht="14.25" hidden="false" customHeight="false" outlineLevel="0" collapsed="false">
      <c r="A6333" s="1" t="n">
        <v>3520</v>
      </c>
      <c r="B6333" s="1" t="s">
        <v>11866</v>
      </c>
      <c r="C6333" s="1" t="s">
        <v>7421</v>
      </c>
      <c r="D6333" s="1" t="s">
        <v>7422</v>
      </c>
      <c r="E6333" s="36" t="s">
        <v>11867</v>
      </c>
      <c r="F6333" s="12" t="s">
        <v>7424</v>
      </c>
    </row>
    <row r="6334" customFormat="false" ht="14.25" hidden="false" customHeight="false" outlineLevel="0" collapsed="false">
      <c r="A6334" s="1" t="n">
        <v>37950</v>
      </c>
      <c r="B6334" s="1" t="s">
        <v>11868</v>
      </c>
      <c r="C6334" s="1" t="s">
        <v>7421</v>
      </c>
      <c r="D6334" s="1" t="s">
        <v>7422</v>
      </c>
      <c r="E6334" s="36" t="s">
        <v>11869</v>
      </c>
      <c r="F6334" s="12" t="s">
        <v>7424</v>
      </c>
    </row>
    <row r="6335" customFormat="false" ht="14.25" hidden="false" customHeight="false" outlineLevel="0" collapsed="false">
      <c r="A6335" s="1" t="n">
        <v>37949</v>
      </c>
      <c r="B6335" s="1" t="s">
        <v>11870</v>
      </c>
      <c r="C6335" s="1" t="s">
        <v>7421</v>
      </c>
      <c r="D6335" s="1" t="s">
        <v>7422</v>
      </c>
      <c r="E6335" s="36" t="s">
        <v>9943</v>
      </c>
      <c r="F6335" s="12" t="s">
        <v>7424</v>
      </c>
    </row>
    <row r="6336" customFormat="false" ht="14.25" hidden="false" customHeight="false" outlineLevel="0" collapsed="false">
      <c r="A6336" s="1" t="n">
        <v>3526</v>
      </c>
      <c r="B6336" s="1" t="s">
        <v>11871</v>
      </c>
      <c r="C6336" s="1" t="s">
        <v>7421</v>
      </c>
      <c r="D6336" s="1" t="s">
        <v>7422</v>
      </c>
      <c r="E6336" s="36" t="s">
        <v>7445</v>
      </c>
      <c r="F6336" s="12" t="s">
        <v>7424</v>
      </c>
    </row>
    <row r="6337" customFormat="false" ht="14.25" hidden="false" customHeight="false" outlineLevel="0" collapsed="false">
      <c r="A6337" s="1" t="n">
        <v>3509</v>
      </c>
      <c r="B6337" s="1" t="s">
        <v>11872</v>
      </c>
      <c r="C6337" s="1" t="s">
        <v>7421</v>
      </c>
      <c r="D6337" s="1" t="s">
        <v>7422</v>
      </c>
      <c r="E6337" s="36" t="s">
        <v>11873</v>
      </c>
      <c r="F6337" s="12" t="s">
        <v>7424</v>
      </c>
    </row>
    <row r="6338" customFormat="false" ht="14.25" hidden="false" customHeight="false" outlineLevel="0" collapsed="false">
      <c r="A6338" s="1" t="n">
        <v>3530</v>
      </c>
      <c r="B6338" s="1" t="s">
        <v>11874</v>
      </c>
      <c r="C6338" s="1" t="s">
        <v>7421</v>
      </c>
      <c r="D6338" s="1" t="s">
        <v>7422</v>
      </c>
      <c r="E6338" s="36" t="s">
        <v>11875</v>
      </c>
      <c r="F6338" s="12" t="s">
        <v>7424</v>
      </c>
    </row>
    <row r="6339" customFormat="false" ht="14.25" hidden="false" customHeight="false" outlineLevel="0" collapsed="false">
      <c r="A6339" s="1" t="n">
        <v>3542</v>
      </c>
      <c r="B6339" s="1" t="s">
        <v>11876</v>
      </c>
      <c r="C6339" s="1" t="s">
        <v>7421</v>
      </c>
      <c r="D6339" s="1" t="s">
        <v>7422</v>
      </c>
      <c r="E6339" s="36" t="s">
        <v>8591</v>
      </c>
      <c r="F6339" s="12" t="s">
        <v>7424</v>
      </c>
    </row>
    <row r="6340" customFormat="false" ht="14.25" hidden="false" customHeight="false" outlineLevel="0" collapsed="false">
      <c r="A6340" s="1" t="n">
        <v>3529</v>
      </c>
      <c r="B6340" s="1" t="s">
        <v>11877</v>
      </c>
      <c r="C6340" s="1" t="s">
        <v>7421</v>
      </c>
      <c r="D6340" s="1" t="s">
        <v>7422</v>
      </c>
      <c r="E6340" s="36" t="s">
        <v>8027</v>
      </c>
      <c r="F6340" s="12" t="s">
        <v>7424</v>
      </c>
    </row>
    <row r="6341" customFormat="false" ht="14.25" hidden="false" customHeight="false" outlineLevel="0" collapsed="false">
      <c r="A6341" s="1" t="n">
        <v>3536</v>
      </c>
      <c r="B6341" s="1" t="s">
        <v>11878</v>
      </c>
      <c r="C6341" s="1" t="s">
        <v>7421</v>
      </c>
      <c r="D6341" s="1" t="s">
        <v>7422</v>
      </c>
      <c r="E6341" s="36" t="s">
        <v>11217</v>
      </c>
      <c r="F6341" s="12" t="s">
        <v>7424</v>
      </c>
    </row>
    <row r="6342" customFormat="false" ht="14.25" hidden="false" customHeight="false" outlineLevel="0" collapsed="false">
      <c r="A6342" s="1" t="n">
        <v>3535</v>
      </c>
      <c r="B6342" s="1" t="s">
        <v>11879</v>
      </c>
      <c r="C6342" s="1" t="s">
        <v>7421</v>
      </c>
      <c r="D6342" s="1" t="s">
        <v>7422</v>
      </c>
      <c r="E6342" s="36" t="s">
        <v>11880</v>
      </c>
      <c r="F6342" s="12" t="s">
        <v>7424</v>
      </c>
    </row>
    <row r="6343" customFormat="false" ht="14.25" hidden="false" customHeight="false" outlineLevel="0" collapsed="false">
      <c r="A6343" s="1" t="n">
        <v>3540</v>
      </c>
      <c r="B6343" s="1" t="s">
        <v>11881</v>
      </c>
      <c r="C6343" s="1" t="s">
        <v>7421</v>
      </c>
      <c r="D6343" s="1" t="s">
        <v>7422</v>
      </c>
      <c r="E6343" s="36" t="s">
        <v>10521</v>
      </c>
      <c r="F6343" s="12" t="s">
        <v>7424</v>
      </c>
    </row>
    <row r="6344" customFormat="false" ht="14.25" hidden="false" customHeight="false" outlineLevel="0" collapsed="false">
      <c r="A6344" s="1" t="n">
        <v>3539</v>
      </c>
      <c r="B6344" s="1" t="s">
        <v>11882</v>
      </c>
      <c r="C6344" s="1" t="s">
        <v>7421</v>
      </c>
      <c r="D6344" s="1" t="s">
        <v>7422</v>
      </c>
      <c r="E6344" s="36" t="s">
        <v>11883</v>
      </c>
      <c r="F6344" s="12" t="s">
        <v>7424</v>
      </c>
    </row>
    <row r="6345" customFormat="false" ht="14.25" hidden="false" customHeight="false" outlineLevel="0" collapsed="false">
      <c r="A6345" s="1" t="n">
        <v>3513</v>
      </c>
      <c r="B6345" s="1" t="s">
        <v>11884</v>
      </c>
      <c r="C6345" s="1" t="s">
        <v>7421</v>
      </c>
      <c r="D6345" s="1" t="s">
        <v>7422</v>
      </c>
      <c r="E6345" s="36" t="s">
        <v>11885</v>
      </c>
      <c r="F6345" s="12" t="s">
        <v>7424</v>
      </c>
    </row>
    <row r="6346" customFormat="false" ht="14.25" hidden="false" customHeight="false" outlineLevel="0" collapsed="false">
      <c r="A6346" s="1" t="n">
        <v>3510</v>
      </c>
      <c r="B6346" s="1" t="s">
        <v>11886</v>
      </c>
      <c r="C6346" s="1" t="s">
        <v>7421</v>
      </c>
      <c r="D6346" s="1" t="s">
        <v>7422</v>
      </c>
      <c r="E6346" s="36" t="s">
        <v>11887</v>
      </c>
      <c r="F6346" s="12" t="s">
        <v>7424</v>
      </c>
    </row>
    <row r="6347" customFormat="false" ht="14.25" hidden="false" customHeight="false" outlineLevel="0" collapsed="false">
      <c r="A6347" s="1" t="n">
        <v>38913</v>
      </c>
      <c r="B6347" s="1" t="s">
        <v>11888</v>
      </c>
      <c r="C6347" s="1" t="s">
        <v>7421</v>
      </c>
      <c r="D6347" s="1" t="s">
        <v>7512</v>
      </c>
      <c r="E6347" s="36" t="s">
        <v>7527</v>
      </c>
      <c r="F6347" s="12" t="s">
        <v>7424</v>
      </c>
    </row>
    <row r="6348" customFormat="false" ht="14.25" hidden="false" customHeight="false" outlineLevel="0" collapsed="false">
      <c r="A6348" s="1" t="n">
        <v>38914</v>
      </c>
      <c r="B6348" s="1" t="s">
        <v>11889</v>
      </c>
      <c r="C6348" s="1" t="s">
        <v>7421</v>
      </c>
      <c r="D6348" s="1" t="s">
        <v>7512</v>
      </c>
      <c r="E6348" s="36" t="s">
        <v>11890</v>
      </c>
      <c r="F6348" s="12" t="s">
        <v>7424</v>
      </c>
    </row>
    <row r="6349" customFormat="false" ht="14.25" hidden="false" customHeight="false" outlineLevel="0" collapsed="false">
      <c r="A6349" s="1" t="n">
        <v>38915</v>
      </c>
      <c r="B6349" s="1" t="s">
        <v>11891</v>
      </c>
      <c r="C6349" s="1" t="s">
        <v>7421</v>
      </c>
      <c r="D6349" s="1" t="s">
        <v>7512</v>
      </c>
      <c r="E6349" s="36" t="s">
        <v>11892</v>
      </c>
      <c r="F6349" s="12" t="s">
        <v>7424</v>
      </c>
    </row>
    <row r="6350" customFormat="false" ht="14.25" hidden="false" customHeight="false" outlineLevel="0" collapsed="false">
      <c r="A6350" s="1" t="n">
        <v>38916</v>
      </c>
      <c r="B6350" s="1" t="s">
        <v>11893</v>
      </c>
      <c r="C6350" s="1" t="s">
        <v>7421</v>
      </c>
      <c r="D6350" s="1" t="s">
        <v>7512</v>
      </c>
      <c r="E6350" s="36" t="s">
        <v>11894</v>
      </c>
      <c r="F6350" s="12" t="s">
        <v>7424</v>
      </c>
    </row>
    <row r="6351" customFormat="false" ht="14.25" hidden="false" customHeight="false" outlineLevel="0" collapsed="false">
      <c r="A6351" s="1" t="n">
        <v>39300</v>
      </c>
      <c r="B6351" s="1" t="s">
        <v>11895</v>
      </c>
      <c r="C6351" s="1" t="s">
        <v>7421</v>
      </c>
      <c r="D6351" s="1" t="s">
        <v>7512</v>
      </c>
      <c r="E6351" s="36" t="s">
        <v>9492</v>
      </c>
      <c r="F6351" s="12" t="s">
        <v>7424</v>
      </c>
    </row>
    <row r="6352" customFormat="false" ht="14.25" hidden="false" customHeight="false" outlineLevel="0" collapsed="false">
      <c r="A6352" s="1" t="n">
        <v>39301</v>
      </c>
      <c r="B6352" s="1" t="s">
        <v>11896</v>
      </c>
      <c r="C6352" s="1" t="s">
        <v>7421</v>
      </c>
      <c r="D6352" s="1" t="s">
        <v>7512</v>
      </c>
      <c r="E6352" s="36" t="s">
        <v>11897</v>
      </c>
      <c r="F6352" s="12" t="s">
        <v>7424</v>
      </c>
    </row>
    <row r="6353" customFormat="false" ht="14.25" hidden="false" customHeight="false" outlineLevel="0" collapsed="false">
      <c r="A6353" s="1" t="n">
        <v>39302</v>
      </c>
      <c r="B6353" s="1" t="s">
        <v>11898</v>
      </c>
      <c r="C6353" s="1" t="s">
        <v>7421</v>
      </c>
      <c r="D6353" s="1" t="s">
        <v>7512</v>
      </c>
      <c r="E6353" s="36" t="s">
        <v>11899</v>
      </c>
      <c r="F6353" s="12" t="s">
        <v>7424</v>
      </c>
    </row>
    <row r="6354" customFormat="false" ht="14.25" hidden="false" customHeight="false" outlineLevel="0" collapsed="false">
      <c r="A6354" s="1" t="n">
        <v>38941</v>
      </c>
      <c r="B6354" s="1" t="s">
        <v>11900</v>
      </c>
      <c r="C6354" s="1" t="s">
        <v>7421</v>
      </c>
      <c r="D6354" s="1" t="s">
        <v>7512</v>
      </c>
      <c r="E6354" s="36" t="s">
        <v>8132</v>
      </c>
      <c r="F6354" s="12" t="s">
        <v>7424</v>
      </c>
    </row>
    <row r="6355" customFormat="false" ht="14.25" hidden="false" customHeight="false" outlineLevel="0" collapsed="false">
      <c r="A6355" s="1" t="n">
        <v>38923</v>
      </c>
      <c r="B6355" s="1" t="s">
        <v>11901</v>
      </c>
      <c r="C6355" s="1" t="s">
        <v>7421</v>
      </c>
      <c r="D6355" s="1" t="s">
        <v>7512</v>
      </c>
      <c r="E6355" s="36" t="s">
        <v>11902</v>
      </c>
      <c r="F6355" s="12" t="s">
        <v>7424</v>
      </c>
    </row>
    <row r="6356" customFormat="false" ht="14.25" hidden="false" customHeight="false" outlineLevel="0" collapsed="false">
      <c r="A6356" s="1" t="n">
        <v>38925</v>
      </c>
      <c r="B6356" s="1" t="s">
        <v>11903</v>
      </c>
      <c r="C6356" s="1" t="s">
        <v>7421</v>
      </c>
      <c r="D6356" s="1" t="s">
        <v>7512</v>
      </c>
      <c r="E6356" s="36" t="s">
        <v>11887</v>
      </c>
      <c r="F6356" s="12" t="s">
        <v>7424</v>
      </c>
    </row>
    <row r="6357" customFormat="false" ht="14.25" hidden="false" customHeight="false" outlineLevel="0" collapsed="false">
      <c r="A6357" s="1" t="n">
        <v>38926</v>
      </c>
      <c r="B6357" s="1" t="s">
        <v>11904</v>
      </c>
      <c r="C6357" s="1" t="s">
        <v>7421</v>
      </c>
      <c r="D6357" s="1" t="s">
        <v>7512</v>
      </c>
      <c r="E6357" s="36" t="s">
        <v>11905</v>
      </c>
      <c r="F6357" s="12" t="s">
        <v>7424</v>
      </c>
    </row>
    <row r="6358" customFormat="false" ht="14.25" hidden="false" customHeight="false" outlineLevel="0" collapsed="false">
      <c r="A6358" s="1" t="n">
        <v>38927</v>
      </c>
      <c r="B6358" s="1" t="s">
        <v>11906</v>
      </c>
      <c r="C6358" s="1" t="s">
        <v>7421</v>
      </c>
      <c r="D6358" s="1" t="s">
        <v>7512</v>
      </c>
      <c r="E6358" s="36" t="s">
        <v>11907</v>
      </c>
      <c r="F6358" s="12" t="s">
        <v>7424</v>
      </c>
    </row>
    <row r="6359" customFormat="false" ht="14.25" hidden="false" customHeight="false" outlineLevel="0" collapsed="false">
      <c r="A6359" s="1" t="n">
        <v>39304</v>
      </c>
      <c r="B6359" s="1" t="s">
        <v>11908</v>
      </c>
      <c r="C6359" s="1" t="s">
        <v>7421</v>
      </c>
      <c r="D6359" s="1" t="s">
        <v>7512</v>
      </c>
      <c r="E6359" s="36" t="s">
        <v>11909</v>
      </c>
      <c r="F6359" s="12" t="s">
        <v>7424</v>
      </c>
    </row>
    <row r="6360" customFormat="false" ht="14.25" hidden="false" customHeight="false" outlineLevel="0" collapsed="false">
      <c r="A6360" s="1" t="n">
        <v>39305</v>
      </c>
      <c r="B6360" s="1" t="s">
        <v>11910</v>
      </c>
      <c r="C6360" s="1" t="s">
        <v>7421</v>
      </c>
      <c r="D6360" s="1" t="s">
        <v>7512</v>
      </c>
      <c r="E6360" s="36" t="s">
        <v>11911</v>
      </c>
      <c r="F6360" s="12" t="s">
        <v>7424</v>
      </c>
    </row>
    <row r="6361" customFormat="false" ht="14.25" hidden="false" customHeight="false" outlineLevel="0" collapsed="false">
      <c r="A6361" s="1" t="n">
        <v>39306</v>
      </c>
      <c r="B6361" s="1" t="s">
        <v>11912</v>
      </c>
      <c r="C6361" s="1" t="s">
        <v>7421</v>
      </c>
      <c r="D6361" s="1" t="s">
        <v>7512</v>
      </c>
      <c r="E6361" s="36" t="s">
        <v>11913</v>
      </c>
      <c r="F6361" s="12" t="s">
        <v>7424</v>
      </c>
    </row>
    <row r="6362" customFormat="false" ht="14.25" hidden="false" customHeight="false" outlineLevel="0" collapsed="false">
      <c r="A6362" s="1" t="n">
        <v>38928</v>
      </c>
      <c r="B6362" s="1" t="s">
        <v>11914</v>
      </c>
      <c r="C6362" s="1" t="s">
        <v>7421</v>
      </c>
      <c r="D6362" s="1" t="s">
        <v>7512</v>
      </c>
      <c r="E6362" s="36" t="s">
        <v>11915</v>
      </c>
      <c r="F6362" s="12" t="s">
        <v>7424</v>
      </c>
    </row>
    <row r="6363" customFormat="false" ht="14.25" hidden="false" customHeight="false" outlineLevel="0" collapsed="false">
      <c r="A6363" s="1" t="n">
        <v>38917</v>
      </c>
      <c r="B6363" s="1" t="s">
        <v>11916</v>
      </c>
      <c r="C6363" s="1" t="s">
        <v>7421</v>
      </c>
      <c r="D6363" s="1" t="s">
        <v>7512</v>
      </c>
      <c r="E6363" s="36" t="s">
        <v>11917</v>
      </c>
      <c r="F6363" s="12" t="s">
        <v>7424</v>
      </c>
    </row>
    <row r="6364" customFormat="false" ht="14.25" hidden="false" customHeight="false" outlineLevel="0" collapsed="false">
      <c r="A6364" s="1" t="n">
        <v>38919</v>
      </c>
      <c r="B6364" s="1" t="s">
        <v>11918</v>
      </c>
      <c r="C6364" s="1" t="s">
        <v>7421</v>
      </c>
      <c r="D6364" s="1" t="s">
        <v>7512</v>
      </c>
      <c r="E6364" s="36" t="s">
        <v>10006</v>
      </c>
      <c r="F6364" s="12" t="s">
        <v>7424</v>
      </c>
    </row>
    <row r="6365" customFormat="false" ht="14.25" hidden="false" customHeight="false" outlineLevel="0" collapsed="false">
      <c r="A6365" s="1" t="n">
        <v>38922</v>
      </c>
      <c r="B6365" s="1" t="s">
        <v>11919</v>
      </c>
      <c r="C6365" s="1" t="s">
        <v>7421</v>
      </c>
      <c r="D6365" s="1" t="s">
        <v>7512</v>
      </c>
      <c r="E6365" s="36" t="s">
        <v>11920</v>
      </c>
      <c r="F6365" s="12" t="s">
        <v>7424</v>
      </c>
    </row>
    <row r="6366" customFormat="false" ht="14.25" hidden="false" customHeight="false" outlineLevel="0" collapsed="false">
      <c r="A6366" s="1" t="n">
        <v>20151</v>
      </c>
      <c r="B6366" s="1" t="s">
        <v>11921</v>
      </c>
      <c r="C6366" s="1" t="s">
        <v>7421</v>
      </c>
      <c r="D6366" s="1" t="s">
        <v>7422</v>
      </c>
      <c r="E6366" s="36" t="s">
        <v>11922</v>
      </c>
      <c r="F6366" s="12" t="s">
        <v>7424</v>
      </c>
    </row>
    <row r="6367" customFormat="false" ht="14.25" hidden="false" customHeight="false" outlineLevel="0" collapsed="false">
      <c r="A6367" s="1" t="n">
        <v>20152</v>
      </c>
      <c r="B6367" s="1" t="s">
        <v>11923</v>
      </c>
      <c r="C6367" s="1" t="s">
        <v>7421</v>
      </c>
      <c r="D6367" s="1" t="s">
        <v>7422</v>
      </c>
      <c r="E6367" s="36" t="s">
        <v>11924</v>
      </c>
      <c r="F6367" s="12" t="s">
        <v>7424</v>
      </c>
    </row>
    <row r="6368" customFormat="false" ht="14.25" hidden="false" customHeight="false" outlineLevel="0" collapsed="false">
      <c r="A6368" s="1" t="n">
        <v>20148</v>
      </c>
      <c r="B6368" s="1" t="s">
        <v>11925</v>
      </c>
      <c r="C6368" s="1" t="s">
        <v>7421</v>
      </c>
      <c r="D6368" s="1" t="s">
        <v>7422</v>
      </c>
      <c r="E6368" s="36" t="s">
        <v>11926</v>
      </c>
      <c r="F6368" s="12" t="s">
        <v>7424</v>
      </c>
    </row>
    <row r="6369" customFormat="false" ht="14.25" hidden="false" customHeight="false" outlineLevel="0" collapsed="false">
      <c r="A6369" s="1" t="n">
        <v>20149</v>
      </c>
      <c r="B6369" s="1" t="s">
        <v>11927</v>
      </c>
      <c r="C6369" s="1" t="s">
        <v>7421</v>
      </c>
      <c r="D6369" s="1" t="s">
        <v>7422</v>
      </c>
      <c r="E6369" s="36" t="s">
        <v>11928</v>
      </c>
      <c r="F6369" s="12" t="s">
        <v>7424</v>
      </c>
    </row>
    <row r="6370" customFormat="false" ht="14.25" hidden="false" customHeight="false" outlineLevel="0" collapsed="false">
      <c r="A6370" s="1" t="n">
        <v>20150</v>
      </c>
      <c r="B6370" s="1" t="s">
        <v>11929</v>
      </c>
      <c r="C6370" s="1" t="s">
        <v>7421</v>
      </c>
      <c r="D6370" s="1" t="s">
        <v>7422</v>
      </c>
      <c r="E6370" s="36" t="s">
        <v>11930</v>
      </c>
      <c r="F6370" s="12" t="s">
        <v>7424</v>
      </c>
    </row>
    <row r="6371" customFormat="false" ht="14.25" hidden="false" customHeight="false" outlineLevel="0" collapsed="false">
      <c r="A6371" s="1" t="n">
        <v>20157</v>
      </c>
      <c r="B6371" s="1" t="s">
        <v>11931</v>
      </c>
      <c r="C6371" s="1" t="s">
        <v>7421</v>
      </c>
      <c r="D6371" s="1" t="s">
        <v>7422</v>
      </c>
      <c r="E6371" s="36" t="s">
        <v>11932</v>
      </c>
      <c r="F6371" s="12" t="s">
        <v>7424</v>
      </c>
    </row>
    <row r="6372" customFormat="false" ht="14.25" hidden="false" customHeight="false" outlineLevel="0" collapsed="false">
      <c r="A6372" s="1" t="n">
        <v>20158</v>
      </c>
      <c r="B6372" s="1" t="s">
        <v>11933</v>
      </c>
      <c r="C6372" s="1" t="s">
        <v>7421</v>
      </c>
      <c r="D6372" s="1" t="s">
        <v>7422</v>
      </c>
      <c r="E6372" s="36" t="s">
        <v>11934</v>
      </c>
      <c r="F6372" s="12" t="s">
        <v>7424</v>
      </c>
    </row>
    <row r="6373" customFormat="false" ht="14.25" hidden="false" customHeight="false" outlineLevel="0" collapsed="false">
      <c r="A6373" s="1" t="n">
        <v>20154</v>
      </c>
      <c r="B6373" s="1" t="s">
        <v>11935</v>
      </c>
      <c r="C6373" s="1" t="s">
        <v>7421</v>
      </c>
      <c r="D6373" s="1" t="s">
        <v>7422</v>
      </c>
      <c r="E6373" s="36" t="s">
        <v>8340</v>
      </c>
      <c r="F6373" s="12" t="s">
        <v>7424</v>
      </c>
    </row>
    <row r="6374" customFormat="false" ht="14.25" hidden="false" customHeight="false" outlineLevel="0" collapsed="false">
      <c r="A6374" s="1" t="n">
        <v>20155</v>
      </c>
      <c r="B6374" s="1" t="s">
        <v>11936</v>
      </c>
      <c r="C6374" s="1" t="s">
        <v>7421</v>
      </c>
      <c r="D6374" s="1" t="s">
        <v>7422</v>
      </c>
      <c r="E6374" s="36" t="s">
        <v>11937</v>
      </c>
      <c r="F6374" s="12" t="s">
        <v>7424</v>
      </c>
    </row>
    <row r="6375" customFormat="false" ht="14.25" hidden="false" customHeight="false" outlineLevel="0" collapsed="false">
      <c r="A6375" s="1" t="n">
        <v>20156</v>
      </c>
      <c r="B6375" s="1" t="s">
        <v>11938</v>
      </c>
      <c r="C6375" s="1" t="s">
        <v>7421</v>
      </c>
      <c r="D6375" s="1" t="s">
        <v>7422</v>
      </c>
      <c r="E6375" s="36" t="s">
        <v>11939</v>
      </c>
      <c r="F6375" s="12" t="s">
        <v>7424</v>
      </c>
    </row>
    <row r="6376" customFormat="false" ht="14.25" hidden="false" customHeight="false" outlineLevel="0" collapsed="false">
      <c r="A6376" s="1" t="n">
        <v>3499</v>
      </c>
      <c r="B6376" s="1" t="s">
        <v>11940</v>
      </c>
      <c r="C6376" s="1" t="s">
        <v>7421</v>
      </c>
      <c r="D6376" s="1" t="s">
        <v>7422</v>
      </c>
      <c r="E6376" s="36" t="s">
        <v>8708</v>
      </c>
      <c r="F6376" s="12" t="s">
        <v>7424</v>
      </c>
    </row>
    <row r="6377" customFormat="false" ht="14.25" hidden="false" customHeight="false" outlineLevel="0" collapsed="false">
      <c r="A6377" s="1" t="n">
        <v>3500</v>
      </c>
      <c r="B6377" s="1" t="s">
        <v>11941</v>
      </c>
      <c r="C6377" s="1" t="s">
        <v>7421</v>
      </c>
      <c r="D6377" s="1" t="s">
        <v>7422</v>
      </c>
      <c r="E6377" s="36" t="s">
        <v>11942</v>
      </c>
      <c r="F6377" s="12" t="s">
        <v>7424</v>
      </c>
    </row>
    <row r="6378" customFormat="false" ht="14.25" hidden="false" customHeight="false" outlineLevel="0" collapsed="false">
      <c r="A6378" s="1" t="n">
        <v>3501</v>
      </c>
      <c r="B6378" s="1" t="s">
        <v>11943</v>
      </c>
      <c r="C6378" s="1" t="s">
        <v>7421</v>
      </c>
      <c r="D6378" s="1" t="s">
        <v>7422</v>
      </c>
      <c r="E6378" s="36" t="s">
        <v>11944</v>
      </c>
      <c r="F6378" s="12" t="s">
        <v>7424</v>
      </c>
    </row>
    <row r="6379" customFormat="false" ht="14.25" hidden="false" customHeight="false" outlineLevel="0" collapsed="false">
      <c r="A6379" s="1" t="n">
        <v>3502</v>
      </c>
      <c r="B6379" s="1" t="s">
        <v>11945</v>
      </c>
      <c r="C6379" s="1" t="s">
        <v>7421</v>
      </c>
      <c r="D6379" s="1" t="s">
        <v>7422</v>
      </c>
      <c r="E6379" s="36" t="s">
        <v>11946</v>
      </c>
      <c r="F6379" s="12" t="s">
        <v>7424</v>
      </c>
    </row>
    <row r="6380" customFormat="false" ht="14.25" hidden="false" customHeight="false" outlineLevel="0" collapsed="false">
      <c r="A6380" s="1" t="n">
        <v>3503</v>
      </c>
      <c r="B6380" s="1" t="s">
        <v>11947</v>
      </c>
      <c r="C6380" s="1" t="s">
        <v>7421</v>
      </c>
      <c r="D6380" s="1" t="s">
        <v>7422</v>
      </c>
      <c r="E6380" s="36" t="s">
        <v>11948</v>
      </c>
      <c r="F6380" s="12" t="s">
        <v>7424</v>
      </c>
    </row>
    <row r="6381" customFormat="false" ht="14.25" hidden="false" customHeight="false" outlineLevel="0" collapsed="false">
      <c r="A6381" s="1" t="n">
        <v>3477</v>
      </c>
      <c r="B6381" s="1" t="s">
        <v>11949</v>
      </c>
      <c r="C6381" s="1" t="s">
        <v>7421</v>
      </c>
      <c r="D6381" s="1" t="s">
        <v>7422</v>
      </c>
      <c r="E6381" s="36" t="s">
        <v>11950</v>
      </c>
      <c r="F6381" s="12" t="s">
        <v>7424</v>
      </c>
    </row>
    <row r="6382" customFormat="false" ht="14.25" hidden="false" customHeight="false" outlineLevel="0" collapsed="false">
      <c r="A6382" s="1" t="n">
        <v>3478</v>
      </c>
      <c r="B6382" s="1" t="s">
        <v>11951</v>
      </c>
      <c r="C6382" s="1" t="s">
        <v>7421</v>
      </c>
      <c r="D6382" s="1" t="s">
        <v>7422</v>
      </c>
      <c r="E6382" s="36" t="s">
        <v>7588</v>
      </c>
      <c r="F6382" s="12" t="s">
        <v>7424</v>
      </c>
    </row>
    <row r="6383" customFormat="false" ht="14.25" hidden="false" customHeight="false" outlineLevel="0" collapsed="false">
      <c r="A6383" s="1" t="n">
        <v>3525</v>
      </c>
      <c r="B6383" s="1" t="s">
        <v>11952</v>
      </c>
      <c r="C6383" s="1" t="s">
        <v>7421</v>
      </c>
      <c r="D6383" s="1" t="s">
        <v>7422</v>
      </c>
      <c r="E6383" s="36" t="s">
        <v>11953</v>
      </c>
      <c r="F6383" s="12" t="s">
        <v>7424</v>
      </c>
    </row>
    <row r="6384" customFormat="false" ht="14.25" hidden="false" customHeight="false" outlineLevel="0" collapsed="false">
      <c r="A6384" s="1" t="n">
        <v>3511</v>
      </c>
      <c r="B6384" s="1" t="s">
        <v>11954</v>
      </c>
      <c r="C6384" s="1" t="s">
        <v>7421</v>
      </c>
      <c r="D6384" s="1" t="s">
        <v>7422</v>
      </c>
      <c r="E6384" s="36" t="s">
        <v>11955</v>
      </c>
      <c r="F6384" s="12" t="s">
        <v>7424</v>
      </c>
    </row>
    <row r="6385" customFormat="false" ht="14.25" hidden="false" customHeight="false" outlineLevel="0" collapsed="false">
      <c r="A6385" s="1" t="n">
        <v>12032</v>
      </c>
      <c r="B6385" s="1" t="s">
        <v>11956</v>
      </c>
      <c r="C6385" s="1" t="s">
        <v>8279</v>
      </c>
      <c r="D6385" s="1" t="s">
        <v>7422</v>
      </c>
      <c r="E6385" s="36" t="s">
        <v>11957</v>
      </c>
      <c r="F6385" s="12" t="s">
        <v>7424</v>
      </c>
    </row>
    <row r="6386" customFormat="false" ht="14.25" hidden="false" customHeight="false" outlineLevel="0" collapsed="false">
      <c r="A6386" s="1" t="n">
        <v>12030</v>
      </c>
      <c r="B6386" s="1" t="s">
        <v>11958</v>
      </c>
      <c r="C6386" s="1" t="s">
        <v>8279</v>
      </c>
      <c r="D6386" s="1" t="s">
        <v>7422</v>
      </c>
      <c r="E6386" s="36" t="s">
        <v>11959</v>
      </c>
      <c r="F6386" s="12" t="s">
        <v>7424</v>
      </c>
    </row>
    <row r="6387" customFormat="false" ht="14.25" hidden="false" customHeight="false" outlineLevel="0" collapsed="false">
      <c r="A6387" s="1" t="n">
        <v>10908</v>
      </c>
      <c r="B6387" s="1" t="s">
        <v>11960</v>
      </c>
      <c r="C6387" s="1" t="s">
        <v>7421</v>
      </c>
      <c r="D6387" s="1" t="s">
        <v>7422</v>
      </c>
      <c r="E6387" s="36" t="s">
        <v>11961</v>
      </c>
      <c r="F6387" s="12" t="s">
        <v>7424</v>
      </c>
    </row>
    <row r="6388" customFormat="false" ht="14.25" hidden="false" customHeight="false" outlineLevel="0" collapsed="false">
      <c r="A6388" s="1" t="n">
        <v>10909</v>
      </c>
      <c r="B6388" s="1" t="s">
        <v>11962</v>
      </c>
      <c r="C6388" s="1" t="s">
        <v>7421</v>
      </c>
      <c r="D6388" s="1" t="s">
        <v>7422</v>
      </c>
      <c r="E6388" s="36" t="s">
        <v>11963</v>
      </c>
      <c r="F6388" s="12" t="s">
        <v>7424</v>
      </c>
    </row>
    <row r="6389" customFormat="false" ht="14.25" hidden="false" customHeight="false" outlineLevel="0" collapsed="false">
      <c r="A6389" s="1" t="n">
        <v>3669</v>
      </c>
      <c r="B6389" s="1" t="s">
        <v>11964</v>
      </c>
      <c r="C6389" s="1" t="s">
        <v>7421</v>
      </c>
      <c r="D6389" s="1" t="s">
        <v>7422</v>
      </c>
      <c r="E6389" s="36" t="s">
        <v>11965</v>
      </c>
      <c r="F6389" s="12" t="s">
        <v>7424</v>
      </c>
    </row>
    <row r="6390" customFormat="false" ht="14.25" hidden="false" customHeight="false" outlineLevel="0" collapsed="false">
      <c r="A6390" s="1" t="n">
        <v>20139</v>
      </c>
      <c r="B6390" s="1" t="s">
        <v>11966</v>
      </c>
      <c r="C6390" s="1" t="s">
        <v>7421</v>
      </c>
      <c r="D6390" s="1" t="s">
        <v>7422</v>
      </c>
      <c r="E6390" s="36" t="s">
        <v>11967</v>
      </c>
      <c r="F6390" s="12" t="s">
        <v>7424</v>
      </c>
    </row>
    <row r="6391" customFormat="false" ht="14.25" hidden="false" customHeight="false" outlineLevel="0" collapsed="false">
      <c r="A6391" s="1" t="n">
        <v>3668</v>
      </c>
      <c r="B6391" s="1" t="s">
        <v>11968</v>
      </c>
      <c r="C6391" s="1" t="s">
        <v>7421</v>
      </c>
      <c r="D6391" s="1" t="s">
        <v>7422</v>
      </c>
      <c r="E6391" s="36" t="s">
        <v>11969</v>
      </c>
      <c r="F6391" s="12" t="s">
        <v>7424</v>
      </c>
    </row>
    <row r="6392" customFormat="false" ht="14.25" hidden="false" customHeight="false" outlineLevel="0" collapsed="false">
      <c r="A6392" s="1" t="n">
        <v>10911</v>
      </c>
      <c r="B6392" s="1" t="s">
        <v>11970</v>
      </c>
      <c r="C6392" s="1" t="s">
        <v>7421</v>
      </c>
      <c r="D6392" s="1" t="s">
        <v>7422</v>
      </c>
      <c r="E6392" s="36" t="s">
        <v>11971</v>
      </c>
      <c r="F6392" s="12" t="s">
        <v>7424</v>
      </c>
    </row>
    <row r="6393" customFormat="false" ht="14.25" hidden="false" customHeight="false" outlineLevel="0" collapsed="false">
      <c r="A6393" s="1" t="n">
        <v>3659</v>
      </c>
      <c r="B6393" s="1" t="s">
        <v>11972</v>
      </c>
      <c r="C6393" s="1" t="s">
        <v>7421</v>
      </c>
      <c r="D6393" s="1" t="s">
        <v>7422</v>
      </c>
      <c r="E6393" s="36" t="s">
        <v>11973</v>
      </c>
      <c r="F6393" s="12" t="s">
        <v>7424</v>
      </c>
    </row>
    <row r="6394" customFormat="false" ht="14.25" hidden="false" customHeight="false" outlineLevel="0" collapsed="false">
      <c r="A6394" s="1" t="n">
        <v>3660</v>
      </c>
      <c r="B6394" s="1" t="s">
        <v>11974</v>
      </c>
      <c r="C6394" s="1" t="s">
        <v>7421</v>
      </c>
      <c r="D6394" s="1" t="s">
        <v>7422</v>
      </c>
      <c r="E6394" s="36" t="s">
        <v>11385</v>
      </c>
      <c r="F6394" s="12" t="s">
        <v>7424</v>
      </c>
    </row>
    <row r="6395" customFormat="false" ht="14.25" hidden="false" customHeight="false" outlineLevel="0" collapsed="false">
      <c r="A6395" s="1" t="n">
        <v>20144</v>
      </c>
      <c r="B6395" s="1" t="s">
        <v>11975</v>
      </c>
      <c r="C6395" s="1" t="s">
        <v>7421</v>
      </c>
      <c r="D6395" s="1" t="s">
        <v>7422</v>
      </c>
      <c r="E6395" s="36" t="s">
        <v>11976</v>
      </c>
      <c r="F6395" s="12" t="s">
        <v>7424</v>
      </c>
    </row>
    <row r="6396" customFormat="false" ht="14.25" hidden="false" customHeight="false" outlineLevel="0" collapsed="false">
      <c r="A6396" s="1" t="n">
        <v>20143</v>
      </c>
      <c r="B6396" s="1" t="s">
        <v>11977</v>
      </c>
      <c r="C6396" s="1" t="s">
        <v>7421</v>
      </c>
      <c r="D6396" s="1" t="s">
        <v>7422</v>
      </c>
      <c r="E6396" s="36" t="s">
        <v>11978</v>
      </c>
      <c r="F6396" s="12" t="s">
        <v>7424</v>
      </c>
    </row>
    <row r="6397" customFormat="false" ht="14.25" hidden="false" customHeight="false" outlineLevel="0" collapsed="false">
      <c r="A6397" s="1" t="n">
        <v>20145</v>
      </c>
      <c r="B6397" s="1" t="s">
        <v>11979</v>
      </c>
      <c r="C6397" s="1" t="s">
        <v>7421</v>
      </c>
      <c r="D6397" s="1" t="s">
        <v>7422</v>
      </c>
      <c r="E6397" s="36" t="s">
        <v>11980</v>
      </c>
      <c r="F6397" s="12" t="s">
        <v>7424</v>
      </c>
    </row>
    <row r="6398" customFormat="false" ht="14.25" hidden="false" customHeight="false" outlineLevel="0" collapsed="false">
      <c r="A6398" s="1" t="n">
        <v>20146</v>
      </c>
      <c r="B6398" s="1" t="s">
        <v>11981</v>
      </c>
      <c r="C6398" s="1" t="s">
        <v>7421</v>
      </c>
      <c r="D6398" s="1" t="s">
        <v>7422</v>
      </c>
      <c r="E6398" s="36" t="s">
        <v>11982</v>
      </c>
      <c r="F6398" s="12" t="s">
        <v>7424</v>
      </c>
    </row>
    <row r="6399" customFormat="false" ht="14.25" hidden="false" customHeight="false" outlineLevel="0" collapsed="false">
      <c r="A6399" s="1" t="n">
        <v>20140</v>
      </c>
      <c r="B6399" s="1" t="s">
        <v>11983</v>
      </c>
      <c r="C6399" s="1" t="s">
        <v>7421</v>
      </c>
      <c r="D6399" s="1" t="s">
        <v>7422</v>
      </c>
      <c r="E6399" s="36" t="s">
        <v>11984</v>
      </c>
      <c r="F6399" s="12" t="s">
        <v>7424</v>
      </c>
    </row>
    <row r="6400" customFormat="false" ht="14.25" hidden="false" customHeight="false" outlineLevel="0" collapsed="false">
      <c r="A6400" s="1" t="n">
        <v>20141</v>
      </c>
      <c r="B6400" s="1" t="s">
        <v>11985</v>
      </c>
      <c r="C6400" s="1" t="s">
        <v>7421</v>
      </c>
      <c r="D6400" s="1" t="s">
        <v>7422</v>
      </c>
      <c r="E6400" s="36" t="s">
        <v>7578</v>
      </c>
      <c r="F6400" s="12" t="s">
        <v>7424</v>
      </c>
    </row>
    <row r="6401" customFormat="false" ht="14.25" hidden="false" customHeight="false" outlineLevel="0" collapsed="false">
      <c r="A6401" s="1" t="n">
        <v>20142</v>
      </c>
      <c r="B6401" s="1" t="s">
        <v>11986</v>
      </c>
      <c r="C6401" s="1" t="s">
        <v>7421</v>
      </c>
      <c r="D6401" s="1" t="s">
        <v>7422</v>
      </c>
      <c r="E6401" s="36" t="s">
        <v>11987</v>
      </c>
      <c r="F6401" s="12" t="s">
        <v>7424</v>
      </c>
    </row>
    <row r="6402" customFormat="false" ht="14.25" hidden="false" customHeight="false" outlineLevel="0" collapsed="false">
      <c r="A6402" s="1" t="n">
        <v>3670</v>
      </c>
      <c r="B6402" s="1" t="s">
        <v>11988</v>
      </c>
      <c r="C6402" s="1" t="s">
        <v>7421</v>
      </c>
      <c r="D6402" s="1" t="s">
        <v>7422</v>
      </c>
      <c r="E6402" s="36" t="s">
        <v>11989</v>
      </c>
      <c r="F6402" s="12" t="s">
        <v>7424</v>
      </c>
    </row>
    <row r="6403" customFormat="false" ht="14.25" hidden="false" customHeight="false" outlineLevel="0" collapsed="false">
      <c r="A6403" s="1" t="n">
        <v>3666</v>
      </c>
      <c r="B6403" s="1" t="s">
        <v>11990</v>
      </c>
      <c r="C6403" s="1" t="s">
        <v>7421</v>
      </c>
      <c r="D6403" s="1" t="s">
        <v>7422</v>
      </c>
      <c r="E6403" s="36" t="s">
        <v>10188</v>
      </c>
      <c r="F6403" s="12" t="s">
        <v>7424</v>
      </c>
    </row>
    <row r="6404" customFormat="false" ht="14.25" hidden="false" customHeight="false" outlineLevel="0" collapsed="false">
      <c r="A6404" s="1" t="n">
        <v>3662</v>
      </c>
      <c r="B6404" s="1" t="s">
        <v>11991</v>
      </c>
      <c r="C6404" s="1" t="s">
        <v>7421</v>
      </c>
      <c r="D6404" s="1" t="s">
        <v>7422</v>
      </c>
      <c r="E6404" s="36" t="s">
        <v>11992</v>
      </c>
      <c r="F6404" s="12" t="s">
        <v>7424</v>
      </c>
    </row>
    <row r="6405" customFormat="false" ht="14.25" hidden="false" customHeight="false" outlineLevel="0" collapsed="false">
      <c r="A6405" s="1" t="n">
        <v>3658</v>
      </c>
      <c r="B6405" s="1" t="s">
        <v>11993</v>
      </c>
      <c r="C6405" s="1" t="s">
        <v>7421</v>
      </c>
      <c r="D6405" s="1" t="s">
        <v>7422</v>
      </c>
      <c r="E6405" s="36" t="s">
        <v>11994</v>
      </c>
      <c r="F6405" s="12" t="s">
        <v>7424</v>
      </c>
    </row>
    <row r="6406" customFormat="false" ht="14.25" hidden="false" customHeight="false" outlineLevel="0" collapsed="false">
      <c r="A6406" s="1" t="n">
        <v>14157</v>
      </c>
      <c r="B6406" s="1" t="s">
        <v>11995</v>
      </c>
      <c r="C6406" s="1" t="s">
        <v>7421</v>
      </c>
      <c r="D6406" s="1" t="s">
        <v>7422</v>
      </c>
      <c r="E6406" s="36" t="s">
        <v>10776</v>
      </c>
      <c r="F6406" s="12" t="s">
        <v>7424</v>
      </c>
    </row>
    <row r="6407" customFormat="false" ht="14.25" hidden="false" customHeight="false" outlineLevel="0" collapsed="false">
      <c r="A6407" s="1" t="n">
        <v>42696</v>
      </c>
      <c r="B6407" s="1" t="s">
        <v>11996</v>
      </c>
      <c r="C6407" s="1" t="s">
        <v>7421</v>
      </c>
      <c r="D6407" s="1" t="s">
        <v>7422</v>
      </c>
      <c r="E6407" s="36" t="s">
        <v>11997</v>
      </c>
      <c r="F6407" s="12" t="s">
        <v>7424</v>
      </c>
    </row>
    <row r="6408" customFormat="false" ht="14.25" hidden="false" customHeight="false" outlineLevel="0" collapsed="false">
      <c r="A6408" s="1" t="n">
        <v>39875</v>
      </c>
      <c r="B6408" s="1" t="s">
        <v>11998</v>
      </c>
      <c r="C6408" s="1" t="s">
        <v>7421</v>
      </c>
      <c r="D6408" s="1" t="s">
        <v>7512</v>
      </c>
      <c r="E6408" s="36" t="s">
        <v>11999</v>
      </c>
      <c r="F6408" s="12" t="s">
        <v>7424</v>
      </c>
    </row>
    <row r="6409" customFormat="false" ht="14.25" hidden="false" customHeight="false" outlineLevel="0" collapsed="false">
      <c r="A6409" s="1" t="n">
        <v>39876</v>
      </c>
      <c r="B6409" s="1" t="s">
        <v>12000</v>
      </c>
      <c r="C6409" s="1" t="s">
        <v>7421</v>
      </c>
      <c r="D6409" s="1" t="s">
        <v>7512</v>
      </c>
      <c r="E6409" s="36" t="s">
        <v>12001</v>
      </c>
      <c r="F6409" s="12" t="s">
        <v>7424</v>
      </c>
    </row>
    <row r="6410" customFormat="false" ht="14.25" hidden="false" customHeight="false" outlineLevel="0" collapsed="false">
      <c r="A6410" s="1" t="n">
        <v>39877</v>
      </c>
      <c r="B6410" s="1" t="s">
        <v>12002</v>
      </c>
      <c r="C6410" s="1" t="s">
        <v>7421</v>
      </c>
      <c r="D6410" s="1" t="s">
        <v>7512</v>
      </c>
      <c r="E6410" s="36" t="s">
        <v>12003</v>
      </c>
      <c r="F6410" s="12" t="s">
        <v>7424</v>
      </c>
    </row>
    <row r="6411" customFormat="false" ht="14.25" hidden="false" customHeight="false" outlineLevel="0" collapsed="false">
      <c r="A6411" s="1" t="n">
        <v>39878</v>
      </c>
      <c r="B6411" s="1" t="s">
        <v>12004</v>
      </c>
      <c r="C6411" s="1" t="s">
        <v>7421</v>
      </c>
      <c r="D6411" s="1" t="s">
        <v>7512</v>
      </c>
      <c r="E6411" s="36" t="s">
        <v>12005</v>
      </c>
      <c r="F6411" s="12" t="s">
        <v>7424</v>
      </c>
    </row>
    <row r="6412" customFormat="false" ht="14.25" hidden="false" customHeight="false" outlineLevel="0" collapsed="false">
      <c r="A6412" s="1" t="n">
        <v>39872</v>
      </c>
      <c r="B6412" s="1" t="s">
        <v>12006</v>
      </c>
      <c r="C6412" s="1" t="s">
        <v>7421</v>
      </c>
      <c r="D6412" s="1" t="s">
        <v>7512</v>
      </c>
      <c r="E6412" s="36" t="s">
        <v>12007</v>
      </c>
      <c r="F6412" s="12" t="s">
        <v>7424</v>
      </c>
    </row>
    <row r="6413" customFormat="false" ht="14.25" hidden="false" customHeight="false" outlineLevel="0" collapsed="false">
      <c r="A6413" s="1" t="n">
        <v>39873</v>
      </c>
      <c r="B6413" s="1" t="s">
        <v>12008</v>
      </c>
      <c r="C6413" s="1" t="s">
        <v>7421</v>
      </c>
      <c r="D6413" s="1" t="s">
        <v>7512</v>
      </c>
      <c r="E6413" s="36" t="s">
        <v>12009</v>
      </c>
      <c r="F6413" s="12" t="s">
        <v>7424</v>
      </c>
    </row>
    <row r="6414" customFormat="false" ht="14.25" hidden="false" customHeight="false" outlineLevel="0" collapsed="false">
      <c r="A6414" s="1" t="n">
        <v>39874</v>
      </c>
      <c r="B6414" s="1" t="s">
        <v>12010</v>
      </c>
      <c r="C6414" s="1" t="s">
        <v>7421</v>
      </c>
      <c r="D6414" s="1" t="s">
        <v>7512</v>
      </c>
      <c r="E6414" s="36" t="s">
        <v>12011</v>
      </c>
      <c r="F6414" s="12" t="s">
        <v>7424</v>
      </c>
    </row>
    <row r="6415" customFormat="false" ht="14.25" hidden="false" customHeight="false" outlineLevel="0" collapsed="false">
      <c r="A6415" s="1" t="n">
        <v>3674</v>
      </c>
      <c r="B6415" s="1" t="s">
        <v>12012</v>
      </c>
      <c r="C6415" s="1" t="s">
        <v>7509</v>
      </c>
      <c r="D6415" s="1" t="s">
        <v>7512</v>
      </c>
      <c r="E6415" s="36" t="s">
        <v>9645</v>
      </c>
      <c r="F6415" s="12" t="s">
        <v>7424</v>
      </c>
    </row>
    <row r="6416" customFormat="false" ht="14.25" hidden="false" customHeight="false" outlineLevel="0" collapsed="false">
      <c r="A6416" s="1" t="n">
        <v>3681</v>
      </c>
      <c r="B6416" s="1" t="s">
        <v>12013</v>
      </c>
      <c r="C6416" s="1" t="s">
        <v>7509</v>
      </c>
      <c r="D6416" s="1" t="s">
        <v>7512</v>
      </c>
      <c r="E6416" s="36" t="s">
        <v>12014</v>
      </c>
      <c r="F6416" s="12" t="s">
        <v>7424</v>
      </c>
    </row>
    <row r="6417" customFormat="false" ht="14.25" hidden="false" customHeight="false" outlineLevel="0" collapsed="false">
      <c r="A6417" s="1" t="n">
        <v>3676</v>
      </c>
      <c r="B6417" s="1" t="s">
        <v>12015</v>
      </c>
      <c r="C6417" s="1" t="s">
        <v>7509</v>
      </c>
      <c r="D6417" s="1" t="s">
        <v>7512</v>
      </c>
      <c r="E6417" s="36" t="s">
        <v>12016</v>
      </c>
      <c r="F6417" s="12" t="s">
        <v>7424</v>
      </c>
    </row>
    <row r="6418" customFormat="false" ht="14.25" hidden="false" customHeight="false" outlineLevel="0" collapsed="false">
      <c r="A6418" s="1" t="n">
        <v>3679</v>
      </c>
      <c r="B6418" s="1" t="s">
        <v>12017</v>
      </c>
      <c r="C6418" s="1" t="s">
        <v>7509</v>
      </c>
      <c r="D6418" s="1" t="s">
        <v>7512</v>
      </c>
      <c r="E6418" s="36" t="s">
        <v>12018</v>
      </c>
      <c r="F6418" s="12" t="s">
        <v>7424</v>
      </c>
    </row>
    <row r="6419" customFormat="false" ht="14.25" hidden="false" customHeight="false" outlineLevel="0" collapsed="false">
      <c r="A6419" s="1" t="n">
        <v>3672</v>
      </c>
      <c r="B6419" s="1" t="s">
        <v>12019</v>
      </c>
      <c r="C6419" s="1" t="s">
        <v>7509</v>
      </c>
      <c r="D6419" s="1" t="s">
        <v>7512</v>
      </c>
      <c r="E6419" s="36" t="s">
        <v>8036</v>
      </c>
      <c r="F6419" s="12" t="s">
        <v>7424</v>
      </c>
    </row>
    <row r="6420" customFormat="false" ht="14.25" hidden="false" customHeight="false" outlineLevel="0" collapsed="false">
      <c r="A6420" s="1" t="n">
        <v>3671</v>
      </c>
      <c r="B6420" s="1" t="s">
        <v>12020</v>
      </c>
      <c r="C6420" s="1" t="s">
        <v>7509</v>
      </c>
      <c r="D6420" s="1" t="s">
        <v>7512</v>
      </c>
      <c r="E6420" s="36" t="s">
        <v>10985</v>
      </c>
      <c r="F6420" s="12" t="s">
        <v>7424</v>
      </c>
    </row>
    <row r="6421" customFormat="false" ht="14.25" hidden="false" customHeight="false" outlineLevel="0" collapsed="false">
      <c r="A6421" s="1" t="n">
        <v>3673</v>
      </c>
      <c r="B6421" s="1" t="s">
        <v>12021</v>
      </c>
      <c r="C6421" s="1" t="s">
        <v>7509</v>
      </c>
      <c r="D6421" s="1" t="s">
        <v>7512</v>
      </c>
      <c r="E6421" s="36" t="s">
        <v>12022</v>
      </c>
      <c r="F6421" s="12" t="s">
        <v>7424</v>
      </c>
    </row>
    <row r="6422" customFormat="false" ht="14.25" hidden="false" customHeight="false" outlineLevel="0" collapsed="false">
      <c r="A6422" s="1" t="n">
        <v>38394</v>
      </c>
      <c r="B6422" s="1" t="s">
        <v>12023</v>
      </c>
      <c r="C6422" s="1" t="s">
        <v>7421</v>
      </c>
      <c r="D6422" s="1" t="s">
        <v>7422</v>
      </c>
      <c r="E6422" s="36" t="s">
        <v>12024</v>
      </c>
      <c r="F6422" s="12" t="s">
        <v>7424</v>
      </c>
    </row>
    <row r="6423" customFormat="false" ht="14.25" hidden="false" customHeight="false" outlineLevel="0" collapsed="false">
      <c r="A6423" s="1" t="n">
        <v>3729</v>
      </c>
      <c r="B6423" s="1" t="s">
        <v>12025</v>
      </c>
      <c r="C6423" s="1" t="s">
        <v>7421</v>
      </c>
      <c r="D6423" s="1" t="s">
        <v>7422</v>
      </c>
      <c r="E6423" s="36" t="s">
        <v>12026</v>
      </c>
      <c r="F6423" s="12" t="s">
        <v>7424</v>
      </c>
    </row>
    <row r="6424" customFormat="false" ht="14.25" hidden="false" customHeight="false" outlineLevel="0" collapsed="false">
      <c r="A6424" s="1" t="n">
        <v>39357</v>
      </c>
      <c r="B6424" s="1" t="s">
        <v>12027</v>
      </c>
      <c r="C6424" s="1" t="s">
        <v>7421</v>
      </c>
      <c r="D6424" s="1" t="s">
        <v>7512</v>
      </c>
      <c r="E6424" s="36" t="s">
        <v>12028</v>
      </c>
      <c r="F6424" s="12" t="s">
        <v>7424</v>
      </c>
    </row>
    <row r="6425" customFormat="false" ht="14.25" hidden="false" customHeight="false" outlineLevel="0" collapsed="false">
      <c r="A6425" s="1" t="n">
        <v>39358</v>
      </c>
      <c r="B6425" s="1" t="s">
        <v>12029</v>
      </c>
      <c r="C6425" s="1" t="s">
        <v>7421</v>
      </c>
      <c r="D6425" s="1" t="s">
        <v>7512</v>
      </c>
      <c r="E6425" s="36" t="s">
        <v>12028</v>
      </c>
      <c r="F6425" s="12" t="s">
        <v>7424</v>
      </c>
    </row>
    <row r="6426" customFormat="false" ht="14.25" hidden="false" customHeight="false" outlineLevel="0" collapsed="false">
      <c r="A6426" s="1" t="n">
        <v>39355</v>
      </c>
      <c r="B6426" s="1" t="s">
        <v>12030</v>
      </c>
      <c r="C6426" s="1" t="s">
        <v>7421</v>
      </c>
      <c r="D6426" s="1" t="s">
        <v>7512</v>
      </c>
      <c r="E6426" s="36" t="s">
        <v>12031</v>
      </c>
      <c r="F6426" s="12" t="s">
        <v>7424</v>
      </c>
    </row>
    <row r="6427" customFormat="false" ht="14.25" hidden="false" customHeight="false" outlineLevel="0" collapsed="false">
      <c r="A6427" s="1" t="n">
        <v>39356</v>
      </c>
      <c r="B6427" s="1" t="s">
        <v>12032</v>
      </c>
      <c r="C6427" s="1" t="s">
        <v>7421</v>
      </c>
      <c r="D6427" s="1" t="s">
        <v>7512</v>
      </c>
      <c r="E6427" s="36" t="s">
        <v>12033</v>
      </c>
      <c r="F6427" s="12" t="s">
        <v>7424</v>
      </c>
    </row>
    <row r="6428" customFormat="false" ht="14.25" hidden="false" customHeight="false" outlineLevel="0" collapsed="false">
      <c r="A6428" s="1" t="n">
        <v>39353</v>
      </c>
      <c r="B6428" s="1" t="s">
        <v>12034</v>
      </c>
      <c r="C6428" s="1" t="s">
        <v>7421</v>
      </c>
      <c r="D6428" s="1" t="s">
        <v>7512</v>
      </c>
      <c r="E6428" s="36" t="s">
        <v>12035</v>
      </c>
      <c r="F6428" s="12" t="s">
        <v>7424</v>
      </c>
    </row>
    <row r="6429" customFormat="false" ht="14.25" hidden="false" customHeight="false" outlineLevel="0" collapsed="false">
      <c r="A6429" s="1" t="n">
        <v>39354</v>
      </c>
      <c r="B6429" s="1" t="s">
        <v>12036</v>
      </c>
      <c r="C6429" s="1" t="s">
        <v>7421</v>
      </c>
      <c r="D6429" s="1" t="s">
        <v>7512</v>
      </c>
      <c r="E6429" s="36" t="s">
        <v>12037</v>
      </c>
      <c r="F6429" s="12" t="s">
        <v>7424</v>
      </c>
    </row>
    <row r="6430" customFormat="false" ht="14.25" hidden="false" customHeight="false" outlineLevel="0" collapsed="false">
      <c r="A6430" s="1" t="n">
        <v>39398</v>
      </c>
      <c r="B6430" s="1" t="s">
        <v>12038</v>
      </c>
      <c r="C6430" s="1" t="s">
        <v>7421</v>
      </c>
      <c r="D6430" s="1" t="s">
        <v>7422</v>
      </c>
      <c r="E6430" s="36" t="s">
        <v>12039</v>
      </c>
      <c r="F6430" s="12" t="s">
        <v>7424</v>
      </c>
    </row>
    <row r="6431" customFormat="false" ht="14.25" hidden="false" customHeight="false" outlineLevel="0" collapsed="false">
      <c r="A6431" s="1" t="n">
        <v>13343</v>
      </c>
      <c r="B6431" s="1" t="s">
        <v>12040</v>
      </c>
      <c r="C6431" s="1" t="s">
        <v>7421</v>
      </c>
      <c r="D6431" s="1" t="s">
        <v>7422</v>
      </c>
      <c r="E6431" s="36" t="s">
        <v>12041</v>
      </c>
      <c r="F6431" s="12" t="s">
        <v>7424</v>
      </c>
    </row>
    <row r="6432" customFormat="false" ht="14.25" hidden="false" customHeight="false" outlineLevel="0" collapsed="false">
      <c r="A6432" s="1" t="n">
        <v>12118</v>
      </c>
      <c r="B6432" s="1" t="s">
        <v>12042</v>
      </c>
      <c r="C6432" s="1" t="s">
        <v>7421</v>
      </c>
      <c r="D6432" s="1" t="s">
        <v>7422</v>
      </c>
      <c r="E6432" s="36" t="s">
        <v>9931</v>
      </c>
      <c r="F6432" s="12" t="s">
        <v>7424</v>
      </c>
    </row>
    <row r="6433" customFormat="false" ht="14.25" hidden="false" customHeight="false" outlineLevel="0" collapsed="false">
      <c r="A6433" s="1" t="n">
        <v>39482</v>
      </c>
      <c r="B6433" s="1" t="s">
        <v>12043</v>
      </c>
      <c r="C6433" s="1" t="s">
        <v>7421</v>
      </c>
      <c r="D6433" s="1" t="s">
        <v>7422</v>
      </c>
      <c r="E6433" s="36" t="s">
        <v>12044</v>
      </c>
      <c r="F6433" s="12" t="s">
        <v>7424</v>
      </c>
    </row>
    <row r="6434" customFormat="false" ht="14.25" hidden="false" customHeight="false" outlineLevel="0" collapsed="false">
      <c r="A6434" s="1" t="n">
        <v>39486</v>
      </c>
      <c r="B6434" s="1" t="s">
        <v>12045</v>
      </c>
      <c r="C6434" s="1" t="s">
        <v>7421</v>
      </c>
      <c r="D6434" s="1" t="s">
        <v>7422</v>
      </c>
      <c r="E6434" s="36" t="s">
        <v>12046</v>
      </c>
      <c r="F6434" s="12" t="s">
        <v>7424</v>
      </c>
    </row>
    <row r="6435" customFormat="false" ht="14.25" hidden="false" customHeight="false" outlineLevel="0" collapsed="false">
      <c r="A6435" s="1" t="n">
        <v>39484</v>
      </c>
      <c r="B6435" s="1" t="s">
        <v>12047</v>
      </c>
      <c r="C6435" s="1" t="s">
        <v>7421</v>
      </c>
      <c r="D6435" s="1" t="s">
        <v>7422</v>
      </c>
      <c r="E6435" s="36" t="s">
        <v>12044</v>
      </c>
      <c r="F6435" s="12" t="s">
        <v>7424</v>
      </c>
    </row>
    <row r="6436" customFormat="false" ht="14.25" hidden="false" customHeight="false" outlineLevel="0" collapsed="false">
      <c r="A6436" s="1" t="n">
        <v>39488</v>
      </c>
      <c r="B6436" s="1" t="s">
        <v>12048</v>
      </c>
      <c r="C6436" s="1" t="s">
        <v>7421</v>
      </c>
      <c r="D6436" s="1" t="s">
        <v>7422</v>
      </c>
      <c r="E6436" s="36" t="s">
        <v>12049</v>
      </c>
      <c r="F6436" s="12" t="s">
        <v>7424</v>
      </c>
    </row>
    <row r="6437" customFormat="false" ht="14.25" hidden="false" customHeight="false" outlineLevel="0" collapsed="false">
      <c r="A6437" s="1" t="n">
        <v>39485</v>
      </c>
      <c r="B6437" s="1" t="s">
        <v>12050</v>
      </c>
      <c r="C6437" s="1" t="s">
        <v>7421</v>
      </c>
      <c r="D6437" s="1" t="s">
        <v>7422</v>
      </c>
      <c r="E6437" s="36" t="s">
        <v>12044</v>
      </c>
      <c r="F6437" s="12" t="s">
        <v>7424</v>
      </c>
    </row>
    <row r="6438" customFormat="false" ht="14.25" hidden="false" customHeight="false" outlineLevel="0" collapsed="false">
      <c r="A6438" s="1" t="n">
        <v>39489</v>
      </c>
      <c r="B6438" s="1" t="s">
        <v>12051</v>
      </c>
      <c r="C6438" s="1" t="s">
        <v>7421</v>
      </c>
      <c r="D6438" s="1" t="s">
        <v>7422</v>
      </c>
      <c r="E6438" s="36" t="s">
        <v>12052</v>
      </c>
      <c r="F6438" s="12" t="s">
        <v>7424</v>
      </c>
    </row>
    <row r="6439" customFormat="false" ht="14.25" hidden="false" customHeight="false" outlineLevel="0" collapsed="false">
      <c r="A6439" s="1" t="n">
        <v>39490</v>
      </c>
      <c r="B6439" s="1" t="s">
        <v>12053</v>
      </c>
      <c r="C6439" s="1" t="s">
        <v>7421</v>
      </c>
      <c r="D6439" s="1" t="s">
        <v>7422</v>
      </c>
      <c r="E6439" s="36" t="s">
        <v>12054</v>
      </c>
      <c r="F6439" s="12" t="s">
        <v>7424</v>
      </c>
    </row>
    <row r="6440" customFormat="false" ht="14.25" hidden="false" customHeight="false" outlineLevel="0" collapsed="false">
      <c r="A6440" s="1" t="n">
        <v>39494</v>
      </c>
      <c r="B6440" s="1" t="s">
        <v>12055</v>
      </c>
      <c r="C6440" s="1" t="s">
        <v>7421</v>
      </c>
      <c r="D6440" s="1" t="s">
        <v>7422</v>
      </c>
      <c r="E6440" s="36" t="s">
        <v>12056</v>
      </c>
      <c r="F6440" s="12" t="s">
        <v>7424</v>
      </c>
    </row>
    <row r="6441" customFormat="false" ht="14.25" hidden="false" customHeight="false" outlineLevel="0" collapsed="false">
      <c r="A6441" s="1" t="n">
        <v>39495</v>
      </c>
      <c r="B6441" s="1" t="s">
        <v>12057</v>
      </c>
      <c r="C6441" s="1" t="s">
        <v>7421</v>
      </c>
      <c r="D6441" s="1" t="s">
        <v>7422</v>
      </c>
      <c r="E6441" s="36" t="s">
        <v>12058</v>
      </c>
      <c r="F6441" s="12" t="s">
        <v>7424</v>
      </c>
    </row>
    <row r="6442" customFormat="false" ht="14.25" hidden="false" customHeight="false" outlineLevel="0" collapsed="false">
      <c r="A6442" s="1" t="n">
        <v>39496</v>
      </c>
      <c r="B6442" s="1" t="s">
        <v>12059</v>
      </c>
      <c r="C6442" s="1" t="s">
        <v>7421</v>
      </c>
      <c r="D6442" s="1" t="s">
        <v>7422</v>
      </c>
      <c r="E6442" s="36" t="s">
        <v>12060</v>
      </c>
      <c r="F6442" s="12" t="s">
        <v>7424</v>
      </c>
    </row>
    <row r="6443" customFormat="false" ht="14.25" hidden="false" customHeight="false" outlineLevel="0" collapsed="false">
      <c r="A6443" s="1" t="n">
        <v>39492</v>
      </c>
      <c r="B6443" s="1" t="s">
        <v>12061</v>
      </c>
      <c r="C6443" s="1" t="s">
        <v>7421</v>
      </c>
      <c r="D6443" s="1" t="s">
        <v>7422</v>
      </c>
      <c r="E6443" s="36" t="s">
        <v>12062</v>
      </c>
      <c r="F6443" s="12" t="s">
        <v>7424</v>
      </c>
    </row>
    <row r="6444" customFormat="false" ht="14.25" hidden="false" customHeight="false" outlineLevel="0" collapsed="false">
      <c r="A6444" s="1" t="n">
        <v>39497</v>
      </c>
      <c r="B6444" s="1" t="s">
        <v>12063</v>
      </c>
      <c r="C6444" s="1" t="s">
        <v>7421</v>
      </c>
      <c r="D6444" s="1" t="s">
        <v>7422</v>
      </c>
      <c r="E6444" s="36" t="s">
        <v>12064</v>
      </c>
      <c r="F6444" s="12" t="s">
        <v>7424</v>
      </c>
    </row>
    <row r="6445" customFormat="false" ht="14.25" hidden="false" customHeight="false" outlineLevel="0" collapsed="false">
      <c r="A6445" s="1" t="n">
        <v>39493</v>
      </c>
      <c r="B6445" s="1" t="s">
        <v>12065</v>
      </c>
      <c r="C6445" s="1" t="s">
        <v>7421</v>
      </c>
      <c r="D6445" s="1" t="s">
        <v>7422</v>
      </c>
      <c r="E6445" s="36" t="s">
        <v>12066</v>
      </c>
      <c r="F6445" s="12" t="s">
        <v>7424</v>
      </c>
    </row>
    <row r="6446" customFormat="false" ht="14.25" hidden="false" customHeight="false" outlineLevel="0" collapsed="false">
      <c r="A6446" s="1" t="n">
        <v>43628</v>
      </c>
      <c r="B6446" s="1" t="s">
        <v>12067</v>
      </c>
      <c r="C6446" s="1" t="s">
        <v>7421</v>
      </c>
      <c r="D6446" s="1" t="s">
        <v>7422</v>
      </c>
      <c r="E6446" s="36" t="s">
        <v>12068</v>
      </c>
      <c r="F6446" s="12" t="s">
        <v>7424</v>
      </c>
    </row>
    <row r="6447" customFormat="false" ht="14.25" hidden="false" customHeight="false" outlineLevel="0" collapsed="false">
      <c r="A6447" s="1" t="n">
        <v>39500</v>
      </c>
      <c r="B6447" s="1" t="s">
        <v>12069</v>
      </c>
      <c r="C6447" s="1" t="s">
        <v>7421</v>
      </c>
      <c r="D6447" s="1" t="s">
        <v>7422</v>
      </c>
      <c r="E6447" s="36" t="s">
        <v>12070</v>
      </c>
      <c r="F6447" s="12" t="s">
        <v>7424</v>
      </c>
    </row>
    <row r="6448" customFormat="false" ht="14.25" hidden="false" customHeight="false" outlineLevel="0" collapsed="false">
      <c r="A6448" s="1" t="n">
        <v>39498</v>
      </c>
      <c r="B6448" s="1" t="s">
        <v>12071</v>
      </c>
      <c r="C6448" s="1" t="s">
        <v>7421</v>
      </c>
      <c r="D6448" s="1" t="s">
        <v>7422</v>
      </c>
      <c r="E6448" s="36" t="s">
        <v>12072</v>
      </c>
      <c r="F6448" s="12" t="s">
        <v>7424</v>
      </c>
    </row>
    <row r="6449" customFormat="false" ht="14.25" hidden="false" customHeight="false" outlineLevel="0" collapsed="false">
      <c r="A6449" s="1" t="n">
        <v>43621</v>
      </c>
      <c r="B6449" s="1" t="s">
        <v>12073</v>
      </c>
      <c r="C6449" s="1" t="s">
        <v>7421</v>
      </c>
      <c r="D6449" s="1" t="s">
        <v>7422</v>
      </c>
      <c r="E6449" s="36" t="s">
        <v>12074</v>
      </c>
      <c r="F6449" s="12" t="s">
        <v>7424</v>
      </c>
    </row>
    <row r="6450" customFormat="false" ht="14.25" hidden="false" customHeight="false" outlineLevel="0" collapsed="false">
      <c r="A6450" s="1" t="n">
        <v>39501</v>
      </c>
      <c r="B6450" s="1" t="s">
        <v>12075</v>
      </c>
      <c r="C6450" s="1" t="s">
        <v>7421</v>
      </c>
      <c r="D6450" s="1" t="s">
        <v>7422</v>
      </c>
      <c r="E6450" s="36" t="s">
        <v>12076</v>
      </c>
      <c r="F6450" s="12" t="s">
        <v>7424</v>
      </c>
    </row>
    <row r="6451" customFormat="false" ht="14.25" hidden="false" customHeight="false" outlineLevel="0" collapsed="false">
      <c r="A6451" s="1" t="n">
        <v>39499</v>
      </c>
      <c r="B6451" s="1" t="s">
        <v>12077</v>
      </c>
      <c r="C6451" s="1" t="s">
        <v>7421</v>
      </c>
      <c r="D6451" s="1" t="s">
        <v>7422</v>
      </c>
      <c r="E6451" s="36" t="s">
        <v>12078</v>
      </c>
      <c r="F6451" s="12" t="s">
        <v>7424</v>
      </c>
    </row>
    <row r="6452" customFormat="false" ht="14.25" hidden="false" customHeight="false" outlineLevel="0" collapsed="false">
      <c r="A6452" s="1" t="n">
        <v>3733</v>
      </c>
      <c r="B6452" s="1" t="s">
        <v>12079</v>
      </c>
      <c r="C6452" s="1" t="s">
        <v>8186</v>
      </c>
      <c r="D6452" s="1" t="s">
        <v>7422</v>
      </c>
      <c r="E6452" s="36" t="s">
        <v>12080</v>
      </c>
      <c r="F6452" s="12" t="s">
        <v>7424</v>
      </c>
    </row>
    <row r="6453" customFormat="false" ht="14.25" hidden="false" customHeight="false" outlineLevel="0" collapsed="false">
      <c r="A6453" s="1" t="n">
        <v>3731</v>
      </c>
      <c r="B6453" s="1" t="s">
        <v>12081</v>
      </c>
      <c r="C6453" s="1" t="s">
        <v>8186</v>
      </c>
      <c r="D6453" s="1" t="s">
        <v>7434</v>
      </c>
      <c r="E6453" s="36" t="s">
        <v>12082</v>
      </c>
      <c r="F6453" s="12" t="s">
        <v>7424</v>
      </c>
    </row>
    <row r="6454" customFormat="false" ht="14.25" hidden="false" customHeight="false" outlineLevel="0" collapsed="false">
      <c r="A6454" s="1" t="n">
        <v>38137</v>
      </c>
      <c r="B6454" s="1" t="s">
        <v>12083</v>
      </c>
      <c r="C6454" s="1" t="s">
        <v>8186</v>
      </c>
      <c r="D6454" s="1" t="s">
        <v>7422</v>
      </c>
      <c r="E6454" s="36" t="s">
        <v>11158</v>
      </c>
      <c r="F6454" s="12" t="s">
        <v>7424</v>
      </c>
    </row>
    <row r="6455" customFormat="false" ht="14.25" hidden="false" customHeight="false" outlineLevel="0" collapsed="false">
      <c r="A6455" s="1" t="n">
        <v>38138</v>
      </c>
      <c r="B6455" s="1" t="s">
        <v>12084</v>
      </c>
      <c r="C6455" s="1" t="s">
        <v>8186</v>
      </c>
      <c r="D6455" s="1" t="s">
        <v>7422</v>
      </c>
      <c r="E6455" s="36" t="s">
        <v>12085</v>
      </c>
      <c r="F6455" s="12" t="s">
        <v>7424</v>
      </c>
    </row>
    <row r="6456" customFormat="false" ht="14.25" hidden="false" customHeight="false" outlineLevel="0" collapsed="false">
      <c r="A6456" s="1" t="n">
        <v>3736</v>
      </c>
      <c r="B6456" s="1" t="s">
        <v>12086</v>
      </c>
      <c r="C6456" s="1" t="s">
        <v>8186</v>
      </c>
      <c r="D6456" s="1" t="s">
        <v>7434</v>
      </c>
      <c r="E6456" s="36" t="s">
        <v>12087</v>
      </c>
      <c r="F6456" s="12" t="s">
        <v>7424</v>
      </c>
    </row>
    <row r="6457" customFormat="false" ht="14.25" hidden="false" customHeight="false" outlineLevel="0" collapsed="false">
      <c r="A6457" s="1" t="n">
        <v>3741</v>
      </c>
      <c r="B6457" s="1" t="s">
        <v>12088</v>
      </c>
      <c r="C6457" s="1" t="s">
        <v>8186</v>
      </c>
      <c r="D6457" s="1" t="s">
        <v>7422</v>
      </c>
      <c r="E6457" s="36" t="s">
        <v>12089</v>
      </c>
      <c r="F6457" s="12" t="s">
        <v>7424</v>
      </c>
    </row>
    <row r="6458" customFormat="false" ht="14.25" hidden="false" customHeight="false" outlineLevel="0" collapsed="false">
      <c r="A6458" s="1" t="n">
        <v>3745</v>
      </c>
      <c r="B6458" s="1" t="s">
        <v>12090</v>
      </c>
      <c r="C6458" s="1" t="s">
        <v>8186</v>
      </c>
      <c r="D6458" s="1" t="s">
        <v>7422</v>
      </c>
      <c r="E6458" s="36" t="s">
        <v>12091</v>
      </c>
      <c r="F6458" s="12" t="s">
        <v>7424</v>
      </c>
    </row>
    <row r="6459" customFormat="false" ht="14.25" hidden="false" customHeight="false" outlineLevel="0" collapsed="false">
      <c r="A6459" s="1" t="n">
        <v>3743</v>
      </c>
      <c r="B6459" s="1" t="s">
        <v>12092</v>
      </c>
      <c r="C6459" s="1" t="s">
        <v>8186</v>
      </c>
      <c r="D6459" s="1" t="s">
        <v>7422</v>
      </c>
      <c r="E6459" s="36" t="s">
        <v>12093</v>
      </c>
      <c r="F6459" s="12" t="s">
        <v>7424</v>
      </c>
    </row>
    <row r="6460" customFormat="false" ht="14.25" hidden="false" customHeight="false" outlineLevel="0" collapsed="false">
      <c r="A6460" s="1" t="n">
        <v>3744</v>
      </c>
      <c r="B6460" s="1" t="s">
        <v>12094</v>
      </c>
      <c r="C6460" s="1" t="s">
        <v>8186</v>
      </c>
      <c r="D6460" s="1" t="s">
        <v>7422</v>
      </c>
      <c r="E6460" s="36" t="s">
        <v>12095</v>
      </c>
      <c r="F6460" s="12" t="s">
        <v>7424</v>
      </c>
    </row>
    <row r="6461" customFormat="false" ht="14.25" hidden="false" customHeight="false" outlineLevel="0" collapsed="false">
      <c r="A6461" s="1" t="n">
        <v>3739</v>
      </c>
      <c r="B6461" s="1" t="s">
        <v>12096</v>
      </c>
      <c r="C6461" s="1" t="s">
        <v>8186</v>
      </c>
      <c r="D6461" s="1" t="s">
        <v>7422</v>
      </c>
      <c r="E6461" s="36" t="s">
        <v>12097</v>
      </c>
      <c r="F6461" s="12" t="s">
        <v>7424</v>
      </c>
    </row>
    <row r="6462" customFormat="false" ht="14.25" hidden="false" customHeight="false" outlineLevel="0" collapsed="false">
      <c r="A6462" s="1" t="n">
        <v>3737</v>
      </c>
      <c r="B6462" s="1" t="s">
        <v>12098</v>
      </c>
      <c r="C6462" s="1" t="s">
        <v>8186</v>
      </c>
      <c r="D6462" s="1" t="s">
        <v>7422</v>
      </c>
      <c r="E6462" s="36" t="s">
        <v>12099</v>
      </c>
      <c r="F6462" s="12" t="s">
        <v>7424</v>
      </c>
    </row>
    <row r="6463" customFormat="false" ht="14.25" hidden="false" customHeight="false" outlineLevel="0" collapsed="false">
      <c r="A6463" s="1" t="n">
        <v>3738</v>
      </c>
      <c r="B6463" s="1" t="s">
        <v>12100</v>
      </c>
      <c r="C6463" s="1" t="s">
        <v>8186</v>
      </c>
      <c r="D6463" s="1" t="s">
        <v>7422</v>
      </c>
      <c r="E6463" s="36" t="s">
        <v>12101</v>
      </c>
      <c r="F6463" s="12" t="s">
        <v>7424</v>
      </c>
    </row>
    <row r="6464" customFormat="false" ht="14.25" hidden="false" customHeight="false" outlineLevel="0" collapsed="false">
      <c r="A6464" s="1" t="n">
        <v>3747</v>
      </c>
      <c r="B6464" s="1" t="s">
        <v>12102</v>
      </c>
      <c r="C6464" s="1" t="s">
        <v>8186</v>
      </c>
      <c r="D6464" s="1" t="s">
        <v>7422</v>
      </c>
      <c r="E6464" s="36" t="s">
        <v>12095</v>
      </c>
      <c r="F6464" s="12" t="s">
        <v>7424</v>
      </c>
    </row>
    <row r="6465" customFormat="false" ht="14.25" hidden="false" customHeight="false" outlineLevel="0" collapsed="false">
      <c r="A6465" s="1" t="n">
        <v>11649</v>
      </c>
      <c r="B6465" s="1" t="s">
        <v>12103</v>
      </c>
      <c r="C6465" s="1" t="s">
        <v>7421</v>
      </c>
      <c r="D6465" s="1" t="s">
        <v>7422</v>
      </c>
      <c r="E6465" s="36" t="s">
        <v>12104</v>
      </c>
      <c r="F6465" s="12" t="s">
        <v>7424</v>
      </c>
    </row>
    <row r="6466" customFormat="false" ht="14.25" hidden="false" customHeight="false" outlineLevel="0" collapsed="false">
      <c r="A6466" s="1" t="n">
        <v>11650</v>
      </c>
      <c r="B6466" s="1" t="s">
        <v>12105</v>
      </c>
      <c r="C6466" s="1" t="s">
        <v>7421</v>
      </c>
      <c r="D6466" s="1" t="s">
        <v>7422</v>
      </c>
      <c r="E6466" s="36" t="s">
        <v>12106</v>
      </c>
      <c r="F6466" s="12" t="s">
        <v>7424</v>
      </c>
    </row>
    <row r="6467" customFormat="false" ht="14.25" hidden="false" customHeight="false" outlineLevel="0" collapsed="false">
      <c r="A6467" s="1" t="n">
        <v>3742</v>
      </c>
      <c r="B6467" s="1" t="s">
        <v>12107</v>
      </c>
      <c r="C6467" s="1" t="s">
        <v>8186</v>
      </c>
      <c r="D6467" s="1" t="s">
        <v>7422</v>
      </c>
      <c r="E6467" s="36" t="s">
        <v>12108</v>
      </c>
      <c r="F6467" s="12" t="s">
        <v>7424</v>
      </c>
    </row>
    <row r="6468" customFormat="false" ht="14.25" hidden="false" customHeight="false" outlineLevel="0" collapsed="false">
      <c r="A6468" s="1" t="n">
        <v>3746</v>
      </c>
      <c r="B6468" s="1" t="s">
        <v>12109</v>
      </c>
      <c r="C6468" s="1" t="s">
        <v>8186</v>
      </c>
      <c r="D6468" s="1" t="s">
        <v>7422</v>
      </c>
      <c r="E6468" s="36" t="s">
        <v>12110</v>
      </c>
      <c r="F6468" s="12" t="s">
        <v>7424</v>
      </c>
    </row>
    <row r="6469" customFormat="false" ht="14.25" hidden="false" customHeight="false" outlineLevel="0" collapsed="false">
      <c r="A6469" s="1" t="n">
        <v>21106</v>
      </c>
      <c r="B6469" s="1" t="s">
        <v>12111</v>
      </c>
      <c r="C6469" s="1" t="s">
        <v>7517</v>
      </c>
      <c r="D6469" s="1" t="s">
        <v>7422</v>
      </c>
      <c r="E6469" s="36" t="s">
        <v>12112</v>
      </c>
      <c r="F6469" s="12" t="s">
        <v>7424</v>
      </c>
    </row>
    <row r="6470" customFormat="false" ht="14.25" hidden="false" customHeight="false" outlineLevel="0" collapsed="false">
      <c r="A6470" s="1" t="n">
        <v>39388</v>
      </c>
      <c r="B6470" s="1" t="s">
        <v>12113</v>
      </c>
      <c r="C6470" s="1" t="s">
        <v>7421</v>
      </c>
      <c r="D6470" s="1" t="s">
        <v>7422</v>
      </c>
      <c r="E6470" s="36" t="s">
        <v>12114</v>
      </c>
      <c r="F6470" s="12" t="s">
        <v>7424</v>
      </c>
    </row>
    <row r="6471" customFormat="false" ht="14.25" hidden="false" customHeight="false" outlineLevel="0" collapsed="false">
      <c r="A6471" s="1" t="n">
        <v>39387</v>
      </c>
      <c r="B6471" s="1" t="s">
        <v>12115</v>
      </c>
      <c r="C6471" s="1" t="s">
        <v>7421</v>
      </c>
      <c r="D6471" s="1" t="s">
        <v>7422</v>
      </c>
      <c r="E6471" s="36" t="s">
        <v>12116</v>
      </c>
      <c r="F6471" s="12" t="s">
        <v>7424</v>
      </c>
    </row>
    <row r="6472" customFormat="false" ht="14.25" hidden="false" customHeight="false" outlineLevel="0" collapsed="false">
      <c r="A6472" s="1" t="n">
        <v>39386</v>
      </c>
      <c r="B6472" s="1" t="s">
        <v>12117</v>
      </c>
      <c r="C6472" s="1" t="s">
        <v>7421</v>
      </c>
      <c r="D6472" s="1" t="s">
        <v>7422</v>
      </c>
      <c r="E6472" s="36" t="s">
        <v>12118</v>
      </c>
      <c r="F6472" s="12" t="s">
        <v>7424</v>
      </c>
    </row>
    <row r="6473" customFormat="false" ht="14.25" hidden="false" customHeight="false" outlineLevel="0" collapsed="false">
      <c r="A6473" s="1" t="n">
        <v>38194</v>
      </c>
      <c r="B6473" s="1" t="s">
        <v>12119</v>
      </c>
      <c r="C6473" s="1" t="s">
        <v>7421</v>
      </c>
      <c r="D6473" s="1" t="s">
        <v>7434</v>
      </c>
      <c r="E6473" s="36" t="s">
        <v>12120</v>
      </c>
      <c r="F6473" s="12" t="s">
        <v>7424</v>
      </c>
    </row>
    <row r="6474" customFormat="false" ht="14.25" hidden="false" customHeight="false" outlineLevel="0" collapsed="false">
      <c r="A6474" s="1" t="n">
        <v>38193</v>
      </c>
      <c r="B6474" s="1" t="s">
        <v>12121</v>
      </c>
      <c r="C6474" s="1" t="s">
        <v>7421</v>
      </c>
      <c r="D6474" s="1" t="s">
        <v>7422</v>
      </c>
      <c r="E6474" s="36" t="s">
        <v>8336</v>
      </c>
      <c r="F6474" s="12" t="s">
        <v>7424</v>
      </c>
    </row>
    <row r="6475" customFormat="false" ht="14.25" hidden="false" customHeight="false" outlineLevel="0" collapsed="false">
      <c r="A6475" s="1" t="n">
        <v>746</v>
      </c>
      <c r="B6475" s="1" t="s">
        <v>12122</v>
      </c>
      <c r="C6475" s="1" t="s">
        <v>7421</v>
      </c>
      <c r="D6475" s="1" t="s">
        <v>7434</v>
      </c>
      <c r="E6475" s="36" t="s">
        <v>12123</v>
      </c>
      <c r="F6475" s="12" t="s">
        <v>7424</v>
      </c>
    </row>
    <row r="6476" customFormat="false" ht="14.25" hidden="false" customHeight="false" outlineLevel="0" collapsed="false">
      <c r="A6476" s="1" t="n">
        <v>20269</v>
      </c>
      <c r="B6476" s="1" t="s">
        <v>12124</v>
      </c>
      <c r="C6476" s="1" t="s">
        <v>7421</v>
      </c>
      <c r="D6476" s="1" t="s">
        <v>7422</v>
      </c>
      <c r="E6476" s="36" t="s">
        <v>12125</v>
      </c>
      <c r="F6476" s="12" t="s">
        <v>7424</v>
      </c>
    </row>
    <row r="6477" customFormat="false" ht="14.25" hidden="false" customHeight="false" outlineLevel="0" collapsed="false">
      <c r="A6477" s="1" t="n">
        <v>20270</v>
      </c>
      <c r="B6477" s="1" t="s">
        <v>12126</v>
      </c>
      <c r="C6477" s="1" t="s">
        <v>7421</v>
      </c>
      <c r="D6477" s="1" t="s">
        <v>7422</v>
      </c>
      <c r="E6477" s="36" t="s">
        <v>12127</v>
      </c>
      <c r="F6477" s="12" t="s">
        <v>7424</v>
      </c>
    </row>
    <row r="6478" customFormat="false" ht="14.25" hidden="false" customHeight="false" outlineLevel="0" collapsed="false">
      <c r="A6478" s="1" t="n">
        <v>11696</v>
      </c>
      <c r="B6478" s="1" t="s">
        <v>12128</v>
      </c>
      <c r="C6478" s="1" t="s">
        <v>7421</v>
      </c>
      <c r="D6478" s="1" t="s">
        <v>7422</v>
      </c>
      <c r="E6478" s="36" t="s">
        <v>12129</v>
      </c>
      <c r="F6478" s="12" t="s">
        <v>7424</v>
      </c>
    </row>
    <row r="6479" customFormat="false" ht="14.25" hidden="false" customHeight="false" outlineLevel="0" collapsed="false">
      <c r="A6479" s="1" t="n">
        <v>10427</v>
      </c>
      <c r="B6479" s="1" t="s">
        <v>12130</v>
      </c>
      <c r="C6479" s="1" t="s">
        <v>7421</v>
      </c>
      <c r="D6479" s="1" t="s">
        <v>7422</v>
      </c>
      <c r="E6479" s="36" t="s">
        <v>12131</v>
      </c>
      <c r="F6479" s="12" t="s">
        <v>7424</v>
      </c>
    </row>
    <row r="6480" customFormat="false" ht="14.25" hidden="false" customHeight="false" outlineLevel="0" collapsed="false">
      <c r="A6480" s="1" t="n">
        <v>10428</v>
      </c>
      <c r="B6480" s="1" t="s">
        <v>12132</v>
      </c>
      <c r="C6480" s="1" t="s">
        <v>7421</v>
      </c>
      <c r="D6480" s="1" t="s">
        <v>7422</v>
      </c>
      <c r="E6480" s="36" t="s">
        <v>12133</v>
      </c>
      <c r="F6480" s="12" t="s">
        <v>7424</v>
      </c>
    </row>
    <row r="6481" customFormat="false" ht="14.25" hidden="false" customHeight="false" outlineLevel="0" collapsed="false">
      <c r="A6481" s="1" t="n">
        <v>36521</v>
      </c>
      <c r="B6481" s="1" t="s">
        <v>12134</v>
      </c>
      <c r="C6481" s="1" t="s">
        <v>7421</v>
      </c>
      <c r="D6481" s="1" t="s">
        <v>7422</v>
      </c>
      <c r="E6481" s="36" t="s">
        <v>12135</v>
      </c>
      <c r="F6481" s="12" t="s">
        <v>7424</v>
      </c>
    </row>
    <row r="6482" customFormat="false" ht="14.25" hidden="false" customHeight="false" outlineLevel="0" collapsed="false">
      <c r="A6482" s="1" t="n">
        <v>36794</v>
      </c>
      <c r="B6482" s="1" t="s">
        <v>12136</v>
      </c>
      <c r="C6482" s="1" t="s">
        <v>7421</v>
      </c>
      <c r="D6482" s="1" t="s">
        <v>7422</v>
      </c>
      <c r="E6482" s="36" t="s">
        <v>12137</v>
      </c>
      <c r="F6482" s="12" t="s">
        <v>7424</v>
      </c>
    </row>
    <row r="6483" customFormat="false" ht="14.25" hidden="false" customHeight="false" outlineLevel="0" collapsed="false">
      <c r="A6483" s="1" t="n">
        <v>10426</v>
      </c>
      <c r="B6483" s="1" t="s">
        <v>12138</v>
      </c>
      <c r="C6483" s="1" t="s">
        <v>7421</v>
      </c>
      <c r="D6483" s="1" t="s">
        <v>7422</v>
      </c>
      <c r="E6483" s="36" t="s">
        <v>12139</v>
      </c>
      <c r="F6483" s="12" t="s">
        <v>7424</v>
      </c>
    </row>
    <row r="6484" customFormat="false" ht="14.25" hidden="false" customHeight="false" outlineLevel="0" collapsed="false">
      <c r="A6484" s="1" t="n">
        <v>10425</v>
      </c>
      <c r="B6484" s="1" t="s">
        <v>12140</v>
      </c>
      <c r="C6484" s="1" t="s">
        <v>7421</v>
      </c>
      <c r="D6484" s="1" t="s">
        <v>7422</v>
      </c>
      <c r="E6484" s="36" t="s">
        <v>12141</v>
      </c>
      <c r="F6484" s="12" t="s">
        <v>7424</v>
      </c>
    </row>
    <row r="6485" customFormat="false" ht="14.25" hidden="false" customHeight="false" outlineLevel="0" collapsed="false">
      <c r="A6485" s="1" t="n">
        <v>10431</v>
      </c>
      <c r="B6485" s="1" t="s">
        <v>12142</v>
      </c>
      <c r="C6485" s="1" t="s">
        <v>7421</v>
      </c>
      <c r="D6485" s="1" t="s">
        <v>7422</v>
      </c>
      <c r="E6485" s="36" t="s">
        <v>12143</v>
      </c>
      <c r="F6485" s="12" t="s">
        <v>7424</v>
      </c>
    </row>
    <row r="6486" customFormat="false" ht="14.25" hidden="false" customHeight="false" outlineLevel="0" collapsed="false">
      <c r="A6486" s="1" t="n">
        <v>10429</v>
      </c>
      <c r="B6486" s="1" t="s">
        <v>12144</v>
      </c>
      <c r="C6486" s="1" t="s">
        <v>7421</v>
      </c>
      <c r="D6486" s="1" t="s">
        <v>7422</v>
      </c>
      <c r="E6486" s="36" t="s">
        <v>12145</v>
      </c>
      <c r="F6486" s="12" t="s">
        <v>7424</v>
      </c>
    </row>
    <row r="6487" customFormat="false" ht="14.25" hidden="false" customHeight="false" outlineLevel="0" collapsed="false">
      <c r="A6487" s="1" t="n">
        <v>10853</v>
      </c>
      <c r="B6487" s="1" t="s">
        <v>12146</v>
      </c>
      <c r="C6487" s="1" t="s">
        <v>7421</v>
      </c>
      <c r="D6487" s="1" t="s">
        <v>7422</v>
      </c>
      <c r="E6487" s="36" t="s">
        <v>12147</v>
      </c>
      <c r="F6487" s="12" t="s">
        <v>7424</v>
      </c>
    </row>
    <row r="6488" customFormat="false" ht="14.25" hidden="false" customHeight="false" outlineLevel="0" collapsed="false">
      <c r="A6488" s="1" t="n">
        <v>5093</v>
      </c>
      <c r="B6488" s="1" t="s">
        <v>12148</v>
      </c>
      <c r="C6488" s="1" t="s">
        <v>8213</v>
      </c>
      <c r="D6488" s="1" t="s">
        <v>7422</v>
      </c>
      <c r="E6488" s="36" t="s">
        <v>12149</v>
      </c>
      <c r="F6488" s="12" t="s">
        <v>7424</v>
      </c>
    </row>
    <row r="6489" customFormat="false" ht="14.25" hidden="false" customHeight="false" outlineLevel="0" collapsed="false">
      <c r="A6489" s="1" t="n">
        <v>44331</v>
      </c>
      <c r="B6489" s="1" t="s">
        <v>12150</v>
      </c>
      <c r="C6489" s="1" t="s">
        <v>7520</v>
      </c>
      <c r="D6489" s="1" t="s">
        <v>7422</v>
      </c>
      <c r="E6489" s="36" t="s">
        <v>12151</v>
      </c>
      <c r="F6489" s="12" t="s">
        <v>7424</v>
      </c>
    </row>
    <row r="6490" customFormat="false" ht="14.25" hidden="false" customHeight="false" outlineLevel="0" collapsed="false">
      <c r="A6490" s="1" t="n">
        <v>37768</v>
      </c>
      <c r="B6490" s="1" t="s">
        <v>12152</v>
      </c>
      <c r="C6490" s="1" t="s">
        <v>7421</v>
      </c>
      <c r="D6490" s="1" t="s">
        <v>7512</v>
      </c>
      <c r="E6490" s="36" t="s">
        <v>12153</v>
      </c>
      <c r="F6490" s="12" t="s">
        <v>7424</v>
      </c>
    </row>
    <row r="6491" customFormat="false" ht="14.25" hidden="false" customHeight="false" outlineLevel="0" collapsed="false">
      <c r="A6491" s="1" t="n">
        <v>37773</v>
      </c>
      <c r="B6491" s="1" t="s">
        <v>12154</v>
      </c>
      <c r="C6491" s="1" t="s">
        <v>7421</v>
      </c>
      <c r="D6491" s="1" t="s">
        <v>7512</v>
      </c>
      <c r="E6491" s="36" t="s">
        <v>12155</v>
      </c>
      <c r="F6491" s="12" t="s">
        <v>7424</v>
      </c>
    </row>
    <row r="6492" customFormat="false" ht="14.25" hidden="false" customHeight="false" outlineLevel="0" collapsed="false">
      <c r="A6492" s="1" t="n">
        <v>37769</v>
      </c>
      <c r="B6492" s="1" t="s">
        <v>12156</v>
      </c>
      <c r="C6492" s="1" t="s">
        <v>7421</v>
      </c>
      <c r="D6492" s="1" t="s">
        <v>7512</v>
      </c>
      <c r="E6492" s="36" t="s">
        <v>12157</v>
      </c>
      <c r="F6492" s="12" t="s">
        <v>7424</v>
      </c>
    </row>
    <row r="6493" customFormat="false" ht="14.25" hidden="false" customHeight="false" outlineLevel="0" collapsed="false">
      <c r="A6493" s="1" t="n">
        <v>37770</v>
      </c>
      <c r="B6493" s="1" t="s">
        <v>12158</v>
      </c>
      <c r="C6493" s="1" t="s">
        <v>7421</v>
      </c>
      <c r="D6493" s="1" t="s">
        <v>7512</v>
      </c>
      <c r="E6493" s="36" t="s">
        <v>12159</v>
      </c>
      <c r="F6493" s="12" t="s">
        <v>7424</v>
      </c>
    </row>
    <row r="6494" customFormat="false" ht="14.25" hidden="false" customHeight="false" outlineLevel="0" collapsed="false">
      <c r="A6494" s="1" t="n">
        <v>38382</v>
      </c>
      <c r="B6494" s="1" t="s">
        <v>12160</v>
      </c>
      <c r="C6494" s="1" t="s">
        <v>7421</v>
      </c>
      <c r="D6494" s="1" t="s">
        <v>7422</v>
      </c>
      <c r="E6494" s="36" t="s">
        <v>12161</v>
      </c>
      <c r="F6494" s="12" t="s">
        <v>7424</v>
      </c>
    </row>
    <row r="6495" customFormat="false" ht="14.25" hidden="false" customHeight="false" outlineLevel="0" collapsed="false">
      <c r="A6495" s="1" t="n">
        <v>38383</v>
      </c>
      <c r="B6495" s="1" t="s">
        <v>12162</v>
      </c>
      <c r="C6495" s="1" t="s">
        <v>7421</v>
      </c>
      <c r="D6495" s="1" t="s">
        <v>7422</v>
      </c>
      <c r="E6495" s="36" t="s">
        <v>9951</v>
      </c>
      <c r="F6495" s="12" t="s">
        <v>7424</v>
      </c>
    </row>
    <row r="6496" customFormat="false" ht="14.25" hidden="false" customHeight="false" outlineLevel="0" collapsed="false">
      <c r="A6496" s="1" t="n">
        <v>3768</v>
      </c>
      <c r="B6496" s="1" t="s">
        <v>12163</v>
      </c>
      <c r="C6496" s="1" t="s">
        <v>7421</v>
      </c>
      <c r="D6496" s="1" t="s">
        <v>7422</v>
      </c>
      <c r="E6496" s="36" t="s">
        <v>12164</v>
      </c>
      <c r="F6496" s="12" t="s">
        <v>7424</v>
      </c>
    </row>
    <row r="6497" customFormat="false" ht="14.25" hidden="false" customHeight="false" outlineLevel="0" collapsed="false">
      <c r="A6497" s="1" t="n">
        <v>3767</v>
      </c>
      <c r="B6497" s="1" t="s">
        <v>12165</v>
      </c>
      <c r="C6497" s="1" t="s">
        <v>7421</v>
      </c>
      <c r="D6497" s="1" t="s">
        <v>7422</v>
      </c>
      <c r="E6497" s="36" t="s">
        <v>12166</v>
      </c>
      <c r="F6497" s="12" t="s">
        <v>7424</v>
      </c>
    </row>
    <row r="6498" customFormat="false" ht="14.25" hidden="false" customHeight="false" outlineLevel="0" collapsed="false">
      <c r="A6498" s="1" t="n">
        <v>13192</v>
      </c>
      <c r="B6498" s="1" t="s">
        <v>12167</v>
      </c>
      <c r="C6498" s="1" t="s">
        <v>7421</v>
      </c>
      <c r="D6498" s="1" t="s">
        <v>7422</v>
      </c>
      <c r="E6498" s="36" t="s">
        <v>12168</v>
      </c>
      <c r="F6498" s="12" t="s">
        <v>7424</v>
      </c>
    </row>
    <row r="6499" customFormat="false" ht="14.25" hidden="false" customHeight="false" outlineLevel="0" collapsed="false">
      <c r="A6499" s="1" t="n">
        <v>38413</v>
      </c>
      <c r="B6499" s="1" t="s">
        <v>12169</v>
      </c>
      <c r="C6499" s="1" t="s">
        <v>7421</v>
      </c>
      <c r="D6499" s="1" t="s">
        <v>7422</v>
      </c>
      <c r="E6499" s="36" t="s">
        <v>12170</v>
      </c>
      <c r="F6499" s="12" t="s">
        <v>7424</v>
      </c>
    </row>
    <row r="6500" customFormat="false" ht="14.25" hidden="false" customHeight="false" outlineLevel="0" collapsed="false">
      <c r="A6500" s="1" t="n">
        <v>42440</v>
      </c>
      <c r="B6500" s="1" t="s">
        <v>12171</v>
      </c>
      <c r="C6500" s="1" t="s">
        <v>7421</v>
      </c>
      <c r="D6500" s="1" t="s">
        <v>7512</v>
      </c>
      <c r="E6500" s="36" t="s">
        <v>12172</v>
      </c>
      <c r="F6500" s="12" t="s">
        <v>7424</v>
      </c>
    </row>
    <row r="6501" customFormat="false" ht="14.25" hidden="false" customHeight="false" outlineLevel="0" collapsed="false">
      <c r="A6501" s="1" t="n">
        <v>20193</v>
      </c>
      <c r="B6501" s="1" t="s">
        <v>12173</v>
      </c>
      <c r="C6501" s="1" t="s">
        <v>12174</v>
      </c>
      <c r="D6501" s="1" t="s">
        <v>7422</v>
      </c>
      <c r="E6501" s="36" t="s">
        <v>11482</v>
      </c>
      <c r="F6501" s="12" t="s">
        <v>7424</v>
      </c>
    </row>
    <row r="6502" customFormat="false" ht="14.25" hidden="false" customHeight="false" outlineLevel="0" collapsed="false">
      <c r="A6502" s="1" t="n">
        <v>10527</v>
      </c>
      <c r="B6502" s="1" t="s">
        <v>12175</v>
      </c>
      <c r="C6502" s="1" t="s">
        <v>12176</v>
      </c>
      <c r="D6502" s="1" t="s">
        <v>7434</v>
      </c>
      <c r="E6502" s="36" t="s">
        <v>7560</v>
      </c>
      <c r="F6502" s="12" t="s">
        <v>7424</v>
      </c>
    </row>
    <row r="6503" customFormat="false" ht="14.25" hidden="false" customHeight="false" outlineLevel="0" collapsed="false">
      <c r="A6503" s="1" t="n">
        <v>41805</v>
      </c>
      <c r="B6503" s="1" t="s">
        <v>12177</v>
      </c>
      <c r="C6503" s="1" t="s">
        <v>7713</v>
      </c>
      <c r="D6503" s="1" t="s">
        <v>7422</v>
      </c>
      <c r="E6503" s="36" t="s">
        <v>12178</v>
      </c>
      <c r="F6503" s="12" t="s">
        <v>7424</v>
      </c>
    </row>
    <row r="6504" customFormat="false" ht="14.25" hidden="false" customHeight="false" outlineLevel="0" collapsed="false">
      <c r="A6504" s="1" t="n">
        <v>40271</v>
      </c>
      <c r="B6504" s="1" t="s">
        <v>12179</v>
      </c>
      <c r="C6504" s="1" t="s">
        <v>12180</v>
      </c>
      <c r="D6504" s="1" t="s">
        <v>7422</v>
      </c>
      <c r="E6504" s="36" t="s">
        <v>12181</v>
      </c>
      <c r="F6504" s="12" t="s">
        <v>7424</v>
      </c>
    </row>
    <row r="6505" customFormat="false" ht="14.25" hidden="false" customHeight="false" outlineLevel="0" collapsed="false">
      <c r="A6505" s="1" t="n">
        <v>40287</v>
      </c>
      <c r="B6505" s="1" t="s">
        <v>12182</v>
      </c>
      <c r="C6505" s="1" t="s">
        <v>7713</v>
      </c>
      <c r="D6505" s="1" t="s">
        <v>7422</v>
      </c>
      <c r="E6505" s="36" t="s">
        <v>7608</v>
      </c>
      <c r="F6505" s="12" t="s">
        <v>7424</v>
      </c>
    </row>
    <row r="6506" customFormat="false" ht="14.25" hidden="false" customHeight="false" outlineLevel="0" collapsed="false">
      <c r="A6506" s="1" t="n">
        <v>4084</v>
      </c>
      <c r="B6506" s="1" t="s">
        <v>12183</v>
      </c>
      <c r="C6506" s="1" t="s">
        <v>7710</v>
      </c>
      <c r="D6506" s="1" t="s">
        <v>7422</v>
      </c>
      <c r="E6506" s="36" t="s">
        <v>8290</v>
      </c>
      <c r="F6506" s="12" t="s">
        <v>7424</v>
      </c>
    </row>
    <row r="6507" customFormat="false" ht="14.25" hidden="false" customHeight="false" outlineLevel="0" collapsed="false">
      <c r="A6507" s="1" t="n">
        <v>743</v>
      </c>
      <c r="B6507" s="1" t="s">
        <v>12184</v>
      </c>
      <c r="C6507" s="1" t="s">
        <v>7710</v>
      </c>
      <c r="D6507" s="1" t="s">
        <v>7434</v>
      </c>
      <c r="E6507" s="36" t="s">
        <v>8290</v>
      </c>
      <c r="F6507" s="12" t="s">
        <v>7424</v>
      </c>
    </row>
    <row r="6508" customFormat="false" ht="14.25" hidden="false" customHeight="false" outlineLevel="0" collapsed="false">
      <c r="A6508" s="1" t="n">
        <v>40293</v>
      </c>
      <c r="B6508" s="1" t="s">
        <v>12185</v>
      </c>
      <c r="C6508" s="1" t="s">
        <v>7710</v>
      </c>
      <c r="D6508" s="1" t="s">
        <v>7422</v>
      </c>
      <c r="E6508" s="36" t="s">
        <v>7490</v>
      </c>
      <c r="F6508" s="12" t="s">
        <v>7424</v>
      </c>
    </row>
    <row r="6509" customFormat="false" ht="14.25" hidden="false" customHeight="false" outlineLevel="0" collapsed="false">
      <c r="A6509" s="1" t="n">
        <v>40294</v>
      </c>
      <c r="B6509" s="1" t="s">
        <v>12186</v>
      </c>
      <c r="C6509" s="1" t="s">
        <v>7710</v>
      </c>
      <c r="D6509" s="1" t="s">
        <v>7422</v>
      </c>
      <c r="E6509" s="36" t="s">
        <v>8290</v>
      </c>
      <c r="F6509" s="12" t="s">
        <v>7424</v>
      </c>
    </row>
    <row r="6510" customFormat="false" ht="14.25" hidden="false" customHeight="false" outlineLevel="0" collapsed="false">
      <c r="A6510" s="1" t="n">
        <v>4085</v>
      </c>
      <c r="B6510" s="1" t="s">
        <v>12187</v>
      </c>
      <c r="C6510" s="1" t="s">
        <v>7710</v>
      </c>
      <c r="D6510" s="1" t="s">
        <v>7422</v>
      </c>
      <c r="E6510" s="36" t="s">
        <v>9318</v>
      </c>
      <c r="F6510" s="12" t="s">
        <v>7424</v>
      </c>
    </row>
    <row r="6511" customFormat="false" ht="14.25" hidden="false" customHeight="false" outlineLevel="0" collapsed="false">
      <c r="A6511" s="1" t="n">
        <v>10779</v>
      </c>
      <c r="B6511" s="1" t="s">
        <v>12188</v>
      </c>
      <c r="C6511" s="1" t="s">
        <v>7713</v>
      </c>
      <c r="D6511" s="1" t="s">
        <v>7422</v>
      </c>
      <c r="E6511" s="36" t="s">
        <v>12189</v>
      </c>
      <c r="F6511" s="12" t="s">
        <v>7424</v>
      </c>
    </row>
    <row r="6512" customFormat="false" ht="14.25" hidden="false" customHeight="false" outlineLevel="0" collapsed="false">
      <c r="A6512" s="1" t="n">
        <v>10777</v>
      </c>
      <c r="B6512" s="1" t="s">
        <v>12190</v>
      </c>
      <c r="C6512" s="1" t="s">
        <v>7713</v>
      </c>
      <c r="D6512" s="1" t="s">
        <v>7422</v>
      </c>
      <c r="E6512" s="36" t="s">
        <v>12191</v>
      </c>
      <c r="F6512" s="12" t="s">
        <v>7424</v>
      </c>
    </row>
    <row r="6513" customFormat="false" ht="14.25" hidden="false" customHeight="false" outlineLevel="0" collapsed="false">
      <c r="A6513" s="1" t="n">
        <v>10775</v>
      </c>
      <c r="B6513" s="1" t="s">
        <v>12192</v>
      </c>
      <c r="C6513" s="1" t="s">
        <v>7713</v>
      </c>
      <c r="D6513" s="1" t="s">
        <v>7434</v>
      </c>
      <c r="E6513" s="36" t="s">
        <v>12193</v>
      </c>
      <c r="F6513" s="12" t="s">
        <v>7424</v>
      </c>
    </row>
    <row r="6514" customFormat="false" ht="14.25" hidden="false" customHeight="false" outlineLevel="0" collapsed="false">
      <c r="A6514" s="1" t="n">
        <v>10776</v>
      </c>
      <c r="B6514" s="1" t="s">
        <v>12194</v>
      </c>
      <c r="C6514" s="1" t="s">
        <v>7713</v>
      </c>
      <c r="D6514" s="1" t="s">
        <v>7422</v>
      </c>
      <c r="E6514" s="36" t="s">
        <v>12195</v>
      </c>
      <c r="F6514" s="12" t="s">
        <v>7424</v>
      </c>
    </row>
    <row r="6515" customFormat="false" ht="14.25" hidden="false" customHeight="false" outlineLevel="0" collapsed="false">
      <c r="A6515" s="1" t="n">
        <v>10778</v>
      </c>
      <c r="B6515" s="1" t="s">
        <v>12196</v>
      </c>
      <c r="C6515" s="1" t="s">
        <v>7713</v>
      </c>
      <c r="D6515" s="1" t="s">
        <v>7422</v>
      </c>
      <c r="E6515" s="36" t="s">
        <v>12189</v>
      </c>
      <c r="F6515" s="12" t="s">
        <v>7424</v>
      </c>
    </row>
    <row r="6516" customFormat="false" ht="14.25" hidden="false" customHeight="false" outlineLevel="0" collapsed="false">
      <c r="A6516" s="1" t="n">
        <v>40339</v>
      </c>
      <c r="B6516" s="1" t="s">
        <v>12197</v>
      </c>
      <c r="C6516" s="1" t="s">
        <v>12180</v>
      </c>
      <c r="D6516" s="1" t="s">
        <v>7422</v>
      </c>
      <c r="E6516" s="36" t="s">
        <v>12198</v>
      </c>
      <c r="F6516" s="12" t="s">
        <v>7424</v>
      </c>
    </row>
    <row r="6517" customFormat="false" ht="14.25" hidden="false" customHeight="false" outlineLevel="0" collapsed="false">
      <c r="A6517" s="1" t="n">
        <v>10749</v>
      </c>
      <c r="B6517" s="1" t="s">
        <v>12199</v>
      </c>
      <c r="C6517" s="1" t="s">
        <v>12180</v>
      </c>
      <c r="D6517" s="1" t="s">
        <v>7422</v>
      </c>
      <c r="E6517" s="36" t="s">
        <v>12200</v>
      </c>
      <c r="F6517" s="12" t="s">
        <v>7424</v>
      </c>
    </row>
    <row r="6518" customFormat="false" ht="14.25" hidden="false" customHeight="false" outlineLevel="0" collapsed="false">
      <c r="A6518" s="1" t="n">
        <v>40290</v>
      </c>
      <c r="B6518" s="1" t="s">
        <v>12201</v>
      </c>
      <c r="C6518" s="1" t="s">
        <v>12180</v>
      </c>
      <c r="D6518" s="1" t="s">
        <v>7422</v>
      </c>
      <c r="E6518" s="36" t="s">
        <v>12202</v>
      </c>
      <c r="F6518" s="12" t="s">
        <v>7424</v>
      </c>
    </row>
    <row r="6519" customFormat="false" ht="14.25" hidden="false" customHeight="false" outlineLevel="0" collapsed="false">
      <c r="A6519" s="1" t="n">
        <v>3346</v>
      </c>
      <c r="B6519" s="1" t="s">
        <v>12203</v>
      </c>
      <c r="C6519" s="1" t="s">
        <v>7710</v>
      </c>
      <c r="D6519" s="1" t="s">
        <v>7434</v>
      </c>
      <c r="E6519" s="36" t="s">
        <v>12204</v>
      </c>
      <c r="F6519" s="12" t="s">
        <v>7424</v>
      </c>
    </row>
    <row r="6520" customFormat="false" ht="14.25" hidden="false" customHeight="false" outlineLevel="0" collapsed="false">
      <c r="A6520" s="1" t="n">
        <v>3348</v>
      </c>
      <c r="B6520" s="1" t="s">
        <v>12205</v>
      </c>
      <c r="C6520" s="1" t="s">
        <v>7710</v>
      </c>
      <c r="D6520" s="1" t="s">
        <v>7422</v>
      </c>
      <c r="E6520" s="36" t="s">
        <v>12206</v>
      </c>
      <c r="F6520" s="12" t="s">
        <v>7424</v>
      </c>
    </row>
    <row r="6521" customFormat="false" ht="14.25" hidden="false" customHeight="false" outlineLevel="0" collapsed="false">
      <c r="A6521" s="1" t="n">
        <v>39833</v>
      </c>
      <c r="B6521" s="1" t="s">
        <v>12207</v>
      </c>
      <c r="C6521" s="1" t="s">
        <v>7710</v>
      </c>
      <c r="D6521" s="1" t="s">
        <v>7422</v>
      </c>
      <c r="E6521" s="36" t="s">
        <v>12208</v>
      </c>
      <c r="F6521" s="12" t="s">
        <v>7424</v>
      </c>
    </row>
    <row r="6522" customFormat="false" ht="14.25" hidden="false" customHeight="false" outlineLevel="0" collapsed="false">
      <c r="A6522" s="1" t="n">
        <v>7252</v>
      </c>
      <c r="B6522" s="1" t="s">
        <v>12209</v>
      </c>
      <c r="C6522" s="1" t="s">
        <v>7710</v>
      </c>
      <c r="D6522" s="1" t="s">
        <v>7422</v>
      </c>
      <c r="E6522" s="36" t="s">
        <v>12210</v>
      </c>
      <c r="F6522" s="12" t="s">
        <v>7424</v>
      </c>
    </row>
    <row r="6523" customFormat="false" ht="14.25" hidden="false" customHeight="false" outlineLevel="0" collapsed="false">
      <c r="A6523" s="1" t="n">
        <v>7247</v>
      </c>
      <c r="B6523" s="1" t="s">
        <v>12211</v>
      </c>
      <c r="C6523" s="1" t="s">
        <v>7710</v>
      </c>
      <c r="D6523" s="1" t="s">
        <v>7434</v>
      </c>
      <c r="E6523" s="36" t="s">
        <v>12210</v>
      </c>
      <c r="F6523" s="12" t="s">
        <v>7424</v>
      </c>
    </row>
    <row r="6524" customFormat="false" ht="14.25" hidden="false" customHeight="false" outlineLevel="0" collapsed="false">
      <c r="A6524" s="1" t="n">
        <v>40291</v>
      </c>
      <c r="B6524" s="1" t="s">
        <v>12212</v>
      </c>
      <c r="C6524" s="1" t="s">
        <v>12180</v>
      </c>
      <c r="D6524" s="1" t="s">
        <v>7422</v>
      </c>
      <c r="E6524" s="36" t="s">
        <v>12213</v>
      </c>
      <c r="F6524" s="12" t="s">
        <v>7424</v>
      </c>
    </row>
    <row r="6525" customFormat="false" ht="14.25" hidden="false" customHeight="false" outlineLevel="0" collapsed="false">
      <c r="A6525" s="1" t="n">
        <v>40275</v>
      </c>
      <c r="B6525" s="1" t="s">
        <v>12214</v>
      </c>
      <c r="C6525" s="1" t="s">
        <v>12180</v>
      </c>
      <c r="D6525" s="1" t="s">
        <v>7422</v>
      </c>
      <c r="E6525" s="36" t="s">
        <v>12215</v>
      </c>
      <c r="F6525" s="12" t="s">
        <v>7424</v>
      </c>
    </row>
    <row r="6526" customFormat="false" ht="14.25" hidden="false" customHeight="false" outlineLevel="0" collapsed="false">
      <c r="A6526" s="1" t="n">
        <v>42408</v>
      </c>
      <c r="B6526" s="1" t="s">
        <v>12216</v>
      </c>
      <c r="C6526" s="1" t="s">
        <v>8186</v>
      </c>
      <c r="D6526" s="1" t="s">
        <v>7422</v>
      </c>
      <c r="E6526" s="36" t="s">
        <v>12217</v>
      </c>
      <c r="F6526" s="12" t="s">
        <v>7424</v>
      </c>
    </row>
    <row r="6527" customFormat="false" ht="14.25" hidden="false" customHeight="false" outlineLevel="0" collapsed="false">
      <c r="A6527" s="1" t="n">
        <v>3777</v>
      </c>
      <c r="B6527" s="1" t="s">
        <v>12218</v>
      </c>
      <c r="C6527" s="1" t="s">
        <v>8186</v>
      </c>
      <c r="D6527" s="1" t="s">
        <v>7434</v>
      </c>
      <c r="E6527" s="36" t="s">
        <v>9088</v>
      </c>
      <c r="F6527" s="12" t="s">
        <v>7424</v>
      </c>
    </row>
    <row r="6528" customFormat="false" ht="14.25" hidden="false" customHeight="false" outlineLevel="0" collapsed="false">
      <c r="A6528" s="1" t="n">
        <v>44699</v>
      </c>
      <c r="B6528" s="1" t="s">
        <v>12219</v>
      </c>
      <c r="C6528" s="1" t="s">
        <v>7517</v>
      </c>
      <c r="D6528" s="1" t="s">
        <v>7422</v>
      </c>
      <c r="E6528" s="36" t="s">
        <v>12220</v>
      </c>
      <c r="F6528" s="12" t="s">
        <v>7424</v>
      </c>
    </row>
    <row r="6529" customFormat="false" ht="14.25" hidden="false" customHeight="false" outlineLevel="0" collapsed="false">
      <c r="A6529" s="1" t="n">
        <v>3798</v>
      </c>
      <c r="B6529" s="1" t="s">
        <v>12221</v>
      </c>
      <c r="C6529" s="1" t="s">
        <v>7421</v>
      </c>
      <c r="D6529" s="1" t="s">
        <v>7512</v>
      </c>
      <c r="E6529" s="36" t="s">
        <v>12222</v>
      </c>
      <c r="F6529" s="12" t="s">
        <v>7424</v>
      </c>
    </row>
    <row r="6530" customFormat="false" ht="14.25" hidden="false" customHeight="false" outlineLevel="0" collapsed="false">
      <c r="A6530" s="1" t="n">
        <v>38769</v>
      </c>
      <c r="B6530" s="1" t="s">
        <v>12223</v>
      </c>
      <c r="C6530" s="1" t="s">
        <v>7421</v>
      </c>
      <c r="D6530" s="1" t="s">
        <v>7512</v>
      </c>
      <c r="E6530" s="36" t="s">
        <v>12224</v>
      </c>
      <c r="F6530" s="12" t="s">
        <v>7424</v>
      </c>
    </row>
    <row r="6531" customFormat="false" ht="14.25" hidden="false" customHeight="false" outlineLevel="0" collapsed="false">
      <c r="A6531" s="1" t="n">
        <v>38774</v>
      </c>
      <c r="B6531" s="1" t="s">
        <v>12225</v>
      </c>
      <c r="C6531" s="1" t="s">
        <v>7421</v>
      </c>
      <c r="D6531" s="1" t="s">
        <v>7422</v>
      </c>
      <c r="E6531" s="36" t="s">
        <v>12226</v>
      </c>
      <c r="F6531" s="12" t="s">
        <v>7424</v>
      </c>
    </row>
    <row r="6532" customFormat="false" ht="14.25" hidden="false" customHeight="false" outlineLevel="0" collapsed="false">
      <c r="A6532" s="1" t="n">
        <v>42247</v>
      </c>
      <c r="B6532" s="1" t="s">
        <v>12227</v>
      </c>
      <c r="C6532" s="1" t="s">
        <v>7421</v>
      </c>
      <c r="D6532" s="1" t="s">
        <v>7422</v>
      </c>
      <c r="E6532" s="36" t="s">
        <v>12228</v>
      </c>
      <c r="F6532" s="12" t="s">
        <v>7424</v>
      </c>
    </row>
    <row r="6533" customFormat="false" ht="14.25" hidden="false" customHeight="false" outlineLevel="0" collapsed="false">
      <c r="A6533" s="1" t="n">
        <v>42248</v>
      </c>
      <c r="B6533" s="1" t="s">
        <v>12229</v>
      </c>
      <c r="C6533" s="1" t="s">
        <v>7421</v>
      </c>
      <c r="D6533" s="1" t="s">
        <v>7422</v>
      </c>
      <c r="E6533" s="36" t="s">
        <v>12230</v>
      </c>
      <c r="F6533" s="12" t="s">
        <v>7424</v>
      </c>
    </row>
    <row r="6534" customFormat="false" ht="14.25" hidden="false" customHeight="false" outlineLevel="0" collapsed="false">
      <c r="A6534" s="1" t="n">
        <v>42249</v>
      </c>
      <c r="B6534" s="1" t="s">
        <v>12231</v>
      </c>
      <c r="C6534" s="1" t="s">
        <v>7421</v>
      </c>
      <c r="D6534" s="1" t="s">
        <v>7422</v>
      </c>
      <c r="E6534" s="36" t="s">
        <v>12232</v>
      </c>
      <c r="F6534" s="12" t="s">
        <v>7424</v>
      </c>
    </row>
    <row r="6535" customFormat="false" ht="14.25" hidden="false" customHeight="false" outlineLevel="0" collapsed="false">
      <c r="A6535" s="1" t="n">
        <v>42244</v>
      </c>
      <c r="B6535" s="1" t="s">
        <v>12233</v>
      </c>
      <c r="C6535" s="1" t="s">
        <v>7421</v>
      </c>
      <c r="D6535" s="1" t="s">
        <v>7422</v>
      </c>
      <c r="E6535" s="36" t="s">
        <v>12234</v>
      </c>
      <c r="F6535" s="12" t="s">
        <v>7424</v>
      </c>
    </row>
    <row r="6536" customFormat="false" ht="14.25" hidden="false" customHeight="false" outlineLevel="0" collapsed="false">
      <c r="A6536" s="1" t="n">
        <v>42245</v>
      </c>
      <c r="B6536" s="1" t="s">
        <v>12235</v>
      </c>
      <c r="C6536" s="1" t="s">
        <v>7421</v>
      </c>
      <c r="D6536" s="1" t="s">
        <v>7422</v>
      </c>
      <c r="E6536" s="36" t="s">
        <v>12236</v>
      </c>
      <c r="F6536" s="12" t="s">
        <v>7424</v>
      </c>
    </row>
    <row r="6537" customFormat="false" ht="14.25" hidden="false" customHeight="false" outlineLevel="0" collapsed="false">
      <c r="A6537" s="1" t="n">
        <v>42246</v>
      </c>
      <c r="B6537" s="1" t="s">
        <v>12237</v>
      </c>
      <c r="C6537" s="1" t="s">
        <v>7421</v>
      </c>
      <c r="D6537" s="1" t="s">
        <v>7422</v>
      </c>
      <c r="E6537" s="36" t="s">
        <v>12238</v>
      </c>
      <c r="F6537" s="12" t="s">
        <v>7424</v>
      </c>
    </row>
    <row r="6538" customFormat="false" ht="14.25" hidden="false" customHeight="false" outlineLevel="0" collapsed="false">
      <c r="A6538" s="1" t="n">
        <v>42243</v>
      </c>
      <c r="B6538" s="1" t="s">
        <v>12239</v>
      </c>
      <c r="C6538" s="1" t="s">
        <v>7421</v>
      </c>
      <c r="D6538" s="1" t="s">
        <v>7422</v>
      </c>
      <c r="E6538" s="36" t="s">
        <v>12240</v>
      </c>
      <c r="F6538" s="12" t="s">
        <v>7424</v>
      </c>
    </row>
    <row r="6539" customFormat="false" ht="14.25" hidden="false" customHeight="false" outlineLevel="0" collapsed="false">
      <c r="A6539" s="1" t="n">
        <v>38889</v>
      </c>
      <c r="B6539" s="1" t="s">
        <v>12241</v>
      </c>
      <c r="C6539" s="1" t="s">
        <v>7421</v>
      </c>
      <c r="D6539" s="1" t="s">
        <v>7512</v>
      </c>
      <c r="E6539" s="36" t="s">
        <v>12242</v>
      </c>
      <c r="F6539" s="12" t="s">
        <v>7424</v>
      </c>
    </row>
    <row r="6540" customFormat="false" ht="14.25" hidden="false" customHeight="false" outlineLevel="0" collapsed="false">
      <c r="A6540" s="1" t="n">
        <v>38784</v>
      </c>
      <c r="B6540" s="1" t="s">
        <v>12243</v>
      </c>
      <c r="C6540" s="1" t="s">
        <v>7421</v>
      </c>
      <c r="D6540" s="1" t="s">
        <v>7512</v>
      </c>
      <c r="E6540" s="36" t="s">
        <v>12244</v>
      </c>
      <c r="F6540" s="12" t="s">
        <v>7424</v>
      </c>
    </row>
    <row r="6541" customFormat="false" ht="14.25" hidden="false" customHeight="false" outlineLevel="0" collapsed="false">
      <c r="A6541" s="1" t="n">
        <v>3780</v>
      </c>
      <c r="B6541" s="1" t="s">
        <v>12245</v>
      </c>
      <c r="C6541" s="1" t="s">
        <v>7421</v>
      </c>
      <c r="D6541" s="1" t="s">
        <v>7512</v>
      </c>
      <c r="E6541" s="36" t="s">
        <v>12246</v>
      </c>
      <c r="F6541" s="12" t="s">
        <v>7424</v>
      </c>
    </row>
    <row r="6542" customFormat="false" ht="14.25" hidden="false" customHeight="false" outlineLevel="0" collapsed="false">
      <c r="A6542" s="1" t="n">
        <v>38773</v>
      </c>
      <c r="B6542" s="1" t="s">
        <v>12247</v>
      </c>
      <c r="C6542" s="1" t="s">
        <v>7421</v>
      </c>
      <c r="D6542" s="1" t="s">
        <v>7512</v>
      </c>
      <c r="E6542" s="36" t="s">
        <v>8702</v>
      </c>
      <c r="F6542" s="12" t="s">
        <v>7424</v>
      </c>
    </row>
    <row r="6543" customFormat="false" ht="14.25" hidden="false" customHeight="false" outlineLevel="0" collapsed="false">
      <c r="A6543" s="1" t="n">
        <v>12271</v>
      </c>
      <c r="B6543" s="1" t="s">
        <v>12248</v>
      </c>
      <c r="C6543" s="1" t="s">
        <v>7421</v>
      </c>
      <c r="D6543" s="1" t="s">
        <v>7512</v>
      </c>
      <c r="E6543" s="36" t="s">
        <v>12249</v>
      </c>
      <c r="F6543" s="12" t="s">
        <v>7424</v>
      </c>
    </row>
    <row r="6544" customFormat="false" ht="14.25" hidden="false" customHeight="false" outlineLevel="0" collapsed="false">
      <c r="A6544" s="1" t="n">
        <v>39385</v>
      </c>
      <c r="B6544" s="1" t="s">
        <v>12250</v>
      </c>
      <c r="C6544" s="1" t="s">
        <v>7421</v>
      </c>
      <c r="D6544" s="1" t="s">
        <v>7422</v>
      </c>
      <c r="E6544" s="36" t="s">
        <v>11107</v>
      </c>
      <c r="F6544" s="12" t="s">
        <v>7424</v>
      </c>
    </row>
    <row r="6545" customFormat="false" ht="14.25" hidden="false" customHeight="false" outlineLevel="0" collapsed="false">
      <c r="A6545" s="1" t="n">
        <v>39389</v>
      </c>
      <c r="B6545" s="1" t="s">
        <v>12251</v>
      </c>
      <c r="C6545" s="1" t="s">
        <v>7421</v>
      </c>
      <c r="D6545" s="1" t="s">
        <v>7422</v>
      </c>
      <c r="E6545" s="36" t="s">
        <v>12252</v>
      </c>
      <c r="F6545" s="12" t="s">
        <v>7424</v>
      </c>
    </row>
    <row r="6546" customFormat="false" ht="14.25" hidden="false" customHeight="false" outlineLevel="0" collapsed="false">
      <c r="A6546" s="1" t="n">
        <v>39390</v>
      </c>
      <c r="B6546" s="1" t="s">
        <v>12253</v>
      </c>
      <c r="C6546" s="1" t="s">
        <v>7421</v>
      </c>
      <c r="D6546" s="1" t="s">
        <v>7422</v>
      </c>
      <c r="E6546" s="36" t="s">
        <v>12254</v>
      </c>
      <c r="F6546" s="12" t="s">
        <v>7424</v>
      </c>
    </row>
    <row r="6547" customFormat="false" ht="14.25" hidden="false" customHeight="false" outlineLevel="0" collapsed="false">
      <c r="A6547" s="1" t="n">
        <v>39391</v>
      </c>
      <c r="B6547" s="1" t="s">
        <v>12255</v>
      </c>
      <c r="C6547" s="1" t="s">
        <v>7421</v>
      </c>
      <c r="D6547" s="1" t="s">
        <v>7422</v>
      </c>
      <c r="E6547" s="36" t="s">
        <v>12256</v>
      </c>
      <c r="F6547" s="12" t="s">
        <v>7424</v>
      </c>
    </row>
    <row r="6548" customFormat="false" ht="14.25" hidden="false" customHeight="false" outlineLevel="0" collapsed="false">
      <c r="A6548" s="1" t="n">
        <v>3803</v>
      </c>
      <c r="B6548" s="1" t="s">
        <v>12257</v>
      </c>
      <c r="C6548" s="1" t="s">
        <v>7421</v>
      </c>
      <c r="D6548" s="1" t="s">
        <v>7512</v>
      </c>
      <c r="E6548" s="36" t="s">
        <v>12258</v>
      </c>
      <c r="F6548" s="12" t="s">
        <v>7424</v>
      </c>
    </row>
    <row r="6549" customFormat="false" ht="14.25" hidden="false" customHeight="false" outlineLevel="0" collapsed="false">
      <c r="A6549" s="1" t="n">
        <v>38770</v>
      </c>
      <c r="B6549" s="1" t="s">
        <v>12259</v>
      </c>
      <c r="C6549" s="1" t="s">
        <v>7421</v>
      </c>
      <c r="D6549" s="1" t="s">
        <v>7512</v>
      </c>
      <c r="E6549" s="36" t="s">
        <v>12260</v>
      </c>
      <c r="F6549" s="12" t="s">
        <v>7424</v>
      </c>
    </row>
    <row r="6550" customFormat="false" ht="14.25" hidden="false" customHeight="false" outlineLevel="0" collapsed="false">
      <c r="A6550" s="1" t="n">
        <v>12267</v>
      </c>
      <c r="B6550" s="1" t="s">
        <v>12261</v>
      </c>
      <c r="C6550" s="1" t="s">
        <v>7421</v>
      </c>
      <c r="D6550" s="1" t="s">
        <v>7512</v>
      </c>
      <c r="E6550" s="36" t="s">
        <v>12262</v>
      </c>
      <c r="F6550" s="12" t="s">
        <v>7424</v>
      </c>
    </row>
    <row r="6551" customFormat="false" ht="14.25" hidden="false" customHeight="false" outlineLevel="0" collapsed="false">
      <c r="A6551" s="1" t="n">
        <v>43265</v>
      </c>
      <c r="B6551" s="1" t="s">
        <v>12263</v>
      </c>
      <c r="C6551" s="1" t="s">
        <v>7421</v>
      </c>
      <c r="D6551" s="1" t="s">
        <v>7422</v>
      </c>
      <c r="E6551" s="36" t="s">
        <v>12264</v>
      </c>
      <c r="F6551" s="12" t="s">
        <v>7424</v>
      </c>
    </row>
    <row r="6552" customFormat="false" ht="14.25" hidden="false" customHeight="false" outlineLevel="0" collapsed="false">
      <c r="A6552" s="1" t="n">
        <v>12266</v>
      </c>
      <c r="B6552" s="1" t="s">
        <v>12265</v>
      </c>
      <c r="C6552" s="1" t="s">
        <v>7421</v>
      </c>
      <c r="D6552" s="1" t="s">
        <v>7512</v>
      </c>
      <c r="E6552" s="36" t="s">
        <v>12266</v>
      </c>
      <c r="F6552" s="12" t="s">
        <v>7424</v>
      </c>
    </row>
    <row r="6553" customFormat="false" ht="14.25" hidden="false" customHeight="false" outlineLevel="0" collapsed="false">
      <c r="A6553" s="1" t="n">
        <v>39378</v>
      </c>
      <c r="B6553" s="1" t="s">
        <v>12267</v>
      </c>
      <c r="C6553" s="1" t="s">
        <v>7421</v>
      </c>
      <c r="D6553" s="1" t="s">
        <v>7512</v>
      </c>
      <c r="E6553" s="36" t="s">
        <v>12268</v>
      </c>
      <c r="F6553" s="12" t="s">
        <v>7424</v>
      </c>
    </row>
    <row r="6554" customFormat="false" ht="14.25" hidden="false" customHeight="false" outlineLevel="0" collapsed="false">
      <c r="A6554" s="1" t="n">
        <v>43543</v>
      </c>
      <c r="B6554" s="1" t="s">
        <v>12269</v>
      </c>
      <c r="C6554" s="1" t="s">
        <v>7421</v>
      </c>
      <c r="D6554" s="1" t="s">
        <v>7512</v>
      </c>
      <c r="E6554" s="36" t="s">
        <v>12270</v>
      </c>
      <c r="F6554" s="12" t="s">
        <v>7424</v>
      </c>
    </row>
    <row r="6555" customFormat="false" ht="14.25" hidden="false" customHeight="false" outlineLevel="0" collapsed="false">
      <c r="A6555" s="1" t="n">
        <v>38775</v>
      </c>
      <c r="B6555" s="1" t="s">
        <v>12271</v>
      </c>
      <c r="C6555" s="1" t="s">
        <v>7421</v>
      </c>
      <c r="D6555" s="1" t="s">
        <v>7512</v>
      </c>
      <c r="E6555" s="36" t="s">
        <v>12272</v>
      </c>
      <c r="F6555" s="12" t="s">
        <v>7424</v>
      </c>
    </row>
    <row r="6556" customFormat="false" ht="14.25" hidden="false" customHeight="false" outlineLevel="0" collapsed="false">
      <c r="A6556" s="1" t="n">
        <v>44252</v>
      </c>
      <c r="B6556" s="1" t="s">
        <v>12273</v>
      </c>
      <c r="C6556" s="1" t="s">
        <v>7421</v>
      </c>
      <c r="D6556" s="1" t="s">
        <v>7422</v>
      </c>
      <c r="E6556" s="36" t="s">
        <v>12274</v>
      </c>
      <c r="F6556" s="12" t="s">
        <v>7424</v>
      </c>
    </row>
    <row r="6557" customFormat="false" ht="14.25" hidden="false" customHeight="false" outlineLevel="0" collapsed="false">
      <c r="A6557" s="1" t="n">
        <v>21119</v>
      </c>
      <c r="B6557" s="1" t="s">
        <v>12275</v>
      </c>
      <c r="C6557" s="1" t="s">
        <v>7421</v>
      </c>
      <c r="D6557" s="1" t="s">
        <v>7422</v>
      </c>
      <c r="E6557" s="36" t="s">
        <v>12276</v>
      </c>
      <c r="F6557" s="12" t="s">
        <v>7424</v>
      </c>
    </row>
    <row r="6558" customFormat="false" ht="14.25" hidden="false" customHeight="false" outlineLevel="0" collapsed="false">
      <c r="A6558" s="1" t="n">
        <v>37974</v>
      </c>
      <c r="B6558" s="1" t="s">
        <v>12277</v>
      </c>
      <c r="C6558" s="1" t="s">
        <v>7421</v>
      </c>
      <c r="D6558" s="1" t="s">
        <v>7422</v>
      </c>
      <c r="E6558" s="36" t="s">
        <v>7772</v>
      </c>
      <c r="F6558" s="12" t="s">
        <v>7424</v>
      </c>
    </row>
    <row r="6559" customFormat="false" ht="14.25" hidden="false" customHeight="false" outlineLevel="0" collapsed="false">
      <c r="A6559" s="1" t="n">
        <v>37975</v>
      </c>
      <c r="B6559" s="1" t="s">
        <v>12278</v>
      </c>
      <c r="C6559" s="1" t="s">
        <v>7421</v>
      </c>
      <c r="D6559" s="1" t="s">
        <v>7422</v>
      </c>
      <c r="E6559" s="36" t="s">
        <v>12279</v>
      </c>
      <c r="F6559" s="12" t="s">
        <v>7424</v>
      </c>
    </row>
    <row r="6560" customFormat="false" ht="14.25" hidden="false" customHeight="false" outlineLevel="0" collapsed="false">
      <c r="A6560" s="1" t="n">
        <v>37976</v>
      </c>
      <c r="B6560" s="1" t="s">
        <v>12280</v>
      </c>
      <c r="C6560" s="1" t="s">
        <v>7421</v>
      </c>
      <c r="D6560" s="1" t="s">
        <v>7422</v>
      </c>
      <c r="E6560" s="36" t="s">
        <v>10088</v>
      </c>
      <c r="F6560" s="12" t="s">
        <v>7424</v>
      </c>
    </row>
    <row r="6561" customFormat="false" ht="14.25" hidden="false" customHeight="false" outlineLevel="0" collapsed="false">
      <c r="A6561" s="1" t="n">
        <v>37977</v>
      </c>
      <c r="B6561" s="1" t="s">
        <v>12281</v>
      </c>
      <c r="C6561" s="1" t="s">
        <v>7421</v>
      </c>
      <c r="D6561" s="1" t="s">
        <v>7422</v>
      </c>
      <c r="E6561" s="36" t="s">
        <v>12282</v>
      </c>
      <c r="F6561" s="12" t="s">
        <v>7424</v>
      </c>
    </row>
    <row r="6562" customFormat="false" ht="14.25" hidden="false" customHeight="false" outlineLevel="0" collapsed="false">
      <c r="A6562" s="1" t="n">
        <v>37978</v>
      </c>
      <c r="B6562" s="1" t="s">
        <v>12283</v>
      </c>
      <c r="C6562" s="1" t="s">
        <v>7421</v>
      </c>
      <c r="D6562" s="1" t="s">
        <v>7422</v>
      </c>
      <c r="E6562" s="36" t="s">
        <v>12284</v>
      </c>
      <c r="F6562" s="12" t="s">
        <v>7424</v>
      </c>
    </row>
    <row r="6563" customFormat="false" ht="14.25" hidden="false" customHeight="false" outlineLevel="0" collapsed="false">
      <c r="A6563" s="1" t="n">
        <v>37979</v>
      </c>
      <c r="B6563" s="1" t="s">
        <v>12285</v>
      </c>
      <c r="C6563" s="1" t="s">
        <v>7421</v>
      </c>
      <c r="D6563" s="1" t="s">
        <v>7422</v>
      </c>
      <c r="E6563" s="36" t="s">
        <v>12286</v>
      </c>
      <c r="F6563" s="12" t="s">
        <v>7424</v>
      </c>
    </row>
    <row r="6564" customFormat="false" ht="14.25" hidden="false" customHeight="false" outlineLevel="0" collapsed="false">
      <c r="A6564" s="1" t="n">
        <v>37980</v>
      </c>
      <c r="B6564" s="1" t="s">
        <v>12287</v>
      </c>
      <c r="C6564" s="1" t="s">
        <v>7421</v>
      </c>
      <c r="D6564" s="1" t="s">
        <v>7422</v>
      </c>
      <c r="E6564" s="36" t="s">
        <v>12288</v>
      </c>
      <c r="F6564" s="12" t="s">
        <v>7424</v>
      </c>
    </row>
    <row r="6565" customFormat="false" ht="14.25" hidden="false" customHeight="false" outlineLevel="0" collapsed="false">
      <c r="A6565" s="1" t="n">
        <v>36147</v>
      </c>
      <c r="B6565" s="1" t="s">
        <v>12289</v>
      </c>
      <c r="C6565" s="1" t="s">
        <v>8213</v>
      </c>
      <c r="D6565" s="1" t="s">
        <v>7422</v>
      </c>
      <c r="E6565" s="36" t="s">
        <v>12290</v>
      </c>
      <c r="F6565" s="12" t="s">
        <v>7424</v>
      </c>
    </row>
    <row r="6566" customFormat="false" ht="14.25" hidden="false" customHeight="false" outlineLevel="0" collapsed="false">
      <c r="A6566" s="1" t="n">
        <v>12731</v>
      </c>
      <c r="B6566" s="1" t="s">
        <v>12291</v>
      </c>
      <c r="C6566" s="1" t="s">
        <v>7421</v>
      </c>
      <c r="D6566" s="1" t="s">
        <v>7512</v>
      </c>
      <c r="E6566" s="36" t="s">
        <v>12292</v>
      </c>
      <c r="F6566" s="12" t="s">
        <v>7424</v>
      </c>
    </row>
    <row r="6567" customFormat="false" ht="14.25" hidden="false" customHeight="false" outlineLevel="0" collapsed="false">
      <c r="A6567" s="1" t="n">
        <v>12723</v>
      </c>
      <c r="B6567" s="1" t="s">
        <v>12293</v>
      </c>
      <c r="C6567" s="1" t="s">
        <v>7421</v>
      </c>
      <c r="D6567" s="1" t="s">
        <v>7512</v>
      </c>
      <c r="E6567" s="36" t="s">
        <v>11052</v>
      </c>
      <c r="F6567" s="12" t="s">
        <v>7424</v>
      </c>
    </row>
    <row r="6568" customFormat="false" ht="14.25" hidden="false" customHeight="false" outlineLevel="0" collapsed="false">
      <c r="A6568" s="1" t="n">
        <v>12724</v>
      </c>
      <c r="B6568" s="1" t="s">
        <v>12294</v>
      </c>
      <c r="C6568" s="1" t="s">
        <v>7421</v>
      </c>
      <c r="D6568" s="1" t="s">
        <v>7512</v>
      </c>
      <c r="E6568" s="36" t="s">
        <v>12295</v>
      </c>
      <c r="F6568" s="12" t="s">
        <v>7424</v>
      </c>
    </row>
    <row r="6569" customFormat="false" ht="14.25" hidden="false" customHeight="false" outlineLevel="0" collapsed="false">
      <c r="A6569" s="1" t="n">
        <v>12725</v>
      </c>
      <c r="B6569" s="1" t="s">
        <v>12296</v>
      </c>
      <c r="C6569" s="1" t="s">
        <v>7421</v>
      </c>
      <c r="D6569" s="1" t="s">
        <v>7512</v>
      </c>
      <c r="E6569" s="36" t="s">
        <v>12297</v>
      </c>
      <c r="F6569" s="12" t="s">
        <v>7424</v>
      </c>
    </row>
    <row r="6570" customFormat="false" ht="14.25" hidden="false" customHeight="false" outlineLevel="0" collapsed="false">
      <c r="A6570" s="1" t="n">
        <v>12726</v>
      </c>
      <c r="B6570" s="1" t="s">
        <v>12298</v>
      </c>
      <c r="C6570" s="1" t="s">
        <v>7421</v>
      </c>
      <c r="D6570" s="1" t="s">
        <v>7512</v>
      </c>
      <c r="E6570" s="36" t="s">
        <v>9905</v>
      </c>
      <c r="F6570" s="12" t="s">
        <v>7424</v>
      </c>
    </row>
    <row r="6571" customFormat="false" ht="14.25" hidden="false" customHeight="false" outlineLevel="0" collapsed="false">
      <c r="A6571" s="1" t="n">
        <v>12727</v>
      </c>
      <c r="B6571" s="1" t="s">
        <v>12299</v>
      </c>
      <c r="C6571" s="1" t="s">
        <v>7421</v>
      </c>
      <c r="D6571" s="1" t="s">
        <v>7512</v>
      </c>
      <c r="E6571" s="36" t="s">
        <v>12300</v>
      </c>
      <c r="F6571" s="12" t="s">
        <v>7424</v>
      </c>
    </row>
    <row r="6572" customFormat="false" ht="14.25" hidden="false" customHeight="false" outlineLevel="0" collapsed="false">
      <c r="A6572" s="1" t="n">
        <v>12728</v>
      </c>
      <c r="B6572" s="1" t="s">
        <v>12301</v>
      </c>
      <c r="C6572" s="1" t="s">
        <v>7421</v>
      </c>
      <c r="D6572" s="1" t="s">
        <v>7512</v>
      </c>
      <c r="E6572" s="36" t="s">
        <v>12302</v>
      </c>
      <c r="F6572" s="12" t="s">
        <v>7424</v>
      </c>
    </row>
    <row r="6573" customFormat="false" ht="14.25" hidden="false" customHeight="false" outlineLevel="0" collapsed="false">
      <c r="A6573" s="1" t="n">
        <v>12729</v>
      </c>
      <c r="B6573" s="1" t="s">
        <v>12303</v>
      </c>
      <c r="C6573" s="1" t="s">
        <v>7421</v>
      </c>
      <c r="D6573" s="1" t="s">
        <v>7512</v>
      </c>
      <c r="E6573" s="36" t="s">
        <v>12304</v>
      </c>
      <c r="F6573" s="12" t="s">
        <v>7424</v>
      </c>
    </row>
    <row r="6574" customFormat="false" ht="14.25" hidden="false" customHeight="false" outlineLevel="0" collapsed="false">
      <c r="A6574" s="1" t="n">
        <v>12730</v>
      </c>
      <c r="B6574" s="1" t="s">
        <v>12305</v>
      </c>
      <c r="C6574" s="1" t="s">
        <v>7421</v>
      </c>
      <c r="D6574" s="1" t="s">
        <v>7512</v>
      </c>
      <c r="E6574" s="36" t="s">
        <v>11095</v>
      </c>
      <c r="F6574" s="12" t="s">
        <v>7424</v>
      </c>
    </row>
    <row r="6575" customFormat="false" ht="14.25" hidden="false" customHeight="false" outlineLevel="0" collapsed="false">
      <c r="A6575" s="1" t="n">
        <v>3840</v>
      </c>
      <c r="B6575" s="1" t="s">
        <v>12306</v>
      </c>
      <c r="C6575" s="1" t="s">
        <v>7421</v>
      </c>
      <c r="D6575" s="1" t="s">
        <v>7512</v>
      </c>
      <c r="E6575" s="36" t="s">
        <v>12307</v>
      </c>
      <c r="F6575" s="12" t="s">
        <v>7424</v>
      </c>
    </row>
    <row r="6576" customFormat="false" ht="14.25" hidden="false" customHeight="false" outlineLevel="0" collapsed="false">
      <c r="A6576" s="1" t="n">
        <v>3838</v>
      </c>
      <c r="B6576" s="1" t="s">
        <v>12308</v>
      </c>
      <c r="C6576" s="1" t="s">
        <v>7421</v>
      </c>
      <c r="D6576" s="1" t="s">
        <v>7512</v>
      </c>
      <c r="E6576" s="36" t="s">
        <v>12309</v>
      </c>
      <c r="F6576" s="12" t="s">
        <v>7424</v>
      </c>
    </row>
    <row r="6577" customFormat="false" ht="14.25" hidden="false" customHeight="false" outlineLevel="0" collapsed="false">
      <c r="A6577" s="1" t="n">
        <v>3844</v>
      </c>
      <c r="B6577" s="1" t="s">
        <v>12310</v>
      </c>
      <c r="C6577" s="1" t="s">
        <v>7421</v>
      </c>
      <c r="D6577" s="1" t="s">
        <v>7512</v>
      </c>
      <c r="E6577" s="36" t="s">
        <v>12311</v>
      </c>
      <c r="F6577" s="12" t="s">
        <v>7424</v>
      </c>
    </row>
    <row r="6578" customFormat="false" ht="14.25" hidden="false" customHeight="false" outlineLevel="0" collapsed="false">
      <c r="A6578" s="1" t="n">
        <v>3839</v>
      </c>
      <c r="B6578" s="1" t="s">
        <v>12312</v>
      </c>
      <c r="C6578" s="1" t="s">
        <v>7421</v>
      </c>
      <c r="D6578" s="1" t="s">
        <v>7512</v>
      </c>
      <c r="E6578" s="36" t="s">
        <v>12313</v>
      </c>
      <c r="F6578" s="12" t="s">
        <v>7424</v>
      </c>
    </row>
    <row r="6579" customFormat="false" ht="14.25" hidden="false" customHeight="false" outlineLevel="0" collapsed="false">
      <c r="A6579" s="1" t="n">
        <v>3843</v>
      </c>
      <c r="B6579" s="1" t="s">
        <v>12314</v>
      </c>
      <c r="C6579" s="1" t="s">
        <v>7421</v>
      </c>
      <c r="D6579" s="1" t="s">
        <v>7512</v>
      </c>
      <c r="E6579" s="36" t="s">
        <v>12315</v>
      </c>
      <c r="F6579" s="12" t="s">
        <v>7424</v>
      </c>
    </row>
    <row r="6580" customFormat="false" ht="14.25" hidden="false" customHeight="false" outlineLevel="0" collapsed="false">
      <c r="A6580" s="1" t="n">
        <v>3900</v>
      </c>
      <c r="B6580" s="1" t="s">
        <v>12316</v>
      </c>
      <c r="C6580" s="1" t="s">
        <v>7421</v>
      </c>
      <c r="D6580" s="1" t="s">
        <v>7422</v>
      </c>
      <c r="E6580" s="36" t="s">
        <v>12317</v>
      </c>
      <c r="F6580" s="12" t="s">
        <v>7424</v>
      </c>
    </row>
    <row r="6581" customFormat="false" ht="14.25" hidden="false" customHeight="false" outlineLevel="0" collapsed="false">
      <c r="A6581" s="1" t="n">
        <v>3846</v>
      </c>
      <c r="B6581" s="1" t="s">
        <v>12318</v>
      </c>
      <c r="C6581" s="1" t="s">
        <v>7421</v>
      </c>
      <c r="D6581" s="1" t="s">
        <v>7422</v>
      </c>
      <c r="E6581" s="36" t="s">
        <v>12319</v>
      </c>
      <c r="F6581" s="12" t="s">
        <v>7424</v>
      </c>
    </row>
    <row r="6582" customFormat="false" ht="14.25" hidden="false" customHeight="false" outlineLevel="0" collapsed="false">
      <c r="A6582" s="1" t="n">
        <v>3886</v>
      </c>
      <c r="B6582" s="1" t="s">
        <v>12320</v>
      </c>
      <c r="C6582" s="1" t="s">
        <v>7421</v>
      </c>
      <c r="D6582" s="1" t="s">
        <v>7422</v>
      </c>
      <c r="E6582" s="36" t="s">
        <v>12321</v>
      </c>
      <c r="F6582" s="12" t="s">
        <v>7424</v>
      </c>
    </row>
    <row r="6583" customFormat="false" ht="14.25" hidden="false" customHeight="false" outlineLevel="0" collapsed="false">
      <c r="A6583" s="1" t="n">
        <v>3854</v>
      </c>
      <c r="B6583" s="1" t="s">
        <v>12322</v>
      </c>
      <c r="C6583" s="1" t="s">
        <v>7421</v>
      </c>
      <c r="D6583" s="1" t="s">
        <v>7422</v>
      </c>
      <c r="E6583" s="36" t="s">
        <v>12323</v>
      </c>
      <c r="F6583" s="12" t="s">
        <v>7424</v>
      </c>
    </row>
    <row r="6584" customFormat="false" ht="14.25" hidden="false" customHeight="false" outlineLevel="0" collapsed="false">
      <c r="A6584" s="1" t="n">
        <v>3873</v>
      </c>
      <c r="B6584" s="1" t="s">
        <v>12324</v>
      </c>
      <c r="C6584" s="1" t="s">
        <v>7421</v>
      </c>
      <c r="D6584" s="1" t="s">
        <v>7422</v>
      </c>
      <c r="E6584" s="36" t="s">
        <v>12325</v>
      </c>
      <c r="F6584" s="12" t="s">
        <v>7424</v>
      </c>
    </row>
    <row r="6585" customFormat="false" ht="14.25" hidden="false" customHeight="false" outlineLevel="0" collapsed="false">
      <c r="A6585" s="1" t="n">
        <v>38021</v>
      </c>
      <c r="B6585" s="1" t="s">
        <v>12326</v>
      </c>
      <c r="C6585" s="1" t="s">
        <v>7421</v>
      </c>
      <c r="D6585" s="1" t="s">
        <v>7422</v>
      </c>
      <c r="E6585" s="36" t="s">
        <v>10784</v>
      </c>
      <c r="F6585" s="12" t="s">
        <v>7424</v>
      </c>
    </row>
    <row r="6586" customFormat="false" ht="14.25" hidden="false" customHeight="false" outlineLevel="0" collapsed="false">
      <c r="A6586" s="1" t="n">
        <v>43838</v>
      </c>
      <c r="B6586" s="1" t="s">
        <v>12327</v>
      </c>
      <c r="C6586" s="1" t="s">
        <v>7421</v>
      </c>
      <c r="D6586" s="1" t="s">
        <v>7422</v>
      </c>
      <c r="E6586" s="36" t="s">
        <v>12328</v>
      </c>
      <c r="F6586" s="12" t="s">
        <v>7424</v>
      </c>
    </row>
    <row r="6587" customFormat="false" ht="14.25" hidden="false" customHeight="false" outlineLevel="0" collapsed="false">
      <c r="A6587" s="1" t="n">
        <v>3847</v>
      </c>
      <c r="B6587" s="1" t="s">
        <v>12329</v>
      </c>
      <c r="C6587" s="1" t="s">
        <v>7421</v>
      </c>
      <c r="D6587" s="1" t="s">
        <v>7422</v>
      </c>
      <c r="E6587" s="36" t="s">
        <v>12330</v>
      </c>
      <c r="F6587" s="12" t="s">
        <v>7424</v>
      </c>
    </row>
    <row r="6588" customFormat="false" ht="14.25" hidden="false" customHeight="false" outlineLevel="0" collapsed="false">
      <c r="A6588" s="1" t="n">
        <v>38022</v>
      </c>
      <c r="B6588" s="1" t="s">
        <v>12331</v>
      </c>
      <c r="C6588" s="1" t="s">
        <v>7421</v>
      </c>
      <c r="D6588" s="1" t="s">
        <v>7422</v>
      </c>
      <c r="E6588" s="36" t="s">
        <v>11987</v>
      </c>
      <c r="F6588" s="12" t="s">
        <v>7424</v>
      </c>
    </row>
    <row r="6589" customFormat="false" ht="14.25" hidden="false" customHeight="false" outlineLevel="0" collapsed="false">
      <c r="A6589" s="1" t="n">
        <v>3826</v>
      </c>
      <c r="B6589" s="1" t="s">
        <v>12332</v>
      </c>
      <c r="C6589" s="1" t="s">
        <v>7421</v>
      </c>
      <c r="D6589" s="1" t="s">
        <v>7512</v>
      </c>
      <c r="E6589" s="36" t="s">
        <v>12333</v>
      </c>
      <c r="F6589" s="12" t="s">
        <v>7424</v>
      </c>
    </row>
    <row r="6590" customFormat="false" ht="14.25" hidden="false" customHeight="false" outlineLevel="0" collapsed="false">
      <c r="A6590" s="1" t="n">
        <v>3825</v>
      </c>
      <c r="B6590" s="1" t="s">
        <v>12334</v>
      </c>
      <c r="C6590" s="1" t="s">
        <v>7421</v>
      </c>
      <c r="D6590" s="1" t="s">
        <v>7512</v>
      </c>
      <c r="E6590" s="36" t="s">
        <v>12335</v>
      </c>
      <c r="F6590" s="12" t="s">
        <v>7424</v>
      </c>
    </row>
    <row r="6591" customFormat="false" ht="14.25" hidden="false" customHeight="false" outlineLevel="0" collapsed="false">
      <c r="A6591" s="1" t="n">
        <v>3827</v>
      </c>
      <c r="B6591" s="1" t="s">
        <v>12336</v>
      </c>
      <c r="C6591" s="1" t="s">
        <v>7421</v>
      </c>
      <c r="D6591" s="1" t="s">
        <v>7512</v>
      </c>
      <c r="E6591" s="36" t="s">
        <v>9985</v>
      </c>
      <c r="F6591" s="12" t="s">
        <v>7424</v>
      </c>
    </row>
    <row r="6592" customFormat="false" ht="14.25" hidden="false" customHeight="false" outlineLevel="0" collapsed="false">
      <c r="A6592" s="1" t="n">
        <v>3830</v>
      </c>
      <c r="B6592" s="1" t="s">
        <v>12337</v>
      </c>
      <c r="C6592" s="1" t="s">
        <v>7421</v>
      </c>
      <c r="D6592" s="1" t="s">
        <v>7422</v>
      </c>
      <c r="E6592" s="36" t="s">
        <v>12338</v>
      </c>
      <c r="F6592" s="12" t="s">
        <v>7424</v>
      </c>
    </row>
    <row r="6593" customFormat="false" ht="14.25" hidden="false" customHeight="false" outlineLevel="0" collapsed="false">
      <c r="A6593" s="1" t="n">
        <v>37981</v>
      </c>
      <c r="B6593" s="1" t="s">
        <v>12339</v>
      </c>
      <c r="C6593" s="1" t="s">
        <v>7421</v>
      </c>
      <c r="D6593" s="1" t="s">
        <v>7422</v>
      </c>
      <c r="E6593" s="36" t="s">
        <v>10523</v>
      </c>
      <c r="F6593" s="12" t="s">
        <v>7424</v>
      </c>
    </row>
    <row r="6594" customFormat="false" ht="14.25" hidden="false" customHeight="false" outlineLevel="0" collapsed="false">
      <c r="A6594" s="1" t="n">
        <v>37982</v>
      </c>
      <c r="B6594" s="1" t="s">
        <v>12340</v>
      </c>
      <c r="C6594" s="1" t="s">
        <v>7421</v>
      </c>
      <c r="D6594" s="1" t="s">
        <v>7422</v>
      </c>
      <c r="E6594" s="36" t="s">
        <v>12341</v>
      </c>
      <c r="F6594" s="12" t="s">
        <v>7424</v>
      </c>
    </row>
    <row r="6595" customFormat="false" ht="14.25" hidden="false" customHeight="false" outlineLevel="0" collapsed="false">
      <c r="A6595" s="1" t="n">
        <v>37983</v>
      </c>
      <c r="B6595" s="1" t="s">
        <v>12342</v>
      </c>
      <c r="C6595" s="1" t="s">
        <v>7421</v>
      </c>
      <c r="D6595" s="1" t="s">
        <v>7422</v>
      </c>
      <c r="E6595" s="36" t="s">
        <v>12343</v>
      </c>
      <c r="F6595" s="12" t="s">
        <v>7424</v>
      </c>
    </row>
    <row r="6596" customFormat="false" ht="14.25" hidden="false" customHeight="false" outlineLevel="0" collapsed="false">
      <c r="A6596" s="1" t="n">
        <v>37984</v>
      </c>
      <c r="B6596" s="1" t="s">
        <v>12344</v>
      </c>
      <c r="C6596" s="1" t="s">
        <v>7421</v>
      </c>
      <c r="D6596" s="1" t="s">
        <v>7422</v>
      </c>
      <c r="E6596" s="36" t="s">
        <v>12345</v>
      </c>
      <c r="F6596" s="12" t="s">
        <v>7424</v>
      </c>
    </row>
    <row r="6597" customFormat="false" ht="14.25" hidden="false" customHeight="false" outlineLevel="0" collapsed="false">
      <c r="A6597" s="1" t="n">
        <v>37985</v>
      </c>
      <c r="B6597" s="1" t="s">
        <v>12346</v>
      </c>
      <c r="C6597" s="1" t="s">
        <v>7421</v>
      </c>
      <c r="D6597" s="1" t="s">
        <v>7422</v>
      </c>
      <c r="E6597" s="36" t="s">
        <v>12347</v>
      </c>
      <c r="F6597" s="12" t="s">
        <v>7424</v>
      </c>
    </row>
    <row r="6598" customFormat="false" ht="14.25" hidden="false" customHeight="false" outlineLevel="0" collapsed="false">
      <c r="A6598" s="1" t="n">
        <v>20165</v>
      </c>
      <c r="B6598" s="1" t="s">
        <v>12348</v>
      </c>
      <c r="C6598" s="1" t="s">
        <v>7421</v>
      </c>
      <c r="D6598" s="1" t="s">
        <v>7422</v>
      </c>
      <c r="E6598" s="36" t="s">
        <v>12349</v>
      </c>
      <c r="F6598" s="12" t="s">
        <v>7424</v>
      </c>
    </row>
    <row r="6599" customFormat="false" ht="14.25" hidden="false" customHeight="false" outlineLevel="0" collapsed="false">
      <c r="A6599" s="1" t="n">
        <v>20166</v>
      </c>
      <c r="B6599" s="1" t="s">
        <v>12350</v>
      </c>
      <c r="C6599" s="1" t="s">
        <v>7421</v>
      </c>
      <c r="D6599" s="1" t="s">
        <v>7422</v>
      </c>
      <c r="E6599" s="36" t="s">
        <v>12351</v>
      </c>
      <c r="F6599" s="12" t="s">
        <v>7424</v>
      </c>
    </row>
    <row r="6600" customFormat="false" ht="14.25" hidden="false" customHeight="false" outlineLevel="0" collapsed="false">
      <c r="A6600" s="1" t="n">
        <v>20164</v>
      </c>
      <c r="B6600" s="1" t="s">
        <v>12352</v>
      </c>
      <c r="C6600" s="1" t="s">
        <v>7421</v>
      </c>
      <c r="D6600" s="1" t="s">
        <v>7422</v>
      </c>
      <c r="E6600" s="36" t="s">
        <v>9923</v>
      </c>
      <c r="F6600" s="12" t="s">
        <v>7424</v>
      </c>
    </row>
    <row r="6601" customFormat="false" ht="14.25" hidden="false" customHeight="false" outlineLevel="0" collapsed="false">
      <c r="A6601" s="1" t="n">
        <v>3893</v>
      </c>
      <c r="B6601" s="1" t="s">
        <v>12353</v>
      </c>
      <c r="C6601" s="1" t="s">
        <v>7421</v>
      </c>
      <c r="D6601" s="1" t="s">
        <v>7422</v>
      </c>
      <c r="E6601" s="36" t="s">
        <v>12354</v>
      </c>
      <c r="F6601" s="12" t="s">
        <v>7424</v>
      </c>
    </row>
    <row r="6602" customFormat="false" ht="14.25" hidden="false" customHeight="false" outlineLevel="0" collapsed="false">
      <c r="A6602" s="1" t="n">
        <v>3848</v>
      </c>
      <c r="B6602" s="1" t="s">
        <v>12355</v>
      </c>
      <c r="C6602" s="1" t="s">
        <v>7421</v>
      </c>
      <c r="D6602" s="1" t="s">
        <v>7422</v>
      </c>
      <c r="E6602" s="36" t="s">
        <v>9949</v>
      </c>
      <c r="F6602" s="12" t="s">
        <v>7424</v>
      </c>
    </row>
    <row r="6603" customFormat="false" ht="14.25" hidden="false" customHeight="false" outlineLevel="0" collapsed="false">
      <c r="A6603" s="1" t="n">
        <v>3895</v>
      </c>
      <c r="B6603" s="1" t="s">
        <v>12356</v>
      </c>
      <c r="C6603" s="1" t="s">
        <v>7421</v>
      </c>
      <c r="D6603" s="1" t="s">
        <v>7422</v>
      </c>
      <c r="E6603" s="36" t="s">
        <v>12357</v>
      </c>
      <c r="F6603" s="12" t="s">
        <v>7424</v>
      </c>
    </row>
    <row r="6604" customFormat="false" ht="14.25" hidden="false" customHeight="false" outlineLevel="0" collapsed="false">
      <c r="A6604" s="1" t="n">
        <v>12404</v>
      </c>
      <c r="B6604" s="1" t="s">
        <v>12358</v>
      </c>
      <c r="C6604" s="1" t="s">
        <v>7421</v>
      </c>
      <c r="D6604" s="1" t="s">
        <v>7422</v>
      </c>
      <c r="E6604" s="36" t="s">
        <v>12359</v>
      </c>
      <c r="F6604" s="12" t="s">
        <v>7424</v>
      </c>
    </row>
    <row r="6605" customFormat="false" ht="14.25" hidden="false" customHeight="false" outlineLevel="0" collapsed="false">
      <c r="A6605" s="1" t="n">
        <v>3939</v>
      </c>
      <c r="B6605" s="1" t="s">
        <v>12360</v>
      </c>
      <c r="C6605" s="1" t="s">
        <v>7421</v>
      </c>
      <c r="D6605" s="1" t="s">
        <v>7422</v>
      </c>
      <c r="E6605" s="36" t="s">
        <v>12361</v>
      </c>
      <c r="F6605" s="12" t="s">
        <v>7424</v>
      </c>
    </row>
    <row r="6606" customFormat="false" ht="14.25" hidden="false" customHeight="false" outlineLevel="0" collapsed="false">
      <c r="A6606" s="1" t="n">
        <v>3911</v>
      </c>
      <c r="B6606" s="1" t="s">
        <v>12362</v>
      </c>
      <c r="C6606" s="1" t="s">
        <v>7421</v>
      </c>
      <c r="D6606" s="1" t="s">
        <v>7422</v>
      </c>
      <c r="E6606" s="36" t="s">
        <v>12363</v>
      </c>
      <c r="F6606" s="12" t="s">
        <v>7424</v>
      </c>
    </row>
    <row r="6607" customFormat="false" ht="14.25" hidden="false" customHeight="false" outlineLevel="0" collapsed="false">
      <c r="A6607" s="1" t="n">
        <v>3908</v>
      </c>
      <c r="B6607" s="1" t="s">
        <v>12364</v>
      </c>
      <c r="C6607" s="1" t="s">
        <v>7421</v>
      </c>
      <c r="D6607" s="1" t="s">
        <v>7422</v>
      </c>
      <c r="E6607" s="36" t="s">
        <v>8888</v>
      </c>
      <c r="F6607" s="12" t="s">
        <v>7424</v>
      </c>
    </row>
    <row r="6608" customFormat="false" ht="14.25" hidden="false" customHeight="false" outlineLevel="0" collapsed="false">
      <c r="A6608" s="1" t="n">
        <v>3910</v>
      </c>
      <c r="B6608" s="1" t="s">
        <v>12365</v>
      </c>
      <c r="C6608" s="1" t="s">
        <v>7421</v>
      </c>
      <c r="D6608" s="1" t="s">
        <v>7422</v>
      </c>
      <c r="E6608" s="36" t="s">
        <v>12366</v>
      </c>
      <c r="F6608" s="12" t="s">
        <v>7424</v>
      </c>
    </row>
    <row r="6609" customFormat="false" ht="14.25" hidden="false" customHeight="false" outlineLevel="0" collapsed="false">
      <c r="A6609" s="1" t="n">
        <v>3913</v>
      </c>
      <c r="B6609" s="1" t="s">
        <v>12367</v>
      </c>
      <c r="C6609" s="1" t="s">
        <v>7421</v>
      </c>
      <c r="D6609" s="1" t="s">
        <v>7422</v>
      </c>
      <c r="E6609" s="36" t="s">
        <v>12368</v>
      </c>
      <c r="F6609" s="12" t="s">
        <v>7424</v>
      </c>
    </row>
    <row r="6610" customFormat="false" ht="14.25" hidden="false" customHeight="false" outlineLevel="0" collapsed="false">
      <c r="A6610" s="1" t="n">
        <v>3912</v>
      </c>
      <c r="B6610" s="1" t="s">
        <v>12369</v>
      </c>
      <c r="C6610" s="1" t="s">
        <v>7421</v>
      </c>
      <c r="D6610" s="1" t="s">
        <v>7422</v>
      </c>
      <c r="E6610" s="36" t="s">
        <v>12370</v>
      </c>
      <c r="F6610" s="12" t="s">
        <v>7424</v>
      </c>
    </row>
    <row r="6611" customFormat="false" ht="14.25" hidden="false" customHeight="false" outlineLevel="0" collapsed="false">
      <c r="A6611" s="1" t="n">
        <v>3909</v>
      </c>
      <c r="B6611" s="1" t="s">
        <v>12371</v>
      </c>
      <c r="C6611" s="1" t="s">
        <v>7421</v>
      </c>
      <c r="D6611" s="1" t="s">
        <v>7422</v>
      </c>
      <c r="E6611" s="36" t="s">
        <v>12372</v>
      </c>
      <c r="F6611" s="12" t="s">
        <v>7424</v>
      </c>
    </row>
    <row r="6612" customFormat="false" ht="14.25" hidden="false" customHeight="false" outlineLevel="0" collapsed="false">
      <c r="A6612" s="1" t="n">
        <v>3914</v>
      </c>
      <c r="B6612" s="1" t="s">
        <v>12373</v>
      </c>
      <c r="C6612" s="1" t="s">
        <v>7421</v>
      </c>
      <c r="D6612" s="1" t="s">
        <v>7422</v>
      </c>
      <c r="E6612" s="36" t="s">
        <v>12374</v>
      </c>
      <c r="F6612" s="12" t="s">
        <v>7424</v>
      </c>
    </row>
    <row r="6613" customFormat="false" ht="14.25" hidden="false" customHeight="false" outlineLevel="0" collapsed="false">
      <c r="A6613" s="1" t="n">
        <v>3915</v>
      </c>
      <c r="B6613" s="1" t="s">
        <v>12375</v>
      </c>
      <c r="C6613" s="1" t="s">
        <v>7421</v>
      </c>
      <c r="D6613" s="1" t="s">
        <v>7422</v>
      </c>
      <c r="E6613" s="36" t="s">
        <v>12376</v>
      </c>
      <c r="F6613" s="12" t="s">
        <v>7424</v>
      </c>
    </row>
    <row r="6614" customFormat="false" ht="14.25" hidden="false" customHeight="false" outlineLevel="0" collapsed="false">
      <c r="A6614" s="1" t="n">
        <v>3916</v>
      </c>
      <c r="B6614" s="1" t="s">
        <v>12377</v>
      </c>
      <c r="C6614" s="1" t="s">
        <v>7421</v>
      </c>
      <c r="D6614" s="1" t="s">
        <v>7422</v>
      </c>
      <c r="E6614" s="36" t="s">
        <v>12378</v>
      </c>
      <c r="F6614" s="12" t="s">
        <v>7424</v>
      </c>
    </row>
    <row r="6615" customFormat="false" ht="14.25" hidden="false" customHeight="false" outlineLevel="0" collapsed="false">
      <c r="A6615" s="1" t="n">
        <v>3917</v>
      </c>
      <c r="B6615" s="1" t="s">
        <v>12379</v>
      </c>
      <c r="C6615" s="1" t="s">
        <v>7421</v>
      </c>
      <c r="D6615" s="1" t="s">
        <v>7422</v>
      </c>
      <c r="E6615" s="36" t="s">
        <v>12380</v>
      </c>
      <c r="F6615" s="12" t="s">
        <v>7424</v>
      </c>
    </row>
    <row r="6616" customFormat="false" ht="14.25" hidden="false" customHeight="false" outlineLevel="0" collapsed="false">
      <c r="A6616" s="1" t="n">
        <v>1904</v>
      </c>
      <c r="B6616" s="1" t="s">
        <v>12381</v>
      </c>
      <c r="C6616" s="1" t="s">
        <v>7421</v>
      </c>
      <c r="D6616" s="1" t="s">
        <v>7422</v>
      </c>
      <c r="E6616" s="36" t="s">
        <v>12382</v>
      </c>
      <c r="F6616" s="12" t="s">
        <v>7424</v>
      </c>
    </row>
    <row r="6617" customFormat="false" ht="14.25" hidden="false" customHeight="false" outlineLevel="0" collapsed="false">
      <c r="A6617" s="1" t="n">
        <v>1899</v>
      </c>
      <c r="B6617" s="1" t="s">
        <v>12383</v>
      </c>
      <c r="C6617" s="1" t="s">
        <v>7421</v>
      </c>
      <c r="D6617" s="1" t="s">
        <v>7422</v>
      </c>
      <c r="E6617" s="36" t="s">
        <v>8095</v>
      </c>
      <c r="F6617" s="12" t="s">
        <v>7424</v>
      </c>
    </row>
    <row r="6618" customFormat="false" ht="14.25" hidden="false" customHeight="false" outlineLevel="0" collapsed="false">
      <c r="A6618" s="1" t="n">
        <v>1900</v>
      </c>
      <c r="B6618" s="1" t="s">
        <v>12384</v>
      </c>
      <c r="C6618" s="1" t="s">
        <v>7421</v>
      </c>
      <c r="D6618" s="1" t="s">
        <v>7422</v>
      </c>
      <c r="E6618" s="36" t="s">
        <v>10989</v>
      </c>
      <c r="F6618" s="12" t="s">
        <v>7424</v>
      </c>
    </row>
    <row r="6619" customFormat="false" ht="14.25" hidden="false" customHeight="false" outlineLevel="0" collapsed="false">
      <c r="A6619" s="1" t="n">
        <v>12407</v>
      </c>
      <c r="B6619" s="1" t="s">
        <v>12385</v>
      </c>
      <c r="C6619" s="1" t="s">
        <v>7421</v>
      </c>
      <c r="D6619" s="1" t="s">
        <v>7422</v>
      </c>
      <c r="E6619" s="36" t="s">
        <v>12386</v>
      </c>
      <c r="F6619" s="12" t="s">
        <v>7424</v>
      </c>
    </row>
    <row r="6620" customFormat="false" ht="14.25" hidden="false" customHeight="false" outlineLevel="0" collapsed="false">
      <c r="A6620" s="1" t="n">
        <v>12408</v>
      </c>
      <c r="B6620" s="1" t="s">
        <v>12387</v>
      </c>
      <c r="C6620" s="1" t="s">
        <v>7421</v>
      </c>
      <c r="D6620" s="1" t="s">
        <v>7422</v>
      </c>
      <c r="E6620" s="36" t="s">
        <v>12388</v>
      </c>
      <c r="F6620" s="12" t="s">
        <v>7424</v>
      </c>
    </row>
    <row r="6621" customFormat="false" ht="14.25" hidden="false" customHeight="false" outlineLevel="0" collapsed="false">
      <c r="A6621" s="1" t="n">
        <v>12409</v>
      </c>
      <c r="B6621" s="1" t="s">
        <v>12389</v>
      </c>
      <c r="C6621" s="1" t="s">
        <v>7421</v>
      </c>
      <c r="D6621" s="1" t="s">
        <v>7422</v>
      </c>
      <c r="E6621" s="36" t="s">
        <v>12388</v>
      </c>
      <c r="F6621" s="12" t="s">
        <v>7424</v>
      </c>
    </row>
    <row r="6622" customFormat="false" ht="14.25" hidden="false" customHeight="false" outlineLevel="0" collapsed="false">
      <c r="A6622" s="1" t="n">
        <v>12410</v>
      </c>
      <c r="B6622" s="1" t="s">
        <v>12390</v>
      </c>
      <c r="C6622" s="1" t="s">
        <v>7421</v>
      </c>
      <c r="D6622" s="1" t="s">
        <v>7422</v>
      </c>
      <c r="E6622" s="36" t="s">
        <v>12391</v>
      </c>
      <c r="F6622" s="12" t="s">
        <v>7424</v>
      </c>
    </row>
    <row r="6623" customFormat="false" ht="14.25" hidden="false" customHeight="false" outlineLevel="0" collapsed="false">
      <c r="A6623" s="1" t="n">
        <v>3936</v>
      </c>
      <c r="B6623" s="1" t="s">
        <v>12392</v>
      </c>
      <c r="C6623" s="1" t="s">
        <v>7421</v>
      </c>
      <c r="D6623" s="1" t="s">
        <v>7422</v>
      </c>
      <c r="E6623" s="36" t="s">
        <v>12393</v>
      </c>
      <c r="F6623" s="12" t="s">
        <v>7424</v>
      </c>
    </row>
    <row r="6624" customFormat="false" ht="14.25" hidden="false" customHeight="false" outlineLevel="0" collapsed="false">
      <c r="A6624" s="1" t="n">
        <v>3922</v>
      </c>
      <c r="B6624" s="1" t="s">
        <v>12394</v>
      </c>
      <c r="C6624" s="1" t="s">
        <v>7421</v>
      </c>
      <c r="D6624" s="1" t="s">
        <v>7422</v>
      </c>
      <c r="E6624" s="36" t="s">
        <v>10786</v>
      </c>
      <c r="F6624" s="12" t="s">
        <v>7424</v>
      </c>
    </row>
    <row r="6625" customFormat="false" ht="14.25" hidden="false" customHeight="false" outlineLevel="0" collapsed="false">
      <c r="A6625" s="1" t="n">
        <v>3924</v>
      </c>
      <c r="B6625" s="1" t="s">
        <v>12395</v>
      </c>
      <c r="C6625" s="1" t="s">
        <v>7421</v>
      </c>
      <c r="D6625" s="1" t="s">
        <v>7422</v>
      </c>
      <c r="E6625" s="36" t="s">
        <v>12393</v>
      </c>
      <c r="F6625" s="12" t="s">
        <v>7424</v>
      </c>
    </row>
    <row r="6626" customFormat="false" ht="14.25" hidden="false" customHeight="false" outlineLevel="0" collapsed="false">
      <c r="A6626" s="1" t="n">
        <v>3923</v>
      </c>
      <c r="B6626" s="1" t="s">
        <v>12396</v>
      </c>
      <c r="C6626" s="1" t="s">
        <v>7421</v>
      </c>
      <c r="D6626" s="1" t="s">
        <v>7422</v>
      </c>
      <c r="E6626" s="36" t="s">
        <v>12393</v>
      </c>
      <c r="F6626" s="12" t="s">
        <v>7424</v>
      </c>
    </row>
    <row r="6627" customFormat="false" ht="14.25" hidden="false" customHeight="false" outlineLevel="0" collapsed="false">
      <c r="A6627" s="1" t="n">
        <v>3937</v>
      </c>
      <c r="B6627" s="1" t="s">
        <v>12397</v>
      </c>
      <c r="C6627" s="1" t="s">
        <v>7421</v>
      </c>
      <c r="D6627" s="1" t="s">
        <v>7422</v>
      </c>
      <c r="E6627" s="36" t="s">
        <v>12398</v>
      </c>
      <c r="F6627" s="12" t="s">
        <v>7424</v>
      </c>
    </row>
    <row r="6628" customFormat="false" ht="14.25" hidden="false" customHeight="false" outlineLevel="0" collapsed="false">
      <c r="A6628" s="1" t="n">
        <v>3921</v>
      </c>
      <c r="B6628" s="1" t="s">
        <v>12399</v>
      </c>
      <c r="C6628" s="1" t="s">
        <v>7421</v>
      </c>
      <c r="D6628" s="1" t="s">
        <v>7422</v>
      </c>
      <c r="E6628" s="36" t="s">
        <v>12400</v>
      </c>
      <c r="F6628" s="12" t="s">
        <v>7424</v>
      </c>
    </row>
    <row r="6629" customFormat="false" ht="14.25" hidden="false" customHeight="false" outlineLevel="0" collapsed="false">
      <c r="A6629" s="1" t="n">
        <v>3920</v>
      </c>
      <c r="B6629" s="1" t="s">
        <v>12401</v>
      </c>
      <c r="C6629" s="1" t="s">
        <v>7421</v>
      </c>
      <c r="D6629" s="1" t="s">
        <v>7422</v>
      </c>
      <c r="E6629" s="36" t="s">
        <v>12398</v>
      </c>
      <c r="F6629" s="12" t="s">
        <v>7424</v>
      </c>
    </row>
    <row r="6630" customFormat="false" ht="14.25" hidden="false" customHeight="false" outlineLevel="0" collapsed="false">
      <c r="A6630" s="1" t="n">
        <v>3938</v>
      </c>
      <c r="B6630" s="1" t="s">
        <v>12402</v>
      </c>
      <c r="C6630" s="1" t="s">
        <v>7421</v>
      </c>
      <c r="D6630" s="1" t="s">
        <v>7422</v>
      </c>
      <c r="E6630" s="36" t="s">
        <v>8951</v>
      </c>
      <c r="F6630" s="12" t="s">
        <v>7424</v>
      </c>
    </row>
    <row r="6631" customFormat="false" ht="14.25" hidden="false" customHeight="false" outlineLevel="0" collapsed="false">
      <c r="A6631" s="1" t="n">
        <v>3919</v>
      </c>
      <c r="B6631" s="1" t="s">
        <v>12403</v>
      </c>
      <c r="C6631" s="1" t="s">
        <v>7421</v>
      </c>
      <c r="D6631" s="1" t="s">
        <v>7422</v>
      </c>
      <c r="E6631" s="36" t="s">
        <v>12404</v>
      </c>
      <c r="F6631" s="12" t="s">
        <v>7424</v>
      </c>
    </row>
    <row r="6632" customFormat="false" ht="14.25" hidden="false" customHeight="false" outlineLevel="0" collapsed="false">
      <c r="A6632" s="1" t="n">
        <v>3927</v>
      </c>
      <c r="B6632" s="1" t="s">
        <v>12405</v>
      </c>
      <c r="C6632" s="1" t="s">
        <v>7421</v>
      </c>
      <c r="D6632" s="1" t="s">
        <v>7422</v>
      </c>
      <c r="E6632" s="36" t="s">
        <v>12406</v>
      </c>
      <c r="F6632" s="12" t="s">
        <v>7424</v>
      </c>
    </row>
    <row r="6633" customFormat="false" ht="14.25" hidden="false" customHeight="false" outlineLevel="0" collapsed="false">
      <c r="A6633" s="1" t="n">
        <v>3928</v>
      </c>
      <c r="B6633" s="1" t="s">
        <v>12407</v>
      </c>
      <c r="C6633" s="1" t="s">
        <v>7421</v>
      </c>
      <c r="D6633" s="1" t="s">
        <v>7422</v>
      </c>
      <c r="E6633" s="36" t="s">
        <v>12406</v>
      </c>
      <c r="F6633" s="12" t="s">
        <v>7424</v>
      </c>
    </row>
    <row r="6634" customFormat="false" ht="14.25" hidden="false" customHeight="false" outlineLevel="0" collapsed="false">
      <c r="A6634" s="1" t="n">
        <v>3926</v>
      </c>
      <c r="B6634" s="1" t="s">
        <v>12408</v>
      </c>
      <c r="C6634" s="1" t="s">
        <v>7421</v>
      </c>
      <c r="D6634" s="1" t="s">
        <v>7422</v>
      </c>
      <c r="E6634" s="36" t="s">
        <v>12409</v>
      </c>
      <c r="F6634" s="12" t="s">
        <v>7424</v>
      </c>
    </row>
    <row r="6635" customFormat="false" ht="14.25" hidden="false" customHeight="false" outlineLevel="0" collapsed="false">
      <c r="A6635" s="1" t="n">
        <v>3935</v>
      </c>
      <c r="B6635" s="1" t="s">
        <v>12410</v>
      </c>
      <c r="C6635" s="1" t="s">
        <v>7421</v>
      </c>
      <c r="D6635" s="1" t="s">
        <v>7422</v>
      </c>
      <c r="E6635" s="36" t="s">
        <v>12409</v>
      </c>
      <c r="F6635" s="12" t="s">
        <v>7424</v>
      </c>
    </row>
    <row r="6636" customFormat="false" ht="14.25" hidden="false" customHeight="false" outlineLevel="0" collapsed="false">
      <c r="A6636" s="1" t="n">
        <v>3925</v>
      </c>
      <c r="B6636" s="1" t="s">
        <v>12411</v>
      </c>
      <c r="C6636" s="1" t="s">
        <v>7421</v>
      </c>
      <c r="D6636" s="1" t="s">
        <v>7422</v>
      </c>
      <c r="E6636" s="36" t="s">
        <v>12409</v>
      </c>
      <c r="F6636" s="12" t="s">
        <v>7424</v>
      </c>
    </row>
    <row r="6637" customFormat="false" ht="14.25" hidden="false" customHeight="false" outlineLevel="0" collapsed="false">
      <c r="A6637" s="1" t="n">
        <v>12406</v>
      </c>
      <c r="B6637" s="1" t="s">
        <v>12412</v>
      </c>
      <c r="C6637" s="1" t="s">
        <v>7421</v>
      </c>
      <c r="D6637" s="1" t="s">
        <v>7422</v>
      </c>
      <c r="E6637" s="36" t="s">
        <v>12413</v>
      </c>
      <c r="F6637" s="12" t="s">
        <v>7424</v>
      </c>
    </row>
    <row r="6638" customFormat="false" ht="14.25" hidden="false" customHeight="false" outlineLevel="0" collapsed="false">
      <c r="A6638" s="1" t="n">
        <v>3929</v>
      </c>
      <c r="B6638" s="1" t="s">
        <v>12414</v>
      </c>
      <c r="C6638" s="1" t="s">
        <v>7421</v>
      </c>
      <c r="D6638" s="1" t="s">
        <v>7422</v>
      </c>
      <c r="E6638" s="36" t="s">
        <v>12415</v>
      </c>
      <c r="F6638" s="12" t="s">
        <v>7424</v>
      </c>
    </row>
    <row r="6639" customFormat="false" ht="14.25" hidden="false" customHeight="false" outlineLevel="0" collapsed="false">
      <c r="A6639" s="1" t="n">
        <v>3931</v>
      </c>
      <c r="B6639" s="1" t="s">
        <v>12416</v>
      </c>
      <c r="C6639" s="1" t="s">
        <v>7421</v>
      </c>
      <c r="D6639" s="1" t="s">
        <v>7422</v>
      </c>
      <c r="E6639" s="36" t="s">
        <v>12415</v>
      </c>
      <c r="F6639" s="12" t="s">
        <v>7424</v>
      </c>
    </row>
    <row r="6640" customFormat="false" ht="14.25" hidden="false" customHeight="false" outlineLevel="0" collapsed="false">
      <c r="A6640" s="1" t="n">
        <v>3930</v>
      </c>
      <c r="B6640" s="1" t="s">
        <v>12417</v>
      </c>
      <c r="C6640" s="1" t="s">
        <v>7421</v>
      </c>
      <c r="D6640" s="1" t="s">
        <v>7422</v>
      </c>
      <c r="E6640" s="36" t="s">
        <v>12415</v>
      </c>
      <c r="F6640" s="12" t="s">
        <v>7424</v>
      </c>
    </row>
    <row r="6641" customFormat="false" ht="14.25" hidden="false" customHeight="false" outlineLevel="0" collapsed="false">
      <c r="A6641" s="1" t="n">
        <v>3932</v>
      </c>
      <c r="B6641" s="1" t="s">
        <v>12418</v>
      </c>
      <c r="C6641" s="1" t="s">
        <v>7421</v>
      </c>
      <c r="D6641" s="1" t="s">
        <v>7422</v>
      </c>
      <c r="E6641" s="36" t="s">
        <v>12419</v>
      </c>
      <c r="F6641" s="12" t="s">
        <v>7424</v>
      </c>
    </row>
    <row r="6642" customFormat="false" ht="14.25" hidden="false" customHeight="false" outlineLevel="0" collapsed="false">
      <c r="A6642" s="1" t="n">
        <v>3933</v>
      </c>
      <c r="B6642" s="1" t="s">
        <v>12420</v>
      </c>
      <c r="C6642" s="1" t="s">
        <v>7421</v>
      </c>
      <c r="D6642" s="1" t="s">
        <v>7422</v>
      </c>
      <c r="E6642" s="36" t="s">
        <v>12419</v>
      </c>
      <c r="F6642" s="12" t="s">
        <v>7424</v>
      </c>
    </row>
    <row r="6643" customFormat="false" ht="14.25" hidden="false" customHeight="false" outlineLevel="0" collapsed="false">
      <c r="A6643" s="1" t="n">
        <v>3934</v>
      </c>
      <c r="B6643" s="1" t="s">
        <v>12421</v>
      </c>
      <c r="C6643" s="1" t="s">
        <v>7421</v>
      </c>
      <c r="D6643" s="1" t="s">
        <v>7422</v>
      </c>
      <c r="E6643" s="36" t="s">
        <v>12419</v>
      </c>
      <c r="F6643" s="12" t="s">
        <v>7424</v>
      </c>
    </row>
    <row r="6644" customFormat="false" ht="14.25" hidden="false" customHeight="false" outlineLevel="0" collapsed="false">
      <c r="A6644" s="1" t="n">
        <v>40364</v>
      </c>
      <c r="B6644" s="1" t="s">
        <v>12422</v>
      </c>
      <c r="C6644" s="1" t="s">
        <v>7421</v>
      </c>
      <c r="D6644" s="1" t="s">
        <v>7512</v>
      </c>
      <c r="E6644" s="36" t="s">
        <v>12423</v>
      </c>
      <c r="F6644" s="12" t="s">
        <v>7424</v>
      </c>
    </row>
    <row r="6645" customFormat="false" ht="14.25" hidden="false" customHeight="false" outlineLevel="0" collapsed="false">
      <c r="A6645" s="1" t="n">
        <v>40361</v>
      </c>
      <c r="B6645" s="1" t="s">
        <v>12424</v>
      </c>
      <c r="C6645" s="1" t="s">
        <v>7421</v>
      </c>
      <c r="D6645" s="1" t="s">
        <v>7512</v>
      </c>
      <c r="E6645" s="36" t="s">
        <v>12425</v>
      </c>
      <c r="F6645" s="12" t="s">
        <v>7424</v>
      </c>
    </row>
    <row r="6646" customFormat="false" ht="14.25" hidden="false" customHeight="false" outlineLevel="0" collapsed="false">
      <c r="A6646" s="1" t="n">
        <v>40358</v>
      </c>
      <c r="B6646" s="1" t="s">
        <v>12426</v>
      </c>
      <c r="C6646" s="1" t="s">
        <v>7421</v>
      </c>
      <c r="D6646" s="1" t="s">
        <v>7512</v>
      </c>
      <c r="E6646" s="36" t="s">
        <v>12427</v>
      </c>
      <c r="F6646" s="12" t="s">
        <v>7424</v>
      </c>
    </row>
    <row r="6647" customFormat="false" ht="14.25" hidden="false" customHeight="false" outlineLevel="0" collapsed="false">
      <c r="A6647" s="1" t="n">
        <v>40370</v>
      </c>
      <c r="B6647" s="1" t="s">
        <v>12428</v>
      </c>
      <c r="C6647" s="1" t="s">
        <v>7421</v>
      </c>
      <c r="D6647" s="1" t="s">
        <v>7512</v>
      </c>
      <c r="E6647" s="36" t="s">
        <v>12429</v>
      </c>
      <c r="F6647" s="12" t="s">
        <v>7424</v>
      </c>
    </row>
    <row r="6648" customFormat="false" ht="14.25" hidden="false" customHeight="false" outlineLevel="0" collapsed="false">
      <c r="A6648" s="1" t="n">
        <v>40367</v>
      </c>
      <c r="B6648" s="1" t="s">
        <v>12430</v>
      </c>
      <c r="C6648" s="1" t="s">
        <v>7421</v>
      </c>
      <c r="D6648" s="1" t="s">
        <v>7512</v>
      </c>
      <c r="E6648" s="36" t="s">
        <v>12431</v>
      </c>
      <c r="F6648" s="12" t="s">
        <v>7424</v>
      </c>
    </row>
    <row r="6649" customFormat="false" ht="14.25" hidden="false" customHeight="false" outlineLevel="0" collapsed="false">
      <c r="A6649" s="1" t="n">
        <v>40373</v>
      </c>
      <c r="B6649" s="1" t="s">
        <v>12432</v>
      </c>
      <c r="C6649" s="1" t="s">
        <v>7421</v>
      </c>
      <c r="D6649" s="1" t="s">
        <v>7512</v>
      </c>
      <c r="E6649" s="36" t="s">
        <v>12433</v>
      </c>
      <c r="F6649" s="12" t="s">
        <v>7424</v>
      </c>
    </row>
    <row r="6650" customFormat="false" ht="14.25" hidden="false" customHeight="false" outlineLevel="0" collapsed="false">
      <c r="A6650" s="1" t="n">
        <v>40355</v>
      </c>
      <c r="B6650" s="1" t="s">
        <v>12434</v>
      </c>
      <c r="C6650" s="1" t="s">
        <v>7421</v>
      </c>
      <c r="D6650" s="1" t="s">
        <v>7512</v>
      </c>
      <c r="E6650" s="36" t="s">
        <v>12435</v>
      </c>
      <c r="F6650" s="12" t="s">
        <v>7424</v>
      </c>
    </row>
    <row r="6651" customFormat="false" ht="14.25" hidden="false" customHeight="false" outlineLevel="0" collapsed="false">
      <c r="A6651" s="1" t="n">
        <v>3907</v>
      </c>
      <c r="B6651" s="1" t="s">
        <v>12436</v>
      </c>
      <c r="C6651" s="1" t="s">
        <v>7421</v>
      </c>
      <c r="D6651" s="1" t="s">
        <v>7422</v>
      </c>
      <c r="E6651" s="36" t="s">
        <v>7497</v>
      </c>
      <c r="F6651" s="12" t="s">
        <v>7424</v>
      </c>
    </row>
    <row r="6652" customFormat="false" ht="14.25" hidden="false" customHeight="false" outlineLevel="0" collapsed="false">
      <c r="A6652" s="1" t="n">
        <v>3889</v>
      </c>
      <c r="B6652" s="1" t="s">
        <v>12437</v>
      </c>
      <c r="C6652" s="1" t="s">
        <v>7421</v>
      </c>
      <c r="D6652" s="1" t="s">
        <v>7422</v>
      </c>
      <c r="E6652" s="36" t="s">
        <v>12438</v>
      </c>
      <c r="F6652" s="12" t="s">
        <v>7424</v>
      </c>
    </row>
    <row r="6653" customFormat="false" ht="14.25" hidden="false" customHeight="false" outlineLevel="0" collapsed="false">
      <c r="A6653" s="1" t="n">
        <v>3868</v>
      </c>
      <c r="B6653" s="1" t="s">
        <v>12439</v>
      </c>
      <c r="C6653" s="1" t="s">
        <v>7421</v>
      </c>
      <c r="D6653" s="1" t="s">
        <v>7422</v>
      </c>
      <c r="E6653" s="36" t="s">
        <v>10985</v>
      </c>
      <c r="F6653" s="12" t="s">
        <v>7424</v>
      </c>
    </row>
    <row r="6654" customFormat="false" ht="14.25" hidden="false" customHeight="false" outlineLevel="0" collapsed="false">
      <c r="A6654" s="1" t="n">
        <v>3869</v>
      </c>
      <c r="B6654" s="1" t="s">
        <v>12440</v>
      </c>
      <c r="C6654" s="1" t="s">
        <v>7421</v>
      </c>
      <c r="D6654" s="1" t="s">
        <v>7422</v>
      </c>
      <c r="E6654" s="36" t="s">
        <v>7803</v>
      </c>
      <c r="F6654" s="12" t="s">
        <v>7424</v>
      </c>
    </row>
    <row r="6655" customFormat="false" ht="14.25" hidden="false" customHeight="false" outlineLevel="0" collapsed="false">
      <c r="A6655" s="1" t="n">
        <v>3872</v>
      </c>
      <c r="B6655" s="1" t="s">
        <v>12441</v>
      </c>
      <c r="C6655" s="1" t="s">
        <v>7421</v>
      </c>
      <c r="D6655" s="1" t="s">
        <v>7422</v>
      </c>
      <c r="E6655" s="36" t="s">
        <v>8898</v>
      </c>
      <c r="F6655" s="12" t="s">
        <v>7424</v>
      </c>
    </row>
    <row r="6656" customFormat="false" ht="14.25" hidden="false" customHeight="false" outlineLevel="0" collapsed="false">
      <c r="A6656" s="1" t="n">
        <v>3850</v>
      </c>
      <c r="B6656" s="1" t="s">
        <v>12442</v>
      </c>
      <c r="C6656" s="1" t="s">
        <v>7421</v>
      </c>
      <c r="D6656" s="1" t="s">
        <v>7422</v>
      </c>
      <c r="E6656" s="36" t="s">
        <v>10308</v>
      </c>
      <c r="F6656" s="12" t="s">
        <v>7424</v>
      </c>
    </row>
    <row r="6657" customFormat="false" ht="14.25" hidden="false" customHeight="false" outlineLevel="0" collapsed="false">
      <c r="A6657" s="1" t="n">
        <v>38023</v>
      </c>
      <c r="B6657" s="1" t="s">
        <v>12443</v>
      </c>
      <c r="C6657" s="1" t="s">
        <v>7421</v>
      </c>
      <c r="D6657" s="1" t="s">
        <v>7422</v>
      </c>
      <c r="E6657" s="36" t="s">
        <v>7608</v>
      </c>
      <c r="F6657" s="12" t="s">
        <v>7424</v>
      </c>
    </row>
    <row r="6658" customFormat="false" ht="14.25" hidden="false" customHeight="false" outlineLevel="0" collapsed="false">
      <c r="A6658" s="1" t="n">
        <v>37986</v>
      </c>
      <c r="B6658" s="1" t="s">
        <v>12444</v>
      </c>
      <c r="C6658" s="1" t="s">
        <v>7421</v>
      </c>
      <c r="D6658" s="1" t="s">
        <v>7422</v>
      </c>
      <c r="E6658" s="36" t="s">
        <v>12445</v>
      </c>
      <c r="F6658" s="12" t="s">
        <v>7424</v>
      </c>
    </row>
    <row r="6659" customFormat="false" ht="14.25" hidden="false" customHeight="false" outlineLevel="0" collapsed="false">
      <c r="A6659" s="1" t="n">
        <v>37987</v>
      </c>
      <c r="B6659" s="1" t="s">
        <v>12446</v>
      </c>
      <c r="C6659" s="1" t="s">
        <v>7421</v>
      </c>
      <c r="D6659" s="1" t="s">
        <v>7422</v>
      </c>
      <c r="E6659" s="36" t="s">
        <v>12447</v>
      </c>
      <c r="F6659" s="12" t="s">
        <v>7424</v>
      </c>
    </row>
    <row r="6660" customFormat="false" ht="14.25" hidden="false" customHeight="false" outlineLevel="0" collapsed="false">
      <c r="A6660" s="1" t="n">
        <v>37988</v>
      </c>
      <c r="B6660" s="1" t="s">
        <v>12448</v>
      </c>
      <c r="C6660" s="1" t="s">
        <v>7421</v>
      </c>
      <c r="D6660" s="1" t="s">
        <v>7422</v>
      </c>
      <c r="E6660" s="36" t="s">
        <v>10260</v>
      </c>
      <c r="F6660" s="12" t="s">
        <v>7424</v>
      </c>
    </row>
    <row r="6661" customFormat="false" ht="14.25" hidden="false" customHeight="false" outlineLevel="0" collapsed="false">
      <c r="A6661" s="1" t="n">
        <v>21120</v>
      </c>
      <c r="B6661" s="1" t="s">
        <v>12449</v>
      </c>
      <c r="C6661" s="1" t="s">
        <v>7421</v>
      </c>
      <c r="D6661" s="1" t="s">
        <v>7422</v>
      </c>
      <c r="E6661" s="36" t="s">
        <v>10170</v>
      </c>
      <c r="F6661" s="12" t="s">
        <v>7424</v>
      </c>
    </row>
    <row r="6662" customFormat="false" ht="14.25" hidden="false" customHeight="false" outlineLevel="0" collapsed="false">
      <c r="A6662" s="1" t="n">
        <v>39318</v>
      </c>
      <c r="B6662" s="1" t="s">
        <v>12450</v>
      </c>
      <c r="C6662" s="1" t="s">
        <v>7421</v>
      </c>
      <c r="D6662" s="1" t="s">
        <v>7422</v>
      </c>
      <c r="E6662" s="36" t="s">
        <v>12451</v>
      </c>
      <c r="F6662" s="12" t="s">
        <v>7424</v>
      </c>
    </row>
    <row r="6663" customFormat="false" ht="14.25" hidden="false" customHeight="false" outlineLevel="0" collapsed="false">
      <c r="A6663" s="1" t="n">
        <v>40366</v>
      </c>
      <c r="B6663" s="1" t="s">
        <v>12452</v>
      </c>
      <c r="C6663" s="1" t="s">
        <v>7421</v>
      </c>
      <c r="D6663" s="1" t="s">
        <v>7512</v>
      </c>
      <c r="E6663" s="36" t="s">
        <v>12453</v>
      </c>
      <c r="F6663" s="12" t="s">
        <v>7424</v>
      </c>
    </row>
    <row r="6664" customFormat="false" ht="14.25" hidden="false" customHeight="false" outlineLevel="0" collapsed="false">
      <c r="A6664" s="1" t="n">
        <v>40363</v>
      </c>
      <c r="B6664" s="1" t="s">
        <v>12454</v>
      </c>
      <c r="C6664" s="1" t="s">
        <v>7421</v>
      </c>
      <c r="D6664" s="1" t="s">
        <v>7512</v>
      </c>
      <c r="E6664" s="36" t="s">
        <v>12455</v>
      </c>
      <c r="F6664" s="12" t="s">
        <v>7424</v>
      </c>
    </row>
    <row r="6665" customFormat="false" ht="14.25" hidden="false" customHeight="false" outlineLevel="0" collapsed="false">
      <c r="A6665" s="1" t="n">
        <v>40354</v>
      </c>
      <c r="B6665" s="1" t="s">
        <v>12456</v>
      </c>
      <c r="C6665" s="1" t="s">
        <v>7421</v>
      </c>
      <c r="D6665" s="1" t="s">
        <v>7512</v>
      </c>
      <c r="E6665" s="36" t="s">
        <v>12457</v>
      </c>
      <c r="F6665" s="12" t="s">
        <v>7424</v>
      </c>
    </row>
    <row r="6666" customFormat="false" ht="14.25" hidden="false" customHeight="false" outlineLevel="0" collapsed="false">
      <c r="A6666" s="1" t="n">
        <v>40360</v>
      </c>
      <c r="B6666" s="1" t="s">
        <v>12458</v>
      </c>
      <c r="C6666" s="1" t="s">
        <v>7421</v>
      </c>
      <c r="D6666" s="1" t="s">
        <v>7512</v>
      </c>
      <c r="E6666" s="36" t="s">
        <v>12459</v>
      </c>
      <c r="F6666" s="12" t="s">
        <v>7424</v>
      </c>
    </row>
    <row r="6667" customFormat="false" ht="14.25" hidden="false" customHeight="false" outlineLevel="0" collapsed="false">
      <c r="A6667" s="1" t="n">
        <v>40372</v>
      </c>
      <c r="B6667" s="1" t="s">
        <v>12460</v>
      </c>
      <c r="C6667" s="1" t="s">
        <v>7421</v>
      </c>
      <c r="D6667" s="1" t="s">
        <v>7512</v>
      </c>
      <c r="E6667" s="36" t="s">
        <v>12461</v>
      </c>
      <c r="F6667" s="12" t="s">
        <v>7424</v>
      </c>
    </row>
    <row r="6668" customFormat="false" ht="14.25" hidden="false" customHeight="false" outlineLevel="0" collapsed="false">
      <c r="A6668" s="1" t="n">
        <v>40369</v>
      </c>
      <c r="B6668" s="1" t="s">
        <v>12462</v>
      </c>
      <c r="C6668" s="1" t="s">
        <v>7421</v>
      </c>
      <c r="D6668" s="1" t="s">
        <v>7512</v>
      </c>
      <c r="E6668" s="36" t="s">
        <v>12463</v>
      </c>
      <c r="F6668" s="12" t="s">
        <v>7424</v>
      </c>
    </row>
    <row r="6669" customFormat="false" ht="14.25" hidden="false" customHeight="false" outlineLevel="0" collapsed="false">
      <c r="A6669" s="1" t="n">
        <v>40357</v>
      </c>
      <c r="B6669" s="1" t="s">
        <v>12464</v>
      </c>
      <c r="C6669" s="1" t="s">
        <v>7421</v>
      </c>
      <c r="D6669" s="1" t="s">
        <v>7512</v>
      </c>
      <c r="E6669" s="36" t="s">
        <v>12427</v>
      </c>
      <c r="F6669" s="12" t="s">
        <v>7424</v>
      </c>
    </row>
    <row r="6670" customFormat="false" ht="14.25" hidden="false" customHeight="false" outlineLevel="0" collapsed="false">
      <c r="A6670" s="1" t="n">
        <v>40375</v>
      </c>
      <c r="B6670" s="1" t="s">
        <v>12465</v>
      </c>
      <c r="C6670" s="1" t="s">
        <v>7421</v>
      </c>
      <c r="D6670" s="1" t="s">
        <v>7512</v>
      </c>
      <c r="E6670" s="36" t="s">
        <v>12466</v>
      </c>
      <c r="F6670" s="12" t="s">
        <v>7424</v>
      </c>
    </row>
    <row r="6671" customFormat="false" ht="14.25" hidden="false" customHeight="false" outlineLevel="0" collapsed="false">
      <c r="A6671" s="1" t="n">
        <v>1893</v>
      </c>
      <c r="B6671" s="1" t="s">
        <v>12467</v>
      </c>
      <c r="C6671" s="1" t="s">
        <v>7421</v>
      </c>
      <c r="D6671" s="1" t="s">
        <v>7422</v>
      </c>
      <c r="E6671" s="36" t="s">
        <v>10841</v>
      </c>
      <c r="F6671" s="12" t="s">
        <v>7424</v>
      </c>
    </row>
    <row r="6672" customFormat="false" ht="14.25" hidden="false" customHeight="false" outlineLevel="0" collapsed="false">
      <c r="A6672" s="1" t="n">
        <v>1902</v>
      </c>
      <c r="B6672" s="1" t="s">
        <v>12468</v>
      </c>
      <c r="C6672" s="1" t="s">
        <v>7421</v>
      </c>
      <c r="D6672" s="1" t="s">
        <v>7422</v>
      </c>
      <c r="E6672" s="36" t="s">
        <v>10543</v>
      </c>
      <c r="F6672" s="12" t="s">
        <v>7424</v>
      </c>
    </row>
    <row r="6673" customFormat="false" ht="14.25" hidden="false" customHeight="false" outlineLevel="0" collapsed="false">
      <c r="A6673" s="1" t="n">
        <v>1901</v>
      </c>
      <c r="B6673" s="1" t="s">
        <v>12469</v>
      </c>
      <c r="C6673" s="1" t="s">
        <v>7421</v>
      </c>
      <c r="D6673" s="1" t="s">
        <v>7422</v>
      </c>
      <c r="E6673" s="36" t="s">
        <v>7604</v>
      </c>
      <c r="F6673" s="12" t="s">
        <v>7424</v>
      </c>
    </row>
    <row r="6674" customFormat="false" ht="14.25" hidden="false" customHeight="false" outlineLevel="0" collapsed="false">
      <c r="A6674" s="1" t="n">
        <v>1892</v>
      </c>
      <c r="B6674" s="1" t="s">
        <v>12470</v>
      </c>
      <c r="C6674" s="1" t="s">
        <v>7421</v>
      </c>
      <c r="D6674" s="1" t="s">
        <v>7422</v>
      </c>
      <c r="E6674" s="36" t="s">
        <v>10981</v>
      </c>
      <c r="F6674" s="12" t="s">
        <v>7424</v>
      </c>
    </row>
    <row r="6675" customFormat="false" ht="14.25" hidden="false" customHeight="false" outlineLevel="0" collapsed="false">
      <c r="A6675" s="1" t="n">
        <v>1907</v>
      </c>
      <c r="B6675" s="1" t="s">
        <v>12471</v>
      </c>
      <c r="C6675" s="1" t="s">
        <v>7421</v>
      </c>
      <c r="D6675" s="1" t="s">
        <v>7422</v>
      </c>
      <c r="E6675" s="36" t="s">
        <v>12472</v>
      </c>
      <c r="F6675" s="12" t="s">
        <v>7424</v>
      </c>
    </row>
    <row r="6676" customFormat="false" ht="14.25" hidden="false" customHeight="false" outlineLevel="0" collapsed="false">
      <c r="A6676" s="1" t="n">
        <v>1894</v>
      </c>
      <c r="B6676" s="1" t="s">
        <v>12473</v>
      </c>
      <c r="C6676" s="1" t="s">
        <v>7421</v>
      </c>
      <c r="D6676" s="1" t="s">
        <v>7422</v>
      </c>
      <c r="E6676" s="36" t="s">
        <v>8338</v>
      </c>
      <c r="F6676" s="12" t="s">
        <v>7424</v>
      </c>
    </row>
    <row r="6677" customFormat="false" ht="14.25" hidden="false" customHeight="false" outlineLevel="0" collapsed="false">
      <c r="A6677" s="1" t="n">
        <v>1891</v>
      </c>
      <c r="B6677" s="1" t="s">
        <v>12474</v>
      </c>
      <c r="C6677" s="1" t="s">
        <v>7421</v>
      </c>
      <c r="D6677" s="1" t="s">
        <v>7422</v>
      </c>
      <c r="E6677" s="36" t="s">
        <v>10977</v>
      </c>
      <c r="F6677" s="12" t="s">
        <v>7424</v>
      </c>
    </row>
    <row r="6678" customFormat="false" ht="14.25" hidden="false" customHeight="false" outlineLevel="0" collapsed="false">
      <c r="A6678" s="1" t="n">
        <v>1896</v>
      </c>
      <c r="B6678" s="1" t="s">
        <v>12475</v>
      </c>
      <c r="C6678" s="1" t="s">
        <v>7421</v>
      </c>
      <c r="D6678" s="1" t="s">
        <v>7422</v>
      </c>
      <c r="E6678" s="36" t="s">
        <v>12476</v>
      </c>
      <c r="F6678" s="12" t="s">
        <v>7424</v>
      </c>
    </row>
    <row r="6679" customFormat="false" ht="14.25" hidden="false" customHeight="false" outlineLevel="0" collapsed="false">
      <c r="A6679" s="1" t="n">
        <v>1895</v>
      </c>
      <c r="B6679" s="1" t="s">
        <v>12477</v>
      </c>
      <c r="C6679" s="1" t="s">
        <v>7421</v>
      </c>
      <c r="D6679" s="1" t="s">
        <v>7422</v>
      </c>
      <c r="E6679" s="36" t="s">
        <v>12478</v>
      </c>
      <c r="F6679" s="12" t="s">
        <v>7424</v>
      </c>
    </row>
    <row r="6680" customFormat="false" ht="14.25" hidden="false" customHeight="false" outlineLevel="0" collapsed="false">
      <c r="A6680" s="1" t="n">
        <v>2641</v>
      </c>
      <c r="B6680" s="1" t="s">
        <v>12479</v>
      </c>
      <c r="C6680" s="1" t="s">
        <v>7421</v>
      </c>
      <c r="D6680" s="1" t="s">
        <v>7512</v>
      </c>
      <c r="E6680" s="36" t="s">
        <v>12480</v>
      </c>
      <c r="F6680" s="12" t="s">
        <v>7424</v>
      </c>
    </row>
    <row r="6681" customFormat="false" ht="14.25" hidden="false" customHeight="false" outlineLevel="0" collapsed="false">
      <c r="A6681" s="1" t="n">
        <v>2636</v>
      </c>
      <c r="B6681" s="1" t="s">
        <v>12481</v>
      </c>
      <c r="C6681" s="1" t="s">
        <v>7421</v>
      </c>
      <c r="D6681" s="1" t="s">
        <v>7512</v>
      </c>
      <c r="E6681" s="36" t="s">
        <v>11839</v>
      </c>
      <c r="F6681" s="12" t="s">
        <v>7424</v>
      </c>
    </row>
    <row r="6682" customFormat="false" ht="14.25" hidden="false" customHeight="false" outlineLevel="0" collapsed="false">
      <c r="A6682" s="1" t="n">
        <v>2637</v>
      </c>
      <c r="B6682" s="1" t="s">
        <v>12482</v>
      </c>
      <c r="C6682" s="1" t="s">
        <v>7421</v>
      </c>
      <c r="D6682" s="1" t="s">
        <v>7512</v>
      </c>
      <c r="E6682" s="36" t="s">
        <v>7451</v>
      </c>
      <c r="F6682" s="12" t="s">
        <v>7424</v>
      </c>
    </row>
    <row r="6683" customFormat="false" ht="14.25" hidden="false" customHeight="false" outlineLevel="0" collapsed="false">
      <c r="A6683" s="1" t="n">
        <v>2638</v>
      </c>
      <c r="B6683" s="1" t="s">
        <v>12483</v>
      </c>
      <c r="C6683" s="1" t="s">
        <v>7421</v>
      </c>
      <c r="D6683" s="1" t="s">
        <v>7512</v>
      </c>
      <c r="E6683" s="36" t="s">
        <v>10245</v>
      </c>
      <c r="F6683" s="12" t="s">
        <v>7424</v>
      </c>
    </row>
    <row r="6684" customFormat="false" ht="14.25" hidden="false" customHeight="false" outlineLevel="0" collapsed="false">
      <c r="A6684" s="1" t="n">
        <v>2639</v>
      </c>
      <c r="B6684" s="1" t="s">
        <v>12484</v>
      </c>
      <c r="C6684" s="1" t="s">
        <v>7421</v>
      </c>
      <c r="D6684" s="1" t="s">
        <v>7512</v>
      </c>
      <c r="E6684" s="36" t="s">
        <v>8892</v>
      </c>
      <c r="F6684" s="12" t="s">
        <v>7424</v>
      </c>
    </row>
    <row r="6685" customFormat="false" ht="14.25" hidden="false" customHeight="false" outlineLevel="0" collapsed="false">
      <c r="A6685" s="1" t="n">
        <v>2644</v>
      </c>
      <c r="B6685" s="1" t="s">
        <v>12485</v>
      </c>
      <c r="C6685" s="1" t="s">
        <v>7421</v>
      </c>
      <c r="D6685" s="1" t="s">
        <v>7512</v>
      </c>
      <c r="E6685" s="36" t="s">
        <v>12486</v>
      </c>
      <c r="F6685" s="12" t="s">
        <v>7424</v>
      </c>
    </row>
    <row r="6686" customFormat="false" ht="14.25" hidden="false" customHeight="false" outlineLevel="0" collapsed="false">
      <c r="A6686" s="1" t="n">
        <v>2640</v>
      </c>
      <c r="B6686" s="1" t="s">
        <v>12487</v>
      </c>
      <c r="C6686" s="1" t="s">
        <v>7421</v>
      </c>
      <c r="D6686" s="1" t="s">
        <v>7512</v>
      </c>
      <c r="E6686" s="36" t="s">
        <v>12488</v>
      </c>
      <c r="F6686" s="12" t="s">
        <v>7424</v>
      </c>
    </row>
    <row r="6687" customFormat="false" ht="14.25" hidden="false" customHeight="false" outlineLevel="0" collapsed="false">
      <c r="A6687" s="1" t="n">
        <v>2642</v>
      </c>
      <c r="B6687" s="1" t="s">
        <v>12489</v>
      </c>
      <c r="C6687" s="1" t="s">
        <v>7421</v>
      </c>
      <c r="D6687" s="1" t="s">
        <v>7512</v>
      </c>
      <c r="E6687" s="36" t="s">
        <v>12490</v>
      </c>
      <c r="F6687" s="12" t="s">
        <v>7424</v>
      </c>
    </row>
    <row r="6688" customFormat="false" ht="14.25" hidden="false" customHeight="false" outlineLevel="0" collapsed="false">
      <c r="A6688" s="1" t="n">
        <v>2643</v>
      </c>
      <c r="B6688" s="1" t="s">
        <v>12491</v>
      </c>
      <c r="C6688" s="1" t="s">
        <v>7421</v>
      </c>
      <c r="D6688" s="1" t="s">
        <v>7512</v>
      </c>
      <c r="E6688" s="36" t="s">
        <v>10935</v>
      </c>
      <c r="F6688" s="12" t="s">
        <v>7424</v>
      </c>
    </row>
    <row r="6689" customFormat="false" ht="14.25" hidden="false" customHeight="false" outlineLevel="0" collapsed="false">
      <c r="A6689" s="1" t="n">
        <v>39855</v>
      </c>
      <c r="B6689" s="1" t="s">
        <v>12492</v>
      </c>
      <c r="C6689" s="1" t="s">
        <v>7421</v>
      </c>
      <c r="D6689" s="1" t="s">
        <v>7512</v>
      </c>
      <c r="E6689" s="36" t="s">
        <v>12493</v>
      </c>
      <c r="F6689" s="12" t="s">
        <v>7424</v>
      </c>
    </row>
    <row r="6690" customFormat="false" ht="14.25" hidden="false" customHeight="false" outlineLevel="0" collapsed="false">
      <c r="A6690" s="1" t="n">
        <v>39856</v>
      </c>
      <c r="B6690" s="1" t="s">
        <v>12494</v>
      </c>
      <c r="C6690" s="1" t="s">
        <v>7421</v>
      </c>
      <c r="D6690" s="1" t="s">
        <v>7512</v>
      </c>
      <c r="E6690" s="36" t="s">
        <v>12495</v>
      </c>
      <c r="F6690" s="12" t="s">
        <v>7424</v>
      </c>
    </row>
    <row r="6691" customFormat="false" ht="14.25" hidden="false" customHeight="false" outlineLevel="0" collapsed="false">
      <c r="A6691" s="1" t="n">
        <v>39857</v>
      </c>
      <c r="B6691" s="1" t="s">
        <v>12496</v>
      </c>
      <c r="C6691" s="1" t="s">
        <v>7421</v>
      </c>
      <c r="D6691" s="1" t="s">
        <v>7512</v>
      </c>
      <c r="E6691" s="36" t="s">
        <v>12297</v>
      </c>
      <c r="F6691" s="12" t="s">
        <v>7424</v>
      </c>
    </row>
    <row r="6692" customFormat="false" ht="14.25" hidden="false" customHeight="false" outlineLevel="0" collapsed="false">
      <c r="A6692" s="1" t="n">
        <v>39858</v>
      </c>
      <c r="B6692" s="1" t="s">
        <v>12497</v>
      </c>
      <c r="C6692" s="1" t="s">
        <v>7421</v>
      </c>
      <c r="D6692" s="1" t="s">
        <v>7512</v>
      </c>
      <c r="E6692" s="36" t="s">
        <v>12498</v>
      </c>
      <c r="F6692" s="12" t="s">
        <v>7424</v>
      </c>
    </row>
    <row r="6693" customFormat="false" ht="14.25" hidden="false" customHeight="false" outlineLevel="0" collapsed="false">
      <c r="A6693" s="1" t="n">
        <v>39859</v>
      </c>
      <c r="B6693" s="1" t="s">
        <v>12499</v>
      </c>
      <c r="C6693" s="1" t="s">
        <v>7421</v>
      </c>
      <c r="D6693" s="1" t="s">
        <v>7512</v>
      </c>
      <c r="E6693" s="36" t="s">
        <v>12500</v>
      </c>
      <c r="F6693" s="12" t="s">
        <v>7424</v>
      </c>
    </row>
    <row r="6694" customFormat="false" ht="14.25" hidden="false" customHeight="false" outlineLevel="0" collapsed="false">
      <c r="A6694" s="1" t="n">
        <v>39860</v>
      </c>
      <c r="B6694" s="1" t="s">
        <v>12501</v>
      </c>
      <c r="C6694" s="1" t="s">
        <v>7421</v>
      </c>
      <c r="D6694" s="1" t="s">
        <v>7512</v>
      </c>
      <c r="E6694" s="36" t="s">
        <v>12502</v>
      </c>
      <c r="F6694" s="12" t="s">
        <v>7424</v>
      </c>
    </row>
    <row r="6695" customFormat="false" ht="14.25" hidden="false" customHeight="false" outlineLevel="0" collapsed="false">
      <c r="A6695" s="1" t="n">
        <v>39861</v>
      </c>
      <c r="B6695" s="1" t="s">
        <v>12503</v>
      </c>
      <c r="C6695" s="1" t="s">
        <v>7421</v>
      </c>
      <c r="D6695" s="1" t="s">
        <v>7512</v>
      </c>
      <c r="E6695" s="36" t="s">
        <v>12304</v>
      </c>
      <c r="F6695" s="12" t="s">
        <v>7424</v>
      </c>
    </row>
    <row r="6696" customFormat="false" ht="14.25" hidden="false" customHeight="false" outlineLevel="0" collapsed="false">
      <c r="A6696" s="1" t="n">
        <v>3867</v>
      </c>
      <c r="B6696" s="1" t="s">
        <v>12504</v>
      </c>
      <c r="C6696" s="1" t="s">
        <v>7421</v>
      </c>
      <c r="D6696" s="1" t="s">
        <v>7422</v>
      </c>
      <c r="E6696" s="36" t="s">
        <v>12505</v>
      </c>
      <c r="F6696" s="12" t="s">
        <v>7424</v>
      </c>
    </row>
    <row r="6697" customFormat="false" ht="14.25" hidden="false" customHeight="false" outlineLevel="0" collapsed="false">
      <c r="A6697" s="1" t="n">
        <v>3861</v>
      </c>
      <c r="B6697" s="1" t="s">
        <v>12506</v>
      </c>
      <c r="C6697" s="1" t="s">
        <v>7421</v>
      </c>
      <c r="D6697" s="1" t="s">
        <v>7422</v>
      </c>
      <c r="E6697" s="36" t="s">
        <v>12507</v>
      </c>
      <c r="F6697" s="12" t="s">
        <v>7424</v>
      </c>
    </row>
    <row r="6698" customFormat="false" ht="14.25" hidden="false" customHeight="false" outlineLevel="0" collapsed="false">
      <c r="A6698" s="1" t="n">
        <v>3904</v>
      </c>
      <c r="B6698" s="1" t="s">
        <v>12508</v>
      </c>
      <c r="C6698" s="1" t="s">
        <v>7421</v>
      </c>
      <c r="D6698" s="1" t="s">
        <v>7422</v>
      </c>
      <c r="E6698" s="36" t="s">
        <v>7602</v>
      </c>
      <c r="F6698" s="12" t="s">
        <v>7424</v>
      </c>
    </row>
    <row r="6699" customFormat="false" ht="14.25" hidden="false" customHeight="false" outlineLevel="0" collapsed="false">
      <c r="A6699" s="1" t="n">
        <v>3903</v>
      </c>
      <c r="B6699" s="1" t="s">
        <v>12509</v>
      </c>
      <c r="C6699" s="1" t="s">
        <v>7421</v>
      </c>
      <c r="D6699" s="1" t="s">
        <v>7422</v>
      </c>
      <c r="E6699" s="36" t="s">
        <v>7490</v>
      </c>
      <c r="F6699" s="12" t="s">
        <v>7424</v>
      </c>
    </row>
    <row r="6700" customFormat="false" ht="14.25" hidden="false" customHeight="false" outlineLevel="0" collapsed="false">
      <c r="A6700" s="1" t="n">
        <v>3862</v>
      </c>
      <c r="B6700" s="1" t="s">
        <v>12510</v>
      </c>
      <c r="C6700" s="1" t="s">
        <v>7421</v>
      </c>
      <c r="D6700" s="1" t="s">
        <v>7422</v>
      </c>
      <c r="E6700" s="36" t="s">
        <v>12511</v>
      </c>
      <c r="F6700" s="12" t="s">
        <v>7424</v>
      </c>
    </row>
    <row r="6701" customFormat="false" ht="14.25" hidden="false" customHeight="false" outlineLevel="0" collapsed="false">
      <c r="A6701" s="1" t="n">
        <v>3863</v>
      </c>
      <c r="B6701" s="1" t="s">
        <v>12512</v>
      </c>
      <c r="C6701" s="1" t="s">
        <v>7421</v>
      </c>
      <c r="D6701" s="1" t="s">
        <v>7422</v>
      </c>
      <c r="E6701" s="36" t="s">
        <v>12513</v>
      </c>
      <c r="F6701" s="12" t="s">
        <v>7424</v>
      </c>
    </row>
    <row r="6702" customFormat="false" ht="14.25" hidden="false" customHeight="false" outlineLevel="0" collapsed="false">
      <c r="A6702" s="1" t="n">
        <v>3864</v>
      </c>
      <c r="B6702" s="1" t="s">
        <v>12514</v>
      </c>
      <c r="C6702" s="1" t="s">
        <v>7421</v>
      </c>
      <c r="D6702" s="1" t="s">
        <v>7422</v>
      </c>
      <c r="E6702" s="36" t="s">
        <v>12515</v>
      </c>
      <c r="F6702" s="12" t="s">
        <v>7424</v>
      </c>
    </row>
    <row r="6703" customFormat="false" ht="14.25" hidden="false" customHeight="false" outlineLevel="0" collapsed="false">
      <c r="A6703" s="1" t="n">
        <v>3865</v>
      </c>
      <c r="B6703" s="1" t="s">
        <v>12516</v>
      </c>
      <c r="C6703" s="1" t="s">
        <v>7421</v>
      </c>
      <c r="D6703" s="1" t="s">
        <v>7422</v>
      </c>
      <c r="E6703" s="36" t="s">
        <v>12517</v>
      </c>
      <c r="F6703" s="12" t="s">
        <v>7424</v>
      </c>
    </row>
    <row r="6704" customFormat="false" ht="14.25" hidden="false" customHeight="false" outlineLevel="0" collapsed="false">
      <c r="A6704" s="1" t="n">
        <v>3866</v>
      </c>
      <c r="B6704" s="1" t="s">
        <v>12518</v>
      </c>
      <c r="C6704" s="1" t="s">
        <v>7421</v>
      </c>
      <c r="D6704" s="1" t="s">
        <v>7422</v>
      </c>
      <c r="E6704" s="36" t="s">
        <v>12519</v>
      </c>
      <c r="F6704" s="12" t="s">
        <v>7424</v>
      </c>
    </row>
    <row r="6705" customFormat="false" ht="14.25" hidden="false" customHeight="false" outlineLevel="0" collapsed="false">
      <c r="A6705" s="1" t="n">
        <v>3878</v>
      </c>
      <c r="B6705" s="1" t="s">
        <v>12520</v>
      </c>
      <c r="C6705" s="1" t="s">
        <v>7421</v>
      </c>
      <c r="D6705" s="1" t="s">
        <v>7422</v>
      </c>
      <c r="E6705" s="36" t="s">
        <v>9463</v>
      </c>
      <c r="F6705" s="12" t="s">
        <v>7424</v>
      </c>
    </row>
    <row r="6706" customFormat="false" ht="14.25" hidden="false" customHeight="false" outlineLevel="0" collapsed="false">
      <c r="A6706" s="1" t="n">
        <v>3883</v>
      </c>
      <c r="B6706" s="1" t="s">
        <v>12521</v>
      </c>
      <c r="C6706" s="1" t="s">
        <v>7421</v>
      </c>
      <c r="D6706" s="1" t="s">
        <v>7422</v>
      </c>
      <c r="E6706" s="36" t="s">
        <v>9088</v>
      </c>
      <c r="F6706" s="12" t="s">
        <v>7424</v>
      </c>
    </row>
    <row r="6707" customFormat="false" ht="14.25" hidden="false" customHeight="false" outlineLevel="0" collapsed="false">
      <c r="A6707" s="1" t="n">
        <v>3876</v>
      </c>
      <c r="B6707" s="1" t="s">
        <v>12522</v>
      </c>
      <c r="C6707" s="1" t="s">
        <v>7421</v>
      </c>
      <c r="D6707" s="1" t="s">
        <v>7422</v>
      </c>
      <c r="E6707" s="36" t="s">
        <v>9333</v>
      </c>
      <c r="F6707" s="12" t="s">
        <v>7424</v>
      </c>
    </row>
    <row r="6708" customFormat="false" ht="14.25" hidden="false" customHeight="false" outlineLevel="0" collapsed="false">
      <c r="A6708" s="1" t="n">
        <v>3884</v>
      </c>
      <c r="B6708" s="1" t="s">
        <v>12523</v>
      </c>
      <c r="C6708" s="1" t="s">
        <v>7421</v>
      </c>
      <c r="D6708" s="1" t="s">
        <v>7422</v>
      </c>
      <c r="E6708" s="36" t="s">
        <v>11217</v>
      </c>
      <c r="F6708" s="12" t="s">
        <v>7424</v>
      </c>
    </row>
    <row r="6709" customFormat="false" ht="14.25" hidden="false" customHeight="false" outlineLevel="0" collapsed="false">
      <c r="A6709" s="1" t="n">
        <v>12892</v>
      </c>
      <c r="B6709" s="1" t="s">
        <v>12524</v>
      </c>
      <c r="C6709" s="1" t="s">
        <v>8213</v>
      </c>
      <c r="D6709" s="1" t="s">
        <v>7422</v>
      </c>
      <c r="E6709" s="36" t="s">
        <v>12525</v>
      </c>
      <c r="F6709" s="12" t="s">
        <v>7424</v>
      </c>
    </row>
    <row r="6710" customFormat="false" ht="14.25" hidden="false" customHeight="false" outlineLevel="0" collapsed="false">
      <c r="A6710" s="1" t="n">
        <v>38447</v>
      </c>
      <c r="B6710" s="1" t="s">
        <v>12526</v>
      </c>
      <c r="C6710" s="1" t="s">
        <v>7421</v>
      </c>
      <c r="D6710" s="1" t="s">
        <v>7512</v>
      </c>
      <c r="E6710" s="36" t="s">
        <v>12527</v>
      </c>
      <c r="F6710" s="12" t="s">
        <v>7424</v>
      </c>
    </row>
    <row r="6711" customFormat="false" ht="14.25" hidden="false" customHeight="false" outlineLevel="0" collapsed="false">
      <c r="A6711" s="1" t="n">
        <v>36320</v>
      </c>
      <c r="B6711" s="1" t="s">
        <v>12528</v>
      </c>
      <c r="C6711" s="1" t="s">
        <v>7421</v>
      </c>
      <c r="D6711" s="1" t="s">
        <v>7512</v>
      </c>
      <c r="E6711" s="36" t="s">
        <v>12445</v>
      </c>
      <c r="F6711" s="12" t="s">
        <v>7424</v>
      </c>
    </row>
    <row r="6712" customFormat="false" ht="14.25" hidden="false" customHeight="false" outlineLevel="0" collapsed="false">
      <c r="A6712" s="1" t="n">
        <v>36324</v>
      </c>
      <c r="B6712" s="1" t="s">
        <v>12529</v>
      </c>
      <c r="C6712" s="1" t="s">
        <v>7421</v>
      </c>
      <c r="D6712" s="1" t="s">
        <v>7512</v>
      </c>
      <c r="E6712" s="36" t="s">
        <v>10262</v>
      </c>
      <c r="F6712" s="12" t="s">
        <v>7424</v>
      </c>
    </row>
    <row r="6713" customFormat="false" ht="14.25" hidden="false" customHeight="false" outlineLevel="0" collapsed="false">
      <c r="A6713" s="1" t="n">
        <v>38441</v>
      </c>
      <c r="B6713" s="1" t="s">
        <v>12530</v>
      </c>
      <c r="C6713" s="1" t="s">
        <v>7421</v>
      </c>
      <c r="D6713" s="1" t="s">
        <v>7512</v>
      </c>
      <c r="E6713" s="36" t="s">
        <v>12531</v>
      </c>
      <c r="F6713" s="12" t="s">
        <v>7424</v>
      </c>
    </row>
    <row r="6714" customFormat="false" ht="14.25" hidden="false" customHeight="false" outlineLevel="0" collapsed="false">
      <c r="A6714" s="1" t="n">
        <v>38442</v>
      </c>
      <c r="B6714" s="1" t="s">
        <v>12532</v>
      </c>
      <c r="C6714" s="1" t="s">
        <v>7421</v>
      </c>
      <c r="D6714" s="1" t="s">
        <v>7512</v>
      </c>
      <c r="E6714" s="36" t="s">
        <v>9621</v>
      </c>
      <c r="F6714" s="12" t="s">
        <v>7424</v>
      </c>
    </row>
    <row r="6715" customFormat="false" ht="14.25" hidden="false" customHeight="false" outlineLevel="0" collapsed="false">
      <c r="A6715" s="1" t="n">
        <v>38443</v>
      </c>
      <c r="B6715" s="1" t="s">
        <v>12533</v>
      </c>
      <c r="C6715" s="1" t="s">
        <v>7421</v>
      </c>
      <c r="D6715" s="1" t="s">
        <v>7512</v>
      </c>
      <c r="E6715" s="36" t="s">
        <v>8961</v>
      </c>
      <c r="F6715" s="12" t="s">
        <v>7424</v>
      </c>
    </row>
    <row r="6716" customFormat="false" ht="14.25" hidden="false" customHeight="false" outlineLevel="0" collapsed="false">
      <c r="A6716" s="1" t="n">
        <v>38444</v>
      </c>
      <c r="B6716" s="1" t="s">
        <v>12534</v>
      </c>
      <c r="C6716" s="1" t="s">
        <v>7421</v>
      </c>
      <c r="D6716" s="1" t="s">
        <v>7512</v>
      </c>
      <c r="E6716" s="36" t="s">
        <v>12535</v>
      </c>
      <c r="F6716" s="12" t="s">
        <v>7424</v>
      </c>
    </row>
    <row r="6717" customFormat="false" ht="14.25" hidden="false" customHeight="false" outlineLevel="0" collapsed="false">
      <c r="A6717" s="1" t="n">
        <v>38445</v>
      </c>
      <c r="B6717" s="1" t="s">
        <v>12536</v>
      </c>
      <c r="C6717" s="1" t="s">
        <v>7421</v>
      </c>
      <c r="D6717" s="1" t="s">
        <v>7512</v>
      </c>
      <c r="E6717" s="36" t="s">
        <v>12537</v>
      </c>
      <c r="F6717" s="12" t="s">
        <v>7424</v>
      </c>
    </row>
    <row r="6718" customFormat="false" ht="14.25" hidden="false" customHeight="false" outlineLevel="0" collapsed="false">
      <c r="A6718" s="1" t="n">
        <v>38446</v>
      </c>
      <c r="B6718" s="1" t="s">
        <v>12538</v>
      </c>
      <c r="C6718" s="1" t="s">
        <v>7421</v>
      </c>
      <c r="D6718" s="1" t="s">
        <v>7512</v>
      </c>
      <c r="E6718" s="36" t="s">
        <v>12539</v>
      </c>
      <c r="F6718" s="12" t="s">
        <v>7424</v>
      </c>
    </row>
    <row r="6719" customFormat="false" ht="14.25" hidden="false" customHeight="false" outlineLevel="0" collapsed="false">
      <c r="A6719" s="1" t="n">
        <v>3837</v>
      </c>
      <c r="B6719" s="1" t="s">
        <v>12540</v>
      </c>
      <c r="C6719" s="1" t="s">
        <v>7421</v>
      </c>
      <c r="D6719" s="1" t="s">
        <v>7512</v>
      </c>
      <c r="E6719" s="36" t="s">
        <v>10567</v>
      </c>
      <c r="F6719" s="12" t="s">
        <v>7424</v>
      </c>
    </row>
    <row r="6720" customFormat="false" ht="14.25" hidden="false" customHeight="false" outlineLevel="0" collapsed="false">
      <c r="A6720" s="1" t="n">
        <v>3845</v>
      </c>
      <c r="B6720" s="1" t="s">
        <v>12541</v>
      </c>
      <c r="C6720" s="1" t="s">
        <v>7421</v>
      </c>
      <c r="D6720" s="1" t="s">
        <v>7512</v>
      </c>
      <c r="E6720" s="36" t="s">
        <v>12542</v>
      </c>
      <c r="F6720" s="12" t="s">
        <v>7424</v>
      </c>
    </row>
    <row r="6721" customFormat="false" ht="14.25" hidden="false" customHeight="false" outlineLevel="0" collapsed="false">
      <c r="A6721" s="1" t="n">
        <v>11045</v>
      </c>
      <c r="B6721" s="1" t="s">
        <v>12543</v>
      </c>
      <c r="C6721" s="1" t="s">
        <v>7421</v>
      </c>
      <c r="D6721" s="1" t="s">
        <v>7512</v>
      </c>
      <c r="E6721" s="36" t="s">
        <v>12544</v>
      </c>
      <c r="F6721" s="12" t="s">
        <v>7424</v>
      </c>
    </row>
    <row r="6722" customFormat="false" ht="14.25" hidden="false" customHeight="false" outlineLevel="0" collapsed="false">
      <c r="A6722" s="1" t="n">
        <v>20170</v>
      </c>
      <c r="B6722" s="1" t="s">
        <v>12545</v>
      </c>
      <c r="C6722" s="1" t="s">
        <v>7421</v>
      </c>
      <c r="D6722" s="1" t="s">
        <v>7422</v>
      </c>
      <c r="E6722" s="36" t="s">
        <v>12546</v>
      </c>
      <c r="F6722" s="12" t="s">
        <v>7424</v>
      </c>
    </row>
    <row r="6723" customFormat="false" ht="14.25" hidden="false" customHeight="false" outlineLevel="0" collapsed="false">
      <c r="A6723" s="1" t="n">
        <v>20171</v>
      </c>
      <c r="B6723" s="1" t="s">
        <v>12547</v>
      </c>
      <c r="C6723" s="1" t="s">
        <v>7421</v>
      </c>
      <c r="D6723" s="1" t="s">
        <v>7422</v>
      </c>
      <c r="E6723" s="36" t="s">
        <v>12548</v>
      </c>
      <c r="F6723" s="12" t="s">
        <v>7424</v>
      </c>
    </row>
    <row r="6724" customFormat="false" ht="14.25" hidden="false" customHeight="false" outlineLevel="0" collapsed="false">
      <c r="A6724" s="1" t="n">
        <v>20167</v>
      </c>
      <c r="B6724" s="1" t="s">
        <v>12549</v>
      </c>
      <c r="C6724" s="1" t="s">
        <v>7421</v>
      </c>
      <c r="D6724" s="1" t="s">
        <v>7422</v>
      </c>
      <c r="E6724" s="36" t="s">
        <v>12279</v>
      </c>
      <c r="F6724" s="12" t="s">
        <v>7424</v>
      </c>
    </row>
    <row r="6725" customFormat="false" ht="14.25" hidden="false" customHeight="false" outlineLevel="0" collapsed="false">
      <c r="A6725" s="1" t="n">
        <v>20168</v>
      </c>
      <c r="B6725" s="1" t="s">
        <v>12550</v>
      </c>
      <c r="C6725" s="1" t="s">
        <v>7421</v>
      </c>
      <c r="D6725" s="1" t="s">
        <v>7422</v>
      </c>
      <c r="E6725" s="36" t="s">
        <v>7847</v>
      </c>
      <c r="F6725" s="12" t="s">
        <v>7424</v>
      </c>
    </row>
    <row r="6726" customFormat="false" ht="14.25" hidden="false" customHeight="false" outlineLevel="0" collapsed="false">
      <c r="A6726" s="1" t="n">
        <v>20169</v>
      </c>
      <c r="B6726" s="1" t="s">
        <v>12551</v>
      </c>
      <c r="C6726" s="1" t="s">
        <v>7421</v>
      </c>
      <c r="D6726" s="1" t="s">
        <v>7422</v>
      </c>
      <c r="E6726" s="36" t="s">
        <v>12552</v>
      </c>
      <c r="F6726" s="12" t="s">
        <v>7424</v>
      </c>
    </row>
    <row r="6727" customFormat="false" ht="14.25" hidden="false" customHeight="false" outlineLevel="0" collapsed="false">
      <c r="A6727" s="1" t="n">
        <v>3899</v>
      </c>
      <c r="B6727" s="1" t="s">
        <v>12553</v>
      </c>
      <c r="C6727" s="1" t="s">
        <v>7421</v>
      </c>
      <c r="D6727" s="1" t="s">
        <v>7422</v>
      </c>
      <c r="E6727" s="36" t="s">
        <v>10831</v>
      </c>
      <c r="F6727" s="12" t="s">
        <v>7424</v>
      </c>
    </row>
    <row r="6728" customFormat="false" ht="14.25" hidden="false" customHeight="false" outlineLevel="0" collapsed="false">
      <c r="A6728" s="1" t="n">
        <v>38676</v>
      </c>
      <c r="B6728" s="1" t="s">
        <v>12554</v>
      </c>
      <c r="C6728" s="1" t="s">
        <v>7421</v>
      </c>
      <c r="D6728" s="1" t="s">
        <v>7422</v>
      </c>
      <c r="E6728" s="36" t="s">
        <v>12555</v>
      </c>
      <c r="F6728" s="12" t="s">
        <v>7424</v>
      </c>
    </row>
    <row r="6729" customFormat="false" ht="14.25" hidden="false" customHeight="false" outlineLevel="0" collapsed="false">
      <c r="A6729" s="1" t="n">
        <v>3897</v>
      </c>
      <c r="B6729" s="1" t="s">
        <v>12556</v>
      </c>
      <c r="C6729" s="1" t="s">
        <v>7421</v>
      </c>
      <c r="D6729" s="1" t="s">
        <v>7422</v>
      </c>
      <c r="E6729" s="36" t="s">
        <v>12557</v>
      </c>
      <c r="F6729" s="12" t="s">
        <v>7424</v>
      </c>
    </row>
    <row r="6730" customFormat="false" ht="14.25" hidden="false" customHeight="false" outlineLevel="0" collapsed="false">
      <c r="A6730" s="1" t="n">
        <v>3875</v>
      </c>
      <c r="B6730" s="1" t="s">
        <v>12558</v>
      </c>
      <c r="C6730" s="1" t="s">
        <v>7421</v>
      </c>
      <c r="D6730" s="1" t="s">
        <v>7422</v>
      </c>
      <c r="E6730" s="36" t="s">
        <v>7459</v>
      </c>
      <c r="F6730" s="12" t="s">
        <v>7424</v>
      </c>
    </row>
    <row r="6731" customFormat="false" ht="14.25" hidden="false" customHeight="false" outlineLevel="0" collapsed="false">
      <c r="A6731" s="1" t="n">
        <v>3898</v>
      </c>
      <c r="B6731" s="1" t="s">
        <v>12559</v>
      </c>
      <c r="C6731" s="1" t="s">
        <v>7421</v>
      </c>
      <c r="D6731" s="1" t="s">
        <v>7422</v>
      </c>
      <c r="E6731" s="36" t="s">
        <v>11928</v>
      </c>
      <c r="F6731" s="12" t="s">
        <v>7424</v>
      </c>
    </row>
    <row r="6732" customFormat="false" ht="14.25" hidden="false" customHeight="false" outlineLevel="0" collapsed="false">
      <c r="A6732" s="1" t="n">
        <v>3855</v>
      </c>
      <c r="B6732" s="1" t="s">
        <v>12560</v>
      </c>
      <c r="C6732" s="1" t="s">
        <v>7421</v>
      </c>
      <c r="D6732" s="1" t="s">
        <v>7422</v>
      </c>
      <c r="E6732" s="36" t="s">
        <v>9259</v>
      </c>
      <c r="F6732" s="12" t="s">
        <v>7424</v>
      </c>
    </row>
    <row r="6733" customFormat="false" ht="14.25" hidden="false" customHeight="false" outlineLevel="0" collapsed="false">
      <c r="A6733" s="1" t="n">
        <v>3874</v>
      </c>
      <c r="B6733" s="1" t="s">
        <v>12561</v>
      </c>
      <c r="C6733" s="1" t="s">
        <v>7421</v>
      </c>
      <c r="D6733" s="1" t="s">
        <v>7422</v>
      </c>
      <c r="E6733" s="36" t="s">
        <v>8722</v>
      </c>
      <c r="F6733" s="12" t="s">
        <v>7424</v>
      </c>
    </row>
    <row r="6734" customFormat="false" ht="14.25" hidden="false" customHeight="false" outlineLevel="0" collapsed="false">
      <c r="A6734" s="1" t="n">
        <v>3870</v>
      </c>
      <c r="B6734" s="1" t="s">
        <v>12562</v>
      </c>
      <c r="C6734" s="1" t="s">
        <v>7421</v>
      </c>
      <c r="D6734" s="1" t="s">
        <v>7422</v>
      </c>
      <c r="E6734" s="36" t="s">
        <v>12563</v>
      </c>
      <c r="F6734" s="12" t="s">
        <v>7424</v>
      </c>
    </row>
    <row r="6735" customFormat="false" ht="14.25" hidden="false" customHeight="false" outlineLevel="0" collapsed="false">
      <c r="A6735" s="1" t="n">
        <v>38678</v>
      </c>
      <c r="B6735" s="1" t="s">
        <v>12564</v>
      </c>
      <c r="C6735" s="1" t="s">
        <v>7421</v>
      </c>
      <c r="D6735" s="1" t="s">
        <v>7422</v>
      </c>
      <c r="E6735" s="36" t="s">
        <v>12565</v>
      </c>
      <c r="F6735" s="12" t="s">
        <v>7424</v>
      </c>
    </row>
    <row r="6736" customFormat="false" ht="14.25" hidden="false" customHeight="false" outlineLevel="0" collapsed="false">
      <c r="A6736" s="1" t="n">
        <v>3859</v>
      </c>
      <c r="B6736" s="1" t="s">
        <v>12566</v>
      </c>
      <c r="C6736" s="1" t="s">
        <v>7421</v>
      </c>
      <c r="D6736" s="1" t="s">
        <v>7422</v>
      </c>
      <c r="E6736" s="36" t="s">
        <v>8831</v>
      </c>
      <c r="F6736" s="12" t="s">
        <v>7424</v>
      </c>
    </row>
    <row r="6737" customFormat="false" ht="14.25" hidden="false" customHeight="false" outlineLevel="0" collapsed="false">
      <c r="A6737" s="1" t="n">
        <v>3856</v>
      </c>
      <c r="B6737" s="1" t="s">
        <v>12567</v>
      </c>
      <c r="C6737" s="1" t="s">
        <v>7421</v>
      </c>
      <c r="D6737" s="1" t="s">
        <v>7422</v>
      </c>
      <c r="E6737" s="36" t="s">
        <v>10981</v>
      </c>
      <c r="F6737" s="12" t="s">
        <v>7424</v>
      </c>
    </row>
    <row r="6738" customFormat="false" ht="14.25" hidden="false" customHeight="false" outlineLevel="0" collapsed="false">
      <c r="A6738" s="1" t="n">
        <v>3906</v>
      </c>
      <c r="B6738" s="1" t="s">
        <v>12568</v>
      </c>
      <c r="C6738" s="1" t="s">
        <v>7421</v>
      </c>
      <c r="D6738" s="1" t="s">
        <v>7422</v>
      </c>
      <c r="E6738" s="36" t="s">
        <v>10955</v>
      </c>
      <c r="F6738" s="12" t="s">
        <v>7424</v>
      </c>
    </row>
    <row r="6739" customFormat="false" ht="14.25" hidden="false" customHeight="false" outlineLevel="0" collapsed="false">
      <c r="A6739" s="1" t="n">
        <v>3860</v>
      </c>
      <c r="B6739" s="1" t="s">
        <v>12569</v>
      </c>
      <c r="C6739" s="1" t="s">
        <v>7421</v>
      </c>
      <c r="D6739" s="1" t="s">
        <v>7422</v>
      </c>
      <c r="E6739" s="36" t="s">
        <v>12570</v>
      </c>
      <c r="F6739" s="12" t="s">
        <v>7424</v>
      </c>
    </row>
    <row r="6740" customFormat="false" ht="14.25" hidden="false" customHeight="false" outlineLevel="0" collapsed="false">
      <c r="A6740" s="1" t="n">
        <v>3905</v>
      </c>
      <c r="B6740" s="1" t="s">
        <v>12571</v>
      </c>
      <c r="C6740" s="1" t="s">
        <v>7421</v>
      </c>
      <c r="D6740" s="1" t="s">
        <v>7422</v>
      </c>
      <c r="E6740" s="36" t="s">
        <v>11253</v>
      </c>
      <c r="F6740" s="12" t="s">
        <v>7424</v>
      </c>
    </row>
    <row r="6741" customFormat="false" ht="14.25" hidden="false" customHeight="false" outlineLevel="0" collapsed="false">
      <c r="A6741" s="1" t="n">
        <v>3871</v>
      </c>
      <c r="B6741" s="1" t="s">
        <v>12572</v>
      </c>
      <c r="C6741" s="1" t="s">
        <v>7421</v>
      </c>
      <c r="D6741" s="1" t="s">
        <v>7422</v>
      </c>
      <c r="E6741" s="36" t="s">
        <v>9979</v>
      </c>
      <c r="F6741" s="12" t="s">
        <v>7424</v>
      </c>
    </row>
    <row r="6742" customFormat="false" ht="14.25" hidden="false" customHeight="false" outlineLevel="0" collapsed="false">
      <c r="A6742" s="1" t="n">
        <v>39292</v>
      </c>
      <c r="B6742" s="1" t="s">
        <v>12573</v>
      </c>
      <c r="C6742" s="1" t="s">
        <v>7421</v>
      </c>
      <c r="D6742" s="1" t="s">
        <v>7512</v>
      </c>
      <c r="E6742" s="36" t="s">
        <v>12574</v>
      </c>
      <c r="F6742" s="12" t="s">
        <v>7424</v>
      </c>
    </row>
    <row r="6743" customFormat="false" ht="14.25" hidden="false" customHeight="false" outlineLevel="0" collapsed="false">
      <c r="A6743" s="1" t="n">
        <v>39293</v>
      </c>
      <c r="B6743" s="1" t="s">
        <v>12575</v>
      </c>
      <c r="C6743" s="1" t="s">
        <v>7421</v>
      </c>
      <c r="D6743" s="1" t="s">
        <v>7512</v>
      </c>
      <c r="E6743" s="36" t="s">
        <v>12576</v>
      </c>
      <c r="F6743" s="12" t="s">
        <v>7424</v>
      </c>
    </row>
    <row r="6744" customFormat="false" ht="14.25" hidden="false" customHeight="false" outlineLevel="0" collapsed="false">
      <c r="A6744" s="1" t="n">
        <v>39294</v>
      </c>
      <c r="B6744" s="1" t="s">
        <v>12577</v>
      </c>
      <c r="C6744" s="1" t="s">
        <v>7421</v>
      </c>
      <c r="D6744" s="1" t="s">
        <v>7512</v>
      </c>
      <c r="E6744" s="36" t="s">
        <v>9866</v>
      </c>
      <c r="F6744" s="12" t="s">
        <v>7424</v>
      </c>
    </row>
    <row r="6745" customFormat="false" ht="14.25" hidden="false" customHeight="false" outlineLevel="0" collapsed="false">
      <c r="A6745" s="1" t="n">
        <v>39295</v>
      </c>
      <c r="B6745" s="1" t="s">
        <v>12578</v>
      </c>
      <c r="C6745" s="1" t="s">
        <v>7421</v>
      </c>
      <c r="D6745" s="1" t="s">
        <v>7512</v>
      </c>
      <c r="E6745" s="36" t="s">
        <v>12579</v>
      </c>
      <c r="F6745" s="12" t="s">
        <v>7424</v>
      </c>
    </row>
    <row r="6746" customFormat="false" ht="14.25" hidden="false" customHeight="false" outlineLevel="0" collapsed="false">
      <c r="A6746" s="1" t="n">
        <v>39312</v>
      </c>
      <c r="B6746" s="1" t="s">
        <v>12580</v>
      </c>
      <c r="C6746" s="1" t="s">
        <v>7421</v>
      </c>
      <c r="D6746" s="1" t="s">
        <v>7512</v>
      </c>
      <c r="E6746" s="36" t="s">
        <v>12581</v>
      </c>
      <c r="F6746" s="12" t="s">
        <v>7424</v>
      </c>
    </row>
    <row r="6747" customFormat="false" ht="14.25" hidden="false" customHeight="false" outlineLevel="0" collapsed="false">
      <c r="A6747" s="1" t="n">
        <v>39313</v>
      </c>
      <c r="B6747" s="1" t="s">
        <v>12582</v>
      </c>
      <c r="C6747" s="1" t="s">
        <v>7421</v>
      </c>
      <c r="D6747" s="1" t="s">
        <v>7512</v>
      </c>
      <c r="E6747" s="36" t="s">
        <v>12583</v>
      </c>
      <c r="F6747" s="12" t="s">
        <v>7424</v>
      </c>
    </row>
    <row r="6748" customFormat="false" ht="14.25" hidden="false" customHeight="false" outlineLevel="0" collapsed="false">
      <c r="A6748" s="1" t="n">
        <v>39314</v>
      </c>
      <c r="B6748" s="1" t="s">
        <v>12584</v>
      </c>
      <c r="C6748" s="1" t="s">
        <v>7421</v>
      </c>
      <c r="D6748" s="1" t="s">
        <v>7512</v>
      </c>
      <c r="E6748" s="36" t="s">
        <v>12585</v>
      </c>
      <c r="F6748" s="12" t="s">
        <v>7424</v>
      </c>
    </row>
    <row r="6749" customFormat="false" ht="14.25" hidden="false" customHeight="false" outlineLevel="0" collapsed="false">
      <c r="A6749" s="1" t="n">
        <v>39296</v>
      </c>
      <c r="B6749" s="1" t="s">
        <v>12586</v>
      </c>
      <c r="C6749" s="1" t="s">
        <v>7421</v>
      </c>
      <c r="D6749" s="1" t="s">
        <v>7512</v>
      </c>
      <c r="E6749" s="36" t="s">
        <v>8362</v>
      </c>
      <c r="F6749" s="12" t="s">
        <v>7424</v>
      </c>
    </row>
    <row r="6750" customFormat="false" ht="14.25" hidden="false" customHeight="false" outlineLevel="0" collapsed="false">
      <c r="A6750" s="1" t="n">
        <v>39297</v>
      </c>
      <c r="B6750" s="1" t="s">
        <v>12587</v>
      </c>
      <c r="C6750" s="1" t="s">
        <v>7421</v>
      </c>
      <c r="D6750" s="1" t="s">
        <v>7512</v>
      </c>
      <c r="E6750" s="36" t="s">
        <v>7529</v>
      </c>
      <c r="F6750" s="12" t="s">
        <v>7424</v>
      </c>
    </row>
    <row r="6751" customFormat="false" ht="14.25" hidden="false" customHeight="false" outlineLevel="0" collapsed="false">
      <c r="A6751" s="1" t="n">
        <v>39298</v>
      </c>
      <c r="B6751" s="1" t="s">
        <v>12588</v>
      </c>
      <c r="C6751" s="1" t="s">
        <v>7421</v>
      </c>
      <c r="D6751" s="1" t="s">
        <v>7512</v>
      </c>
      <c r="E6751" s="36" t="s">
        <v>12589</v>
      </c>
      <c r="F6751" s="12" t="s">
        <v>7424</v>
      </c>
    </row>
    <row r="6752" customFormat="false" ht="14.25" hidden="false" customHeight="false" outlineLevel="0" collapsed="false">
      <c r="A6752" s="1" t="n">
        <v>39299</v>
      </c>
      <c r="B6752" s="1" t="s">
        <v>12590</v>
      </c>
      <c r="C6752" s="1" t="s">
        <v>7421</v>
      </c>
      <c r="D6752" s="1" t="s">
        <v>7512</v>
      </c>
      <c r="E6752" s="36" t="s">
        <v>12591</v>
      </c>
      <c r="F6752" s="12" t="s">
        <v>7424</v>
      </c>
    </row>
    <row r="6753" customFormat="false" ht="14.25" hidden="false" customHeight="false" outlineLevel="0" collapsed="false">
      <c r="A6753" s="1" t="n">
        <v>39308</v>
      </c>
      <c r="B6753" s="1" t="s">
        <v>12592</v>
      </c>
      <c r="C6753" s="1" t="s">
        <v>7421</v>
      </c>
      <c r="D6753" s="1" t="s">
        <v>7512</v>
      </c>
      <c r="E6753" s="36" t="s">
        <v>7811</v>
      </c>
      <c r="F6753" s="12" t="s">
        <v>7424</v>
      </c>
    </row>
    <row r="6754" customFormat="false" ht="14.25" hidden="false" customHeight="false" outlineLevel="0" collapsed="false">
      <c r="A6754" s="1" t="n">
        <v>39309</v>
      </c>
      <c r="B6754" s="1" t="s">
        <v>12593</v>
      </c>
      <c r="C6754" s="1" t="s">
        <v>7421</v>
      </c>
      <c r="D6754" s="1" t="s">
        <v>7512</v>
      </c>
      <c r="E6754" s="36" t="s">
        <v>9343</v>
      </c>
      <c r="F6754" s="12" t="s">
        <v>7424</v>
      </c>
    </row>
    <row r="6755" customFormat="false" ht="14.25" hidden="false" customHeight="false" outlineLevel="0" collapsed="false">
      <c r="A6755" s="1" t="n">
        <v>39310</v>
      </c>
      <c r="B6755" s="1" t="s">
        <v>12594</v>
      </c>
      <c r="C6755" s="1" t="s">
        <v>7421</v>
      </c>
      <c r="D6755" s="1" t="s">
        <v>7512</v>
      </c>
      <c r="E6755" s="36" t="s">
        <v>12595</v>
      </c>
      <c r="F6755" s="12" t="s">
        <v>7424</v>
      </c>
    </row>
    <row r="6756" customFormat="false" ht="14.25" hidden="false" customHeight="false" outlineLevel="0" collapsed="false">
      <c r="A6756" s="1" t="n">
        <v>39311</v>
      </c>
      <c r="B6756" s="1" t="s">
        <v>12596</v>
      </c>
      <c r="C6756" s="1" t="s">
        <v>7421</v>
      </c>
      <c r="D6756" s="1" t="s">
        <v>7512</v>
      </c>
      <c r="E6756" s="36" t="s">
        <v>12597</v>
      </c>
      <c r="F6756" s="12" t="s">
        <v>7424</v>
      </c>
    </row>
    <row r="6757" customFormat="false" ht="14.25" hidden="false" customHeight="false" outlineLevel="0" collapsed="false">
      <c r="A6757" s="1" t="n">
        <v>37427</v>
      </c>
      <c r="B6757" s="1" t="s">
        <v>12598</v>
      </c>
      <c r="C6757" s="1" t="s">
        <v>7421</v>
      </c>
      <c r="D6757" s="1" t="s">
        <v>7512</v>
      </c>
      <c r="E6757" s="36" t="s">
        <v>12599</v>
      </c>
      <c r="F6757" s="12" t="s">
        <v>7424</v>
      </c>
    </row>
    <row r="6758" customFormat="false" ht="14.25" hidden="false" customHeight="false" outlineLevel="0" collapsed="false">
      <c r="A6758" s="1" t="n">
        <v>37424</v>
      </c>
      <c r="B6758" s="1" t="s">
        <v>12600</v>
      </c>
      <c r="C6758" s="1" t="s">
        <v>7421</v>
      </c>
      <c r="D6758" s="1" t="s">
        <v>7512</v>
      </c>
      <c r="E6758" s="36" t="s">
        <v>12601</v>
      </c>
      <c r="F6758" s="12" t="s">
        <v>7424</v>
      </c>
    </row>
    <row r="6759" customFormat="false" ht="14.25" hidden="false" customHeight="false" outlineLevel="0" collapsed="false">
      <c r="A6759" s="1" t="n">
        <v>37428</v>
      </c>
      <c r="B6759" s="1" t="s">
        <v>12602</v>
      </c>
      <c r="C6759" s="1" t="s">
        <v>7421</v>
      </c>
      <c r="D6759" s="1" t="s">
        <v>7512</v>
      </c>
      <c r="E6759" s="36" t="s">
        <v>12603</v>
      </c>
      <c r="F6759" s="12" t="s">
        <v>7424</v>
      </c>
    </row>
    <row r="6760" customFormat="false" ht="14.25" hidden="false" customHeight="false" outlineLevel="0" collapsed="false">
      <c r="A6760" s="1" t="n">
        <v>37425</v>
      </c>
      <c r="B6760" s="1" t="s">
        <v>12604</v>
      </c>
      <c r="C6760" s="1" t="s">
        <v>7421</v>
      </c>
      <c r="D6760" s="1" t="s">
        <v>7512</v>
      </c>
      <c r="E6760" s="36" t="s">
        <v>10780</v>
      </c>
      <c r="F6760" s="12" t="s">
        <v>7424</v>
      </c>
    </row>
    <row r="6761" customFormat="false" ht="14.25" hidden="false" customHeight="false" outlineLevel="0" collapsed="false">
      <c r="A6761" s="1" t="n">
        <v>37429</v>
      </c>
      <c r="B6761" s="1" t="s">
        <v>12605</v>
      </c>
      <c r="C6761" s="1" t="s">
        <v>7421</v>
      </c>
      <c r="D6761" s="1" t="s">
        <v>7512</v>
      </c>
      <c r="E6761" s="36" t="s">
        <v>12606</v>
      </c>
      <c r="F6761" s="12" t="s">
        <v>7424</v>
      </c>
    </row>
    <row r="6762" customFormat="false" ht="14.25" hidden="false" customHeight="false" outlineLevel="0" collapsed="false">
      <c r="A6762" s="1" t="n">
        <v>37426</v>
      </c>
      <c r="B6762" s="1" t="s">
        <v>12607</v>
      </c>
      <c r="C6762" s="1" t="s">
        <v>7421</v>
      </c>
      <c r="D6762" s="1" t="s">
        <v>7512</v>
      </c>
      <c r="E6762" s="36" t="s">
        <v>9857</v>
      </c>
      <c r="F6762" s="12" t="s">
        <v>7424</v>
      </c>
    </row>
    <row r="6763" customFormat="false" ht="14.25" hidden="false" customHeight="false" outlineLevel="0" collapsed="false">
      <c r="A6763" s="1" t="n">
        <v>11519</v>
      </c>
      <c r="B6763" s="1" t="s">
        <v>12608</v>
      </c>
      <c r="C6763" s="1" t="s">
        <v>8213</v>
      </c>
      <c r="D6763" s="1" t="s">
        <v>7422</v>
      </c>
      <c r="E6763" s="36" t="s">
        <v>12609</v>
      </c>
      <c r="F6763" s="12" t="s">
        <v>7424</v>
      </c>
    </row>
    <row r="6764" customFormat="false" ht="14.25" hidden="false" customHeight="false" outlineLevel="0" collapsed="false">
      <c r="A6764" s="1" t="n">
        <v>11520</v>
      </c>
      <c r="B6764" s="1" t="s">
        <v>12610</v>
      </c>
      <c r="C6764" s="1" t="s">
        <v>8213</v>
      </c>
      <c r="D6764" s="1" t="s">
        <v>7422</v>
      </c>
      <c r="E6764" s="36" t="s">
        <v>12611</v>
      </c>
      <c r="F6764" s="12" t="s">
        <v>7424</v>
      </c>
    </row>
    <row r="6765" customFormat="false" ht="14.25" hidden="false" customHeight="false" outlineLevel="0" collapsed="false">
      <c r="A6765" s="1" t="n">
        <v>11518</v>
      </c>
      <c r="B6765" s="1" t="s">
        <v>12612</v>
      </c>
      <c r="C6765" s="1" t="s">
        <v>8213</v>
      </c>
      <c r="D6765" s="1" t="s">
        <v>7422</v>
      </c>
      <c r="E6765" s="36" t="s">
        <v>12613</v>
      </c>
      <c r="F6765" s="12" t="s">
        <v>7424</v>
      </c>
    </row>
    <row r="6766" customFormat="false" ht="14.25" hidden="false" customHeight="false" outlineLevel="0" collapsed="false">
      <c r="A6766" s="1" t="n">
        <v>38473</v>
      </c>
      <c r="B6766" s="1" t="s">
        <v>12614</v>
      </c>
      <c r="C6766" s="1" t="s">
        <v>7421</v>
      </c>
      <c r="D6766" s="1" t="s">
        <v>7422</v>
      </c>
      <c r="E6766" s="36" t="s">
        <v>12615</v>
      </c>
      <c r="F6766" s="12" t="s">
        <v>7424</v>
      </c>
    </row>
    <row r="6767" customFormat="false" ht="14.25" hidden="false" customHeight="false" outlineLevel="0" collapsed="false">
      <c r="A6767" s="1" t="n">
        <v>4244</v>
      </c>
      <c r="B6767" s="1" t="s">
        <v>12616</v>
      </c>
      <c r="C6767" s="1" t="s">
        <v>7710</v>
      </c>
      <c r="D6767" s="1" t="s">
        <v>7422</v>
      </c>
      <c r="E6767" s="36" t="s">
        <v>8403</v>
      </c>
      <c r="F6767" s="12" t="s">
        <v>7424</v>
      </c>
    </row>
    <row r="6768" customFormat="false" ht="14.25" hidden="false" customHeight="false" outlineLevel="0" collapsed="false">
      <c r="A6768" s="1" t="n">
        <v>40977</v>
      </c>
      <c r="B6768" s="1" t="s">
        <v>12617</v>
      </c>
      <c r="C6768" s="1" t="s">
        <v>7713</v>
      </c>
      <c r="D6768" s="1" t="s">
        <v>7422</v>
      </c>
      <c r="E6768" s="36" t="s">
        <v>12618</v>
      </c>
      <c r="F6768" s="12" t="s">
        <v>7424</v>
      </c>
    </row>
    <row r="6769" customFormat="false" ht="14.25" hidden="false" customHeight="false" outlineLevel="0" collapsed="false">
      <c r="A6769" s="1" t="n">
        <v>4115</v>
      </c>
      <c r="B6769" s="1" t="s">
        <v>12619</v>
      </c>
      <c r="C6769" s="1" t="s">
        <v>7509</v>
      </c>
      <c r="D6769" s="1" t="s">
        <v>7422</v>
      </c>
      <c r="E6769" s="36" t="s">
        <v>7831</v>
      </c>
      <c r="F6769" s="12" t="s">
        <v>7424</v>
      </c>
    </row>
    <row r="6770" customFormat="false" ht="14.25" hidden="false" customHeight="false" outlineLevel="0" collapsed="false">
      <c r="A6770" s="1" t="n">
        <v>4119</v>
      </c>
      <c r="B6770" s="1" t="s">
        <v>12620</v>
      </c>
      <c r="C6770" s="1" t="s">
        <v>7509</v>
      </c>
      <c r="D6770" s="1" t="s">
        <v>7422</v>
      </c>
      <c r="E6770" s="36" t="s">
        <v>12621</v>
      </c>
      <c r="F6770" s="12" t="s">
        <v>7424</v>
      </c>
    </row>
    <row r="6771" customFormat="false" ht="14.25" hidden="false" customHeight="false" outlineLevel="0" collapsed="false">
      <c r="A6771" s="1" t="n">
        <v>2794</v>
      </c>
      <c r="B6771" s="1" t="s">
        <v>12622</v>
      </c>
      <c r="C6771" s="1" t="s">
        <v>7509</v>
      </c>
      <c r="D6771" s="1" t="s">
        <v>7422</v>
      </c>
      <c r="E6771" s="36" t="s">
        <v>12623</v>
      </c>
      <c r="F6771" s="12" t="s">
        <v>7424</v>
      </c>
    </row>
    <row r="6772" customFormat="false" ht="14.25" hidden="false" customHeight="false" outlineLevel="0" collapsed="false">
      <c r="A6772" s="1" t="n">
        <v>2788</v>
      </c>
      <c r="B6772" s="1" t="s">
        <v>12624</v>
      </c>
      <c r="C6772" s="1" t="s">
        <v>7509</v>
      </c>
      <c r="D6772" s="1" t="s">
        <v>7422</v>
      </c>
      <c r="E6772" s="36" t="s">
        <v>12625</v>
      </c>
      <c r="F6772" s="12" t="s">
        <v>7424</v>
      </c>
    </row>
    <row r="6773" customFormat="false" ht="14.25" hidden="false" customHeight="false" outlineLevel="0" collapsed="false">
      <c r="A6773" s="1" t="n">
        <v>4006</v>
      </c>
      <c r="B6773" s="1" t="s">
        <v>12626</v>
      </c>
      <c r="C6773" s="1" t="s">
        <v>7707</v>
      </c>
      <c r="D6773" s="1" t="s">
        <v>7422</v>
      </c>
      <c r="E6773" s="36" t="s">
        <v>12627</v>
      </c>
      <c r="F6773" s="12" t="s">
        <v>7424</v>
      </c>
    </row>
    <row r="6774" customFormat="false" ht="14.25" hidden="false" customHeight="false" outlineLevel="0" collapsed="false">
      <c r="A6774" s="1" t="n">
        <v>36151</v>
      </c>
      <c r="B6774" s="1" t="s">
        <v>12628</v>
      </c>
      <c r="C6774" s="1" t="s">
        <v>7421</v>
      </c>
      <c r="D6774" s="1" t="s">
        <v>7422</v>
      </c>
      <c r="E6774" s="36" t="s">
        <v>12629</v>
      </c>
      <c r="F6774" s="12" t="s">
        <v>7424</v>
      </c>
    </row>
    <row r="6775" customFormat="false" ht="14.25" hidden="false" customHeight="false" outlineLevel="0" collapsed="false">
      <c r="A6775" s="1" t="n">
        <v>37457</v>
      </c>
      <c r="B6775" s="1" t="s">
        <v>12630</v>
      </c>
      <c r="C6775" s="1" t="s">
        <v>7509</v>
      </c>
      <c r="D6775" s="1" t="s">
        <v>7422</v>
      </c>
      <c r="E6775" s="36" t="s">
        <v>12631</v>
      </c>
      <c r="F6775" s="12" t="s">
        <v>7424</v>
      </c>
    </row>
    <row r="6776" customFormat="false" ht="14.25" hidden="false" customHeight="false" outlineLevel="0" collapsed="false">
      <c r="A6776" s="1" t="n">
        <v>37456</v>
      </c>
      <c r="B6776" s="1" t="s">
        <v>12632</v>
      </c>
      <c r="C6776" s="1" t="s">
        <v>7509</v>
      </c>
      <c r="D6776" s="1" t="s">
        <v>7422</v>
      </c>
      <c r="E6776" s="36" t="s">
        <v>12633</v>
      </c>
      <c r="F6776" s="12" t="s">
        <v>7424</v>
      </c>
    </row>
    <row r="6777" customFormat="false" ht="14.25" hidden="false" customHeight="false" outlineLevel="0" collapsed="false">
      <c r="A6777" s="1" t="n">
        <v>37461</v>
      </c>
      <c r="B6777" s="1" t="s">
        <v>12634</v>
      </c>
      <c r="C6777" s="1" t="s">
        <v>7509</v>
      </c>
      <c r="D6777" s="1" t="s">
        <v>7422</v>
      </c>
      <c r="E6777" s="36" t="s">
        <v>12635</v>
      </c>
      <c r="F6777" s="12" t="s">
        <v>7424</v>
      </c>
    </row>
    <row r="6778" customFormat="false" ht="14.25" hidden="false" customHeight="false" outlineLevel="0" collapsed="false">
      <c r="A6778" s="1" t="n">
        <v>37460</v>
      </c>
      <c r="B6778" s="1" t="s">
        <v>12636</v>
      </c>
      <c r="C6778" s="1" t="s">
        <v>7509</v>
      </c>
      <c r="D6778" s="1" t="s">
        <v>7422</v>
      </c>
      <c r="E6778" s="36" t="s">
        <v>12637</v>
      </c>
      <c r="F6778" s="12" t="s">
        <v>7424</v>
      </c>
    </row>
    <row r="6779" customFormat="false" ht="14.25" hidden="false" customHeight="false" outlineLevel="0" collapsed="false">
      <c r="A6779" s="1" t="n">
        <v>37458</v>
      </c>
      <c r="B6779" s="1" t="s">
        <v>12638</v>
      </c>
      <c r="C6779" s="1" t="s">
        <v>7509</v>
      </c>
      <c r="D6779" s="1" t="s">
        <v>7434</v>
      </c>
      <c r="E6779" s="36" t="s">
        <v>12639</v>
      </c>
      <c r="F6779" s="12" t="s">
        <v>7424</v>
      </c>
    </row>
    <row r="6780" customFormat="false" ht="14.25" hidden="false" customHeight="false" outlineLevel="0" collapsed="false">
      <c r="A6780" s="1" t="n">
        <v>37454</v>
      </c>
      <c r="B6780" s="1" t="s">
        <v>12640</v>
      </c>
      <c r="C6780" s="1" t="s">
        <v>7509</v>
      </c>
      <c r="D6780" s="1" t="s">
        <v>7422</v>
      </c>
      <c r="E6780" s="36" t="s">
        <v>7447</v>
      </c>
      <c r="F6780" s="12" t="s">
        <v>7424</v>
      </c>
    </row>
    <row r="6781" customFormat="false" ht="14.25" hidden="false" customHeight="false" outlineLevel="0" collapsed="false">
      <c r="A6781" s="1" t="n">
        <v>37455</v>
      </c>
      <c r="B6781" s="1" t="s">
        <v>12641</v>
      </c>
      <c r="C6781" s="1" t="s">
        <v>7509</v>
      </c>
      <c r="D6781" s="1" t="s">
        <v>7422</v>
      </c>
      <c r="E6781" s="36" t="s">
        <v>8407</v>
      </c>
      <c r="F6781" s="12" t="s">
        <v>7424</v>
      </c>
    </row>
    <row r="6782" customFormat="false" ht="14.25" hidden="false" customHeight="false" outlineLevel="0" collapsed="false">
      <c r="A6782" s="1" t="n">
        <v>37459</v>
      </c>
      <c r="B6782" s="1" t="s">
        <v>12642</v>
      </c>
      <c r="C6782" s="1" t="s">
        <v>7509</v>
      </c>
      <c r="D6782" s="1" t="s">
        <v>7422</v>
      </c>
      <c r="E6782" s="36" t="s">
        <v>12643</v>
      </c>
      <c r="F6782" s="12" t="s">
        <v>7424</v>
      </c>
    </row>
    <row r="6783" customFormat="false" ht="14.25" hidden="false" customHeight="false" outlineLevel="0" collapsed="false">
      <c r="A6783" s="1" t="n">
        <v>21029</v>
      </c>
      <c r="B6783" s="1" t="s">
        <v>12644</v>
      </c>
      <c r="C6783" s="1" t="s">
        <v>7421</v>
      </c>
      <c r="D6783" s="1" t="s">
        <v>7434</v>
      </c>
      <c r="E6783" s="36" t="s">
        <v>12645</v>
      </c>
      <c r="F6783" s="12" t="s">
        <v>7424</v>
      </c>
    </row>
    <row r="6784" customFormat="false" ht="14.25" hidden="false" customHeight="false" outlineLevel="0" collapsed="false">
      <c r="A6784" s="1" t="n">
        <v>21030</v>
      </c>
      <c r="B6784" s="1" t="s">
        <v>12646</v>
      </c>
      <c r="C6784" s="1" t="s">
        <v>7421</v>
      </c>
      <c r="D6784" s="1" t="s">
        <v>7422</v>
      </c>
      <c r="E6784" s="36" t="s">
        <v>12647</v>
      </c>
      <c r="F6784" s="12" t="s">
        <v>7424</v>
      </c>
    </row>
    <row r="6785" customFormat="false" ht="14.25" hidden="false" customHeight="false" outlineLevel="0" collapsed="false">
      <c r="A6785" s="1" t="n">
        <v>21031</v>
      </c>
      <c r="B6785" s="1" t="s">
        <v>12648</v>
      </c>
      <c r="C6785" s="1" t="s">
        <v>7421</v>
      </c>
      <c r="D6785" s="1" t="s">
        <v>7422</v>
      </c>
      <c r="E6785" s="36" t="s">
        <v>12649</v>
      </c>
      <c r="F6785" s="12" t="s">
        <v>7424</v>
      </c>
    </row>
    <row r="6786" customFormat="false" ht="14.25" hidden="false" customHeight="false" outlineLevel="0" collapsed="false">
      <c r="A6786" s="1" t="n">
        <v>21032</v>
      </c>
      <c r="B6786" s="1" t="s">
        <v>12650</v>
      </c>
      <c r="C6786" s="1" t="s">
        <v>7421</v>
      </c>
      <c r="D6786" s="1" t="s">
        <v>7422</v>
      </c>
      <c r="E6786" s="36" t="s">
        <v>12651</v>
      </c>
      <c r="F6786" s="12" t="s">
        <v>7424</v>
      </c>
    </row>
    <row r="6787" customFormat="false" ht="14.25" hidden="false" customHeight="false" outlineLevel="0" collapsed="false">
      <c r="A6787" s="1" t="n">
        <v>37527</v>
      </c>
      <c r="B6787" s="1" t="s">
        <v>12652</v>
      </c>
      <c r="C6787" s="1" t="s">
        <v>7421</v>
      </c>
      <c r="D6787" s="1" t="s">
        <v>7422</v>
      </c>
      <c r="E6787" s="36" t="s">
        <v>12653</v>
      </c>
      <c r="F6787" s="12" t="s">
        <v>7424</v>
      </c>
    </row>
    <row r="6788" customFormat="false" ht="14.25" hidden="false" customHeight="false" outlineLevel="0" collapsed="false">
      <c r="A6788" s="1" t="n">
        <v>37528</v>
      </c>
      <c r="B6788" s="1" t="s">
        <v>12654</v>
      </c>
      <c r="C6788" s="1" t="s">
        <v>7421</v>
      </c>
      <c r="D6788" s="1" t="s">
        <v>7422</v>
      </c>
      <c r="E6788" s="36" t="s">
        <v>12655</v>
      </c>
      <c r="F6788" s="12" t="s">
        <v>7424</v>
      </c>
    </row>
    <row r="6789" customFormat="false" ht="14.25" hidden="false" customHeight="false" outlineLevel="0" collapsed="false">
      <c r="A6789" s="1" t="n">
        <v>37529</v>
      </c>
      <c r="B6789" s="1" t="s">
        <v>12656</v>
      </c>
      <c r="C6789" s="1" t="s">
        <v>7421</v>
      </c>
      <c r="D6789" s="1" t="s">
        <v>7422</v>
      </c>
      <c r="E6789" s="36" t="s">
        <v>12657</v>
      </c>
      <c r="F6789" s="12" t="s">
        <v>7424</v>
      </c>
    </row>
    <row r="6790" customFormat="false" ht="14.25" hidden="false" customHeight="false" outlineLevel="0" collapsed="false">
      <c r="A6790" s="1" t="n">
        <v>37530</v>
      </c>
      <c r="B6790" s="1" t="s">
        <v>12658</v>
      </c>
      <c r="C6790" s="1" t="s">
        <v>7421</v>
      </c>
      <c r="D6790" s="1" t="s">
        <v>7422</v>
      </c>
      <c r="E6790" s="36" t="s">
        <v>12659</v>
      </c>
      <c r="F6790" s="12" t="s">
        <v>7424</v>
      </c>
    </row>
    <row r="6791" customFormat="false" ht="14.25" hidden="false" customHeight="false" outlineLevel="0" collapsed="false">
      <c r="A6791" s="1" t="n">
        <v>21034</v>
      </c>
      <c r="B6791" s="1" t="s">
        <v>12660</v>
      </c>
      <c r="C6791" s="1" t="s">
        <v>7421</v>
      </c>
      <c r="D6791" s="1" t="s">
        <v>7422</v>
      </c>
      <c r="E6791" s="36" t="s">
        <v>12661</v>
      </c>
      <c r="F6791" s="12" t="s">
        <v>7424</v>
      </c>
    </row>
    <row r="6792" customFormat="false" ht="14.25" hidden="false" customHeight="false" outlineLevel="0" collapsed="false">
      <c r="A6792" s="1" t="n">
        <v>37531</v>
      </c>
      <c r="B6792" s="1" t="s">
        <v>12662</v>
      </c>
      <c r="C6792" s="1" t="s">
        <v>7421</v>
      </c>
      <c r="D6792" s="1" t="s">
        <v>7422</v>
      </c>
      <c r="E6792" s="36" t="s">
        <v>12663</v>
      </c>
      <c r="F6792" s="12" t="s">
        <v>7424</v>
      </c>
    </row>
    <row r="6793" customFormat="false" ht="14.25" hidden="false" customHeight="false" outlineLevel="0" collapsed="false">
      <c r="A6793" s="1" t="n">
        <v>21036</v>
      </c>
      <c r="B6793" s="1" t="s">
        <v>12664</v>
      </c>
      <c r="C6793" s="1" t="s">
        <v>7421</v>
      </c>
      <c r="D6793" s="1" t="s">
        <v>7422</v>
      </c>
      <c r="E6793" s="36" t="s">
        <v>12665</v>
      </c>
      <c r="F6793" s="12" t="s">
        <v>7424</v>
      </c>
    </row>
    <row r="6794" customFormat="false" ht="14.25" hidden="false" customHeight="false" outlineLevel="0" collapsed="false">
      <c r="A6794" s="1" t="n">
        <v>21037</v>
      </c>
      <c r="B6794" s="1" t="s">
        <v>12666</v>
      </c>
      <c r="C6794" s="1" t="s">
        <v>7421</v>
      </c>
      <c r="D6794" s="1" t="s">
        <v>7422</v>
      </c>
      <c r="E6794" s="36" t="s">
        <v>12667</v>
      </c>
      <c r="F6794" s="12" t="s">
        <v>7424</v>
      </c>
    </row>
    <row r="6795" customFormat="false" ht="14.25" hidden="false" customHeight="false" outlineLevel="0" collapsed="false">
      <c r="A6795" s="1" t="n">
        <v>20185</v>
      </c>
      <c r="B6795" s="1" t="s">
        <v>12668</v>
      </c>
      <c r="C6795" s="1" t="s">
        <v>7509</v>
      </c>
      <c r="D6795" s="1" t="s">
        <v>7422</v>
      </c>
      <c r="E6795" s="36" t="s">
        <v>12669</v>
      </c>
      <c r="F6795" s="12" t="s">
        <v>7424</v>
      </c>
    </row>
    <row r="6796" customFormat="false" ht="14.25" hidden="false" customHeight="false" outlineLevel="0" collapsed="false">
      <c r="A6796" s="1" t="n">
        <v>20260</v>
      </c>
      <c r="B6796" s="1" t="s">
        <v>12670</v>
      </c>
      <c r="C6796" s="1" t="s">
        <v>7421</v>
      </c>
      <c r="D6796" s="1" t="s">
        <v>7422</v>
      </c>
      <c r="E6796" s="36" t="s">
        <v>12671</v>
      </c>
      <c r="F6796" s="12" t="s">
        <v>7424</v>
      </c>
    </row>
    <row r="6797" customFormat="false" ht="14.25" hidden="false" customHeight="false" outlineLevel="0" collapsed="false">
      <c r="A6797" s="1" t="n">
        <v>37523</v>
      </c>
      <c r="B6797" s="1" t="s">
        <v>12672</v>
      </c>
      <c r="C6797" s="1" t="s">
        <v>7421</v>
      </c>
      <c r="D6797" s="1" t="s">
        <v>7512</v>
      </c>
      <c r="E6797" s="36" t="s">
        <v>12673</v>
      </c>
      <c r="F6797" s="12" t="s">
        <v>7424</v>
      </c>
    </row>
    <row r="6798" customFormat="false" ht="14.25" hidden="false" customHeight="false" outlineLevel="0" collapsed="false">
      <c r="A6798" s="1" t="n">
        <v>37515</v>
      </c>
      <c r="B6798" s="1" t="s">
        <v>12674</v>
      </c>
      <c r="C6798" s="1" t="s">
        <v>7421</v>
      </c>
      <c r="D6798" s="1" t="s">
        <v>7512</v>
      </c>
      <c r="E6798" s="36" t="s">
        <v>12675</v>
      </c>
      <c r="F6798" s="12" t="s">
        <v>7424</v>
      </c>
    </row>
    <row r="6799" customFormat="false" ht="14.25" hidden="false" customHeight="false" outlineLevel="0" collapsed="false">
      <c r="A6799" s="1" t="n">
        <v>12899</v>
      </c>
      <c r="B6799" s="1" t="s">
        <v>12676</v>
      </c>
      <c r="C6799" s="1" t="s">
        <v>7421</v>
      </c>
      <c r="D6799" s="1" t="s">
        <v>7512</v>
      </c>
      <c r="E6799" s="36" t="s">
        <v>12677</v>
      </c>
      <c r="F6799" s="12" t="s">
        <v>7424</v>
      </c>
    </row>
    <row r="6800" customFormat="false" ht="14.25" hidden="false" customHeight="false" outlineLevel="0" collapsed="false">
      <c r="A6800" s="1" t="n">
        <v>12898</v>
      </c>
      <c r="B6800" s="1" t="s">
        <v>12678</v>
      </c>
      <c r="C6800" s="1" t="s">
        <v>7421</v>
      </c>
      <c r="D6800" s="1" t="s">
        <v>7512</v>
      </c>
      <c r="E6800" s="36" t="s">
        <v>12679</v>
      </c>
      <c r="F6800" s="12" t="s">
        <v>7424</v>
      </c>
    </row>
    <row r="6801" customFormat="false" ht="14.25" hidden="false" customHeight="false" outlineLevel="0" collapsed="false">
      <c r="A6801" s="1" t="n">
        <v>39699</v>
      </c>
      <c r="B6801" s="1" t="s">
        <v>12680</v>
      </c>
      <c r="C6801" s="1" t="s">
        <v>8186</v>
      </c>
      <c r="D6801" s="1" t="s">
        <v>7422</v>
      </c>
      <c r="E6801" s="36" t="s">
        <v>10794</v>
      </c>
      <c r="F6801" s="12" t="s">
        <v>7424</v>
      </c>
    </row>
    <row r="6802" customFormat="false" ht="14.25" hidden="false" customHeight="false" outlineLevel="0" collapsed="false">
      <c r="A6802" s="1" t="n">
        <v>42528</v>
      </c>
      <c r="B6802" s="1" t="s">
        <v>12681</v>
      </c>
      <c r="C6802" s="1" t="s">
        <v>8186</v>
      </c>
      <c r="D6802" s="1" t="s">
        <v>7422</v>
      </c>
      <c r="E6802" s="36" t="s">
        <v>11671</v>
      </c>
      <c r="F6802" s="12" t="s">
        <v>7424</v>
      </c>
    </row>
    <row r="6803" customFormat="false" ht="14.25" hidden="false" customHeight="false" outlineLevel="0" collapsed="false">
      <c r="A6803" s="1" t="n">
        <v>39696</v>
      </c>
      <c r="B6803" s="1" t="s">
        <v>12682</v>
      </c>
      <c r="C6803" s="1" t="s">
        <v>8186</v>
      </c>
      <c r="D6803" s="1" t="s">
        <v>7434</v>
      </c>
      <c r="E6803" s="36" t="s">
        <v>12683</v>
      </c>
      <c r="F6803" s="12" t="s">
        <v>7424</v>
      </c>
    </row>
    <row r="6804" customFormat="false" ht="14.25" hidden="false" customHeight="false" outlineLevel="0" collapsed="false">
      <c r="A6804" s="1" t="n">
        <v>39700</v>
      </c>
      <c r="B6804" s="1" t="s">
        <v>12684</v>
      </c>
      <c r="C6804" s="1" t="s">
        <v>8186</v>
      </c>
      <c r="D6804" s="1" t="s">
        <v>7422</v>
      </c>
      <c r="E6804" s="36" t="s">
        <v>12685</v>
      </c>
      <c r="F6804" s="12" t="s">
        <v>7424</v>
      </c>
    </row>
    <row r="6805" customFormat="false" ht="14.25" hidden="false" customHeight="false" outlineLevel="0" collapsed="false">
      <c r="A6805" s="1" t="n">
        <v>11621</v>
      </c>
      <c r="B6805" s="1" t="s">
        <v>12686</v>
      </c>
      <c r="C6805" s="1" t="s">
        <v>8186</v>
      </c>
      <c r="D6805" s="1" t="s">
        <v>7422</v>
      </c>
      <c r="E6805" s="36" t="s">
        <v>12687</v>
      </c>
      <c r="F6805" s="12" t="s">
        <v>7424</v>
      </c>
    </row>
    <row r="6806" customFormat="false" ht="14.25" hidden="false" customHeight="false" outlineLevel="0" collapsed="false">
      <c r="A6806" s="1" t="n">
        <v>4014</v>
      </c>
      <c r="B6806" s="1" t="s">
        <v>12688</v>
      </c>
      <c r="C6806" s="1" t="s">
        <v>8186</v>
      </c>
      <c r="D6806" s="1" t="s">
        <v>7422</v>
      </c>
      <c r="E6806" s="36" t="s">
        <v>12689</v>
      </c>
      <c r="F6806" s="12" t="s">
        <v>7424</v>
      </c>
    </row>
    <row r="6807" customFormat="false" ht="14.25" hidden="false" customHeight="false" outlineLevel="0" collapsed="false">
      <c r="A6807" s="1" t="n">
        <v>4015</v>
      </c>
      <c r="B6807" s="1" t="s">
        <v>12690</v>
      </c>
      <c r="C6807" s="1" t="s">
        <v>8186</v>
      </c>
      <c r="D6807" s="1" t="s">
        <v>7422</v>
      </c>
      <c r="E6807" s="36" t="s">
        <v>12691</v>
      </c>
      <c r="F6807" s="12" t="s">
        <v>7424</v>
      </c>
    </row>
    <row r="6808" customFormat="false" ht="14.25" hidden="false" customHeight="false" outlineLevel="0" collapsed="false">
      <c r="A6808" s="1" t="n">
        <v>4017</v>
      </c>
      <c r="B6808" s="1" t="s">
        <v>12692</v>
      </c>
      <c r="C6808" s="1" t="s">
        <v>8186</v>
      </c>
      <c r="D6808" s="1" t="s">
        <v>7422</v>
      </c>
      <c r="E6808" s="36" t="s">
        <v>12693</v>
      </c>
      <c r="F6808" s="12" t="s">
        <v>7424</v>
      </c>
    </row>
    <row r="6809" customFormat="false" ht="14.25" hidden="false" customHeight="false" outlineLevel="0" collapsed="false">
      <c r="A6809" s="1" t="n">
        <v>4016</v>
      </c>
      <c r="B6809" s="1" t="s">
        <v>12694</v>
      </c>
      <c r="C6809" s="1" t="s">
        <v>8186</v>
      </c>
      <c r="D6809" s="1" t="s">
        <v>7434</v>
      </c>
      <c r="E6809" s="36" t="s">
        <v>12695</v>
      </c>
      <c r="F6809" s="12" t="s">
        <v>7424</v>
      </c>
    </row>
    <row r="6810" customFormat="false" ht="14.25" hidden="false" customHeight="false" outlineLevel="0" collapsed="false">
      <c r="A6810" s="1" t="n">
        <v>38544</v>
      </c>
      <c r="B6810" s="1" t="s">
        <v>12696</v>
      </c>
      <c r="C6810" s="1" t="s">
        <v>8186</v>
      </c>
      <c r="D6810" s="1" t="s">
        <v>7422</v>
      </c>
      <c r="E6810" s="36" t="s">
        <v>12697</v>
      </c>
      <c r="F6810" s="12" t="s">
        <v>7424</v>
      </c>
    </row>
    <row r="6811" customFormat="false" ht="14.25" hidden="false" customHeight="false" outlineLevel="0" collapsed="false">
      <c r="A6811" s="1" t="n">
        <v>38545</v>
      </c>
      <c r="B6811" s="1" t="s">
        <v>12698</v>
      </c>
      <c r="C6811" s="1" t="s">
        <v>8186</v>
      </c>
      <c r="D6811" s="1" t="s">
        <v>7422</v>
      </c>
      <c r="E6811" s="36" t="s">
        <v>12699</v>
      </c>
      <c r="F6811" s="12" t="s">
        <v>7424</v>
      </c>
    </row>
    <row r="6812" customFormat="false" ht="14.25" hidden="false" customHeight="false" outlineLevel="0" collapsed="false">
      <c r="A6812" s="1" t="n">
        <v>42527</v>
      </c>
      <c r="B6812" s="1" t="s">
        <v>12700</v>
      </c>
      <c r="C6812" s="1" t="s">
        <v>8186</v>
      </c>
      <c r="D6812" s="1" t="s">
        <v>7422</v>
      </c>
      <c r="E6812" s="36" t="s">
        <v>10857</v>
      </c>
      <c r="F6812" s="12" t="s">
        <v>7424</v>
      </c>
    </row>
    <row r="6813" customFormat="false" ht="14.25" hidden="false" customHeight="false" outlineLevel="0" collapsed="false">
      <c r="A6813" s="1" t="n">
        <v>39323</v>
      </c>
      <c r="B6813" s="1" t="s">
        <v>12701</v>
      </c>
      <c r="C6813" s="1" t="s">
        <v>8186</v>
      </c>
      <c r="D6813" s="1" t="s">
        <v>7422</v>
      </c>
      <c r="E6813" s="36" t="s">
        <v>7521</v>
      </c>
      <c r="F6813" s="12" t="s">
        <v>7424</v>
      </c>
    </row>
    <row r="6814" customFormat="false" ht="14.25" hidden="false" customHeight="false" outlineLevel="0" collapsed="false">
      <c r="A6814" s="1" t="n">
        <v>626</v>
      </c>
      <c r="B6814" s="1" t="s">
        <v>12702</v>
      </c>
      <c r="C6814" s="1" t="s">
        <v>7517</v>
      </c>
      <c r="D6814" s="1" t="s">
        <v>7434</v>
      </c>
      <c r="E6814" s="36" t="s">
        <v>12703</v>
      </c>
      <c r="F6814" s="12" t="s">
        <v>7424</v>
      </c>
    </row>
    <row r="6815" customFormat="false" ht="14.25" hidden="false" customHeight="false" outlineLevel="0" collapsed="false">
      <c r="A6815" s="1" t="n">
        <v>44504</v>
      </c>
      <c r="B6815" s="1" t="s">
        <v>12704</v>
      </c>
      <c r="C6815" s="1" t="s">
        <v>8186</v>
      </c>
      <c r="D6815" s="1" t="s">
        <v>7512</v>
      </c>
      <c r="E6815" s="36" t="s">
        <v>12705</v>
      </c>
      <c r="F6815" s="12" t="s">
        <v>7424</v>
      </c>
    </row>
    <row r="6816" customFormat="false" ht="14.25" hidden="false" customHeight="false" outlineLevel="0" collapsed="false">
      <c r="A6816" s="1" t="n">
        <v>44505</v>
      </c>
      <c r="B6816" s="1" t="s">
        <v>12706</v>
      </c>
      <c r="C6816" s="1" t="s">
        <v>8186</v>
      </c>
      <c r="D6816" s="1" t="s">
        <v>7512</v>
      </c>
      <c r="E6816" s="36" t="s">
        <v>12707</v>
      </c>
      <c r="F6816" s="12" t="s">
        <v>7424</v>
      </c>
    </row>
    <row r="6817" customFormat="false" ht="14.25" hidden="false" customHeight="false" outlineLevel="0" collapsed="false">
      <c r="A6817" s="1" t="n">
        <v>44506</v>
      </c>
      <c r="B6817" s="1" t="s">
        <v>12708</v>
      </c>
      <c r="C6817" s="1" t="s">
        <v>8186</v>
      </c>
      <c r="D6817" s="1" t="s">
        <v>7512</v>
      </c>
      <c r="E6817" s="36" t="s">
        <v>12709</v>
      </c>
      <c r="F6817" s="12" t="s">
        <v>7424</v>
      </c>
    </row>
    <row r="6818" customFormat="false" ht="14.25" hidden="false" customHeight="false" outlineLevel="0" collapsed="false">
      <c r="A6818" s="1" t="n">
        <v>44507</v>
      </c>
      <c r="B6818" s="1" t="s">
        <v>12710</v>
      </c>
      <c r="C6818" s="1" t="s">
        <v>8186</v>
      </c>
      <c r="D6818" s="1" t="s">
        <v>7512</v>
      </c>
      <c r="E6818" s="36" t="s">
        <v>12711</v>
      </c>
      <c r="F6818" s="12" t="s">
        <v>7424</v>
      </c>
    </row>
    <row r="6819" customFormat="false" ht="14.25" hidden="false" customHeight="false" outlineLevel="0" collapsed="false">
      <c r="A6819" s="1" t="n">
        <v>44508</v>
      </c>
      <c r="B6819" s="1" t="s">
        <v>12712</v>
      </c>
      <c r="C6819" s="1" t="s">
        <v>8186</v>
      </c>
      <c r="D6819" s="1" t="s">
        <v>7512</v>
      </c>
      <c r="E6819" s="36" t="s">
        <v>12713</v>
      </c>
      <c r="F6819" s="12" t="s">
        <v>7424</v>
      </c>
    </row>
    <row r="6820" customFormat="false" ht="14.25" hidden="false" customHeight="false" outlineLevel="0" collapsed="false">
      <c r="A6820" s="1" t="n">
        <v>44509</v>
      </c>
      <c r="B6820" s="1" t="s">
        <v>12714</v>
      </c>
      <c r="C6820" s="1" t="s">
        <v>8186</v>
      </c>
      <c r="D6820" s="1" t="s">
        <v>7512</v>
      </c>
      <c r="E6820" s="36" t="s">
        <v>12715</v>
      </c>
      <c r="F6820" s="12" t="s">
        <v>7424</v>
      </c>
    </row>
    <row r="6821" customFormat="false" ht="14.25" hidden="false" customHeight="false" outlineLevel="0" collapsed="false">
      <c r="A6821" s="1" t="n">
        <v>44510</v>
      </c>
      <c r="B6821" s="1" t="s">
        <v>12716</v>
      </c>
      <c r="C6821" s="1" t="s">
        <v>8186</v>
      </c>
      <c r="D6821" s="1" t="s">
        <v>7512</v>
      </c>
      <c r="E6821" s="36" t="s">
        <v>12717</v>
      </c>
      <c r="F6821" s="12" t="s">
        <v>7424</v>
      </c>
    </row>
    <row r="6822" customFormat="false" ht="14.25" hidden="false" customHeight="false" outlineLevel="0" collapsed="false">
      <c r="A6822" s="1" t="n">
        <v>44512</v>
      </c>
      <c r="B6822" s="1" t="s">
        <v>12718</v>
      </c>
      <c r="C6822" s="1" t="s">
        <v>8186</v>
      </c>
      <c r="D6822" s="1" t="s">
        <v>7512</v>
      </c>
      <c r="E6822" s="36" t="s">
        <v>8116</v>
      </c>
      <c r="F6822" s="12" t="s">
        <v>7424</v>
      </c>
    </row>
    <row r="6823" customFormat="false" ht="14.25" hidden="false" customHeight="false" outlineLevel="0" collapsed="false">
      <c r="A6823" s="1" t="n">
        <v>44513</v>
      </c>
      <c r="B6823" s="1" t="s">
        <v>12719</v>
      </c>
      <c r="C6823" s="1" t="s">
        <v>8186</v>
      </c>
      <c r="D6823" s="1" t="s">
        <v>7512</v>
      </c>
      <c r="E6823" s="36" t="s">
        <v>12720</v>
      </c>
      <c r="F6823" s="12" t="s">
        <v>7424</v>
      </c>
    </row>
    <row r="6824" customFormat="false" ht="14.25" hidden="false" customHeight="false" outlineLevel="0" collapsed="false">
      <c r="A6824" s="1" t="n">
        <v>44514</v>
      </c>
      <c r="B6824" s="1" t="s">
        <v>12721</v>
      </c>
      <c r="C6824" s="1" t="s">
        <v>8186</v>
      </c>
      <c r="D6824" s="1" t="s">
        <v>7512</v>
      </c>
      <c r="E6824" s="36" t="s">
        <v>12722</v>
      </c>
      <c r="F6824" s="12" t="s">
        <v>7424</v>
      </c>
    </row>
    <row r="6825" customFormat="false" ht="14.25" hidden="false" customHeight="false" outlineLevel="0" collapsed="false">
      <c r="A6825" s="1" t="n">
        <v>44515</v>
      </c>
      <c r="B6825" s="1" t="s">
        <v>12723</v>
      </c>
      <c r="C6825" s="1" t="s">
        <v>8186</v>
      </c>
      <c r="D6825" s="1" t="s">
        <v>7512</v>
      </c>
      <c r="E6825" s="36" t="s">
        <v>12724</v>
      </c>
      <c r="F6825" s="12" t="s">
        <v>7424</v>
      </c>
    </row>
    <row r="6826" customFormat="false" ht="14.25" hidden="false" customHeight="false" outlineLevel="0" collapsed="false">
      <c r="A6826" s="1" t="n">
        <v>44511</v>
      </c>
      <c r="B6826" s="1" t="s">
        <v>12725</v>
      </c>
      <c r="C6826" s="1" t="s">
        <v>8186</v>
      </c>
      <c r="D6826" s="1" t="s">
        <v>7512</v>
      </c>
      <c r="E6826" s="36" t="s">
        <v>12726</v>
      </c>
      <c r="F6826" s="12" t="s">
        <v>7424</v>
      </c>
    </row>
    <row r="6827" customFormat="false" ht="14.25" hidden="false" customHeight="false" outlineLevel="0" collapsed="false">
      <c r="A6827" s="1" t="n">
        <v>44516</v>
      </c>
      <c r="B6827" s="1" t="s">
        <v>12727</v>
      </c>
      <c r="C6827" s="1" t="s">
        <v>8186</v>
      </c>
      <c r="D6827" s="1" t="s">
        <v>7512</v>
      </c>
      <c r="E6827" s="36" t="s">
        <v>12728</v>
      </c>
      <c r="F6827" s="12" t="s">
        <v>7424</v>
      </c>
    </row>
    <row r="6828" customFormat="false" ht="14.25" hidden="false" customHeight="false" outlineLevel="0" collapsed="false">
      <c r="A6828" s="1" t="n">
        <v>44517</v>
      </c>
      <c r="B6828" s="1" t="s">
        <v>12729</v>
      </c>
      <c r="C6828" s="1" t="s">
        <v>8186</v>
      </c>
      <c r="D6828" s="1" t="s">
        <v>7512</v>
      </c>
      <c r="E6828" s="36" t="s">
        <v>12730</v>
      </c>
      <c r="F6828" s="12" t="s">
        <v>7424</v>
      </c>
    </row>
    <row r="6829" customFormat="false" ht="14.25" hidden="false" customHeight="false" outlineLevel="0" collapsed="false">
      <c r="A6829" s="1" t="n">
        <v>11479</v>
      </c>
      <c r="B6829" s="1" t="s">
        <v>12731</v>
      </c>
      <c r="C6829" s="1" t="s">
        <v>7421</v>
      </c>
      <c r="D6829" s="1" t="s">
        <v>7422</v>
      </c>
      <c r="E6829" s="36" t="s">
        <v>12732</v>
      </c>
      <c r="F6829" s="12" t="s">
        <v>7424</v>
      </c>
    </row>
    <row r="6830" customFormat="false" ht="14.25" hidden="false" customHeight="false" outlineLevel="0" collapsed="false">
      <c r="A6830" s="1" t="n">
        <v>11481</v>
      </c>
      <c r="B6830" s="1" t="s">
        <v>12733</v>
      </c>
      <c r="C6830" s="1" t="s">
        <v>7421</v>
      </c>
      <c r="D6830" s="1" t="s">
        <v>7422</v>
      </c>
      <c r="E6830" s="36" t="s">
        <v>12734</v>
      </c>
      <c r="F6830" s="12" t="s">
        <v>7424</v>
      </c>
    </row>
    <row r="6831" customFormat="false" ht="14.25" hidden="false" customHeight="false" outlineLevel="0" collapsed="false">
      <c r="A6831" s="1" t="n">
        <v>43609</v>
      </c>
      <c r="B6831" s="1" t="s">
        <v>12735</v>
      </c>
      <c r="C6831" s="1" t="s">
        <v>7421</v>
      </c>
      <c r="D6831" s="1" t="s">
        <v>7422</v>
      </c>
      <c r="E6831" s="36" t="s">
        <v>12734</v>
      </c>
      <c r="F6831" s="12" t="s">
        <v>7424</v>
      </c>
    </row>
    <row r="6832" customFormat="false" ht="14.25" hidden="false" customHeight="false" outlineLevel="0" collapsed="false">
      <c r="A6832" s="1" t="n">
        <v>11478</v>
      </c>
      <c r="B6832" s="1" t="s">
        <v>12736</v>
      </c>
      <c r="C6832" s="1" t="s">
        <v>7421</v>
      </c>
      <c r="D6832" s="1" t="s">
        <v>7422</v>
      </c>
      <c r="E6832" s="36" t="s">
        <v>12737</v>
      </c>
      <c r="F6832" s="12" t="s">
        <v>7424</v>
      </c>
    </row>
    <row r="6833" customFormat="false" ht="14.25" hidden="false" customHeight="false" outlineLevel="0" collapsed="false">
      <c r="A6833" s="1" t="n">
        <v>43608</v>
      </c>
      <c r="B6833" s="1" t="s">
        <v>12738</v>
      </c>
      <c r="C6833" s="1" t="s">
        <v>7421</v>
      </c>
      <c r="D6833" s="1" t="s">
        <v>7422</v>
      </c>
      <c r="E6833" s="36" t="s">
        <v>12739</v>
      </c>
      <c r="F6833" s="12" t="s">
        <v>7424</v>
      </c>
    </row>
    <row r="6834" customFormat="false" ht="14.25" hidden="false" customHeight="false" outlineLevel="0" collapsed="false">
      <c r="A6834" s="1" t="n">
        <v>11476</v>
      </c>
      <c r="B6834" s="1" t="s">
        <v>12740</v>
      </c>
      <c r="C6834" s="1" t="s">
        <v>7421</v>
      </c>
      <c r="D6834" s="1" t="s">
        <v>7422</v>
      </c>
      <c r="E6834" s="36" t="s">
        <v>12739</v>
      </c>
      <c r="F6834" s="12" t="s">
        <v>7424</v>
      </c>
    </row>
    <row r="6835" customFormat="false" ht="14.25" hidden="false" customHeight="false" outlineLevel="0" collapsed="false">
      <c r="A6835" s="1" t="n">
        <v>40637</v>
      </c>
      <c r="B6835" s="1" t="s">
        <v>12741</v>
      </c>
      <c r="C6835" s="1" t="s">
        <v>7421</v>
      </c>
      <c r="D6835" s="1" t="s">
        <v>7512</v>
      </c>
      <c r="E6835" s="36" t="s">
        <v>12742</v>
      </c>
      <c r="F6835" s="12" t="s">
        <v>7424</v>
      </c>
    </row>
    <row r="6836" customFormat="false" ht="14.25" hidden="false" customHeight="false" outlineLevel="0" collapsed="false">
      <c r="A6836" s="1" t="n">
        <v>13836</v>
      </c>
      <c r="B6836" s="1" t="s">
        <v>12743</v>
      </c>
      <c r="C6836" s="1" t="s">
        <v>7421</v>
      </c>
      <c r="D6836" s="1" t="s">
        <v>7512</v>
      </c>
      <c r="E6836" s="36" t="s">
        <v>12744</v>
      </c>
      <c r="F6836" s="12" t="s">
        <v>7424</v>
      </c>
    </row>
    <row r="6837" customFormat="false" ht="14.25" hidden="false" customHeight="false" outlineLevel="0" collapsed="false">
      <c r="A6837" s="1" t="n">
        <v>14534</v>
      </c>
      <c r="B6837" s="1" t="s">
        <v>12745</v>
      </c>
      <c r="C6837" s="1" t="s">
        <v>7421</v>
      </c>
      <c r="D6837" s="1" t="s">
        <v>7512</v>
      </c>
      <c r="E6837" s="36" t="s">
        <v>12746</v>
      </c>
      <c r="F6837" s="12" t="s">
        <v>7424</v>
      </c>
    </row>
    <row r="6838" customFormat="false" ht="14.25" hidden="false" customHeight="false" outlineLevel="0" collapsed="false">
      <c r="A6838" s="1" t="n">
        <v>14619</v>
      </c>
      <c r="B6838" s="1" t="s">
        <v>12747</v>
      </c>
      <c r="C6838" s="1" t="s">
        <v>7421</v>
      </c>
      <c r="D6838" s="1" t="s">
        <v>7422</v>
      </c>
      <c r="E6838" s="36" t="s">
        <v>12748</v>
      </c>
      <c r="F6838" s="12" t="s">
        <v>7424</v>
      </c>
    </row>
    <row r="6839" customFormat="false" ht="14.25" hidden="false" customHeight="false" outlineLevel="0" collapsed="false">
      <c r="A6839" s="1" t="n">
        <v>14535</v>
      </c>
      <c r="B6839" s="1" t="s">
        <v>12749</v>
      </c>
      <c r="C6839" s="1" t="s">
        <v>7421</v>
      </c>
      <c r="D6839" s="1" t="s">
        <v>7512</v>
      </c>
      <c r="E6839" s="36" t="s">
        <v>12750</v>
      </c>
      <c r="F6839" s="12" t="s">
        <v>7424</v>
      </c>
    </row>
    <row r="6840" customFormat="false" ht="14.25" hidden="false" customHeight="false" outlineLevel="0" collapsed="false">
      <c r="A6840" s="1" t="n">
        <v>39813</v>
      </c>
      <c r="B6840" s="1" t="s">
        <v>12751</v>
      </c>
      <c r="C6840" s="1" t="s">
        <v>7421</v>
      </c>
      <c r="D6840" s="1" t="s">
        <v>7512</v>
      </c>
      <c r="E6840" s="36" t="s">
        <v>12752</v>
      </c>
      <c r="F6840" s="12" t="s">
        <v>7424</v>
      </c>
    </row>
    <row r="6841" customFormat="false" ht="14.25" hidden="false" customHeight="false" outlineLevel="0" collapsed="false">
      <c r="A6841" s="1" t="n">
        <v>40403</v>
      </c>
      <c r="B6841" s="1" t="s">
        <v>12753</v>
      </c>
      <c r="C6841" s="1" t="s">
        <v>7421</v>
      </c>
      <c r="D6841" s="1" t="s">
        <v>7422</v>
      </c>
      <c r="E6841" s="36" t="s">
        <v>12754</v>
      </c>
      <c r="F6841" s="12" t="s">
        <v>7424</v>
      </c>
    </row>
    <row r="6842" customFormat="false" ht="14.25" hidden="false" customHeight="false" outlineLevel="0" collapsed="false">
      <c r="A6842" s="1" t="n">
        <v>12868</v>
      </c>
      <c r="B6842" s="1" t="s">
        <v>12755</v>
      </c>
      <c r="C6842" s="1" t="s">
        <v>7710</v>
      </c>
      <c r="D6842" s="1" t="s">
        <v>7422</v>
      </c>
      <c r="E6842" s="36" t="s">
        <v>12756</v>
      </c>
      <c r="F6842" s="12" t="s">
        <v>7424</v>
      </c>
    </row>
    <row r="6843" customFormat="false" ht="14.25" hidden="false" customHeight="false" outlineLevel="0" collapsed="false">
      <c r="A6843" s="1" t="n">
        <v>40916</v>
      </c>
      <c r="B6843" s="1" t="s">
        <v>12757</v>
      </c>
      <c r="C6843" s="1" t="s">
        <v>7713</v>
      </c>
      <c r="D6843" s="1" t="s">
        <v>7422</v>
      </c>
      <c r="E6843" s="36" t="s">
        <v>12758</v>
      </c>
      <c r="F6843" s="12" t="s">
        <v>7424</v>
      </c>
    </row>
    <row r="6844" customFormat="false" ht="14.25" hidden="false" customHeight="false" outlineLevel="0" collapsed="false">
      <c r="A6844" s="1" t="n">
        <v>4755</v>
      </c>
      <c r="B6844" s="1" t="s">
        <v>12759</v>
      </c>
      <c r="C6844" s="1" t="s">
        <v>7710</v>
      </c>
      <c r="D6844" s="1" t="s">
        <v>7422</v>
      </c>
      <c r="E6844" s="36" t="s">
        <v>9900</v>
      </c>
      <c r="F6844" s="12" t="s">
        <v>7424</v>
      </c>
    </row>
    <row r="6845" customFormat="false" ht="14.25" hidden="false" customHeight="false" outlineLevel="0" collapsed="false">
      <c r="A6845" s="1" t="n">
        <v>41067</v>
      </c>
      <c r="B6845" s="1" t="s">
        <v>12760</v>
      </c>
      <c r="C6845" s="1" t="s">
        <v>7713</v>
      </c>
      <c r="D6845" s="1" t="s">
        <v>7422</v>
      </c>
      <c r="E6845" s="36" t="s">
        <v>12761</v>
      </c>
      <c r="F6845" s="12" t="s">
        <v>7424</v>
      </c>
    </row>
    <row r="6846" customFormat="false" ht="14.25" hidden="false" customHeight="false" outlineLevel="0" collapsed="false">
      <c r="A6846" s="1" t="n">
        <v>38463</v>
      </c>
      <c r="B6846" s="1" t="s">
        <v>12762</v>
      </c>
      <c r="C6846" s="1" t="s">
        <v>7421</v>
      </c>
      <c r="D6846" s="1" t="s">
        <v>7422</v>
      </c>
      <c r="E6846" s="36" t="s">
        <v>12763</v>
      </c>
      <c r="F6846" s="12" t="s">
        <v>7424</v>
      </c>
    </row>
    <row r="6847" customFormat="false" ht="14.25" hidden="false" customHeight="false" outlineLevel="0" collapsed="false">
      <c r="A6847" s="1" t="n">
        <v>40703</v>
      </c>
      <c r="B6847" s="1" t="s">
        <v>12764</v>
      </c>
      <c r="C6847" s="1" t="s">
        <v>7421</v>
      </c>
      <c r="D6847" s="1" t="s">
        <v>7434</v>
      </c>
      <c r="E6847" s="36" t="s">
        <v>12765</v>
      </c>
      <c r="F6847" s="12" t="s">
        <v>7424</v>
      </c>
    </row>
    <row r="6848" customFormat="false" ht="14.25" hidden="false" customHeight="false" outlineLevel="0" collapsed="false">
      <c r="A6848" s="1" t="n">
        <v>14531</v>
      </c>
      <c r="B6848" s="1" t="s">
        <v>12766</v>
      </c>
      <c r="C6848" s="1" t="s">
        <v>7421</v>
      </c>
      <c r="D6848" s="1" t="s">
        <v>7422</v>
      </c>
      <c r="E6848" s="36" t="s">
        <v>12767</v>
      </c>
      <c r="F6848" s="12" t="s">
        <v>7424</v>
      </c>
    </row>
    <row r="6849" customFormat="false" ht="14.25" hidden="false" customHeight="false" outlineLevel="0" collapsed="false">
      <c r="A6849" s="1" t="n">
        <v>36533</v>
      </c>
      <c r="B6849" s="1" t="s">
        <v>12768</v>
      </c>
      <c r="C6849" s="1" t="s">
        <v>7421</v>
      </c>
      <c r="D6849" s="1" t="s">
        <v>7422</v>
      </c>
      <c r="E6849" s="36" t="s">
        <v>12769</v>
      </c>
      <c r="F6849" s="12" t="s">
        <v>7424</v>
      </c>
    </row>
    <row r="6850" customFormat="false" ht="14.25" hidden="false" customHeight="false" outlineLevel="0" collapsed="false">
      <c r="A6850" s="1" t="n">
        <v>11616</v>
      </c>
      <c r="B6850" s="1" t="s">
        <v>12770</v>
      </c>
      <c r="C6850" s="1" t="s">
        <v>7421</v>
      </c>
      <c r="D6850" s="1" t="s">
        <v>7422</v>
      </c>
      <c r="E6850" s="36" t="s">
        <v>12771</v>
      </c>
      <c r="F6850" s="12" t="s">
        <v>7424</v>
      </c>
    </row>
    <row r="6851" customFormat="false" ht="14.25" hidden="false" customHeight="false" outlineLevel="0" collapsed="false">
      <c r="A6851" s="1" t="n">
        <v>41898</v>
      </c>
      <c r="B6851" s="1" t="s">
        <v>12772</v>
      </c>
      <c r="C6851" s="1" t="s">
        <v>7421</v>
      </c>
      <c r="D6851" s="1" t="s">
        <v>7422</v>
      </c>
      <c r="E6851" s="36" t="s">
        <v>12773</v>
      </c>
      <c r="F6851" s="12" t="s">
        <v>7424</v>
      </c>
    </row>
    <row r="6852" customFormat="false" ht="14.25" hidden="false" customHeight="false" outlineLevel="0" collapsed="false">
      <c r="A6852" s="1" t="n">
        <v>13447</v>
      </c>
      <c r="B6852" s="1" t="s">
        <v>12774</v>
      </c>
      <c r="C6852" s="1" t="s">
        <v>7421</v>
      </c>
      <c r="D6852" s="1" t="s">
        <v>7422</v>
      </c>
      <c r="E6852" s="36" t="s">
        <v>12775</v>
      </c>
      <c r="F6852" s="12" t="s">
        <v>7424</v>
      </c>
    </row>
    <row r="6853" customFormat="false" ht="14.25" hidden="false" customHeight="false" outlineLevel="0" collapsed="false">
      <c r="A6853" s="1" t="n">
        <v>14529</v>
      </c>
      <c r="B6853" s="1" t="s">
        <v>12776</v>
      </c>
      <c r="C6853" s="1" t="s">
        <v>7421</v>
      </c>
      <c r="D6853" s="1" t="s">
        <v>7422</v>
      </c>
      <c r="E6853" s="36" t="s">
        <v>12777</v>
      </c>
      <c r="F6853" s="12" t="s">
        <v>7424</v>
      </c>
    </row>
    <row r="6854" customFormat="false" ht="14.25" hidden="false" customHeight="false" outlineLevel="0" collapsed="false">
      <c r="A6854" s="1" t="n">
        <v>10747</v>
      </c>
      <c r="B6854" s="1" t="s">
        <v>12778</v>
      </c>
      <c r="C6854" s="1" t="s">
        <v>7421</v>
      </c>
      <c r="D6854" s="1" t="s">
        <v>7422</v>
      </c>
      <c r="E6854" s="36" t="s">
        <v>12779</v>
      </c>
      <c r="F6854" s="12" t="s">
        <v>7424</v>
      </c>
    </row>
    <row r="6855" customFormat="false" ht="14.25" hidden="false" customHeight="false" outlineLevel="0" collapsed="false">
      <c r="A6855" s="1" t="n">
        <v>36141</v>
      </c>
      <c r="B6855" s="1" t="s">
        <v>12780</v>
      </c>
      <c r="C6855" s="1" t="s">
        <v>7421</v>
      </c>
      <c r="D6855" s="1" t="s">
        <v>7422</v>
      </c>
      <c r="E6855" s="36" t="s">
        <v>11083</v>
      </c>
      <c r="F6855" s="12" t="s">
        <v>7424</v>
      </c>
    </row>
    <row r="6856" customFormat="false" ht="14.25" hidden="false" customHeight="false" outlineLevel="0" collapsed="false">
      <c r="A6856" s="1" t="n">
        <v>43651</v>
      </c>
      <c r="B6856" s="1" t="s">
        <v>12781</v>
      </c>
      <c r="C6856" s="1" t="s">
        <v>7517</v>
      </c>
      <c r="D6856" s="1" t="s">
        <v>7422</v>
      </c>
      <c r="E6856" s="36" t="s">
        <v>7535</v>
      </c>
      <c r="F6856" s="12" t="s">
        <v>7424</v>
      </c>
    </row>
    <row r="6857" customFormat="false" ht="14.25" hidden="false" customHeight="false" outlineLevel="0" collapsed="false">
      <c r="A6857" s="1" t="n">
        <v>43626</v>
      </c>
      <c r="B6857" s="1" t="s">
        <v>12782</v>
      </c>
      <c r="C6857" s="1" t="s">
        <v>7517</v>
      </c>
      <c r="D6857" s="1" t="s">
        <v>7434</v>
      </c>
      <c r="E6857" s="36" t="s">
        <v>12631</v>
      </c>
      <c r="F6857" s="12" t="s">
        <v>7424</v>
      </c>
    </row>
    <row r="6858" customFormat="false" ht="14.25" hidden="false" customHeight="false" outlineLevel="0" collapsed="false">
      <c r="A6858" s="1" t="n">
        <v>39434</v>
      </c>
      <c r="B6858" s="1" t="s">
        <v>12783</v>
      </c>
      <c r="C6858" s="1" t="s">
        <v>7517</v>
      </c>
      <c r="D6858" s="1" t="s">
        <v>7422</v>
      </c>
      <c r="E6858" s="36" t="s">
        <v>12784</v>
      </c>
      <c r="F6858" s="12" t="s">
        <v>7424</v>
      </c>
    </row>
    <row r="6859" customFormat="false" ht="14.25" hidden="false" customHeight="false" outlineLevel="0" collapsed="false">
      <c r="A6859" s="1" t="n">
        <v>39433</v>
      </c>
      <c r="B6859" s="1" t="s">
        <v>12785</v>
      </c>
      <c r="C6859" s="1" t="s">
        <v>7517</v>
      </c>
      <c r="D6859" s="1" t="s">
        <v>7422</v>
      </c>
      <c r="E6859" s="36" t="s">
        <v>12786</v>
      </c>
      <c r="F6859" s="12" t="s">
        <v>7424</v>
      </c>
    </row>
    <row r="6860" customFormat="false" ht="14.25" hidden="false" customHeight="false" outlineLevel="0" collapsed="false">
      <c r="A6860" s="1" t="n">
        <v>4049</v>
      </c>
      <c r="B6860" s="1" t="s">
        <v>12787</v>
      </c>
      <c r="C6860" s="1" t="s">
        <v>7520</v>
      </c>
      <c r="D6860" s="1" t="s">
        <v>7422</v>
      </c>
      <c r="E6860" s="36" t="s">
        <v>12788</v>
      </c>
      <c r="F6860" s="12" t="s">
        <v>7424</v>
      </c>
    </row>
    <row r="6861" customFormat="false" ht="14.25" hidden="false" customHeight="false" outlineLevel="0" collapsed="false">
      <c r="A6861" s="1" t="n">
        <v>38120</v>
      </c>
      <c r="B6861" s="1" t="s">
        <v>12789</v>
      </c>
      <c r="C6861" s="1" t="s">
        <v>7517</v>
      </c>
      <c r="D6861" s="1" t="s">
        <v>7422</v>
      </c>
      <c r="E6861" s="36" t="s">
        <v>12790</v>
      </c>
      <c r="F6861" s="12" t="s">
        <v>7424</v>
      </c>
    </row>
    <row r="6862" customFormat="false" ht="14.25" hidden="false" customHeight="false" outlineLevel="0" collapsed="false">
      <c r="A6862" s="1" t="n">
        <v>43652</v>
      </c>
      <c r="B6862" s="1" t="s">
        <v>12791</v>
      </c>
      <c r="C6862" s="1" t="s">
        <v>7517</v>
      </c>
      <c r="D6862" s="1" t="s">
        <v>7422</v>
      </c>
      <c r="E6862" s="36" t="s">
        <v>12792</v>
      </c>
      <c r="F6862" s="12" t="s">
        <v>7424</v>
      </c>
    </row>
    <row r="6863" customFormat="false" ht="14.25" hidden="false" customHeight="false" outlineLevel="0" collapsed="false">
      <c r="A6863" s="1" t="n">
        <v>10498</v>
      </c>
      <c r="B6863" s="1" t="s">
        <v>12793</v>
      </c>
      <c r="C6863" s="1" t="s">
        <v>7517</v>
      </c>
      <c r="D6863" s="1" t="s">
        <v>7422</v>
      </c>
      <c r="E6863" s="36" t="s">
        <v>12794</v>
      </c>
      <c r="F6863" s="12" t="s">
        <v>7424</v>
      </c>
    </row>
    <row r="6864" customFormat="false" ht="14.25" hidden="false" customHeight="false" outlineLevel="0" collapsed="false">
      <c r="A6864" s="1" t="n">
        <v>4823</v>
      </c>
      <c r="B6864" s="1" t="s">
        <v>12795</v>
      </c>
      <c r="C6864" s="1" t="s">
        <v>7517</v>
      </c>
      <c r="D6864" s="1" t="s">
        <v>7422</v>
      </c>
      <c r="E6864" s="36" t="s">
        <v>12796</v>
      </c>
      <c r="F6864" s="12" t="s">
        <v>7424</v>
      </c>
    </row>
    <row r="6865" customFormat="false" ht="14.25" hidden="false" customHeight="false" outlineLevel="0" collapsed="false">
      <c r="A6865" s="1" t="n">
        <v>38877</v>
      </c>
      <c r="B6865" s="1" t="s">
        <v>12797</v>
      </c>
      <c r="C6865" s="1" t="s">
        <v>7517</v>
      </c>
      <c r="D6865" s="1" t="s">
        <v>7422</v>
      </c>
      <c r="E6865" s="36" t="s">
        <v>10372</v>
      </c>
      <c r="F6865" s="12" t="s">
        <v>7424</v>
      </c>
    </row>
    <row r="6866" customFormat="false" ht="14.25" hidden="false" customHeight="false" outlineLevel="0" collapsed="false">
      <c r="A6866" s="1" t="n">
        <v>34546</v>
      </c>
      <c r="B6866" s="1" t="s">
        <v>12798</v>
      </c>
      <c r="C6866" s="1" t="s">
        <v>7517</v>
      </c>
      <c r="D6866" s="1" t="s">
        <v>7422</v>
      </c>
      <c r="E6866" s="36" t="s">
        <v>11266</v>
      </c>
      <c r="F6866" s="12" t="s">
        <v>7424</v>
      </c>
    </row>
    <row r="6867" customFormat="false" ht="14.25" hidden="false" customHeight="false" outlineLevel="0" collapsed="false">
      <c r="A6867" s="1" t="n">
        <v>41387</v>
      </c>
      <c r="B6867" s="1" t="s">
        <v>12799</v>
      </c>
      <c r="C6867" s="1" t="s">
        <v>7509</v>
      </c>
      <c r="D6867" s="1" t="s">
        <v>7422</v>
      </c>
      <c r="E6867" s="36" t="s">
        <v>12800</v>
      </c>
      <c r="F6867" s="12" t="s">
        <v>7424</v>
      </c>
    </row>
    <row r="6868" customFormat="false" ht="14.25" hidden="false" customHeight="false" outlineLevel="0" collapsed="false">
      <c r="A6868" s="1" t="n">
        <v>41388</v>
      </c>
      <c r="B6868" s="1" t="s">
        <v>12801</v>
      </c>
      <c r="C6868" s="1" t="s">
        <v>7509</v>
      </c>
      <c r="D6868" s="1" t="s">
        <v>7422</v>
      </c>
      <c r="E6868" s="36" t="s">
        <v>12802</v>
      </c>
      <c r="F6868" s="12" t="s">
        <v>7424</v>
      </c>
    </row>
    <row r="6869" customFormat="false" ht="14.25" hidden="false" customHeight="false" outlineLevel="0" collapsed="false">
      <c r="A6869" s="1" t="n">
        <v>41380</v>
      </c>
      <c r="B6869" s="1" t="s">
        <v>12803</v>
      </c>
      <c r="C6869" s="1" t="s">
        <v>7421</v>
      </c>
      <c r="D6869" s="1" t="s">
        <v>7422</v>
      </c>
      <c r="E6869" s="36" t="s">
        <v>12804</v>
      </c>
      <c r="F6869" s="12" t="s">
        <v>7424</v>
      </c>
    </row>
    <row r="6870" customFormat="false" ht="14.25" hidden="false" customHeight="false" outlineLevel="0" collapsed="false">
      <c r="A6870" s="1" t="n">
        <v>41381</v>
      </c>
      <c r="B6870" s="1" t="s">
        <v>12805</v>
      </c>
      <c r="C6870" s="1" t="s">
        <v>7421</v>
      </c>
      <c r="D6870" s="1" t="s">
        <v>7422</v>
      </c>
      <c r="E6870" s="36" t="s">
        <v>12806</v>
      </c>
      <c r="F6870" s="12" t="s">
        <v>7424</v>
      </c>
    </row>
    <row r="6871" customFormat="false" ht="14.25" hidden="false" customHeight="false" outlineLevel="0" collapsed="false">
      <c r="A6871" s="1" t="n">
        <v>41382</v>
      </c>
      <c r="B6871" s="1" t="s">
        <v>12807</v>
      </c>
      <c r="C6871" s="1" t="s">
        <v>7421</v>
      </c>
      <c r="D6871" s="1" t="s">
        <v>7422</v>
      </c>
      <c r="E6871" s="36" t="s">
        <v>12808</v>
      </c>
      <c r="F6871" s="12" t="s">
        <v>7424</v>
      </c>
    </row>
    <row r="6872" customFormat="false" ht="14.25" hidden="false" customHeight="false" outlineLevel="0" collapsed="false">
      <c r="A6872" s="1" t="n">
        <v>41383</v>
      </c>
      <c r="B6872" s="1" t="s">
        <v>12809</v>
      </c>
      <c r="C6872" s="1" t="s">
        <v>7421</v>
      </c>
      <c r="D6872" s="1" t="s">
        <v>7422</v>
      </c>
      <c r="E6872" s="36" t="s">
        <v>12810</v>
      </c>
      <c r="F6872" s="12" t="s">
        <v>7424</v>
      </c>
    </row>
    <row r="6873" customFormat="false" ht="14.25" hidden="false" customHeight="false" outlineLevel="0" collapsed="false">
      <c r="A6873" s="1" t="n">
        <v>41385</v>
      </c>
      <c r="B6873" s="1" t="s">
        <v>12811</v>
      </c>
      <c r="C6873" s="1" t="s">
        <v>7421</v>
      </c>
      <c r="D6873" s="1" t="s">
        <v>7422</v>
      </c>
      <c r="E6873" s="36" t="s">
        <v>12812</v>
      </c>
      <c r="F6873" s="12" t="s">
        <v>7424</v>
      </c>
    </row>
    <row r="6874" customFormat="false" ht="14.25" hidden="false" customHeight="false" outlineLevel="0" collapsed="false">
      <c r="A6874" s="1" t="n">
        <v>4058</v>
      </c>
      <c r="B6874" s="1" t="s">
        <v>12813</v>
      </c>
      <c r="C6874" s="1" t="s">
        <v>7710</v>
      </c>
      <c r="D6874" s="1" t="s">
        <v>7422</v>
      </c>
      <c r="E6874" s="36" t="s">
        <v>12814</v>
      </c>
      <c r="F6874" s="12" t="s">
        <v>7424</v>
      </c>
    </row>
    <row r="6875" customFormat="false" ht="14.25" hidden="false" customHeight="false" outlineLevel="0" collapsed="false">
      <c r="A6875" s="1" t="n">
        <v>40974</v>
      </c>
      <c r="B6875" s="1" t="s">
        <v>12815</v>
      </c>
      <c r="C6875" s="1" t="s">
        <v>7713</v>
      </c>
      <c r="D6875" s="1" t="s">
        <v>7422</v>
      </c>
      <c r="E6875" s="36" t="s">
        <v>12816</v>
      </c>
      <c r="F6875" s="12" t="s">
        <v>7424</v>
      </c>
    </row>
    <row r="6876" customFormat="false" ht="14.25" hidden="false" customHeight="false" outlineLevel="0" collapsed="false">
      <c r="A6876" s="1" t="n">
        <v>34794</v>
      </c>
      <c r="B6876" s="1" t="s">
        <v>12817</v>
      </c>
      <c r="C6876" s="1" t="s">
        <v>7710</v>
      </c>
      <c r="D6876" s="1" t="s">
        <v>7422</v>
      </c>
      <c r="E6876" s="36" t="s">
        <v>12818</v>
      </c>
      <c r="F6876" s="12" t="s">
        <v>7424</v>
      </c>
    </row>
    <row r="6877" customFormat="false" ht="14.25" hidden="false" customHeight="false" outlineLevel="0" collapsed="false">
      <c r="A6877" s="1" t="n">
        <v>40925</v>
      </c>
      <c r="B6877" s="1" t="s">
        <v>12819</v>
      </c>
      <c r="C6877" s="1" t="s">
        <v>7713</v>
      </c>
      <c r="D6877" s="1" t="s">
        <v>7422</v>
      </c>
      <c r="E6877" s="36" t="s">
        <v>12820</v>
      </c>
      <c r="F6877" s="12" t="s">
        <v>7424</v>
      </c>
    </row>
    <row r="6878" customFormat="false" ht="14.25" hidden="false" customHeight="false" outlineLevel="0" collapsed="false">
      <c r="A6878" s="1" t="n">
        <v>13741</v>
      </c>
      <c r="B6878" s="1" t="s">
        <v>12821</v>
      </c>
      <c r="C6878" s="1" t="s">
        <v>7421</v>
      </c>
      <c r="D6878" s="1" t="s">
        <v>7422</v>
      </c>
      <c r="E6878" s="36" t="s">
        <v>12822</v>
      </c>
      <c r="F6878" s="12" t="s">
        <v>7424</v>
      </c>
    </row>
    <row r="6879" customFormat="false" ht="14.25" hidden="false" customHeight="false" outlineLevel="0" collapsed="false">
      <c r="A6879" s="1" t="n">
        <v>3288</v>
      </c>
      <c r="B6879" s="1" t="s">
        <v>12823</v>
      </c>
      <c r="C6879" s="1" t="s">
        <v>7509</v>
      </c>
      <c r="D6879" s="1" t="s">
        <v>7434</v>
      </c>
      <c r="E6879" s="36" t="s">
        <v>12824</v>
      </c>
      <c r="F6879" s="12" t="s">
        <v>7424</v>
      </c>
    </row>
    <row r="6880" customFormat="false" ht="14.25" hidden="false" customHeight="false" outlineLevel="0" collapsed="false">
      <c r="A6880" s="1" t="n">
        <v>13587</v>
      </c>
      <c r="B6880" s="1" t="s">
        <v>12825</v>
      </c>
      <c r="C6880" s="1" t="s">
        <v>7509</v>
      </c>
      <c r="D6880" s="1" t="s">
        <v>7422</v>
      </c>
      <c r="E6880" s="36" t="s">
        <v>10875</v>
      </c>
      <c r="F6880" s="12" t="s">
        <v>7424</v>
      </c>
    </row>
    <row r="6881" customFormat="false" ht="14.25" hidden="false" customHeight="false" outlineLevel="0" collapsed="false">
      <c r="A6881" s="1" t="n">
        <v>38598</v>
      </c>
      <c r="B6881" s="1" t="s">
        <v>12826</v>
      </c>
      <c r="C6881" s="1" t="s">
        <v>7421</v>
      </c>
      <c r="D6881" s="1" t="s">
        <v>7422</v>
      </c>
      <c r="E6881" s="36" t="s">
        <v>8385</v>
      </c>
      <c r="F6881" s="12" t="s">
        <v>7424</v>
      </c>
    </row>
    <row r="6882" customFormat="false" ht="14.25" hidden="false" customHeight="false" outlineLevel="0" collapsed="false">
      <c r="A6882" s="1" t="n">
        <v>38595</v>
      </c>
      <c r="B6882" s="1" t="s">
        <v>12827</v>
      </c>
      <c r="C6882" s="1" t="s">
        <v>7421</v>
      </c>
      <c r="D6882" s="1" t="s">
        <v>7422</v>
      </c>
      <c r="E6882" s="36" t="s">
        <v>7803</v>
      </c>
      <c r="F6882" s="12" t="s">
        <v>7424</v>
      </c>
    </row>
    <row r="6883" customFormat="false" ht="14.25" hidden="false" customHeight="false" outlineLevel="0" collapsed="false">
      <c r="A6883" s="1" t="n">
        <v>38592</v>
      </c>
      <c r="B6883" s="1" t="s">
        <v>12828</v>
      </c>
      <c r="C6883" s="1" t="s">
        <v>7421</v>
      </c>
      <c r="D6883" s="1" t="s">
        <v>7422</v>
      </c>
      <c r="E6883" s="36" t="s">
        <v>12829</v>
      </c>
      <c r="F6883" s="12" t="s">
        <v>7424</v>
      </c>
    </row>
    <row r="6884" customFormat="false" ht="14.25" hidden="false" customHeight="false" outlineLevel="0" collapsed="false">
      <c r="A6884" s="1" t="n">
        <v>38588</v>
      </c>
      <c r="B6884" s="1" t="s">
        <v>12830</v>
      </c>
      <c r="C6884" s="1" t="s">
        <v>7421</v>
      </c>
      <c r="D6884" s="1" t="s">
        <v>7422</v>
      </c>
      <c r="E6884" s="36" t="s">
        <v>12831</v>
      </c>
      <c r="F6884" s="12" t="s">
        <v>7424</v>
      </c>
    </row>
    <row r="6885" customFormat="false" ht="14.25" hidden="false" customHeight="false" outlineLevel="0" collapsed="false">
      <c r="A6885" s="1" t="n">
        <v>38593</v>
      </c>
      <c r="B6885" s="1" t="s">
        <v>12832</v>
      </c>
      <c r="C6885" s="1" t="s">
        <v>7421</v>
      </c>
      <c r="D6885" s="1" t="s">
        <v>7422</v>
      </c>
      <c r="E6885" s="36" t="s">
        <v>9275</v>
      </c>
      <c r="F6885" s="12" t="s">
        <v>7424</v>
      </c>
    </row>
    <row r="6886" customFormat="false" ht="14.25" hidden="false" customHeight="false" outlineLevel="0" collapsed="false">
      <c r="A6886" s="1" t="n">
        <v>38589</v>
      </c>
      <c r="B6886" s="1" t="s">
        <v>12833</v>
      </c>
      <c r="C6886" s="1" t="s">
        <v>7421</v>
      </c>
      <c r="D6886" s="1" t="s">
        <v>7422</v>
      </c>
      <c r="E6886" s="36" t="s">
        <v>7766</v>
      </c>
      <c r="F6886" s="12" t="s">
        <v>7424</v>
      </c>
    </row>
    <row r="6887" customFormat="false" ht="14.25" hidden="false" customHeight="false" outlineLevel="0" collapsed="false">
      <c r="A6887" s="1" t="n">
        <v>38594</v>
      </c>
      <c r="B6887" s="1" t="s">
        <v>12834</v>
      </c>
      <c r="C6887" s="1" t="s">
        <v>7421</v>
      </c>
      <c r="D6887" s="1" t="s">
        <v>7422</v>
      </c>
      <c r="E6887" s="36" t="s">
        <v>12835</v>
      </c>
      <c r="F6887" s="12" t="s">
        <v>7424</v>
      </c>
    </row>
    <row r="6888" customFormat="false" ht="14.25" hidden="false" customHeight="false" outlineLevel="0" collapsed="false">
      <c r="A6888" s="1" t="n">
        <v>34773</v>
      </c>
      <c r="B6888" s="1" t="s">
        <v>12836</v>
      </c>
      <c r="C6888" s="1" t="s">
        <v>7421</v>
      </c>
      <c r="D6888" s="1" t="s">
        <v>7422</v>
      </c>
      <c r="E6888" s="36" t="s">
        <v>8882</v>
      </c>
      <c r="F6888" s="12" t="s">
        <v>7424</v>
      </c>
    </row>
    <row r="6889" customFormat="false" ht="14.25" hidden="false" customHeight="false" outlineLevel="0" collapsed="false">
      <c r="A6889" s="1" t="n">
        <v>34769</v>
      </c>
      <c r="B6889" s="1" t="s">
        <v>12837</v>
      </c>
      <c r="C6889" s="1" t="s">
        <v>7421</v>
      </c>
      <c r="D6889" s="1" t="s">
        <v>7422</v>
      </c>
      <c r="E6889" s="36" t="s">
        <v>8371</v>
      </c>
      <c r="F6889" s="12" t="s">
        <v>7424</v>
      </c>
    </row>
    <row r="6890" customFormat="false" ht="14.25" hidden="false" customHeight="false" outlineLevel="0" collapsed="false">
      <c r="A6890" s="1" t="n">
        <v>34763</v>
      </c>
      <c r="B6890" s="1" t="s">
        <v>12838</v>
      </c>
      <c r="C6890" s="1" t="s">
        <v>7421</v>
      </c>
      <c r="D6890" s="1" t="s">
        <v>7422</v>
      </c>
      <c r="E6890" s="36" t="s">
        <v>11844</v>
      </c>
      <c r="F6890" s="12" t="s">
        <v>7424</v>
      </c>
    </row>
    <row r="6891" customFormat="false" ht="14.25" hidden="false" customHeight="false" outlineLevel="0" collapsed="false">
      <c r="A6891" s="1" t="n">
        <v>34774</v>
      </c>
      <c r="B6891" s="1" t="s">
        <v>12839</v>
      </c>
      <c r="C6891" s="1" t="s">
        <v>7421</v>
      </c>
      <c r="D6891" s="1" t="s">
        <v>7422</v>
      </c>
      <c r="E6891" s="36" t="s">
        <v>12840</v>
      </c>
      <c r="F6891" s="12" t="s">
        <v>7424</v>
      </c>
    </row>
    <row r="6892" customFormat="false" ht="14.25" hidden="false" customHeight="false" outlineLevel="0" collapsed="false">
      <c r="A6892" s="1" t="n">
        <v>34771</v>
      </c>
      <c r="B6892" s="1" t="s">
        <v>12841</v>
      </c>
      <c r="C6892" s="1" t="s">
        <v>7421</v>
      </c>
      <c r="D6892" s="1" t="s">
        <v>7422</v>
      </c>
      <c r="E6892" s="36" t="s">
        <v>12842</v>
      </c>
      <c r="F6892" s="12" t="s">
        <v>7424</v>
      </c>
    </row>
    <row r="6893" customFormat="false" ht="14.25" hidden="false" customHeight="false" outlineLevel="0" collapsed="false">
      <c r="A6893" s="1" t="n">
        <v>34764</v>
      </c>
      <c r="B6893" s="1" t="s">
        <v>12843</v>
      </c>
      <c r="C6893" s="1" t="s">
        <v>7421</v>
      </c>
      <c r="D6893" s="1" t="s">
        <v>7422</v>
      </c>
      <c r="E6893" s="36" t="s">
        <v>12844</v>
      </c>
      <c r="F6893" s="12" t="s">
        <v>7424</v>
      </c>
    </row>
    <row r="6894" customFormat="false" ht="14.25" hidden="false" customHeight="false" outlineLevel="0" collapsed="false">
      <c r="A6894" s="1" t="n">
        <v>34788</v>
      </c>
      <c r="B6894" s="1" t="s">
        <v>12845</v>
      </c>
      <c r="C6894" s="1" t="s">
        <v>7421</v>
      </c>
      <c r="D6894" s="1" t="s">
        <v>7422</v>
      </c>
      <c r="E6894" s="36" t="s">
        <v>12846</v>
      </c>
      <c r="F6894" s="12" t="s">
        <v>7424</v>
      </c>
    </row>
    <row r="6895" customFormat="false" ht="14.25" hidden="false" customHeight="false" outlineLevel="0" collapsed="false">
      <c r="A6895" s="1" t="n">
        <v>34781</v>
      </c>
      <c r="B6895" s="1" t="s">
        <v>12847</v>
      </c>
      <c r="C6895" s="1" t="s">
        <v>7421</v>
      </c>
      <c r="D6895" s="1" t="s">
        <v>7422</v>
      </c>
      <c r="E6895" s="36" t="s">
        <v>12848</v>
      </c>
      <c r="F6895" s="12" t="s">
        <v>7424</v>
      </c>
    </row>
    <row r="6896" customFormat="false" ht="14.25" hidden="false" customHeight="false" outlineLevel="0" collapsed="false">
      <c r="A6896" s="1" t="n">
        <v>41682</v>
      </c>
      <c r="B6896" s="1" t="s">
        <v>12849</v>
      </c>
      <c r="C6896" s="1" t="s">
        <v>7421</v>
      </c>
      <c r="D6896" s="1" t="s">
        <v>7422</v>
      </c>
      <c r="E6896" s="36" t="s">
        <v>12850</v>
      </c>
      <c r="F6896" s="12" t="s">
        <v>7424</v>
      </c>
    </row>
    <row r="6897" customFormat="false" ht="14.25" hidden="false" customHeight="false" outlineLevel="0" collapsed="false">
      <c r="A6897" s="1" t="n">
        <v>41683</v>
      </c>
      <c r="B6897" s="1" t="s">
        <v>12851</v>
      </c>
      <c r="C6897" s="1" t="s">
        <v>7421</v>
      </c>
      <c r="D6897" s="1" t="s">
        <v>7422</v>
      </c>
      <c r="E6897" s="36" t="s">
        <v>12455</v>
      </c>
      <c r="F6897" s="12" t="s">
        <v>7424</v>
      </c>
    </row>
    <row r="6898" customFormat="false" ht="14.25" hidden="false" customHeight="false" outlineLevel="0" collapsed="false">
      <c r="A6898" s="1" t="n">
        <v>41680</v>
      </c>
      <c r="B6898" s="1" t="s">
        <v>12852</v>
      </c>
      <c r="C6898" s="1" t="s">
        <v>7421</v>
      </c>
      <c r="D6898" s="1" t="s">
        <v>7422</v>
      </c>
      <c r="E6898" s="36" t="s">
        <v>12853</v>
      </c>
      <c r="F6898" s="12" t="s">
        <v>7424</v>
      </c>
    </row>
    <row r="6899" customFormat="false" ht="14.25" hidden="false" customHeight="false" outlineLevel="0" collapsed="false">
      <c r="A6899" s="1" t="n">
        <v>41679</v>
      </c>
      <c r="B6899" s="1" t="s">
        <v>12854</v>
      </c>
      <c r="C6899" s="1" t="s">
        <v>7421</v>
      </c>
      <c r="D6899" s="1" t="s">
        <v>7422</v>
      </c>
      <c r="E6899" s="36" t="s">
        <v>12855</v>
      </c>
      <c r="F6899" s="12" t="s">
        <v>7424</v>
      </c>
    </row>
    <row r="6900" customFormat="false" ht="14.25" hidden="false" customHeight="false" outlineLevel="0" collapsed="false">
      <c r="A6900" s="1" t="n">
        <v>41681</v>
      </c>
      <c r="B6900" s="1" t="s">
        <v>12856</v>
      </c>
      <c r="C6900" s="1" t="s">
        <v>7421</v>
      </c>
      <c r="D6900" s="1" t="s">
        <v>7422</v>
      </c>
      <c r="E6900" s="36" t="s">
        <v>12857</v>
      </c>
      <c r="F6900" s="12" t="s">
        <v>7424</v>
      </c>
    </row>
    <row r="6901" customFormat="false" ht="14.25" hidden="false" customHeight="false" outlineLevel="0" collapsed="false">
      <c r="A6901" s="1" t="n">
        <v>43386</v>
      </c>
      <c r="B6901" s="1" t="s">
        <v>12858</v>
      </c>
      <c r="C6901" s="1" t="s">
        <v>7421</v>
      </c>
      <c r="D6901" s="1" t="s">
        <v>7422</v>
      </c>
      <c r="E6901" s="36" t="s">
        <v>12859</v>
      </c>
      <c r="F6901" s="12" t="s">
        <v>7424</v>
      </c>
    </row>
    <row r="6902" customFormat="false" ht="14.25" hidden="false" customHeight="false" outlineLevel="0" collapsed="false">
      <c r="A6902" s="1" t="n">
        <v>4059</v>
      </c>
      <c r="B6902" s="1" t="s">
        <v>12860</v>
      </c>
      <c r="C6902" s="1" t="s">
        <v>7509</v>
      </c>
      <c r="D6902" s="1" t="s">
        <v>7422</v>
      </c>
      <c r="E6902" s="36" t="s">
        <v>12850</v>
      </c>
      <c r="F6902" s="12" t="s">
        <v>7424</v>
      </c>
    </row>
    <row r="6903" customFormat="false" ht="14.25" hidden="false" customHeight="false" outlineLevel="0" collapsed="false">
      <c r="A6903" s="1" t="n">
        <v>4062</v>
      </c>
      <c r="B6903" s="1" t="s">
        <v>12861</v>
      </c>
      <c r="C6903" s="1" t="s">
        <v>7421</v>
      </c>
      <c r="D6903" s="1" t="s">
        <v>7422</v>
      </c>
      <c r="E6903" s="36" t="s">
        <v>12850</v>
      </c>
      <c r="F6903" s="12" t="s">
        <v>7424</v>
      </c>
    </row>
    <row r="6904" customFormat="false" ht="14.25" hidden="false" customHeight="false" outlineLevel="0" collapsed="false">
      <c r="A6904" s="1" t="n">
        <v>4061</v>
      </c>
      <c r="B6904" s="1" t="s">
        <v>12862</v>
      </c>
      <c r="C6904" s="1" t="s">
        <v>7421</v>
      </c>
      <c r="D6904" s="1" t="s">
        <v>7422</v>
      </c>
      <c r="E6904" s="36" t="s">
        <v>12863</v>
      </c>
      <c r="F6904" s="12" t="s">
        <v>7424</v>
      </c>
    </row>
    <row r="6905" customFormat="false" ht="14.25" hidden="false" customHeight="false" outlineLevel="0" collapsed="false">
      <c r="A6905" s="1" t="n">
        <v>41315</v>
      </c>
      <c r="B6905" s="1" t="s">
        <v>12864</v>
      </c>
      <c r="C6905" s="1" t="s">
        <v>7517</v>
      </c>
      <c r="D6905" s="1" t="s">
        <v>7422</v>
      </c>
      <c r="E6905" s="36" t="s">
        <v>12865</v>
      </c>
      <c r="F6905" s="12" t="s">
        <v>7424</v>
      </c>
    </row>
    <row r="6906" customFormat="false" ht="14.25" hidden="false" customHeight="false" outlineLevel="0" collapsed="false">
      <c r="A6906" s="1" t="n">
        <v>43148</v>
      </c>
      <c r="B6906" s="1" t="s">
        <v>12866</v>
      </c>
      <c r="C6906" s="1" t="s">
        <v>7517</v>
      </c>
      <c r="D6906" s="1" t="s">
        <v>7422</v>
      </c>
      <c r="E6906" s="36" t="s">
        <v>12867</v>
      </c>
      <c r="F6906" s="12" t="s">
        <v>7424</v>
      </c>
    </row>
    <row r="6907" customFormat="false" ht="14.25" hidden="false" customHeight="false" outlineLevel="0" collapsed="false">
      <c r="A6907" s="1" t="n">
        <v>43147</v>
      </c>
      <c r="B6907" s="1" t="s">
        <v>12868</v>
      </c>
      <c r="C6907" s="1" t="s">
        <v>7517</v>
      </c>
      <c r="D6907" s="1" t="s">
        <v>7422</v>
      </c>
      <c r="E6907" s="36" t="s">
        <v>9124</v>
      </c>
      <c r="F6907" s="12" t="s">
        <v>7424</v>
      </c>
    </row>
    <row r="6908" customFormat="false" ht="14.25" hidden="false" customHeight="false" outlineLevel="0" collapsed="false">
      <c r="A6908" s="1" t="n">
        <v>10608</v>
      </c>
      <c r="B6908" s="1" t="s">
        <v>12869</v>
      </c>
      <c r="C6908" s="1" t="s">
        <v>7421</v>
      </c>
      <c r="D6908" s="1" t="s">
        <v>7512</v>
      </c>
      <c r="E6908" s="36" t="s">
        <v>12870</v>
      </c>
      <c r="F6908" s="12" t="s">
        <v>7424</v>
      </c>
    </row>
    <row r="6909" customFormat="false" ht="14.25" hidden="false" customHeight="false" outlineLevel="0" collapsed="false">
      <c r="A6909" s="1" t="n">
        <v>4069</v>
      </c>
      <c r="B6909" s="1" t="s">
        <v>12871</v>
      </c>
      <c r="C6909" s="1" t="s">
        <v>7710</v>
      </c>
      <c r="D6909" s="1" t="s">
        <v>7422</v>
      </c>
      <c r="E6909" s="36" t="s">
        <v>12872</v>
      </c>
      <c r="F6909" s="12" t="s">
        <v>7424</v>
      </c>
    </row>
    <row r="6910" customFormat="false" ht="14.25" hidden="false" customHeight="false" outlineLevel="0" collapsed="false">
      <c r="A6910" s="1" t="n">
        <v>40819</v>
      </c>
      <c r="B6910" s="1" t="s">
        <v>12873</v>
      </c>
      <c r="C6910" s="1" t="s">
        <v>7713</v>
      </c>
      <c r="D6910" s="1" t="s">
        <v>7422</v>
      </c>
      <c r="E6910" s="36" t="s">
        <v>12874</v>
      </c>
      <c r="F6910" s="12" t="s">
        <v>7424</v>
      </c>
    </row>
    <row r="6911" customFormat="false" ht="14.25" hidden="false" customHeight="false" outlineLevel="0" collapsed="false">
      <c r="A6911" s="1" t="n">
        <v>34361</v>
      </c>
      <c r="B6911" s="1" t="s">
        <v>12875</v>
      </c>
      <c r="C6911" s="1" t="s">
        <v>7517</v>
      </c>
      <c r="D6911" s="1" t="s">
        <v>7422</v>
      </c>
      <c r="E6911" s="36" t="s">
        <v>11482</v>
      </c>
      <c r="F6911" s="12" t="s">
        <v>7424</v>
      </c>
    </row>
    <row r="6912" customFormat="false" ht="14.25" hidden="false" customHeight="false" outlineLevel="0" collapsed="false">
      <c r="A6912" s="1" t="n">
        <v>36512</v>
      </c>
      <c r="B6912" s="1" t="s">
        <v>12876</v>
      </c>
      <c r="C6912" s="1" t="s">
        <v>7421</v>
      </c>
      <c r="D6912" s="1" t="s">
        <v>7422</v>
      </c>
      <c r="E6912" s="36" t="s">
        <v>12877</v>
      </c>
      <c r="F6912" s="12" t="s">
        <v>7424</v>
      </c>
    </row>
    <row r="6913" customFormat="false" ht="14.25" hidden="false" customHeight="false" outlineLevel="0" collapsed="false">
      <c r="A6913" s="1" t="n">
        <v>44478</v>
      </c>
      <c r="B6913" s="1" t="s">
        <v>12878</v>
      </c>
      <c r="C6913" s="1" t="s">
        <v>7517</v>
      </c>
      <c r="D6913" s="1" t="s">
        <v>7422</v>
      </c>
      <c r="E6913" s="36" t="s">
        <v>12879</v>
      </c>
      <c r="F6913" s="12" t="s">
        <v>7424</v>
      </c>
    </row>
    <row r="6914" customFormat="false" ht="14.25" hidden="false" customHeight="false" outlineLevel="0" collapsed="false">
      <c r="A6914" s="1" t="n">
        <v>44477</v>
      </c>
      <c r="B6914" s="1" t="s">
        <v>12880</v>
      </c>
      <c r="C6914" s="1" t="s">
        <v>7517</v>
      </c>
      <c r="D6914" s="1" t="s">
        <v>7422</v>
      </c>
      <c r="E6914" s="36" t="s">
        <v>12879</v>
      </c>
      <c r="F6914" s="12" t="s">
        <v>7424</v>
      </c>
    </row>
    <row r="6915" customFormat="false" ht="14.25" hidden="false" customHeight="false" outlineLevel="0" collapsed="false">
      <c r="A6915" s="1" t="n">
        <v>11697</v>
      </c>
      <c r="B6915" s="1" t="s">
        <v>12881</v>
      </c>
      <c r="C6915" s="1" t="s">
        <v>7421</v>
      </c>
      <c r="D6915" s="1" t="s">
        <v>7422</v>
      </c>
      <c r="E6915" s="36" t="s">
        <v>12882</v>
      </c>
      <c r="F6915" s="12" t="s">
        <v>7424</v>
      </c>
    </row>
    <row r="6916" customFormat="false" ht="14.25" hidden="false" customHeight="false" outlineLevel="0" collapsed="false">
      <c r="A6916" s="1" t="n">
        <v>11698</v>
      </c>
      <c r="B6916" s="1" t="s">
        <v>12883</v>
      </c>
      <c r="C6916" s="1" t="s">
        <v>7421</v>
      </c>
      <c r="D6916" s="1" t="s">
        <v>7422</v>
      </c>
      <c r="E6916" s="36" t="s">
        <v>12884</v>
      </c>
      <c r="F6916" s="12" t="s">
        <v>7424</v>
      </c>
    </row>
    <row r="6917" customFormat="false" ht="14.25" hidden="false" customHeight="false" outlineLevel="0" collapsed="false">
      <c r="A6917" s="1" t="n">
        <v>11699</v>
      </c>
      <c r="B6917" s="1" t="s">
        <v>12885</v>
      </c>
      <c r="C6917" s="1" t="s">
        <v>7421</v>
      </c>
      <c r="D6917" s="1" t="s">
        <v>7422</v>
      </c>
      <c r="E6917" s="36" t="s">
        <v>12886</v>
      </c>
      <c r="F6917" s="12" t="s">
        <v>7424</v>
      </c>
    </row>
    <row r="6918" customFormat="false" ht="14.25" hidden="false" customHeight="false" outlineLevel="0" collapsed="false">
      <c r="A6918" s="1" t="n">
        <v>10432</v>
      </c>
      <c r="B6918" s="1" t="s">
        <v>12887</v>
      </c>
      <c r="C6918" s="1" t="s">
        <v>7421</v>
      </c>
      <c r="D6918" s="1" t="s">
        <v>7422</v>
      </c>
      <c r="E6918" s="36" t="s">
        <v>12888</v>
      </c>
      <c r="F6918" s="12" t="s">
        <v>7424</v>
      </c>
    </row>
    <row r="6919" customFormat="false" ht="14.25" hidden="false" customHeight="false" outlineLevel="0" collapsed="false">
      <c r="A6919" s="1" t="n">
        <v>44020</v>
      </c>
      <c r="B6919" s="1" t="s">
        <v>12889</v>
      </c>
      <c r="C6919" s="1" t="s">
        <v>7421</v>
      </c>
      <c r="D6919" s="1" t="s">
        <v>7422</v>
      </c>
      <c r="E6919" s="36" t="s">
        <v>12890</v>
      </c>
      <c r="F6919" s="12" t="s">
        <v>7424</v>
      </c>
    </row>
    <row r="6920" customFormat="false" ht="14.25" hidden="false" customHeight="false" outlineLevel="0" collapsed="false">
      <c r="A6920" s="1" t="n">
        <v>41420</v>
      </c>
      <c r="B6920" s="1" t="s">
        <v>12891</v>
      </c>
      <c r="C6920" s="1" t="s">
        <v>7421</v>
      </c>
      <c r="D6920" s="1" t="s">
        <v>7422</v>
      </c>
      <c r="E6920" s="36" t="s">
        <v>12892</v>
      </c>
      <c r="F6920" s="12" t="s">
        <v>7424</v>
      </c>
    </row>
    <row r="6921" customFormat="false" ht="14.25" hidden="false" customHeight="false" outlineLevel="0" collapsed="false">
      <c r="A6921" s="1" t="n">
        <v>41422</v>
      </c>
      <c r="B6921" s="1" t="s">
        <v>12893</v>
      </c>
      <c r="C6921" s="1" t="s">
        <v>7421</v>
      </c>
      <c r="D6921" s="1" t="s">
        <v>7422</v>
      </c>
      <c r="E6921" s="36" t="s">
        <v>12404</v>
      </c>
      <c r="F6921" s="12" t="s">
        <v>7424</v>
      </c>
    </row>
    <row r="6922" customFormat="false" ht="14.25" hidden="false" customHeight="false" outlineLevel="0" collapsed="false">
      <c r="A6922" s="1" t="n">
        <v>41425</v>
      </c>
      <c r="B6922" s="1" t="s">
        <v>12894</v>
      </c>
      <c r="C6922" s="1" t="s">
        <v>7421</v>
      </c>
      <c r="D6922" s="1" t="s">
        <v>7422</v>
      </c>
      <c r="E6922" s="36" t="s">
        <v>12895</v>
      </c>
      <c r="F6922" s="12" t="s">
        <v>7424</v>
      </c>
    </row>
    <row r="6923" customFormat="false" ht="14.25" hidden="false" customHeight="false" outlineLevel="0" collapsed="false">
      <c r="A6923" s="1" t="n">
        <v>41426</v>
      </c>
      <c r="B6923" s="1" t="s">
        <v>12896</v>
      </c>
      <c r="C6923" s="1" t="s">
        <v>7421</v>
      </c>
      <c r="D6923" s="1" t="s">
        <v>7422</v>
      </c>
      <c r="E6923" s="36" t="s">
        <v>9191</v>
      </c>
      <c r="F6923" s="12" t="s">
        <v>7424</v>
      </c>
    </row>
    <row r="6924" customFormat="false" ht="14.25" hidden="false" customHeight="false" outlineLevel="0" collapsed="false">
      <c r="A6924" s="1" t="n">
        <v>41419</v>
      </c>
      <c r="B6924" s="1" t="s">
        <v>12897</v>
      </c>
      <c r="C6924" s="1" t="s">
        <v>7421</v>
      </c>
      <c r="D6924" s="1" t="s">
        <v>7422</v>
      </c>
      <c r="E6924" s="36" t="s">
        <v>12824</v>
      </c>
      <c r="F6924" s="12" t="s">
        <v>7424</v>
      </c>
    </row>
    <row r="6925" customFormat="false" ht="14.25" hidden="false" customHeight="false" outlineLevel="0" collapsed="false">
      <c r="A6925" s="1" t="n">
        <v>41421</v>
      </c>
      <c r="B6925" s="1" t="s">
        <v>12898</v>
      </c>
      <c r="C6925" s="1" t="s">
        <v>7421</v>
      </c>
      <c r="D6925" s="1" t="s">
        <v>7422</v>
      </c>
      <c r="E6925" s="36" t="s">
        <v>12899</v>
      </c>
      <c r="F6925" s="12" t="s">
        <v>7424</v>
      </c>
    </row>
    <row r="6926" customFormat="false" ht="14.25" hidden="false" customHeight="false" outlineLevel="0" collapsed="false">
      <c r="A6926" s="1" t="n">
        <v>41414</v>
      </c>
      <c r="B6926" s="1" t="s">
        <v>12900</v>
      </c>
      <c r="C6926" s="1" t="s">
        <v>7421</v>
      </c>
      <c r="D6926" s="1" t="s">
        <v>7422</v>
      </c>
      <c r="E6926" s="36" t="s">
        <v>12901</v>
      </c>
      <c r="F6926" s="12" t="s">
        <v>7424</v>
      </c>
    </row>
    <row r="6927" customFormat="false" ht="14.25" hidden="false" customHeight="false" outlineLevel="0" collapsed="false">
      <c r="A6927" s="1" t="n">
        <v>41415</v>
      </c>
      <c r="B6927" s="1" t="s">
        <v>12902</v>
      </c>
      <c r="C6927" s="1" t="s">
        <v>7421</v>
      </c>
      <c r="D6927" s="1" t="s">
        <v>7422</v>
      </c>
      <c r="E6927" s="36" t="s">
        <v>8911</v>
      </c>
      <c r="F6927" s="12" t="s">
        <v>7424</v>
      </c>
    </row>
    <row r="6928" customFormat="false" ht="14.25" hidden="false" customHeight="false" outlineLevel="0" collapsed="false">
      <c r="A6928" s="1" t="n">
        <v>37514</v>
      </c>
      <c r="B6928" s="1" t="s">
        <v>12903</v>
      </c>
      <c r="C6928" s="1" t="s">
        <v>7421</v>
      </c>
      <c r="D6928" s="1" t="s">
        <v>7512</v>
      </c>
      <c r="E6928" s="36" t="s">
        <v>12904</v>
      </c>
      <c r="F6928" s="12" t="s">
        <v>7424</v>
      </c>
    </row>
    <row r="6929" customFormat="false" ht="14.25" hidden="false" customHeight="false" outlineLevel="0" collapsed="false">
      <c r="A6929" s="1" t="n">
        <v>37519</v>
      </c>
      <c r="B6929" s="1" t="s">
        <v>12905</v>
      </c>
      <c r="C6929" s="1" t="s">
        <v>7421</v>
      </c>
      <c r="D6929" s="1" t="s">
        <v>7512</v>
      </c>
      <c r="E6929" s="36" t="s">
        <v>12906</v>
      </c>
      <c r="F6929" s="12" t="s">
        <v>7424</v>
      </c>
    </row>
    <row r="6930" customFormat="false" ht="14.25" hidden="false" customHeight="false" outlineLevel="0" collapsed="false">
      <c r="A6930" s="1" t="n">
        <v>37520</v>
      </c>
      <c r="B6930" s="1" t="s">
        <v>12907</v>
      </c>
      <c r="C6930" s="1" t="s">
        <v>7421</v>
      </c>
      <c r="D6930" s="1" t="s">
        <v>7512</v>
      </c>
      <c r="E6930" s="36" t="s">
        <v>12908</v>
      </c>
      <c r="F6930" s="12" t="s">
        <v>7424</v>
      </c>
    </row>
    <row r="6931" customFormat="false" ht="14.25" hidden="false" customHeight="false" outlineLevel="0" collapsed="false">
      <c r="A6931" s="1" t="n">
        <v>37521</v>
      </c>
      <c r="B6931" s="1" t="s">
        <v>12909</v>
      </c>
      <c r="C6931" s="1" t="s">
        <v>7421</v>
      </c>
      <c r="D6931" s="1" t="s">
        <v>7512</v>
      </c>
      <c r="E6931" s="36" t="s">
        <v>12910</v>
      </c>
      <c r="F6931" s="12" t="s">
        <v>7424</v>
      </c>
    </row>
    <row r="6932" customFormat="false" ht="14.25" hidden="false" customHeight="false" outlineLevel="0" collapsed="false">
      <c r="A6932" s="1" t="n">
        <v>37522</v>
      </c>
      <c r="B6932" s="1" t="s">
        <v>12911</v>
      </c>
      <c r="C6932" s="1" t="s">
        <v>7421</v>
      </c>
      <c r="D6932" s="1" t="s">
        <v>7512</v>
      </c>
      <c r="E6932" s="36" t="s">
        <v>12912</v>
      </c>
      <c r="F6932" s="12" t="s">
        <v>7424</v>
      </c>
    </row>
    <row r="6933" customFormat="false" ht="14.25" hidden="false" customHeight="false" outlineLevel="0" collapsed="false">
      <c r="A6933" s="1" t="n">
        <v>37546</v>
      </c>
      <c r="B6933" s="1" t="s">
        <v>12913</v>
      </c>
      <c r="C6933" s="1" t="s">
        <v>7421</v>
      </c>
      <c r="D6933" s="1" t="s">
        <v>7422</v>
      </c>
      <c r="E6933" s="36" t="s">
        <v>12914</v>
      </c>
      <c r="F6933" s="12" t="s">
        <v>7424</v>
      </c>
    </row>
    <row r="6934" customFormat="false" ht="14.25" hidden="false" customHeight="false" outlineLevel="0" collapsed="false">
      <c r="A6934" s="1" t="n">
        <v>37544</v>
      </c>
      <c r="B6934" s="1" t="s">
        <v>12915</v>
      </c>
      <c r="C6934" s="1" t="s">
        <v>7421</v>
      </c>
      <c r="D6934" s="1" t="s">
        <v>7422</v>
      </c>
      <c r="E6934" s="36" t="s">
        <v>12916</v>
      </c>
      <c r="F6934" s="12" t="s">
        <v>7424</v>
      </c>
    </row>
    <row r="6935" customFormat="false" ht="14.25" hidden="false" customHeight="false" outlineLevel="0" collapsed="false">
      <c r="A6935" s="1" t="n">
        <v>37545</v>
      </c>
      <c r="B6935" s="1" t="s">
        <v>12917</v>
      </c>
      <c r="C6935" s="1" t="s">
        <v>7421</v>
      </c>
      <c r="D6935" s="1" t="s">
        <v>7422</v>
      </c>
      <c r="E6935" s="36" t="s">
        <v>12918</v>
      </c>
      <c r="F6935" s="12" t="s">
        <v>7424</v>
      </c>
    </row>
    <row r="6936" customFormat="false" ht="14.25" hidden="false" customHeight="false" outlineLevel="0" collapsed="false">
      <c r="A6936" s="1" t="n">
        <v>36793</v>
      </c>
      <c r="B6936" s="1" t="s">
        <v>12919</v>
      </c>
      <c r="C6936" s="1" t="s">
        <v>7421</v>
      </c>
      <c r="D6936" s="1" t="s">
        <v>7422</v>
      </c>
      <c r="E6936" s="36" t="s">
        <v>12920</v>
      </c>
      <c r="F6936" s="12" t="s">
        <v>7424</v>
      </c>
    </row>
    <row r="6937" customFormat="false" ht="14.25" hidden="false" customHeight="false" outlineLevel="0" collapsed="false">
      <c r="A6937" s="1" t="n">
        <v>11769</v>
      </c>
      <c r="B6937" s="1" t="s">
        <v>12921</v>
      </c>
      <c r="C6937" s="1" t="s">
        <v>7421</v>
      </c>
      <c r="D6937" s="1" t="s">
        <v>7422</v>
      </c>
      <c r="E6937" s="36" t="s">
        <v>12922</v>
      </c>
      <c r="F6937" s="12" t="s">
        <v>7424</v>
      </c>
    </row>
    <row r="6938" customFormat="false" ht="14.25" hidden="false" customHeight="false" outlineLevel="0" collapsed="false">
      <c r="A6938" s="1" t="n">
        <v>11771</v>
      </c>
      <c r="B6938" s="1" t="s">
        <v>12923</v>
      </c>
      <c r="C6938" s="1" t="s">
        <v>7421</v>
      </c>
      <c r="D6938" s="1" t="s">
        <v>7422</v>
      </c>
      <c r="E6938" s="36" t="s">
        <v>12924</v>
      </c>
      <c r="F6938" s="12" t="s">
        <v>7424</v>
      </c>
    </row>
    <row r="6939" customFormat="false" ht="14.25" hidden="false" customHeight="false" outlineLevel="0" collapsed="false">
      <c r="A6939" s="1" t="n">
        <v>39919</v>
      </c>
      <c r="B6939" s="1" t="s">
        <v>12925</v>
      </c>
      <c r="C6939" s="1" t="s">
        <v>7421</v>
      </c>
      <c r="D6939" s="1" t="s">
        <v>7422</v>
      </c>
      <c r="E6939" s="36" t="s">
        <v>12926</v>
      </c>
      <c r="F6939" s="12" t="s">
        <v>7424</v>
      </c>
    </row>
    <row r="6940" customFormat="false" ht="14.25" hidden="false" customHeight="false" outlineLevel="0" collapsed="false">
      <c r="A6940" s="1" t="n">
        <v>38385</v>
      </c>
      <c r="B6940" s="1" t="s">
        <v>12927</v>
      </c>
      <c r="C6940" s="1" t="s">
        <v>7421</v>
      </c>
      <c r="D6940" s="1" t="s">
        <v>7422</v>
      </c>
      <c r="E6940" s="36" t="s">
        <v>12928</v>
      </c>
      <c r="F6940" s="12" t="s">
        <v>7424</v>
      </c>
    </row>
    <row r="6941" customFormat="false" ht="14.25" hidden="false" customHeight="false" outlineLevel="0" collapsed="false">
      <c r="A6941" s="1" t="n">
        <v>36800</v>
      </c>
      <c r="B6941" s="1" t="s">
        <v>12929</v>
      </c>
      <c r="C6941" s="1" t="s">
        <v>7421</v>
      </c>
      <c r="D6941" s="1" t="s">
        <v>7422</v>
      </c>
      <c r="E6941" s="36" t="s">
        <v>12930</v>
      </c>
      <c r="F6941" s="12" t="s">
        <v>7424</v>
      </c>
    </row>
    <row r="6942" customFormat="false" ht="14.25" hidden="false" customHeight="false" outlineLevel="0" collapsed="false">
      <c r="A6942" s="1" t="n">
        <v>37587</v>
      </c>
      <c r="B6942" s="1" t="s">
        <v>12931</v>
      </c>
      <c r="C6942" s="1" t="s">
        <v>7421</v>
      </c>
      <c r="D6942" s="1" t="s">
        <v>7422</v>
      </c>
      <c r="E6942" s="36" t="s">
        <v>12932</v>
      </c>
      <c r="F6942" s="12" t="s">
        <v>7424</v>
      </c>
    </row>
    <row r="6943" customFormat="false" ht="14.25" hidden="false" customHeight="false" outlineLevel="0" collapsed="false">
      <c r="A6943" s="1" t="n">
        <v>11561</v>
      </c>
      <c r="B6943" s="1" t="s">
        <v>12933</v>
      </c>
      <c r="C6943" s="1" t="s">
        <v>7421</v>
      </c>
      <c r="D6943" s="1" t="s">
        <v>7422</v>
      </c>
      <c r="E6943" s="36" t="s">
        <v>12934</v>
      </c>
      <c r="F6943" s="12" t="s">
        <v>7424</v>
      </c>
    </row>
    <row r="6944" customFormat="false" ht="14.25" hidden="false" customHeight="false" outlineLevel="0" collapsed="false">
      <c r="A6944" s="1" t="n">
        <v>43604</v>
      </c>
      <c r="B6944" s="1" t="s">
        <v>12935</v>
      </c>
      <c r="C6944" s="1" t="s">
        <v>7421</v>
      </c>
      <c r="D6944" s="1" t="s">
        <v>7422</v>
      </c>
      <c r="E6944" s="36" t="s">
        <v>12936</v>
      </c>
      <c r="F6944" s="12" t="s">
        <v>7424</v>
      </c>
    </row>
    <row r="6945" customFormat="false" ht="14.25" hidden="false" customHeight="false" outlineLevel="0" collapsed="false">
      <c r="A6945" s="1" t="n">
        <v>11560</v>
      </c>
      <c r="B6945" s="1" t="s">
        <v>12937</v>
      </c>
      <c r="C6945" s="1" t="s">
        <v>7421</v>
      </c>
      <c r="D6945" s="1" t="s">
        <v>7422</v>
      </c>
      <c r="E6945" s="36" t="s">
        <v>12938</v>
      </c>
      <c r="F6945" s="12" t="s">
        <v>7424</v>
      </c>
    </row>
    <row r="6946" customFormat="false" ht="14.25" hidden="false" customHeight="false" outlineLevel="0" collapsed="false">
      <c r="A6946" s="1" t="n">
        <v>11499</v>
      </c>
      <c r="B6946" s="1" t="s">
        <v>12939</v>
      </c>
      <c r="C6946" s="1" t="s">
        <v>7421</v>
      </c>
      <c r="D6946" s="1" t="s">
        <v>7422</v>
      </c>
      <c r="E6946" s="36" t="s">
        <v>12940</v>
      </c>
      <c r="F6946" s="12" t="s">
        <v>7424</v>
      </c>
    </row>
    <row r="6947" customFormat="false" ht="14.25" hidden="false" customHeight="false" outlineLevel="0" collapsed="false">
      <c r="A6947" s="1" t="n">
        <v>34761</v>
      </c>
      <c r="B6947" s="1" t="s">
        <v>12941</v>
      </c>
      <c r="C6947" s="1" t="s">
        <v>7710</v>
      </c>
      <c r="D6947" s="1" t="s">
        <v>7422</v>
      </c>
      <c r="E6947" s="36" t="s">
        <v>12942</v>
      </c>
      <c r="F6947" s="12" t="s">
        <v>7424</v>
      </c>
    </row>
    <row r="6948" customFormat="false" ht="14.25" hidden="false" customHeight="false" outlineLevel="0" collapsed="false">
      <c r="A6948" s="1" t="n">
        <v>40924</v>
      </c>
      <c r="B6948" s="1" t="s">
        <v>12943</v>
      </c>
      <c r="C6948" s="1" t="s">
        <v>7713</v>
      </c>
      <c r="D6948" s="1" t="s">
        <v>7422</v>
      </c>
      <c r="E6948" s="36" t="s">
        <v>12944</v>
      </c>
      <c r="F6948" s="12" t="s">
        <v>7424</v>
      </c>
    </row>
    <row r="6949" customFormat="false" ht="14.25" hidden="false" customHeight="false" outlineLevel="0" collapsed="false">
      <c r="A6949" s="1" t="n">
        <v>40983</v>
      </c>
      <c r="B6949" s="1" t="s">
        <v>12945</v>
      </c>
      <c r="C6949" s="1" t="s">
        <v>7713</v>
      </c>
      <c r="D6949" s="1" t="s">
        <v>7422</v>
      </c>
      <c r="E6949" s="36" t="s">
        <v>12946</v>
      </c>
      <c r="F6949" s="12" t="s">
        <v>7424</v>
      </c>
    </row>
    <row r="6950" customFormat="false" ht="14.25" hidden="false" customHeight="false" outlineLevel="0" collapsed="false">
      <c r="A6950" s="1" t="n">
        <v>44497</v>
      </c>
      <c r="B6950" s="1" t="s">
        <v>12947</v>
      </c>
      <c r="C6950" s="1" t="s">
        <v>7710</v>
      </c>
      <c r="D6950" s="1" t="s">
        <v>7422</v>
      </c>
      <c r="E6950" s="36" t="s">
        <v>12948</v>
      </c>
      <c r="F6950" s="12" t="s">
        <v>7424</v>
      </c>
    </row>
    <row r="6951" customFormat="false" ht="14.25" hidden="false" customHeight="false" outlineLevel="0" collapsed="false">
      <c r="A6951" s="1" t="n">
        <v>2437</v>
      </c>
      <c r="B6951" s="1" t="s">
        <v>12949</v>
      </c>
      <c r="C6951" s="1" t="s">
        <v>7710</v>
      </c>
      <c r="D6951" s="1" t="s">
        <v>7422</v>
      </c>
      <c r="E6951" s="36" t="s">
        <v>12950</v>
      </c>
      <c r="F6951" s="12" t="s">
        <v>7424</v>
      </c>
    </row>
    <row r="6952" customFormat="false" ht="14.25" hidden="false" customHeight="false" outlineLevel="0" collapsed="false">
      <c r="A6952" s="1" t="n">
        <v>40921</v>
      </c>
      <c r="B6952" s="1" t="s">
        <v>12951</v>
      </c>
      <c r="C6952" s="1" t="s">
        <v>7713</v>
      </c>
      <c r="D6952" s="1" t="s">
        <v>7422</v>
      </c>
      <c r="E6952" s="36" t="s">
        <v>12952</v>
      </c>
      <c r="F6952" s="12" t="s">
        <v>7424</v>
      </c>
    </row>
    <row r="6953" customFormat="false" ht="14.25" hidden="false" customHeight="false" outlineLevel="0" collapsed="false">
      <c r="A6953" s="1" t="n">
        <v>14252</v>
      </c>
      <c r="B6953" s="1" t="s">
        <v>12953</v>
      </c>
      <c r="C6953" s="1" t="s">
        <v>7421</v>
      </c>
      <c r="D6953" s="1" t="s">
        <v>7422</v>
      </c>
      <c r="E6953" s="36" t="s">
        <v>12954</v>
      </c>
      <c r="F6953" s="12" t="s">
        <v>7424</v>
      </c>
    </row>
    <row r="6954" customFormat="false" ht="14.25" hidden="false" customHeight="false" outlineLevel="0" collapsed="false">
      <c r="A6954" s="1" t="n">
        <v>730</v>
      </c>
      <c r="B6954" s="1" t="s">
        <v>12955</v>
      </c>
      <c r="C6954" s="1" t="s">
        <v>7421</v>
      </c>
      <c r="D6954" s="1" t="s">
        <v>7422</v>
      </c>
      <c r="E6954" s="36" t="s">
        <v>12956</v>
      </c>
      <c r="F6954" s="12" t="s">
        <v>7424</v>
      </c>
    </row>
    <row r="6955" customFormat="false" ht="14.25" hidden="false" customHeight="false" outlineLevel="0" collapsed="false">
      <c r="A6955" s="1" t="n">
        <v>723</v>
      </c>
      <c r="B6955" s="1" t="s">
        <v>12957</v>
      </c>
      <c r="C6955" s="1" t="s">
        <v>7421</v>
      </c>
      <c r="D6955" s="1" t="s">
        <v>7422</v>
      </c>
      <c r="E6955" s="36" t="s">
        <v>12958</v>
      </c>
      <c r="F6955" s="12" t="s">
        <v>7424</v>
      </c>
    </row>
    <row r="6956" customFormat="false" ht="14.25" hidden="false" customHeight="false" outlineLevel="0" collapsed="false">
      <c r="A6956" s="1" t="n">
        <v>36502</v>
      </c>
      <c r="B6956" s="1" t="s">
        <v>12959</v>
      </c>
      <c r="C6956" s="1" t="s">
        <v>7421</v>
      </c>
      <c r="D6956" s="1" t="s">
        <v>7422</v>
      </c>
      <c r="E6956" s="36" t="s">
        <v>12960</v>
      </c>
      <c r="F6956" s="12" t="s">
        <v>7424</v>
      </c>
    </row>
    <row r="6957" customFormat="false" ht="14.25" hidden="false" customHeight="false" outlineLevel="0" collapsed="false">
      <c r="A6957" s="1" t="n">
        <v>36503</v>
      </c>
      <c r="B6957" s="1" t="s">
        <v>12961</v>
      </c>
      <c r="C6957" s="1" t="s">
        <v>7421</v>
      </c>
      <c r="D6957" s="1" t="s">
        <v>7422</v>
      </c>
      <c r="E6957" s="36" t="s">
        <v>12962</v>
      </c>
      <c r="F6957" s="12" t="s">
        <v>7424</v>
      </c>
    </row>
    <row r="6958" customFormat="false" ht="14.25" hidden="false" customHeight="false" outlineLevel="0" collapsed="false">
      <c r="A6958" s="1" t="n">
        <v>4090</v>
      </c>
      <c r="B6958" s="1" t="s">
        <v>12963</v>
      </c>
      <c r="C6958" s="1" t="s">
        <v>7421</v>
      </c>
      <c r="D6958" s="1" t="s">
        <v>7434</v>
      </c>
      <c r="E6958" s="36" t="s">
        <v>12964</v>
      </c>
      <c r="F6958" s="12" t="s">
        <v>7424</v>
      </c>
    </row>
    <row r="6959" customFormat="false" ht="14.25" hidden="false" customHeight="false" outlineLevel="0" collapsed="false">
      <c r="A6959" s="1" t="n">
        <v>13227</v>
      </c>
      <c r="B6959" s="1" t="s">
        <v>12965</v>
      </c>
      <c r="C6959" s="1" t="s">
        <v>7421</v>
      </c>
      <c r="D6959" s="1" t="s">
        <v>7422</v>
      </c>
      <c r="E6959" s="36" t="s">
        <v>12966</v>
      </c>
      <c r="F6959" s="12" t="s">
        <v>7424</v>
      </c>
    </row>
    <row r="6960" customFormat="false" ht="14.25" hidden="false" customHeight="false" outlineLevel="0" collapsed="false">
      <c r="A6960" s="1" t="n">
        <v>10597</v>
      </c>
      <c r="B6960" s="1" t="s">
        <v>12967</v>
      </c>
      <c r="C6960" s="1" t="s">
        <v>7421</v>
      </c>
      <c r="D6960" s="1" t="s">
        <v>7422</v>
      </c>
      <c r="E6960" s="36" t="s">
        <v>12968</v>
      </c>
      <c r="F6960" s="12" t="s">
        <v>7424</v>
      </c>
    </row>
    <row r="6961" customFormat="false" ht="14.25" hidden="false" customHeight="false" outlineLevel="0" collapsed="false">
      <c r="A6961" s="1" t="n">
        <v>39628</v>
      </c>
      <c r="B6961" s="1" t="s">
        <v>12969</v>
      </c>
      <c r="C6961" s="1" t="s">
        <v>7421</v>
      </c>
      <c r="D6961" s="1" t="s">
        <v>7512</v>
      </c>
      <c r="E6961" s="36" t="s">
        <v>12970</v>
      </c>
      <c r="F6961" s="12" t="s">
        <v>7424</v>
      </c>
    </row>
    <row r="6962" customFormat="false" ht="14.25" hidden="false" customHeight="false" outlineLevel="0" collapsed="false">
      <c r="A6962" s="1" t="n">
        <v>39404</v>
      </c>
      <c r="B6962" s="1" t="s">
        <v>12971</v>
      </c>
      <c r="C6962" s="1" t="s">
        <v>7421</v>
      </c>
      <c r="D6962" s="1" t="s">
        <v>7512</v>
      </c>
      <c r="E6962" s="36" t="s">
        <v>12972</v>
      </c>
      <c r="F6962" s="12" t="s">
        <v>7424</v>
      </c>
    </row>
    <row r="6963" customFormat="false" ht="14.25" hidden="false" customHeight="false" outlineLevel="0" collapsed="false">
      <c r="A6963" s="1" t="n">
        <v>39402</v>
      </c>
      <c r="B6963" s="1" t="s">
        <v>12973</v>
      </c>
      <c r="C6963" s="1" t="s">
        <v>7421</v>
      </c>
      <c r="D6963" s="1" t="s">
        <v>7512</v>
      </c>
      <c r="E6963" s="36" t="s">
        <v>12974</v>
      </c>
      <c r="F6963" s="12" t="s">
        <v>7424</v>
      </c>
    </row>
    <row r="6964" customFormat="false" ht="14.25" hidden="false" customHeight="false" outlineLevel="0" collapsed="false">
      <c r="A6964" s="1" t="n">
        <v>39403</v>
      </c>
      <c r="B6964" s="1" t="s">
        <v>12975</v>
      </c>
      <c r="C6964" s="1" t="s">
        <v>7421</v>
      </c>
      <c r="D6964" s="1" t="s">
        <v>7512</v>
      </c>
      <c r="E6964" s="36" t="s">
        <v>12976</v>
      </c>
      <c r="F6964" s="12" t="s">
        <v>7424</v>
      </c>
    </row>
    <row r="6965" customFormat="false" ht="14.25" hidden="false" customHeight="false" outlineLevel="0" collapsed="false">
      <c r="A6965" s="1" t="n">
        <v>4093</v>
      </c>
      <c r="B6965" s="1" t="s">
        <v>12977</v>
      </c>
      <c r="C6965" s="1" t="s">
        <v>7710</v>
      </c>
      <c r="D6965" s="1" t="s">
        <v>7434</v>
      </c>
      <c r="E6965" s="36" t="s">
        <v>12978</v>
      </c>
      <c r="F6965" s="12" t="s">
        <v>7424</v>
      </c>
    </row>
    <row r="6966" customFormat="false" ht="14.25" hidden="false" customHeight="false" outlineLevel="0" collapsed="false">
      <c r="A6966" s="1" t="n">
        <v>10512</v>
      </c>
      <c r="B6966" s="1" t="s">
        <v>12979</v>
      </c>
      <c r="C6966" s="1" t="s">
        <v>7713</v>
      </c>
      <c r="D6966" s="1" t="s">
        <v>7422</v>
      </c>
      <c r="E6966" s="36" t="s">
        <v>12980</v>
      </c>
      <c r="F6966" s="12" t="s">
        <v>7424</v>
      </c>
    </row>
    <row r="6967" customFormat="false" ht="14.25" hidden="false" customHeight="false" outlineLevel="0" collapsed="false">
      <c r="A6967" s="1" t="n">
        <v>4243</v>
      </c>
      <c r="B6967" s="1" t="s">
        <v>12981</v>
      </c>
      <c r="C6967" s="1" t="s">
        <v>7710</v>
      </c>
      <c r="D6967" s="1" t="s">
        <v>7422</v>
      </c>
      <c r="E6967" s="36" t="s">
        <v>7521</v>
      </c>
      <c r="F6967" s="12" t="s">
        <v>7424</v>
      </c>
    </row>
    <row r="6968" customFormat="false" ht="14.25" hidden="false" customHeight="false" outlineLevel="0" collapsed="false">
      <c r="A6968" s="1" t="n">
        <v>20020</v>
      </c>
      <c r="B6968" s="1" t="s">
        <v>12982</v>
      </c>
      <c r="C6968" s="1" t="s">
        <v>7710</v>
      </c>
      <c r="D6968" s="1" t="s">
        <v>7422</v>
      </c>
      <c r="E6968" s="36" t="s">
        <v>12983</v>
      </c>
      <c r="F6968" s="12" t="s">
        <v>7424</v>
      </c>
    </row>
    <row r="6969" customFormat="false" ht="14.25" hidden="false" customHeight="false" outlineLevel="0" collapsed="false">
      <c r="A6969" s="1" t="n">
        <v>41038</v>
      </c>
      <c r="B6969" s="1" t="s">
        <v>12984</v>
      </c>
      <c r="C6969" s="1" t="s">
        <v>7713</v>
      </c>
      <c r="D6969" s="1" t="s">
        <v>7422</v>
      </c>
      <c r="E6969" s="36" t="s">
        <v>12985</v>
      </c>
      <c r="F6969" s="12" t="s">
        <v>7424</v>
      </c>
    </row>
    <row r="6970" customFormat="false" ht="14.25" hidden="false" customHeight="false" outlineLevel="0" collapsed="false">
      <c r="A6970" s="1" t="n">
        <v>4094</v>
      </c>
      <c r="B6970" s="1" t="s">
        <v>12986</v>
      </c>
      <c r="C6970" s="1" t="s">
        <v>7710</v>
      </c>
      <c r="D6970" s="1" t="s">
        <v>7422</v>
      </c>
      <c r="E6970" s="36" t="s">
        <v>10464</v>
      </c>
      <c r="F6970" s="12" t="s">
        <v>7424</v>
      </c>
    </row>
    <row r="6971" customFormat="false" ht="14.25" hidden="false" customHeight="false" outlineLevel="0" collapsed="false">
      <c r="A6971" s="1" t="n">
        <v>40988</v>
      </c>
      <c r="B6971" s="1" t="s">
        <v>12987</v>
      </c>
      <c r="C6971" s="1" t="s">
        <v>7713</v>
      </c>
      <c r="D6971" s="1" t="s">
        <v>7422</v>
      </c>
      <c r="E6971" s="36" t="s">
        <v>12988</v>
      </c>
      <c r="F6971" s="12" t="s">
        <v>7424</v>
      </c>
    </row>
    <row r="6972" customFormat="false" ht="14.25" hidden="false" customHeight="false" outlineLevel="0" collapsed="false">
      <c r="A6972" s="1" t="n">
        <v>4095</v>
      </c>
      <c r="B6972" s="1" t="s">
        <v>12989</v>
      </c>
      <c r="C6972" s="1" t="s">
        <v>7710</v>
      </c>
      <c r="D6972" s="1" t="s">
        <v>7422</v>
      </c>
      <c r="E6972" s="36" t="s">
        <v>12990</v>
      </c>
      <c r="F6972" s="12" t="s">
        <v>7424</v>
      </c>
    </row>
    <row r="6973" customFormat="false" ht="14.25" hidden="false" customHeight="false" outlineLevel="0" collapsed="false">
      <c r="A6973" s="1" t="n">
        <v>40990</v>
      </c>
      <c r="B6973" s="1" t="s">
        <v>12991</v>
      </c>
      <c r="C6973" s="1" t="s">
        <v>7713</v>
      </c>
      <c r="D6973" s="1" t="s">
        <v>7422</v>
      </c>
      <c r="E6973" s="36" t="s">
        <v>12992</v>
      </c>
      <c r="F6973" s="12" t="s">
        <v>7424</v>
      </c>
    </row>
    <row r="6974" customFormat="false" ht="14.25" hidden="false" customHeight="false" outlineLevel="0" collapsed="false">
      <c r="A6974" s="1" t="n">
        <v>4096</v>
      </c>
      <c r="B6974" s="1" t="s">
        <v>12993</v>
      </c>
      <c r="C6974" s="1" t="s">
        <v>7710</v>
      </c>
      <c r="D6974" s="1" t="s">
        <v>7422</v>
      </c>
      <c r="E6974" s="36" t="s">
        <v>12994</v>
      </c>
      <c r="F6974" s="12" t="s">
        <v>7424</v>
      </c>
    </row>
    <row r="6975" customFormat="false" ht="14.25" hidden="false" customHeight="false" outlineLevel="0" collapsed="false">
      <c r="A6975" s="1" t="n">
        <v>40992</v>
      </c>
      <c r="B6975" s="1" t="s">
        <v>12995</v>
      </c>
      <c r="C6975" s="1" t="s">
        <v>7713</v>
      </c>
      <c r="D6975" s="1" t="s">
        <v>7422</v>
      </c>
      <c r="E6975" s="36" t="s">
        <v>12996</v>
      </c>
      <c r="F6975" s="12" t="s">
        <v>7424</v>
      </c>
    </row>
    <row r="6976" customFormat="false" ht="14.25" hidden="false" customHeight="false" outlineLevel="0" collapsed="false">
      <c r="A6976" s="1" t="n">
        <v>4114</v>
      </c>
      <c r="B6976" s="1" t="s">
        <v>12997</v>
      </c>
      <c r="C6976" s="1" t="s">
        <v>7421</v>
      </c>
      <c r="D6976" s="1" t="s">
        <v>7422</v>
      </c>
      <c r="E6976" s="36" t="s">
        <v>12998</v>
      </c>
      <c r="F6976" s="12" t="s">
        <v>7424</v>
      </c>
    </row>
    <row r="6977" customFormat="false" ht="14.25" hidden="false" customHeight="false" outlineLevel="0" collapsed="false">
      <c r="A6977" s="1" t="n">
        <v>36797</v>
      </c>
      <c r="B6977" s="1" t="s">
        <v>12999</v>
      </c>
      <c r="C6977" s="1" t="s">
        <v>7421</v>
      </c>
      <c r="D6977" s="1" t="s">
        <v>7422</v>
      </c>
      <c r="E6977" s="36" t="s">
        <v>13000</v>
      </c>
      <c r="F6977" s="12" t="s">
        <v>7424</v>
      </c>
    </row>
    <row r="6978" customFormat="false" ht="14.25" hidden="false" customHeight="false" outlineLevel="0" collapsed="false">
      <c r="A6978" s="1" t="n">
        <v>4107</v>
      </c>
      <c r="B6978" s="1" t="s">
        <v>13001</v>
      </c>
      <c r="C6978" s="1" t="s">
        <v>7421</v>
      </c>
      <c r="D6978" s="1" t="s">
        <v>7422</v>
      </c>
      <c r="E6978" s="36" t="s">
        <v>13002</v>
      </c>
      <c r="F6978" s="12" t="s">
        <v>7424</v>
      </c>
    </row>
    <row r="6979" customFormat="false" ht="14.25" hidden="false" customHeight="false" outlineLevel="0" collapsed="false">
      <c r="A6979" s="1" t="n">
        <v>4102</v>
      </c>
      <c r="B6979" s="1" t="s">
        <v>13003</v>
      </c>
      <c r="C6979" s="1" t="s">
        <v>7421</v>
      </c>
      <c r="D6979" s="1" t="s">
        <v>7434</v>
      </c>
      <c r="E6979" s="36" t="s">
        <v>13004</v>
      </c>
      <c r="F6979" s="12" t="s">
        <v>7424</v>
      </c>
    </row>
    <row r="6980" customFormat="false" ht="14.25" hidden="false" customHeight="false" outlineLevel="0" collapsed="false">
      <c r="A6980" s="1" t="n">
        <v>36799</v>
      </c>
      <c r="B6980" s="1" t="s">
        <v>13005</v>
      </c>
      <c r="C6980" s="1" t="s">
        <v>7421</v>
      </c>
      <c r="D6980" s="1" t="s">
        <v>7422</v>
      </c>
      <c r="E6980" s="36" t="s">
        <v>13006</v>
      </c>
      <c r="F6980" s="12" t="s">
        <v>7424</v>
      </c>
    </row>
    <row r="6981" customFormat="false" ht="14.25" hidden="false" customHeight="false" outlineLevel="0" collapsed="false">
      <c r="A6981" s="1" t="n">
        <v>2747</v>
      </c>
      <c r="B6981" s="1" t="s">
        <v>13007</v>
      </c>
      <c r="C6981" s="1" t="s">
        <v>7509</v>
      </c>
      <c r="D6981" s="1" t="s">
        <v>7422</v>
      </c>
      <c r="E6981" s="36" t="s">
        <v>13008</v>
      </c>
      <c r="F6981" s="12" t="s">
        <v>7424</v>
      </c>
    </row>
    <row r="6982" customFormat="false" ht="14.25" hidden="false" customHeight="false" outlineLevel="0" collapsed="false">
      <c r="A6982" s="1" t="n">
        <v>21138</v>
      </c>
      <c r="B6982" s="1" t="s">
        <v>13009</v>
      </c>
      <c r="C6982" s="1" t="s">
        <v>7509</v>
      </c>
      <c r="D6982" s="1" t="s">
        <v>7434</v>
      </c>
      <c r="E6982" s="36" t="s">
        <v>13010</v>
      </c>
      <c r="F6982" s="12" t="s">
        <v>7424</v>
      </c>
    </row>
    <row r="6983" customFormat="false" ht="14.25" hidden="false" customHeight="false" outlineLevel="0" collapsed="false">
      <c r="A6983" s="1" t="n">
        <v>10826</v>
      </c>
      <c r="B6983" s="1" t="s">
        <v>13011</v>
      </c>
      <c r="C6983" s="1" t="s">
        <v>7421</v>
      </c>
      <c r="D6983" s="1" t="s">
        <v>7422</v>
      </c>
      <c r="E6983" s="36" t="s">
        <v>13012</v>
      </c>
      <c r="F6983" s="12" t="s">
        <v>7424</v>
      </c>
    </row>
    <row r="6984" customFormat="false" ht="14.25" hidden="false" customHeight="false" outlineLevel="0" collapsed="false">
      <c r="A6984" s="1" t="n">
        <v>365</v>
      </c>
      <c r="B6984" s="1" t="s">
        <v>13013</v>
      </c>
      <c r="C6984" s="1" t="s">
        <v>7421</v>
      </c>
      <c r="D6984" s="1" t="s">
        <v>7422</v>
      </c>
      <c r="E6984" s="36" t="s">
        <v>13014</v>
      </c>
      <c r="F6984" s="12" t="s">
        <v>7424</v>
      </c>
    </row>
    <row r="6985" customFormat="false" ht="14.25" hidden="false" customHeight="false" outlineLevel="0" collapsed="false">
      <c r="A6985" s="1" t="n">
        <v>38639</v>
      </c>
      <c r="B6985" s="1" t="s">
        <v>13015</v>
      </c>
      <c r="C6985" s="1" t="s">
        <v>7421</v>
      </c>
      <c r="D6985" s="1" t="s">
        <v>7422</v>
      </c>
      <c r="E6985" s="36" t="s">
        <v>13016</v>
      </c>
      <c r="F6985" s="12" t="s">
        <v>7424</v>
      </c>
    </row>
    <row r="6986" customFormat="false" ht="14.25" hidden="false" customHeight="false" outlineLevel="0" collapsed="false">
      <c r="A6986" s="1" t="n">
        <v>38640</v>
      </c>
      <c r="B6986" s="1" t="s">
        <v>13017</v>
      </c>
      <c r="C6986" s="1" t="s">
        <v>7421</v>
      </c>
      <c r="D6986" s="1" t="s">
        <v>7422</v>
      </c>
      <c r="E6986" s="36" t="s">
        <v>8812</v>
      </c>
      <c r="F6986" s="12" t="s">
        <v>7424</v>
      </c>
    </row>
    <row r="6987" customFormat="false" ht="14.25" hidden="false" customHeight="false" outlineLevel="0" collapsed="false">
      <c r="A6987" s="1" t="n">
        <v>358</v>
      </c>
      <c r="B6987" s="1" t="s">
        <v>13018</v>
      </c>
      <c r="C6987" s="1" t="s">
        <v>7421</v>
      </c>
      <c r="D6987" s="1" t="s">
        <v>7422</v>
      </c>
      <c r="E6987" s="36" t="s">
        <v>13019</v>
      </c>
      <c r="F6987" s="12" t="s">
        <v>7424</v>
      </c>
    </row>
    <row r="6988" customFormat="false" ht="14.25" hidden="false" customHeight="false" outlineLevel="0" collapsed="false">
      <c r="A6988" s="1" t="n">
        <v>359</v>
      </c>
      <c r="B6988" s="1" t="s">
        <v>13020</v>
      </c>
      <c r="C6988" s="1" t="s">
        <v>7421</v>
      </c>
      <c r="D6988" s="1" t="s">
        <v>7422</v>
      </c>
      <c r="E6988" s="36" t="s">
        <v>13021</v>
      </c>
      <c r="F6988" s="12" t="s">
        <v>7424</v>
      </c>
    </row>
    <row r="6989" customFormat="false" ht="14.25" hidden="false" customHeight="false" outlineLevel="0" collapsed="false">
      <c r="A6989" s="1" t="n">
        <v>38641</v>
      </c>
      <c r="B6989" s="1" t="s">
        <v>13022</v>
      </c>
      <c r="C6989" s="1" t="s">
        <v>7421</v>
      </c>
      <c r="D6989" s="1" t="s">
        <v>7422</v>
      </c>
      <c r="E6989" s="36" t="s">
        <v>13023</v>
      </c>
      <c r="F6989" s="12" t="s">
        <v>7424</v>
      </c>
    </row>
    <row r="6990" customFormat="false" ht="14.25" hidden="false" customHeight="false" outlineLevel="0" collapsed="false">
      <c r="A6990" s="1" t="n">
        <v>360</v>
      </c>
      <c r="B6990" s="1" t="s">
        <v>13024</v>
      </c>
      <c r="C6990" s="1" t="s">
        <v>7421</v>
      </c>
      <c r="D6990" s="1" t="s">
        <v>7434</v>
      </c>
      <c r="E6990" s="36" t="s">
        <v>13025</v>
      </c>
      <c r="F6990" s="12" t="s">
        <v>7424</v>
      </c>
    </row>
    <row r="6991" customFormat="false" ht="14.25" hidden="false" customHeight="false" outlineLevel="0" collapsed="false">
      <c r="A6991" s="1" t="n">
        <v>42430</v>
      </c>
      <c r="B6991" s="1" t="s">
        <v>13026</v>
      </c>
      <c r="C6991" s="1" t="s">
        <v>7421</v>
      </c>
      <c r="D6991" s="1" t="s">
        <v>7512</v>
      </c>
      <c r="E6991" s="36" t="s">
        <v>13027</v>
      </c>
      <c r="F6991" s="12" t="s">
        <v>7424</v>
      </c>
    </row>
    <row r="6992" customFormat="false" ht="14.25" hidden="false" customHeight="false" outlineLevel="0" collapsed="false">
      <c r="A6992" s="1" t="n">
        <v>4209</v>
      </c>
      <c r="B6992" s="1" t="s">
        <v>13028</v>
      </c>
      <c r="C6992" s="1" t="s">
        <v>7421</v>
      </c>
      <c r="D6992" s="1" t="s">
        <v>7422</v>
      </c>
      <c r="E6992" s="36" t="s">
        <v>12994</v>
      </c>
      <c r="F6992" s="12" t="s">
        <v>7424</v>
      </c>
    </row>
    <row r="6993" customFormat="false" ht="14.25" hidden="false" customHeight="false" outlineLevel="0" collapsed="false">
      <c r="A6993" s="1" t="n">
        <v>4180</v>
      </c>
      <c r="B6993" s="1" t="s">
        <v>13029</v>
      </c>
      <c r="C6993" s="1" t="s">
        <v>7421</v>
      </c>
      <c r="D6993" s="1" t="s">
        <v>7422</v>
      </c>
      <c r="E6993" s="36" t="s">
        <v>13030</v>
      </c>
      <c r="F6993" s="12" t="s">
        <v>7424</v>
      </c>
    </row>
    <row r="6994" customFormat="false" ht="14.25" hidden="false" customHeight="false" outlineLevel="0" collapsed="false">
      <c r="A6994" s="1" t="n">
        <v>4177</v>
      </c>
      <c r="B6994" s="1" t="s">
        <v>13031</v>
      </c>
      <c r="C6994" s="1" t="s">
        <v>7421</v>
      </c>
      <c r="D6994" s="1" t="s">
        <v>7422</v>
      </c>
      <c r="E6994" s="36" t="s">
        <v>13032</v>
      </c>
      <c r="F6994" s="12" t="s">
        <v>7424</v>
      </c>
    </row>
    <row r="6995" customFormat="false" ht="14.25" hidden="false" customHeight="false" outlineLevel="0" collapsed="false">
      <c r="A6995" s="1" t="n">
        <v>4179</v>
      </c>
      <c r="B6995" s="1" t="s">
        <v>13033</v>
      </c>
      <c r="C6995" s="1" t="s">
        <v>7421</v>
      </c>
      <c r="D6995" s="1" t="s">
        <v>7422</v>
      </c>
      <c r="E6995" s="36" t="s">
        <v>13034</v>
      </c>
      <c r="F6995" s="12" t="s">
        <v>7424</v>
      </c>
    </row>
    <row r="6996" customFormat="false" ht="14.25" hidden="false" customHeight="false" outlineLevel="0" collapsed="false">
      <c r="A6996" s="1" t="n">
        <v>4208</v>
      </c>
      <c r="B6996" s="1" t="s">
        <v>13035</v>
      </c>
      <c r="C6996" s="1" t="s">
        <v>7421</v>
      </c>
      <c r="D6996" s="1" t="s">
        <v>7422</v>
      </c>
      <c r="E6996" s="36" t="s">
        <v>13036</v>
      </c>
      <c r="F6996" s="12" t="s">
        <v>7424</v>
      </c>
    </row>
    <row r="6997" customFormat="false" ht="14.25" hidden="false" customHeight="false" outlineLevel="0" collapsed="false">
      <c r="A6997" s="1" t="n">
        <v>4181</v>
      </c>
      <c r="B6997" s="1" t="s">
        <v>13037</v>
      </c>
      <c r="C6997" s="1" t="s">
        <v>7421</v>
      </c>
      <c r="D6997" s="1" t="s">
        <v>7422</v>
      </c>
      <c r="E6997" s="36" t="s">
        <v>13038</v>
      </c>
      <c r="F6997" s="12" t="s">
        <v>7424</v>
      </c>
    </row>
    <row r="6998" customFormat="false" ht="14.25" hidden="false" customHeight="false" outlineLevel="0" collapsed="false">
      <c r="A6998" s="1" t="n">
        <v>4178</v>
      </c>
      <c r="B6998" s="1" t="s">
        <v>13039</v>
      </c>
      <c r="C6998" s="1" t="s">
        <v>7421</v>
      </c>
      <c r="D6998" s="1" t="s">
        <v>7422</v>
      </c>
      <c r="E6998" s="36" t="s">
        <v>11314</v>
      </c>
      <c r="F6998" s="12" t="s">
        <v>7424</v>
      </c>
    </row>
    <row r="6999" customFormat="false" ht="14.25" hidden="false" customHeight="false" outlineLevel="0" collapsed="false">
      <c r="A6999" s="1" t="n">
        <v>4182</v>
      </c>
      <c r="B6999" s="1" t="s">
        <v>13040</v>
      </c>
      <c r="C6999" s="1" t="s">
        <v>7421</v>
      </c>
      <c r="D6999" s="1" t="s">
        <v>7422</v>
      </c>
      <c r="E6999" s="36" t="s">
        <v>13041</v>
      </c>
      <c r="F6999" s="12" t="s">
        <v>7424</v>
      </c>
    </row>
    <row r="7000" customFormat="false" ht="14.25" hidden="false" customHeight="false" outlineLevel="0" collapsed="false">
      <c r="A7000" s="1" t="n">
        <v>4183</v>
      </c>
      <c r="B7000" s="1" t="s">
        <v>13042</v>
      </c>
      <c r="C7000" s="1" t="s">
        <v>7421</v>
      </c>
      <c r="D7000" s="1" t="s">
        <v>7422</v>
      </c>
      <c r="E7000" s="36" t="s">
        <v>13043</v>
      </c>
      <c r="F7000" s="12" t="s">
        <v>7424</v>
      </c>
    </row>
    <row r="7001" customFormat="false" ht="14.25" hidden="false" customHeight="false" outlineLevel="0" collapsed="false">
      <c r="A7001" s="1" t="n">
        <v>4184</v>
      </c>
      <c r="B7001" s="1" t="s">
        <v>13044</v>
      </c>
      <c r="C7001" s="1" t="s">
        <v>7421</v>
      </c>
      <c r="D7001" s="1" t="s">
        <v>7422</v>
      </c>
      <c r="E7001" s="36" t="s">
        <v>13045</v>
      </c>
      <c r="F7001" s="12" t="s">
        <v>7424</v>
      </c>
    </row>
    <row r="7002" customFormat="false" ht="14.25" hidden="false" customHeight="false" outlineLevel="0" collapsed="false">
      <c r="A7002" s="1" t="n">
        <v>4185</v>
      </c>
      <c r="B7002" s="1" t="s">
        <v>13046</v>
      </c>
      <c r="C7002" s="1" t="s">
        <v>7421</v>
      </c>
      <c r="D7002" s="1" t="s">
        <v>7422</v>
      </c>
      <c r="E7002" s="36" t="s">
        <v>13047</v>
      </c>
      <c r="F7002" s="12" t="s">
        <v>7424</v>
      </c>
    </row>
    <row r="7003" customFormat="false" ht="14.25" hidden="false" customHeight="false" outlineLevel="0" collapsed="false">
      <c r="A7003" s="1" t="n">
        <v>4205</v>
      </c>
      <c r="B7003" s="1" t="s">
        <v>13048</v>
      </c>
      <c r="C7003" s="1" t="s">
        <v>7421</v>
      </c>
      <c r="D7003" s="1" t="s">
        <v>7422</v>
      </c>
      <c r="E7003" s="36" t="s">
        <v>13049</v>
      </c>
      <c r="F7003" s="12" t="s">
        <v>7424</v>
      </c>
    </row>
    <row r="7004" customFormat="false" ht="14.25" hidden="false" customHeight="false" outlineLevel="0" collapsed="false">
      <c r="A7004" s="1" t="n">
        <v>4192</v>
      </c>
      <c r="B7004" s="1" t="s">
        <v>13050</v>
      </c>
      <c r="C7004" s="1" t="s">
        <v>7421</v>
      </c>
      <c r="D7004" s="1" t="s">
        <v>7422</v>
      </c>
      <c r="E7004" s="36" t="s">
        <v>13049</v>
      </c>
      <c r="F7004" s="12" t="s">
        <v>7424</v>
      </c>
    </row>
    <row r="7005" customFormat="false" ht="14.25" hidden="false" customHeight="false" outlineLevel="0" collapsed="false">
      <c r="A7005" s="1" t="n">
        <v>4191</v>
      </c>
      <c r="B7005" s="1" t="s">
        <v>13051</v>
      </c>
      <c r="C7005" s="1" t="s">
        <v>7421</v>
      </c>
      <c r="D7005" s="1" t="s">
        <v>7422</v>
      </c>
      <c r="E7005" s="36" t="s">
        <v>13049</v>
      </c>
      <c r="F7005" s="12" t="s">
        <v>7424</v>
      </c>
    </row>
    <row r="7006" customFormat="false" ht="14.25" hidden="false" customHeight="false" outlineLevel="0" collapsed="false">
      <c r="A7006" s="1" t="n">
        <v>4207</v>
      </c>
      <c r="B7006" s="1" t="s">
        <v>13052</v>
      </c>
      <c r="C7006" s="1" t="s">
        <v>7421</v>
      </c>
      <c r="D7006" s="1" t="s">
        <v>7422</v>
      </c>
      <c r="E7006" s="36" t="s">
        <v>13053</v>
      </c>
      <c r="F7006" s="12" t="s">
        <v>7424</v>
      </c>
    </row>
    <row r="7007" customFormat="false" ht="14.25" hidden="false" customHeight="false" outlineLevel="0" collapsed="false">
      <c r="A7007" s="1" t="n">
        <v>4206</v>
      </c>
      <c r="B7007" s="1" t="s">
        <v>13054</v>
      </c>
      <c r="C7007" s="1" t="s">
        <v>7421</v>
      </c>
      <c r="D7007" s="1" t="s">
        <v>7422</v>
      </c>
      <c r="E7007" s="36" t="s">
        <v>13055</v>
      </c>
      <c r="F7007" s="12" t="s">
        <v>7424</v>
      </c>
    </row>
    <row r="7008" customFormat="false" ht="14.25" hidden="false" customHeight="false" outlineLevel="0" collapsed="false">
      <c r="A7008" s="1" t="n">
        <v>4190</v>
      </c>
      <c r="B7008" s="1" t="s">
        <v>13056</v>
      </c>
      <c r="C7008" s="1" t="s">
        <v>7421</v>
      </c>
      <c r="D7008" s="1" t="s">
        <v>7422</v>
      </c>
      <c r="E7008" s="36" t="s">
        <v>13055</v>
      </c>
      <c r="F7008" s="12" t="s">
        <v>7424</v>
      </c>
    </row>
    <row r="7009" customFormat="false" ht="14.25" hidden="false" customHeight="false" outlineLevel="0" collapsed="false">
      <c r="A7009" s="1" t="n">
        <v>4186</v>
      </c>
      <c r="B7009" s="1" t="s">
        <v>13057</v>
      </c>
      <c r="C7009" s="1" t="s">
        <v>7421</v>
      </c>
      <c r="D7009" s="1" t="s">
        <v>7422</v>
      </c>
      <c r="E7009" s="36" t="s">
        <v>11566</v>
      </c>
      <c r="F7009" s="12" t="s">
        <v>7424</v>
      </c>
    </row>
    <row r="7010" customFormat="false" ht="14.25" hidden="false" customHeight="false" outlineLevel="0" collapsed="false">
      <c r="A7010" s="1" t="n">
        <v>4188</v>
      </c>
      <c r="B7010" s="1" t="s">
        <v>13058</v>
      </c>
      <c r="C7010" s="1" t="s">
        <v>7421</v>
      </c>
      <c r="D7010" s="1" t="s">
        <v>7422</v>
      </c>
      <c r="E7010" s="36" t="s">
        <v>11676</v>
      </c>
      <c r="F7010" s="12" t="s">
        <v>7424</v>
      </c>
    </row>
    <row r="7011" customFormat="false" ht="14.25" hidden="false" customHeight="false" outlineLevel="0" collapsed="false">
      <c r="A7011" s="1" t="n">
        <v>4189</v>
      </c>
      <c r="B7011" s="1" t="s">
        <v>13059</v>
      </c>
      <c r="C7011" s="1" t="s">
        <v>7421</v>
      </c>
      <c r="D7011" s="1" t="s">
        <v>7422</v>
      </c>
      <c r="E7011" s="36" t="s">
        <v>11676</v>
      </c>
      <c r="F7011" s="12" t="s">
        <v>7424</v>
      </c>
    </row>
    <row r="7012" customFormat="false" ht="14.25" hidden="false" customHeight="false" outlineLevel="0" collapsed="false">
      <c r="A7012" s="1" t="n">
        <v>4197</v>
      </c>
      <c r="B7012" s="1" t="s">
        <v>13060</v>
      </c>
      <c r="C7012" s="1" t="s">
        <v>7421</v>
      </c>
      <c r="D7012" s="1" t="s">
        <v>7422</v>
      </c>
      <c r="E7012" s="36" t="s">
        <v>13061</v>
      </c>
      <c r="F7012" s="12" t="s">
        <v>7424</v>
      </c>
    </row>
    <row r="7013" customFormat="false" ht="14.25" hidden="false" customHeight="false" outlineLevel="0" collapsed="false">
      <c r="A7013" s="1" t="n">
        <v>4194</v>
      </c>
      <c r="B7013" s="1" t="s">
        <v>13062</v>
      </c>
      <c r="C7013" s="1" t="s">
        <v>7421</v>
      </c>
      <c r="D7013" s="1" t="s">
        <v>7422</v>
      </c>
      <c r="E7013" s="36" t="s">
        <v>13063</v>
      </c>
      <c r="F7013" s="12" t="s">
        <v>7424</v>
      </c>
    </row>
    <row r="7014" customFormat="false" ht="14.25" hidden="false" customHeight="false" outlineLevel="0" collapsed="false">
      <c r="A7014" s="1" t="n">
        <v>4193</v>
      </c>
      <c r="B7014" s="1" t="s">
        <v>13064</v>
      </c>
      <c r="C7014" s="1" t="s">
        <v>7421</v>
      </c>
      <c r="D7014" s="1" t="s">
        <v>7422</v>
      </c>
      <c r="E7014" s="36" t="s">
        <v>13063</v>
      </c>
      <c r="F7014" s="12" t="s">
        <v>7424</v>
      </c>
    </row>
    <row r="7015" customFormat="false" ht="14.25" hidden="false" customHeight="false" outlineLevel="0" collapsed="false">
      <c r="A7015" s="1" t="n">
        <v>4204</v>
      </c>
      <c r="B7015" s="1" t="s">
        <v>13065</v>
      </c>
      <c r="C7015" s="1" t="s">
        <v>7421</v>
      </c>
      <c r="D7015" s="1" t="s">
        <v>7422</v>
      </c>
      <c r="E7015" s="36" t="s">
        <v>13063</v>
      </c>
      <c r="F7015" s="12" t="s">
        <v>7424</v>
      </c>
    </row>
    <row r="7016" customFormat="false" ht="14.25" hidden="false" customHeight="false" outlineLevel="0" collapsed="false">
      <c r="A7016" s="1" t="n">
        <v>4187</v>
      </c>
      <c r="B7016" s="1" t="s">
        <v>13066</v>
      </c>
      <c r="C7016" s="1" t="s">
        <v>7421</v>
      </c>
      <c r="D7016" s="1" t="s">
        <v>7422</v>
      </c>
      <c r="E7016" s="36" t="s">
        <v>10836</v>
      </c>
      <c r="F7016" s="12" t="s">
        <v>7424</v>
      </c>
    </row>
    <row r="7017" customFormat="false" ht="14.25" hidden="false" customHeight="false" outlineLevel="0" collapsed="false">
      <c r="A7017" s="1" t="n">
        <v>4202</v>
      </c>
      <c r="B7017" s="1" t="s">
        <v>13067</v>
      </c>
      <c r="C7017" s="1" t="s">
        <v>7421</v>
      </c>
      <c r="D7017" s="1" t="s">
        <v>7422</v>
      </c>
      <c r="E7017" s="36" t="s">
        <v>13068</v>
      </c>
      <c r="F7017" s="12" t="s">
        <v>7424</v>
      </c>
    </row>
    <row r="7018" customFormat="false" ht="14.25" hidden="false" customHeight="false" outlineLevel="0" collapsed="false">
      <c r="A7018" s="1" t="n">
        <v>4203</v>
      </c>
      <c r="B7018" s="1" t="s">
        <v>13069</v>
      </c>
      <c r="C7018" s="1" t="s">
        <v>7421</v>
      </c>
      <c r="D7018" s="1" t="s">
        <v>7422</v>
      </c>
      <c r="E7018" s="36" t="s">
        <v>13070</v>
      </c>
      <c r="F7018" s="12" t="s">
        <v>7424</v>
      </c>
    </row>
    <row r="7019" customFormat="false" ht="14.25" hidden="false" customHeight="false" outlineLevel="0" collapsed="false">
      <c r="A7019" s="1" t="n">
        <v>40368</v>
      </c>
      <c r="B7019" s="1" t="s">
        <v>13071</v>
      </c>
      <c r="C7019" s="1" t="s">
        <v>7421</v>
      </c>
      <c r="D7019" s="1" t="s">
        <v>7512</v>
      </c>
      <c r="E7019" s="36" t="s">
        <v>10868</v>
      </c>
      <c r="F7019" s="12" t="s">
        <v>7424</v>
      </c>
    </row>
    <row r="7020" customFormat="false" ht="14.25" hidden="false" customHeight="false" outlineLevel="0" collapsed="false">
      <c r="A7020" s="1" t="n">
        <v>40365</v>
      </c>
      <c r="B7020" s="1" t="s">
        <v>13072</v>
      </c>
      <c r="C7020" s="1" t="s">
        <v>7421</v>
      </c>
      <c r="D7020" s="1" t="s">
        <v>7512</v>
      </c>
      <c r="E7020" s="36" t="s">
        <v>13073</v>
      </c>
      <c r="F7020" s="12" t="s">
        <v>7424</v>
      </c>
    </row>
    <row r="7021" customFormat="false" ht="14.25" hidden="false" customHeight="false" outlineLevel="0" collapsed="false">
      <c r="A7021" s="1" t="n">
        <v>40356</v>
      </c>
      <c r="B7021" s="1" t="s">
        <v>13074</v>
      </c>
      <c r="C7021" s="1" t="s">
        <v>7421</v>
      </c>
      <c r="D7021" s="1" t="s">
        <v>7512</v>
      </c>
      <c r="E7021" s="36" t="s">
        <v>9870</v>
      </c>
      <c r="F7021" s="12" t="s">
        <v>7424</v>
      </c>
    </row>
    <row r="7022" customFormat="false" ht="14.25" hidden="false" customHeight="false" outlineLevel="0" collapsed="false">
      <c r="A7022" s="1" t="n">
        <v>40362</v>
      </c>
      <c r="B7022" s="1" t="s">
        <v>13075</v>
      </c>
      <c r="C7022" s="1" t="s">
        <v>7421</v>
      </c>
      <c r="D7022" s="1" t="s">
        <v>7512</v>
      </c>
      <c r="E7022" s="36" t="s">
        <v>13076</v>
      </c>
      <c r="F7022" s="12" t="s">
        <v>7424</v>
      </c>
    </row>
    <row r="7023" customFormat="false" ht="14.25" hidden="false" customHeight="false" outlineLevel="0" collapsed="false">
      <c r="A7023" s="1" t="n">
        <v>40374</v>
      </c>
      <c r="B7023" s="1" t="s">
        <v>13077</v>
      </c>
      <c r="C7023" s="1" t="s">
        <v>7421</v>
      </c>
      <c r="D7023" s="1" t="s">
        <v>7512</v>
      </c>
      <c r="E7023" s="36" t="s">
        <v>13078</v>
      </c>
      <c r="F7023" s="12" t="s">
        <v>7424</v>
      </c>
    </row>
    <row r="7024" customFormat="false" ht="14.25" hidden="false" customHeight="false" outlineLevel="0" collapsed="false">
      <c r="A7024" s="1" t="n">
        <v>40371</v>
      </c>
      <c r="B7024" s="1" t="s">
        <v>13079</v>
      </c>
      <c r="C7024" s="1" t="s">
        <v>7421</v>
      </c>
      <c r="D7024" s="1" t="s">
        <v>7512</v>
      </c>
      <c r="E7024" s="36" t="s">
        <v>13080</v>
      </c>
      <c r="F7024" s="12" t="s">
        <v>7424</v>
      </c>
    </row>
    <row r="7025" customFormat="false" ht="14.25" hidden="false" customHeight="false" outlineLevel="0" collapsed="false">
      <c r="A7025" s="1" t="n">
        <v>40359</v>
      </c>
      <c r="B7025" s="1" t="s">
        <v>13081</v>
      </c>
      <c r="C7025" s="1" t="s">
        <v>7421</v>
      </c>
      <c r="D7025" s="1" t="s">
        <v>7512</v>
      </c>
      <c r="E7025" s="36" t="s">
        <v>13082</v>
      </c>
      <c r="F7025" s="12" t="s">
        <v>7424</v>
      </c>
    </row>
    <row r="7026" customFormat="false" ht="14.25" hidden="false" customHeight="false" outlineLevel="0" collapsed="false">
      <c r="A7026" s="1" t="n">
        <v>7595</v>
      </c>
      <c r="B7026" s="1" t="s">
        <v>13083</v>
      </c>
      <c r="C7026" s="1" t="s">
        <v>7710</v>
      </c>
      <c r="D7026" s="1" t="s">
        <v>7422</v>
      </c>
      <c r="E7026" s="36" t="s">
        <v>7711</v>
      </c>
      <c r="F7026" s="12" t="s">
        <v>7424</v>
      </c>
    </row>
    <row r="7027" customFormat="false" ht="14.25" hidden="false" customHeight="false" outlineLevel="0" collapsed="false">
      <c r="A7027" s="1" t="n">
        <v>41094</v>
      </c>
      <c r="B7027" s="1" t="s">
        <v>13084</v>
      </c>
      <c r="C7027" s="1" t="s">
        <v>7713</v>
      </c>
      <c r="D7027" s="1" t="s">
        <v>7422</v>
      </c>
      <c r="E7027" s="36" t="s">
        <v>7714</v>
      </c>
      <c r="F7027" s="12" t="s">
        <v>7424</v>
      </c>
    </row>
    <row r="7028" customFormat="false" ht="14.25" hidden="false" customHeight="false" outlineLevel="0" collapsed="false">
      <c r="A7028" s="1" t="n">
        <v>39609</v>
      </c>
      <c r="B7028" s="1" t="s">
        <v>13085</v>
      </c>
      <c r="C7028" s="1" t="s">
        <v>7421</v>
      </c>
      <c r="D7028" s="1" t="s">
        <v>7422</v>
      </c>
      <c r="E7028" s="36" t="s">
        <v>13086</v>
      </c>
      <c r="F7028" s="12" t="s">
        <v>7424</v>
      </c>
    </row>
    <row r="7029" customFormat="false" ht="14.25" hidden="false" customHeight="false" outlineLevel="0" collapsed="false">
      <c r="A7029" s="1" t="n">
        <v>39610</v>
      </c>
      <c r="B7029" s="1" t="s">
        <v>13087</v>
      </c>
      <c r="C7029" s="1" t="s">
        <v>7421</v>
      </c>
      <c r="D7029" s="1" t="s">
        <v>7422</v>
      </c>
      <c r="E7029" s="36" t="s">
        <v>13088</v>
      </c>
      <c r="F7029" s="12" t="s">
        <v>7424</v>
      </c>
    </row>
    <row r="7030" customFormat="false" ht="14.25" hidden="false" customHeight="false" outlineLevel="0" collapsed="false">
      <c r="A7030" s="1" t="n">
        <v>39611</v>
      </c>
      <c r="B7030" s="1" t="s">
        <v>13089</v>
      </c>
      <c r="C7030" s="1" t="s">
        <v>7421</v>
      </c>
      <c r="D7030" s="1" t="s">
        <v>7422</v>
      </c>
      <c r="E7030" s="36" t="s">
        <v>13090</v>
      </c>
      <c r="F7030" s="12" t="s">
        <v>7424</v>
      </c>
    </row>
    <row r="7031" customFormat="false" ht="14.25" hidden="false" customHeight="false" outlineLevel="0" collapsed="false">
      <c r="A7031" s="1" t="n">
        <v>39612</v>
      </c>
      <c r="B7031" s="1" t="s">
        <v>13091</v>
      </c>
      <c r="C7031" s="1" t="s">
        <v>7421</v>
      </c>
      <c r="D7031" s="1" t="s">
        <v>7422</v>
      </c>
      <c r="E7031" s="36" t="s">
        <v>13092</v>
      </c>
      <c r="F7031" s="12" t="s">
        <v>7424</v>
      </c>
    </row>
    <row r="7032" customFormat="false" ht="14.25" hidden="false" customHeight="false" outlineLevel="0" collapsed="false">
      <c r="A7032" s="1" t="n">
        <v>39608</v>
      </c>
      <c r="B7032" s="1" t="s">
        <v>13093</v>
      </c>
      <c r="C7032" s="1" t="s">
        <v>7421</v>
      </c>
      <c r="D7032" s="1" t="s">
        <v>7422</v>
      </c>
      <c r="E7032" s="36" t="s">
        <v>13094</v>
      </c>
      <c r="F7032" s="12" t="s">
        <v>7424</v>
      </c>
    </row>
    <row r="7033" customFormat="false" ht="14.25" hidden="false" customHeight="false" outlineLevel="0" collapsed="false">
      <c r="A7033" s="1" t="n">
        <v>38175</v>
      </c>
      <c r="B7033" s="1" t="s">
        <v>13095</v>
      </c>
      <c r="C7033" s="1" t="s">
        <v>7421</v>
      </c>
      <c r="D7033" s="1" t="s">
        <v>7422</v>
      </c>
      <c r="E7033" s="36" t="s">
        <v>13096</v>
      </c>
      <c r="F7033" s="12" t="s">
        <v>7424</v>
      </c>
    </row>
    <row r="7034" customFormat="false" ht="14.25" hidden="false" customHeight="false" outlineLevel="0" collapsed="false">
      <c r="A7034" s="1" t="n">
        <v>38176</v>
      </c>
      <c r="B7034" s="1" t="s">
        <v>13097</v>
      </c>
      <c r="C7034" s="1" t="s">
        <v>7421</v>
      </c>
      <c r="D7034" s="1" t="s">
        <v>7422</v>
      </c>
      <c r="E7034" s="36" t="s">
        <v>13098</v>
      </c>
      <c r="F7034" s="12" t="s">
        <v>7424</v>
      </c>
    </row>
    <row r="7035" customFormat="false" ht="14.25" hidden="false" customHeight="false" outlineLevel="0" collapsed="false">
      <c r="A7035" s="1" t="n">
        <v>36152</v>
      </c>
      <c r="B7035" s="1" t="s">
        <v>13099</v>
      </c>
      <c r="C7035" s="1" t="s">
        <v>7421</v>
      </c>
      <c r="D7035" s="1" t="s">
        <v>7422</v>
      </c>
      <c r="E7035" s="36" t="s">
        <v>13100</v>
      </c>
      <c r="F7035" s="12" t="s">
        <v>7424</v>
      </c>
    </row>
    <row r="7036" customFormat="false" ht="14.25" hidden="false" customHeight="false" outlineLevel="0" collapsed="false">
      <c r="A7036" s="1" t="n">
        <v>4221</v>
      </c>
      <c r="B7036" s="1" t="s">
        <v>13101</v>
      </c>
      <c r="C7036" s="1" t="s">
        <v>7520</v>
      </c>
      <c r="D7036" s="1" t="s">
        <v>7434</v>
      </c>
      <c r="E7036" s="36" t="s">
        <v>13102</v>
      </c>
      <c r="F7036" s="12" t="s">
        <v>7424</v>
      </c>
    </row>
    <row r="7037" customFormat="false" ht="14.25" hidden="false" customHeight="false" outlineLevel="0" collapsed="false">
      <c r="A7037" s="1" t="n">
        <v>4227</v>
      </c>
      <c r="B7037" s="1" t="s">
        <v>13103</v>
      </c>
      <c r="C7037" s="1" t="s">
        <v>7520</v>
      </c>
      <c r="D7037" s="1" t="s">
        <v>7422</v>
      </c>
      <c r="E7037" s="36" t="s">
        <v>9568</v>
      </c>
      <c r="F7037" s="12" t="s">
        <v>7424</v>
      </c>
    </row>
    <row r="7038" customFormat="false" ht="14.25" hidden="false" customHeight="false" outlineLevel="0" collapsed="false">
      <c r="A7038" s="1" t="n">
        <v>38170</v>
      </c>
      <c r="B7038" s="1" t="s">
        <v>13104</v>
      </c>
      <c r="C7038" s="1" t="s">
        <v>7421</v>
      </c>
      <c r="D7038" s="1" t="s">
        <v>7422</v>
      </c>
      <c r="E7038" s="36" t="s">
        <v>13105</v>
      </c>
      <c r="F7038" s="12" t="s">
        <v>7424</v>
      </c>
    </row>
    <row r="7039" customFormat="false" ht="14.25" hidden="false" customHeight="false" outlineLevel="0" collapsed="false">
      <c r="A7039" s="1" t="n">
        <v>4252</v>
      </c>
      <c r="B7039" s="1" t="s">
        <v>13106</v>
      </c>
      <c r="C7039" s="1" t="s">
        <v>7710</v>
      </c>
      <c r="D7039" s="1" t="s">
        <v>7422</v>
      </c>
      <c r="E7039" s="36" t="s">
        <v>13107</v>
      </c>
      <c r="F7039" s="12" t="s">
        <v>7424</v>
      </c>
    </row>
    <row r="7040" customFormat="false" ht="14.25" hidden="false" customHeight="false" outlineLevel="0" collapsed="false">
      <c r="A7040" s="1" t="n">
        <v>40980</v>
      </c>
      <c r="B7040" s="1" t="s">
        <v>13108</v>
      </c>
      <c r="C7040" s="1" t="s">
        <v>7713</v>
      </c>
      <c r="D7040" s="1" t="s">
        <v>7422</v>
      </c>
      <c r="E7040" s="36" t="s">
        <v>13109</v>
      </c>
      <c r="F7040" s="12" t="s">
        <v>7424</v>
      </c>
    </row>
    <row r="7041" customFormat="false" ht="14.25" hidden="false" customHeight="false" outlineLevel="0" collapsed="false">
      <c r="A7041" s="1" t="n">
        <v>41031</v>
      </c>
      <c r="B7041" s="1" t="s">
        <v>13110</v>
      </c>
      <c r="C7041" s="1" t="s">
        <v>7713</v>
      </c>
      <c r="D7041" s="1" t="s">
        <v>7422</v>
      </c>
      <c r="E7041" s="36" t="s">
        <v>13111</v>
      </c>
      <c r="F7041" s="12" t="s">
        <v>7424</v>
      </c>
    </row>
    <row r="7042" customFormat="false" ht="14.25" hidden="false" customHeight="false" outlineLevel="0" collapsed="false">
      <c r="A7042" s="1" t="n">
        <v>37666</v>
      </c>
      <c r="B7042" s="1" t="s">
        <v>13112</v>
      </c>
      <c r="C7042" s="1" t="s">
        <v>7710</v>
      </c>
      <c r="D7042" s="1" t="s">
        <v>7422</v>
      </c>
      <c r="E7042" s="36" t="s">
        <v>7478</v>
      </c>
      <c r="F7042" s="12" t="s">
        <v>7424</v>
      </c>
    </row>
    <row r="7043" customFormat="false" ht="14.25" hidden="false" customHeight="false" outlineLevel="0" collapsed="false">
      <c r="A7043" s="1" t="n">
        <v>40986</v>
      </c>
      <c r="B7043" s="1" t="s">
        <v>13113</v>
      </c>
      <c r="C7043" s="1" t="s">
        <v>7713</v>
      </c>
      <c r="D7043" s="1" t="s">
        <v>7422</v>
      </c>
      <c r="E7043" s="36" t="s">
        <v>13114</v>
      </c>
      <c r="F7043" s="12" t="s">
        <v>7424</v>
      </c>
    </row>
    <row r="7044" customFormat="false" ht="14.25" hidden="false" customHeight="false" outlineLevel="0" collapsed="false">
      <c r="A7044" s="1" t="n">
        <v>4250</v>
      </c>
      <c r="B7044" s="1" t="s">
        <v>13115</v>
      </c>
      <c r="C7044" s="1" t="s">
        <v>7710</v>
      </c>
      <c r="D7044" s="1" t="s">
        <v>7422</v>
      </c>
      <c r="E7044" s="36" t="s">
        <v>13116</v>
      </c>
      <c r="F7044" s="12" t="s">
        <v>7424</v>
      </c>
    </row>
    <row r="7045" customFormat="false" ht="14.25" hidden="false" customHeight="false" outlineLevel="0" collapsed="false">
      <c r="A7045" s="1" t="n">
        <v>40978</v>
      </c>
      <c r="B7045" s="1" t="s">
        <v>13117</v>
      </c>
      <c r="C7045" s="1" t="s">
        <v>7713</v>
      </c>
      <c r="D7045" s="1" t="s">
        <v>7422</v>
      </c>
      <c r="E7045" s="36" t="s">
        <v>13118</v>
      </c>
      <c r="F7045" s="12" t="s">
        <v>7424</v>
      </c>
    </row>
    <row r="7046" customFormat="false" ht="14.25" hidden="false" customHeight="false" outlineLevel="0" collapsed="false">
      <c r="A7046" s="1" t="n">
        <v>44501</v>
      </c>
      <c r="B7046" s="1" t="s">
        <v>13119</v>
      </c>
      <c r="C7046" s="1" t="s">
        <v>7710</v>
      </c>
      <c r="D7046" s="1" t="s">
        <v>7422</v>
      </c>
      <c r="E7046" s="36" t="s">
        <v>7521</v>
      </c>
      <c r="F7046" s="12" t="s">
        <v>7424</v>
      </c>
    </row>
    <row r="7047" customFormat="false" ht="14.25" hidden="false" customHeight="false" outlineLevel="0" collapsed="false">
      <c r="A7047" s="1" t="n">
        <v>41043</v>
      </c>
      <c r="B7047" s="1" t="s">
        <v>13120</v>
      </c>
      <c r="C7047" s="1" t="s">
        <v>7713</v>
      </c>
      <c r="D7047" s="1" t="s">
        <v>7422</v>
      </c>
      <c r="E7047" s="36" t="s">
        <v>13111</v>
      </c>
      <c r="F7047" s="12" t="s">
        <v>7424</v>
      </c>
    </row>
    <row r="7048" customFormat="false" ht="14.25" hidden="false" customHeight="false" outlineLevel="0" collapsed="false">
      <c r="A7048" s="1" t="n">
        <v>4234</v>
      </c>
      <c r="B7048" s="1" t="s">
        <v>13121</v>
      </c>
      <c r="C7048" s="1" t="s">
        <v>7710</v>
      </c>
      <c r="D7048" s="1" t="s">
        <v>7434</v>
      </c>
      <c r="E7048" s="36" t="s">
        <v>13122</v>
      </c>
      <c r="F7048" s="12" t="s">
        <v>7424</v>
      </c>
    </row>
    <row r="7049" customFormat="false" ht="14.25" hidden="false" customHeight="false" outlineLevel="0" collapsed="false">
      <c r="A7049" s="1" t="n">
        <v>40987</v>
      </c>
      <c r="B7049" s="1" t="s">
        <v>13123</v>
      </c>
      <c r="C7049" s="1" t="s">
        <v>7713</v>
      </c>
      <c r="D7049" s="1" t="s">
        <v>7422</v>
      </c>
      <c r="E7049" s="36" t="s">
        <v>13124</v>
      </c>
      <c r="F7049" s="12" t="s">
        <v>7424</v>
      </c>
    </row>
    <row r="7050" customFormat="false" ht="14.25" hidden="false" customHeight="false" outlineLevel="0" collapsed="false">
      <c r="A7050" s="1" t="n">
        <v>4253</v>
      </c>
      <c r="B7050" s="1" t="s">
        <v>13125</v>
      </c>
      <c r="C7050" s="1" t="s">
        <v>7710</v>
      </c>
      <c r="D7050" s="1" t="s">
        <v>7422</v>
      </c>
      <c r="E7050" s="36" t="s">
        <v>7478</v>
      </c>
      <c r="F7050" s="12" t="s">
        <v>7424</v>
      </c>
    </row>
    <row r="7051" customFormat="false" ht="14.25" hidden="false" customHeight="false" outlineLevel="0" collapsed="false">
      <c r="A7051" s="1" t="n">
        <v>40981</v>
      </c>
      <c r="B7051" s="1" t="s">
        <v>13126</v>
      </c>
      <c r="C7051" s="1" t="s">
        <v>7713</v>
      </c>
      <c r="D7051" s="1" t="s">
        <v>7422</v>
      </c>
      <c r="E7051" s="36" t="s">
        <v>13114</v>
      </c>
      <c r="F7051" s="12" t="s">
        <v>7424</v>
      </c>
    </row>
    <row r="7052" customFormat="false" ht="14.25" hidden="false" customHeight="false" outlineLevel="0" collapsed="false">
      <c r="A7052" s="1" t="n">
        <v>4254</v>
      </c>
      <c r="B7052" s="1" t="s">
        <v>13127</v>
      </c>
      <c r="C7052" s="1" t="s">
        <v>7710</v>
      </c>
      <c r="D7052" s="1" t="s">
        <v>7422</v>
      </c>
      <c r="E7052" s="36" t="s">
        <v>7628</v>
      </c>
      <c r="F7052" s="12" t="s">
        <v>7424</v>
      </c>
    </row>
    <row r="7053" customFormat="false" ht="14.25" hidden="false" customHeight="false" outlineLevel="0" collapsed="false">
      <c r="A7053" s="1" t="n">
        <v>41036</v>
      </c>
      <c r="B7053" s="1" t="s">
        <v>13128</v>
      </c>
      <c r="C7053" s="1" t="s">
        <v>7713</v>
      </c>
      <c r="D7053" s="1" t="s">
        <v>7422</v>
      </c>
      <c r="E7053" s="36" t="s">
        <v>13129</v>
      </c>
      <c r="F7053" s="12" t="s">
        <v>7424</v>
      </c>
    </row>
    <row r="7054" customFormat="false" ht="14.25" hidden="false" customHeight="false" outlineLevel="0" collapsed="false">
      <c r="A7054" s="1" t="n">
        <v>4251</v>
      </c>
      <c r="B7054" s="1" t="s">
        <v>13130</v>
      </c>
      <c r="C7054" s="1" t="s">
        <v>7710</v>
      </c>
      <c r="D7054" s="1" t="s">
        <v>7422</v>
      </c>
      <c r="E7054" s="36" t="s">
        <v>12703</v>
      </c>
      <c r="F7054" s="12" t="s">
        <v>7424</v>
      </c>
    </row>
    <row r="7055" customFormat="false" ht="14.25" hidden="false" customHeight="false" outlineLevel="0" collapsed="false">
      <c r="A7055" s="1" t="n">
        <v>40979</v>
      </c>
      <c r="B7055" s="1" t="s">
        <v>13131</v>
      </c>
      <c r="C7055" s="1" t="s">
        <v>7713</v>
      </c>
      <c r="D7055" s="1" t="s">
        <v>7422</v>
      </c>
      <c r="E7055" s="36" t="s">
        <v>13132</v>
      </c>
      <c r="F7055" s="12" t="s">
        <v>7424</v>
      </c>
    </row>
    <row r="7056" customFormat="false" ht="14.25" hidden="false" customHeight="false" outlineLevel="0" collapsed="false">
      <c r="A7056" s="1" t="n">
        <v>4230</v>
      </c>
      <c r="B7056" s="1" t="s">
        <v>13133</v>
      </c>
      <c r="C7056" s="1" t="s">
        <v>7710</v>
      </c>
      <c r="D7056" s="1" t="s">
        <v>7422</v>
      </c>
      <c r="E7056" s="36" t="s">
        <v>13134</v>
      </c>
      <c r="F7056" s="12" t="s">
        <v>7424</v>
      </c>
    </row>
    <row r="7057" customFormat="false" ht="14.25" hidden="false" customHeight="false" outlineLevel="0" collapsed="false">
      <c r="A7057" s="1" t="n">
        <v>40998</v>
      </c>
      <c r="B7057" s="1" t="s">
        <v>13135</v>
      </c>
      <c r="C7057" s="1" t="s">
        <v>7713</v>
      </c>
      <c r="D7057" s="1" t="s">
        <v>7422</v>
      </c>
      <c r="E7057" s="36" t="s">
        <v>13136</v>
      </c>
      <c r="F7057" s="12" t="s">
        <v>7424</v>
      </c>
    </row>
    <row r="7058" customFormat="false" ht="14.25" hidden="false" customHeight="false" outlineLevel="0" collapsed="false">
      <c r="A7058" s="1" t="n">
        <v>4257</v>
      </c>
      <c r="B7058" s="1" t="s">
        <v>13137</v>
      </c>
      <c r="C7058" s="1" t="s">
        <v>7710</v>
      </c>
      <c r="D7058" s="1" t="s">
        <v>7422</v>
      </c>
      <c r="E7058" s="36" t="s">
        <v>13138</v>
      </c>
      <c r="F7058" s="12" t="s">
        <v>7424</v>
      </c>
    </row>
    <row r="7059" customFormat="false" ht="14.25" hidden="false" customHeight="false" outlineLevel="0" collapsed="false">
      <c r="A7059" s="1" t="n">
        <v>40982</v>
      </c>
      <c r="B7059" s="1" t="s">
        <v>13139</v>
      </c>
      <c r="C7059" s="1" t="s">
        <v>7713</v>
      </c>
      <c r="D7059" s="1" t="s">
        <v>7422</v>
      </c>
      <c r="E7059" s="36" t="s">
        <v>13140</v>
      </c>
      <c r="F7059" s="12" t="s">
        <v>7424</v>
      </c>
    </row>
    <row r="7060" customFormat="false" ht="14.25" hidden="false" customHeight="false" outlineLevel="0" collapsed="false">
      <c r="A7060" s="1" t="n">
        <v>4240</v>
      </c>
      <c r="B7060" s="1" t="s">
        <v>13141</v>
      </c>
      <c r="C7060" s="1" t="s">
        <v>7710</v>
      </c>
      <c r="D7060" s="1" t="s">
        <v>7422</v>
      </c>
      <c r="E7060" s="36" t="s">
        <v>13142</v>
      </c>
      <c r="F7060" s="12" t="s">
        <v>7424</v>
      </c>
    </row>
    <row r="7061" customFormat="false" ht="14.25" hidden="false" customHeight="false" outlineLevel="0" collapsed="false">
      <c r="A7061" s="1" t="n">
        <v>41026</v>
      </c>
      <c r="B7061" s="1" t="s">
        <v>13143</v>
      </c>
      <c r="C7061" s="1" t="s">
        <v>7713</v>
      </c>
      <c r="D7061" s="1" t="s">
        <v>7422</v>
      </c>
      <c r="E7061" s="36" t="s">
        <v>13144</v>
      </c>
      <c r="F7061" s="12" t="s">
        <v>7424</v>
      </c>
    </row>
    <row r="7062" customFormat="false" ht="14.25" hidden="false" customHeight="false" outlineLevel="0" collapsed="false">
      <c r="A7062" s="1" t="n">
        <v>4239</v>
      </c>
      <c r="B7062" s="1" t="s">
        <v>13145</v>
      </c>
      <c r="C7062" s="1" t="s">
        <v>7710</v>
      </c>
      <c r="D7062" s="1" t="s">
        <v>7422</v>
      </c>
      <c r="E7062" s="36" t="s">
        <v>13142</v>
      </c>
      <c r="F7062" s="12" t="s">
        <v>7424</v>
      </c>
    </row>
    <row r="7063" customFormat="false" ht="14.25" hidden="false" customHeight="false" outlineLevel="0" collapsed="false">
      <c r="A7063" s="1" t="n">
        <v>41024</v>
      </c>
      <c r="B7063" s="1" t="s">
        <v>13146</v>
      </c>
      <c r="C7063" s="1" t="s">
        <v>7713</v>
      </c>
      <c r="D7063" s="1" t="s">
        <v>7422</v>
      </c>
      <c r="E7063" s="36" t="s">
        <v>13144</v>
      </c>
      <c r="F7063" s="12" t="s">
        <v>7424</v>
      </c>
    </row>
    <row r="7064" customFormat="false" ht="14.25" hidden="false" customHeight="false" outlineLevel="0" collapsed="false">
      <c r="A7064" s="1" t="n">
        <v>4248</v>
      </c>
      <c r="B7064" s="1" t="s">
        <v>13147</v>
      </c>
      <c r="C7064" s="1" t="s">
        <v>7710</v>
      </c>
      <c r="D7064" s="1" t="s">
        <v>7422</v>
      </c>
      <c r="E7064" s="36" t="s">
        <v>7521</v>
      </c>
      <c r="F7064" s="12" t="s">
        <v>7424</v>
      </c>
    </row>
    <row r="7065" customFormat="false" ht="14.25" hidden="false" customHeight="false" outlineLevel="0" collapsed="false">
      <c r="A7065" s="1" t="n">
        <v>41033</v>
      </c>
      <c r="B7065" s="1" t="s">
        <v>13148</v>
      </c>
      <c r="C7065" s="1" t="s">
        <v>7713</v>
      </c>
      <c r="D7065" s="1" t="s">
        <v>7422</v>
      </c>
      <c r="E7065" s="36" t="s">
        <v>13111</v>
      </c>
      <c r="F7065" s="12" t="s">
        <v>7424</v>
      </c>
    </row>
    <row r="7066" customFormat="false" ht="14.25" hidden="false" customHeight="false" outlineLevel="0" collapsed="false">
      <c r="A7066" s="1" t="n">
        <v>44500</v>
      </c>
      <c r="B7066" s="1" t="s">
        <v>13149</v>
      </c>
      <c r="C7066" s="1" t="s">
        <v>7710</v>
      </c>
      <c r="D7066" s="1" t="s">
        <v>7422</v>
      </c>
      <c r="E7066" s="36" t="s">
        <v>7521</v>
      </c>
      <c r="F7066" s="12" t="s">
        <v>7424</v>
      </c>
    </row>
    <row r="7067" customFormat="false" ht="14.25" hidden="false" customHeight="false" outlineLevel="0" collapsed="false">
      <c r="A7067" s="1" t="n">
        <v>41040</v>
      </c>
      <c r="B7067" s="1" t="s">
        <v>13150</v>
      </c>
      <c r="C7067" s="1" t="s">
        <v>7713</v>
      </c>
      <c r="D7067" s="1" t="s">
        <v>7422</v>
      </c>
      <c r="E7067" s="36" t="s">
        <v>13111</v>
      </c>
      <c r="F7067" s="12" t="s">
        <v>7424</v>
      </c>
    </row>
    <row r="7068" customFormat="false" ht="14.25" hidden="false" customHeight="false" outlineLevel="0" collapsed="false">
      <c r="A7068" s="1" t="n">
        <v>4238</v>
      </c>
      <c r="B7068" s="1" t="s">
        <v>13151</v>
      </c>
      <c r="C7068" s="1" t="s">
        <v>7710</v>
      </c>
      <c r="D7068" s="1" t="s">
        <v>7422</v>
      </c>
      <c r="E7068" s="36" t="s">
        <v>13152</v>
      </c>
      <c r="F7068" s="12" t="s">
        <v>7424</v>
      </c>
    </row>
    <row r="7069" customFormat="false" ht="14.25" hidden="false" customHeight="false" outlineLevel="0" collapsed="false">
      <c r="A7069" s="1" t="n">
        <v>41012</v>
      </c>
      <c r="B7069" s="1" t="s">
        <v>13153</v>
      </c>
      <c r="C7069" s="1" t="s">
        <v>7713</v>
      </c>
      <c r="D7069" s="1" t="s">
        <v>7422</v>
      </c>
      <c r="E7069" s="36" t="s">
        <v>13154</v>
      </c>
      <c r="F7069" s="12" t="s">
        <v>7424</v>
      </c>
    </row>
    <row r="7070" customFormat="false" ht="14.25" hidden="false" customHeight="false" outlineLevel="0" collapsed="false">
      <c r="A7070" s="1" t="n">
        <v>4233</v>
      </c>
      <c r="B7070" s="1" t="s">
        <v>13155</v>
      </c>
      <c r="C7070" s="1" t="s">
        <v>7710</v>
      </c>
      <c r="D7070" s="1" t="s">
        <v>7422</v>
      </c>
      <c r="E7070" s="36" t="s">
        <v>13142</v>
      </c>
      <c r="F7070" s="12" t="s">
        <v>7424</v>
      </c>
    </row>
    <row r="7071" customFormat="false" ht="14.25" hidden="false" customHeight="false" outlineLevel="0" collapsed="false">
      <c r="A7071" s="1" t="n">
        <v>41001</v>
      </c>
      <c r="B7071" s="1" t="s">
        <v>13156</v>
      </c>
      <c r="C7071" s="1" t="s">
        <v>7713</v>
      </c>
      <c r="D7071" s="1" t="s">
        <v>7422</v>
      </c>
      <c r="E7071" s="36" t="s">
        <v>13144</v>
      </c>
      <c r="F7071" s="12" t="s">
        <v>7424</v>
      </c>
    </row>
    <row r="7072" customFormat="false" ht="14.25" hidden="false" customHeight="false" outlineLevel="0" collapsed="false">
      <c r="A7072" s="1" t="n">
        <v>2</v>
      </c>
      <c r="B7072" s="1" t="s">
        <v>13157</v>
      </c>
      <c r="C7072" s="1" t="s">
        <v>7707</v>
      </c>
      <c r="D7072" s="1" t="s">
        <v>7422</v>
      </c>
      <c r="E7072" s="36" t="s">
        <v>13158</v>
      </c>
      <c r="F7072" s="12" t="s">
        <v>7424</v>
      </c>
    </row>
    <row r="7073" customFormat="false" ht="14.25" hidden="false" customHeight="false" outlineLevel="0" collapsed="false">
      <c r="A7073" s="1" t="n">
        <v>36517</v>
      </c>
      <c r="B7073" s="1" t="s">
        <v>13159</v>
      </c>
      <c r="C7073" s="1" t="s">
        <v>7421</v>
      </c>
      <c r="D7073" s="1" t="s">
        <v>7422</v>
      </c>
      <c r="E7073" s="36" t="s">
        <v>13160</v>
      </c>
      <c r="F7073" s="12" t="s">
        <v>7424</v>
      </c>
    </row>
    <row r="7074" customFormat="false" ht="14.25" hidden="false" customHeight="false" outlineLevel="0" collapsed="false">
      <c r="A7074" s="1" t="n">
        <v>4262</v>
      </c>
      <c r="B7074" s="1" t="s">
        <v>13161</v>
      </c>
      <c r="C7074" s="1" t="s">
        <v>7421</v>
      </c>
      <c r="D7074" s="1" t="s">
        <v>7434</v>
      </c>
      <c r="E7074" s="36" t="s">
        <v>13162</v>
      </c>
      <c r="F7074" s="12" t="s">
        <v>7424</v>
      </c>
    </row>
    <row r="7075" customFormat="false" ht="14.25" hidden="false" customHeight="false" outlineLevel="0" collapsed="false">
      <c r="A7075" s="1" t="n">
        <v>4263</v>
      </c>
      <c r="B7075" s="1" t="s">
        <v>13163</v>
      </c>
      <c r="C7075" s="1" t="s">
        <v>7421</v>
      </c>
      <c r="D7075" s="1" t="s">
        <v>7422</v>
      </c>
      <c r="E7075" s="36" t="s">
        <v>13164</v>
      </c>
      <c r="F7075" s="12" t="s">
        <v>7424</v>
      </c>
    </row>
    <row r="7076" customFormat="false" ht="14.25" hidden="false" customHeight="false" outlineLevel="0" collapsed="false">
      <c r="A7076" s="1" t="n">
        <v>36518</v>
      </c>
      <c r="B7076" s="1" t="s">
        <v>13165</v>
      </c>
      <c r="C7076" s="1" t="s">
        <v>7421</v>
      </c>
      <c r="D7076" s="1" t="s">
        <v>7422</v>
      </c>
      <c r="E7076" s="36" t="s">
        <v>13166</v>
      </c>
      <c r="F7076" s="12" t="s">
        <v>7424</v>
      </c>
    </row>
    <row r="7077" customFormat="false" ht="14.25" hidden="false" customHeight="false" outlineLevel="0" collapsed="false">
      <c r="A7077" s="1" t="n">
        <v>14221</v>
      </c>
      <c r="B7077" s="1" t="s">
        <v>13167</v>
      </c>
      <c r="C7077" s="1" t="s">
        <v>7421</v>
      </c>
      <c r="D7077" s="1" t="s">
        <v>7422</v>
      </c>
      <c r="E7077" s="36" t="s">
        <v>13168</v>
      </c>
      <c r="F7077" s="12" t="s">
        <v>7424</v>
      </c>
    </row>
    <row r="7078" customFormat="false" ht="14.25" hidden="false" customHeight="false" outlineLevel="0" collapsed="false">
      <c r="A7078" s="1" t="n">
        <v>38402</v>
      </c>
      <c r="B7078" s="1" t="s">
        <v>13169</v>
      </c>
      <c r="C7078" s="1" t="s">
        <v>7421</v>
      </c>
      <c r="D7078" s="1" t="s">
        <v>7422</v>
      </c>
      <c r="E7078" s="36" t="s">
        <v>13170</v>
      </c>
      <c r="F7078" s="12" t="s">
        <v>7424</v>
      </c>
    </row>
    <row r="7079" customFormat="false" ht="14.25" hidden="false" customHeight="false" outlineLevel="0" collapsed="false">
      <c r="A7079" s="1" t="n">
        <v>3412</v>
      </c>
      <c r="B7079" s="1" t="s">
        <v>13171</v>
      </c>
      <c r="C7079" s="1" t="s">
        <v>8186</v>
      </c>
      <c r="D7079" s="1" t="s">
        <v>7422</v>
      </c>
      <c r="E7079" s="36" t="s">
        <v>13172</v>
      </c>
      <c r="F7079" s="12" t="s">
        <v>7424</v>
      </c>
    </row>
    <row r="7080" customFormat="false" ht="14.25" hidden="false" customHeight="false" outlineLevel="0" collapsed="false">
      <c r="A7080" s="1" t="n">
        <v>3413</v>
      </c>
      <c r="B7080" s="1" t="s">
        <v>13173</v>
      </c>
      <c r="C7080" s="1" t="s">
        <v>8186</v>
      </c>
      <c r="D7080" s="1" t="s">
        <v>7422</v>
      </c>
      <c r="E7080" s="36" t="s">
        <v>13174</v>
      </c>
      <c r="F7080" s="12" t="s">
        <v>7424</v>
      </c>
    </row>
    <row r="7081" customFormat="false" ht="14.25" hidden="false" customHeight="false" outlineLevel="0" collapsed="false">
      <c r="A7081" s="1" t="n">
        <v>39744</v>
      </c>
      <c r="B7081" s="1" t="s">
        <v>13175</v>
      </c>
      <c r="C7081" s="1" t="s">
        <v>8186</v>
      </c>
      <c r="D7081" s="1" t="s">
        <v>7422</v>
      </c>
      <c r="E7081" s="36" t="s">
        <v>13176</v>
      </c>
      <c r="F7081" s="12" t="s">
        <v>7424</v>
      </c>
    </row>
    <row r="7082" customFormat="false" ht="14.25" hidden="false" customHeight="false" outlineLevel="0" collapsed="false">
      <c r="A7082" s="1" t="n">
        <v>39745</v>
      </c>
      <c r="B7082" s="1" t="s">
        <v>13177</v>
      </c>
      <c r="C7082" s="1" t="s">
        <v>8186</v>
      </c>
      <c r="D7082" s="1" t="s">
        <v>7422</v>
      </c>
      <c r="E7082" s="36" t="s">
        <v>13178</v>
      </c>
      <c r="F7082" s="12" t="s">
        <v>7424</v>
      </c>
    </row>
    <row r="7083" customFormat="false" ht="14.25" hidden="false" customHeight="false" outlineLevel="0" collapsed="false">
      <c r="A7083" s="1" t="n">
        <v>39637</v>
      </c>
      <c r="B7083" s="1" t="s">
        <v>13179</v>
      </c>
      <c r="C7083" s="1" t="s">
        <v>8186</v>
      </c>
      <c r="D7083" s="1" t="s">
        <v>7422</v>
      </c>
      <c r="E7083" s="36" t="s">
        <v>13180</v>
      </c>
      <c r="F7083" s="12" t="s">
        <v>7424</v>
      </c>
    </row>
    <row r="7084" customFormat="false" ht="14.25" hidden="false" customHeight="false" outlineLevel="0" collapsed="false">
      <c r="A7084" s="1" t="n">
        <v>39638</v>
      </c>
      <c r="B7084" s="1" t="s">
        <v>13181</v>
      </c>
      <c r="C7084" s="1" t="s">
        <v>8186</v>
      </c>
      <c r="D7084" s="1" t="s">
        <v>7422</v>
      </c>
      <c r="E7084" s="36" t="s">
        <v>13182</v>
      </c>
      <c r="F7084" s="12" t="s">
        <v>7424</v>
      </c>
    </row>
    <row r="7085" customFormat="false" ht="14.25" hidden="false" customHeight="false" outlineLevel="0" collapsed="false">
      <c r="A7085" s="1" t="n">
        <v>39639</v>
      </c>
      <c r="B7085" s="1" t="s">
        <v>13183</v>
      </c>
      <c r="C7085" s="1" t="s">
        <v>8186</v>
      </c>
      <c r="D7085" s="1" t="s">
        <v>7422</v>
      </c>
      <c r="E7085" s="36" t="s">
        <v>13184</v>
      </c>
      <c r="F7085" s="12" t="s">
        <v>7424</v>
      </c>
    </row>
    <row r="7086" customFormat="false" ht="14.25" hidden="false" customHeight="false" outlineLevel="0" collapsed="false">
      <c r="A7086" s="1" t="n">
        <v>39517</v>
      </c>
      <c r="B7086" s="1" t="s">
        <v>13185</v>
      </c>
      <c r="C7086" s="1" t="s">
        <v>8186</v>
      </c>
      <c r="D7086" s="1" t="s">
        <v>7422</v>
      </c>
      <c r="E7086" s="36" t="s">
        <v>13186</v>
      </c>
      <c r="F7086" s="12" t="s">
        <v>7424</v>
      </c>
    </row>
    <row r="7087" customFormat="false" ht="14.25" hidden="false" customHeight="false" outlineLevel="0" collapsed="false">
      <c r="A7087" s="1" t="n">
        <v>39518</v>
      </c>
      <c r="B7087" s="1" t="s">
        <v>13187</v>
      </c>
      <c r="C7087" s="1" t="s">
        <v>8186</v>
      </c>
      <c r="D7087" s="1" t="s">
        <v>7422</v>
      </c>
      <c r="E7087" s="36" t="s">
        <v>13188</v>
      </c>
      <c r="F7087" s="12" t="s">
        <v>7424</v>
      </c>
    </row>
    <row r="7088" customFormat="false" ht="14.25" hidden="false" customHeight="false" outlineLevel="0" collapsed="false">
      <c r="A7088" s="1" t="n">
        <v>38366</v>
      </c>
      <c r="B7088" s="1" t="s">
        <v>13189</v>
      </c>
      <c r="C7088" s="1" t="s">
        <v>8186</v>
      </c>
      <c r="D7088" s="1" t="s">
        <v>7422</v>
      </c>
      <c r="E7088" s="36" t="s">
        <v>8898</v>
      </c>
      <c r="F7088" s="12" t="s">
        <v>7424</v>
      </c>
    </row>
    <row r="7089" customFormat="false" ht="14.25" hidden="false" customHeight="false" outlineLevel="0" collapsed="false">
      <c r="A7089" s="1" t="n">
        <v>11703</v>
      </c>
      <c r="B7089" s="1" t="s">
        <v>13190</v>
      </c>
      <c r="C7089" s="1" t="s">
        <v>7421</v>
      </c>
      <c r="D7089" s="1" t="s">
        <v>7422</v>
      </c>
      <c r="E7089" s="36" t="s">
        <v>13191</v>
      </c>
      <c r="F7089" s="12" t="s">
        <v>7424</v>
      </c>
    </row>
    <row r="7090" customFormat="false" ht="14.25" hidden="false" customHeight="false" outlineLevel="0" collapsed="false">
      <c r="A7090" s="1" t="n">
        <v>37400</v>
      </c>
      <c r="B7090" s="1" t="s">
        <v>13192</v>
      </c>
      <c r="C7090" s="1" t="s">
        <v>7421</v>
      </c>
      <c r="D7090" s="1" t="s">
        <v>7422</v>
      </c>
      <c r="E7090" s="36" t="s">
        <v>13193</v>
      </c>
      <c r="F7090" s="12" t="s">
        <v>7424</v>
      </c>
    </row>
    <row r="7091" customFormat="false" ht="14.25" hidden="false" customHeight="false" outlineLevel="0" collapsed="false">
      <c r="A7091" s="1" t="n">
        <v>25400</v>
      </c>
      <c r="B7091" s="1" t="s">
        <v>13194</v>
      </c>
      <c r="C7091" s="1" t="s">
        <v>7421</v>
      </c>
      <c r="D7091" s="1" t="s">
        <v>7422</v>
      </c>
      <c r="E7091" s="36" t="s">
        <v>13195</v>
      </c>
      <c r="F7091" s="12" t="s">
        <v>7424</v>
      </c>
    </row>
    <row r="7092" customFormat="false" ht="14.25" hidden="false" customHeight="false" outlineLevel="0" collapsed="false">
      <c r="A7092" s="1" t="n">
        <v>4276</v>
      </c>
      <c r="B7092" s="1" t="s">
        <v>13196</v>
      </c>
      <c r="C7092" s="1" t="s">
        <v>7421</v>
      </c>
      <c r="D7092" s="1" t="s">
        <v>7422</v>
      </c>
      <c r="E7092" s="36" t="s">
        <v>13197</v>
      </c>
      <c r="F7092" s="12" t="s">
        <v>7424</v>
      </c>
    </row>
    <row r="7093" customFormat="false" ht="14.25" hidden="false" customHeight="false" outlineLevel="0" collapsed="false">
      <c r="A7093" s="1" t="n">
        <v>4273</v>
      </c>
      <c r="B7093" s="1" t="s">
        <v>13198</v>
      </c>
      <c r="C7093" s="1" t="s">
        <v>7421</v>
      </c>
      <c r="D7093" s="1" t="s">
        <v>7422</v>
      </c>
      <c r="E7093" s="36" t="s">
        <v>13199</v>
      </c>
      <c r="F7093" s="12" t="s">
        <v>7424</v>
      </c>
    </row>
    <row r="7094" customFormat="false" ht="14.25" hidden="false" customHeight="false" outlineLevel="0" collapsed="false">
      <c r="A7094" s="1" t="n">
        <v>4274</v>
      </c>
      <c r="B7094" s="1" t="s">
        <v>13200</v>
      </c>
      <c r="C7094" s="1" t="s">
        <v>7421</v>
      </c>
      <c r="D7094" s="1" t="s">
        <v>7434</v>
      </c>
      <c r="E7094" s="36" t="s">
        <v>9372</v>
      </c>
      <c r="F7094" s="12" t="s">
        <v>7424</v>
      </c>
    </row>
    <row r="7095" customFormat="false" ht="14.25" hidden="false" customHeight="false" outlineLevel="0" collapsed="false">
      <c r="A7095" s="1" t="n">
        <v>39438</v>
      </c>
      <c r="B7095" s="1" t="s">
        <v>13201</v>
      </c>
      <c r="C7095" s="1" t="s">
        <v>7421</v>
      </c>
      <c r="D7095" s="1" t="s">
        <v>7422</v>
      </c>
      <c r="E7095" s="36" t="s">
        <v>10000</v>
      </c>
      <c r="F7095" s="12" t="s">
        <v>7424</v>
      </c>
    </row>
    <row r="7096" customFormat="false" ht="14.25" hidden="false" customHeight="false" outlineLevel="0" collapsed="false">
      <c r="A7096" s="1" t="n">
        <v>4379</v>
      </c>
      <c r="B7096" s="1" t="s">
        <v>13202</v>
      </c>
      <c r="C7096" s="1" t="s">
        <v>7421</v>
      </c>
      <c r="D7096" s="1" t="s">
        <v>7422</v>
      </c>
      <c r="E7096" s="36" t="s">
        <v>8523</v>
      </c>
      <c r="F7096" s="12" t="s">
        <v>7424</v>
      </c>
    </row>
    <row r="7097" customFormat="false" ht="14.25" hidden="false" customHeight="false" outlineLevel="0" collapsed="false">
      <c r="A7097" s="1" t="n">
        <v>4377</v>
      </c>
      <c r="B7097" s="1" t="s">
        <v>13203</v>
      </c>
      <c r="C7097" s="1" t="s">
        <v>7421</v>
      </c>
      <c r="D7097" s="1" t="s">
        <v>7422</v>
      </c>
      <c r="E7097" s="36" t="s">
        <v>13204</v>
      </c>
      <c r="F7097" s="12" t="s">
        <v>7424</v>
      </c>
    </row>
    <row r="7098" customFormat="false" ht="14.25" hidden="false" customHeight="false" outlineLevel="0" collapsed="false">
      <c r="A7098" s="1" t="n">
        <v>4356</v>
      </c>
      <c r="B7098" s="1" t="s">
        <v>13205</v>
      </c>
      <c r="C7098" s="1" t="s">
        <v>7421</v>
      </c>
      <c r="D7098" s="1" t="s">
        <v>7422</v>
      </c>
      <c r="E7098" s="36" t="s">
        <v>10000</v>
      </c>
      <c r="F7098" s="12" t="s">
        <v>7424</v>
      </c>
    </row>
    <row r="7099" customFormat="false" ht="14.25" hidden="false" customHeight="false" outlineLevel="0" collapsed="false">
      <c r="A7099" s="1" t="n">
        <v>13246</v>
      </c>
      <c r="B7099" s="1" t="s">
        <v>13206</v>
      </c>
      <c r="C7099" s="1" t="s">
        <v>7421</v>
      </c>
      <c r="D7099" s="1" t="s">
        <v>7422</v>
      </c>
      <c r="E7099" s="36" t="s">
        <v>11229</v>
      </c>
      <c r="F7099" s="12" t="s">
        <v>7424</v>
      </c>
    </row>
    <row r="7100" customFormat="false" ht="14.25" hidden="false" customHeight="false" outlineLevel="0" collapsed="false">
      <c r="A7100" s="1" t="n">
        <v>13294</v>
      </c>
      <c r="B7100" s="1" t="s">
        <v>13207</v>
      </c>
      <c r="C7100" s="1" t="s">
        <v>7421</v>
      </c>
      <c r="D7100" s="1" t="s">
        <v>7422</v>
      </c>
      <c r="E7100" s="36" t="s">
        <v>12633</v>
      </c>
      <c r="F7100" s="12" t="s">
        <v>7424</v>
      </c>
    </row>
    <row r="7101" customFormat="false" ht="14.25" hidden="false" customHeight="false" outlineLevel="0" collapsed="false">
      <c r="A7101" s="1" t="n">
        <v>11963</v>
      </c>
      <c r="B7101" s="1" t="s">
        <v>13208</v>
      </c>
      <c r="C7101" s="1" t="s">
        <v>7421</v>
      </c>
      <c r="D7101" s="1" t="s">
        <v>7422</v>
      </c>
      <c r="E7101" s="36" t="s">
        <v>13209</v>
      </c>
      <c r="F7101" s="12" t="s">
        <v>7424</v>
      </c>
    </row>
    <row r="7102" customFormat="false" ht="14.25" hidden="false" customHeight="false" outlineLevel="0" collapsed="false">
      <c r="A7102" s="1" t="n">
        <v>11964</v>
      </c>
      <c r="B7102" s="1" t="s">
        <v>13210</v>
      </c>
      <c r="C7102" s="1" t="s">
        <v>7421</v>
      </c>
      <c r="D7102" s="1" t="s">
        <v>7422</v>
      </c>
      <c r="E7102" s="36" t="s">
        <v>13211</v>
      </c>
      <c r="F7102" s="12" t="s">
        <v>7424</v>
      </c>
    </row>
    <row r="7103" customFormat="false" ht="14.25" hidden="false" customHeight="false" outlineLevel="0" collapsed="false">
      <c r="A7103" s="1" t="n">
        <v>4346</v>
      </c>
      <c r="B7103" s="1" t="s">
        <v>13212</v>
      </c>
      <c r="C7103" s="1" t="s">
        <v>7421</v>
      </c>
      <c r="D7103" s="1" t="s">
        <v>7422</v>
      </c>
      <c r="E7103" s="36" t="s">
        <v>13213</v>
      </c>
      <c r="F7103" s="12" t="s">
        <v>7424</v>
      </c>
    </row>
    <row r="7104" customFormat="false" ht="14.25" hidden="false" customHeight="false" outlineLevel="0" collapsed="false">
      <c r="A7104" s="1" t="n">
        <v>11955</v>
      </c>
      <c r="B7104" s="1" t="s">
        <v>13214</v>
      </c>
      <c r="C7104" s="1" t="s">
        <v>7421</v>
      </c>
      <c r="D7104" s="1" t="s">
        <v>7422</v>
      </c>
      <c r="E7104" s="36" t="s">
        <v>10336</v>
      </c>
      <c r="F7104" s="12" t="s">
        <v>7424</v>
      </c>
    </row>
    <row r="7105" customFormat="false" ht="14.25" hidden="false" customHeight="false" outlineLevel="0" collapsed="false">
      <c r="A7105" s="1" t="n">
        <v>11960</v>
      </c>
      <c r="B7105" s="1" t="s">
        <v>13215</v>
      </c>
      <c r="C7105" s="1" t="s">
        <v>7421</v>
      </c>
      <c r="D7105" s="1" t="s">
        <v>7422</v>
      </c>
      <c r="E7105" s="36" t="s">
        <v>7435</v>
      </c>
      <c r="F7105" s="12" t="s">
        <v>7424</v>
      </c>
    </row>
    <row r="7106" customFormat="false" ht="14.25" hidden="false" customHeight="false" outlineLevel="0" collapsed="false">
      <c r="A7106" s="1" t="n">
        <v>4333</v>
      </c>
      <c r="B7106" s="1" t="s">
        <v>13216</v>
      </c>
      <c r="C7106" s="1" t="s">
        <v>7421</v>
      </c>
      <c r="D7106" s="1" t="s">
        <v>7422</v>
      </c>
      <c r="E7106" s="36" t="s">
        <v>10000</v>
      </c>
      <c r="F7106" s="12" t="s">
        <v>7424</v>
      </c>
    </row>
    <row r="7107" customFormat="false" ht="14.25" hidden="false" customHeight="false" outlineLevel="0" collapsed="false">
      <c r="A7107" s="1" t="n">
        <v>4358</v>
      </c>
      <c r="B7107" s="1" t="s">
        <v>13217</v>
      </c>
      <c r="C7107" s="1" t="s">
        <v>7421</v>
      </c>
      <c r="D7107" s="1" t="s">
        <v>7422</v>
      </c>
      <c r="E7107" s="36" t="s">
        <v>13218</v>
      </c>
      <c r="F7107" s="12" t="s">
        <v>7424</v>
      </c>
    </row>
    <row r="7108" customFormat="false" ht="14.25" hidden="false" customHeight="false" outlineLevel="0" collapsed="false">
      <c r="A7108" s="1" t="n">
        <v>39435</v>
      </c>
      <c r="B7108" s="1" t="s">
        <v>13219</v>
      </c>
      <c r="C7108" s="1" t="s">
        <v>7421</v>
      </c>
      <c r="D7108" s="1" t="s">
        <v>7422</v>
      </c>
      <c r="E7108" s="36" t="s">
        <v>13220</v>
      </c>
      <c r="F7108" s="12" t="s">
        <v>7424</v>
      </c>
    </row>
    <row r="7109" customFormat="false" ht="14.25" hidden="false" customHeight="false" outlineLevel="0" collapsed="false">
      <c r="A7109" s="1" t="n">
        <v>39436</v>
      </c>
      <c r="B7109" s="1" t="s">
        <v>13221</v>
      </c>
      <c r="C7109" s="1" t="s">
        <v>7421</v>
      </c>
      <c r="D7109" s="1" t="s">
        <v>7422</v>
      </c>
      <c r="E7109" s="36" t="s">
        <v>13222</v>
      </c>
      <c r="F7109" s="12" t="s">
        <v>7424</v>
      </c>
    </row>
    <row r="7110" customFormat="false" ht="14.25" hidden="false" customHeight="false" outlineLevel="0" collapsed="false">
      <c r="A7110" s="1" t="n">
        <v>39437</v>
      </c>
      <c r="B7110" s="1" t="s">
        <v>13223</v>
      </c>
      <c r="C7110" s="1" t="s">
        <v>7421</v>
      </c>
      <c r="D7110" s="1" t="s">
        <v>7422</v>
      </c>
      <c r="E7110" s="36" t="s">
        <v>11209</v>
      </c>
      <c r="F7110" s="12" t="s">
        <v>7424</v>
      </c>
    </row>
    <row r="7111" customFormat="false" ht="14.25" hidden="false" customHeight="false" outlineLevel="0" collapsed="false">
      <c r="A7111" s="1" t="n">
        <v>39439</v>
      </c>
      <c r="B7111" s="1" t="s">
        <v>13224</v>
      </c>
      <c r="C7111" s="1" t="s">
        <v>7421</v>
      </c>
      <c r="D7111" s="1" t="s">
        <v>7422</v>
      </c>
      <c r="E7111" s="36" t="s">
        <v>8529</v>
      </c>
      <c r="F7111" s="12" t="s">
        <v>7424</v>
      </c>
    </row>
    <row r="7112" customFormat="false" ht="14.25" hidden="false" customHeight="false" outlineLevel="0" collapsed="false">
      <c r="A7112" s="1" t="n">
        <v>39440</v>
      </c>
      <c r="B7112" s="1" t="s">
        <v>13225</v>
      </c>
      <c r="C7112" s="1" t="s">
        <v>7421</v>
      </c>
      <c r="D7112" s="1" t="s">
        <v>7422</v>
      </c>
      <c r="E7112" s="36" t="s">
        <v>13226</v>
      </c>
      <c r="F7112" s="12" t="s">
        <v>7424</v>
      </c>
    </row>
    <row r="7113" customFormat="false" ht="14.25" hidden="false" customHeight="false" outlineLevel="0" collapsed="false">
      <c r="A7113" s="1" t="n">
        <v>39441</v>
      </c>
      <c r="B7113" s="1" t="s">
        <v>13227</v>
      </c>
      <c r="C7113" s="1" t="s">
        <v>7421</v>
      </c>
      <c r="D7113" s="1" t="s">
        <v>7422</v>
      </c>
      <c r="E7113" s="36" t="s">
        <v>10000</v>
      </c>
      <c r="F7113" s="12" t="s">
        <v>7424</v>
      </c>
    </row>
    <row r="7114" customFormat="false" ht="14.25" hidden="false" customHeight="false" outlineLevel="0" collapsed="false">
      <c r="A7114" s="1" t="n">
        <v>39442</v>
      </c>
      <c r="B7114" s="1" t="s">
        <v>13228</v>
      </c>
      <c r="C7114" s="1" t="s">
        <v>7421</v>
      </c>
      <c r="D7114" s="1" t="s">
        <v>7422</v>
      </c>
      <c r="E7114" s="36" t="s">
        <v>13204</v>
      </c>
      <c r="F7114" s="12" t="s">
        <v>7424</v>
      </c>
    </row>
    <row r="7115" customFormat="false" ht="14.25" hidden="false" customHeight="false" outlineLevel="0" collapsed="false">
      <c r="A7115" s="1" t="n">
        <v>39443</v>
      </c>
      <c r="B7115" s="1" t="s">
        <v>13229</v>
      </c>
      <c r="C7115" s="1" t="s">
        <v>7421</v>
      </c>
      <c r="D7115" s="1" t="s">
        <v>7422</v>
      </c>
      <c r="E7115" s="36" t="s">
        <v>11295</v>
      </c>
      <c r="F7115" s="12" t="s">
        <v>7424</v>
      </c>
    </row>
    <row r="7116" customFormat="false" ht="14.25" hidden="false" customHeight="false" outlineLevel="0" collapsed="false">
      <c r="A7116" s="1" t="n">
        <v>4329</v>
      </c>
      <c r="B7116" s="1" t="s">
        <v>13230</v>
      </c>
      <c r="C7116" s="1" t="s">
        <v>7421</v>
      </c>
      <c r="D7116" s="1" t="s">
        <v>7434</v>
      </c>
      <c r="E7116" s="36" t="s">
        <v>13231</v>
      </c>
      <c r="F7116" s="12" t="s">
        <v>7424</v>
      </c>
    </row>
    <row r="7117" customFormat="false" ht="14.25" hidden="false" customHeight="false" outlineLevel="0" collapsed="false">
      <c r="A7117" s="1" t="n">
        <v>4383</v>
      </c>
      <c r="B7117" s="1" t="s">
        <v>13232</v>
      </c>
      <c r="C7117" s="1" t="s">
        <v>7421</v>
      </c>
      <c r="D7117" s="1" t="s">
        <v>7422</v>
      </c>
      <c r="E7117" s="36" t="s">
        <v>13233</v>
      </c>
      <c r="F7117" s="12" t="s">
        <v>7424</v>
      </c>
    </row>
    <row r="7118" customFormat="false" ht="14.25" hidden="false" customHeight="false" outlineLevel="0" collapsed="false">
      <c r="A7118" s="1" t="n">
        <v>4344</v>
      </c>
      <c r="B7118" s="1" t="s">
        <v>13234</v>
      </c>
      <c r="C7118" s="1" t="s">
        <v>7421</v>
      </c>
      <c r="D7118" s="1" t="s">
        <v>7422</v>
      </c>
      <c r="E7118" s="36" t="s">
        <v>13235</v>
      </c>
      <c r="F7118" s="12" t="s">
        <v>7424</v>
      </c>
    </row>
    <row r="7119" customFormat="false" ht="14.25" hidden="false" customHeight="false" outlineLevel="0" collapsed="false">
      <c r="A7119" s="1" t="n">
        <v>436</v>
      </c>
      <c r="B7119" s="1" t="s">
        <v>13236</v>
      </c>
      <c r="C7119" s="1" t="s">
        <v>7421</v>
      </c>
      <c r="D7119" s="1" t="s">
        <v>7512</v>
      </c>
      <c r="E7119" s="36" t="s">
        <v>13237</v>
      </c>
      <c r="F7119" s="12" t="s">
        <v>7424</v>
      </c>
    </row>
    <row r="7120" customFormat="false" ht="14.25" hidden="false" customHeight="false" outlineLevel="0" collapsed="false">
      <c r="A7120" s="1" t="n">
        <v>442</v>
      </c>
      <c r="B7120" s="1" t="s">
        <v>13238</v>
      </c>
      <c r="C7120" s="1" t="s">
        <v>7421</v>
      </c>
      <c r="D7120" s="1" t="s">
        <v>7512</v>
      </c>
      <c r="E7120" s="36" t="s">
        <v>12574</v>
      </c>
      <c r="F7120" s="12" t="s">
        <v>7424</v>
      </c>
    </row>
    <row r="7121" customFormat="false" ht="14.25" hidden="false" customHeight="false" outlineLevel="0" collapsed="false">
      <c r="A7121" s="1" t="n">
        <v>4335</v>
      </c>
      <c r="B7121" s="1" t="s">
        <v>13239</v>
      </c>
      <c r="C7121" s="1" t="s">
        <v>7421</v>
      </c>
      <c r="D7121" s="1" t="s">
        <v>7422</v>
      </c>
      <c r="E7121" s="36" t="s">
        <v>13240</v>
      </c>
      <c r="F7121" s="12" t="s">
        <v>7424</v>
      </c>
    </row>
    <row r="7122" customFormat="false" ht="14.25" hidden="false" customHeight="false" outlineLevel="0" collapsed="false">
      <c r="A7122" s="1" t="n">
        <v>4334</v>
      </c>
      <c r="B7122" s="1" t="s">
        <v>13241</v>
      </c>
      <c r="C7122" s="1" t="s">
        <v>7421</v>
      </c>
      <c r="D7122" s="1" t="s">
        <v>7422</v>
      </c>
      <c r="E7122" s="36" t="s">
        <v>13242</v>
      </c>
      <c r="F7122" s="12" t="s">
        <v>7424</v>
      </c>
    </row>
    <row r="7123" customFormat="false" ht="14.25" hidden="false" customHeight="false" outlineLevel="0" collapsed="false">
      <c r="A7123" s="1" t="n">
        <v>11953</v>
      </c>
      <c r="B7123" s="1" t="s">
        <v>13243</v>
      </c>
      <c r="C7123" s="1" t="s">
        <v>7421</v>
      </c>
      <c r="D7123" s="1" t="s">
        <v>7422</v>
      </c>
      <c r="E7123" s="36" t="s">
        <v>11568</v>
      </c>
      <c r="F7123" s="12" t="s">
        <v>7424</v>
      </c>
    </row>
    <row r="7124" customFormat="false" ht="14.25" hidden="false" customHeight="false" outlineLevel="0" collapsed="false">
      <c r="A7124" s="1" t="n">
        <v>4343</v>
      </c>
      <c r="B7124" s="1" t="s">
        <v>13244</v>
      </c>
      <c r="C7124" s="1" t="s">
        <v>7421</v>
      </c>
      <c r="D7124" s="1" t="s">
        <v>7422</v>
      </c>
      <c r="E7124" s="36" t="s">
        <v>13245</v>
      </c>
      <c r="F7124" s="12" t="s">
        <v>7424</v>
      </c>
    </row>
    <row r="7125" customFormat="false" ht="14.25" hidden="false" customHeight="false" outlineLevel="0" collapsed="false">
      <c r="A7125" s="1" t="n">
        <v>430</v>
      </c>
      <c r="B7125" s="1" t="s">
        <v>13246</v>
      </c>
      <c r="C7125" s="1" t="s">
        <v>7421</v>
      </c>
      <c r="D7125" s="1" t="s">
        <v>7512</v>
      </c>
      <c r="E7125" s="36" t="s">
        <v>13247</v>
      </c>
      <c r="F7125" s="12" t="s">
        <v>7424</v>
      </c>
    </row>
    <row r="7126" customFormat="false" ht="14.25" hidden="false" customHeight="false" outlineLevel="0" collapsed="false">
      <c r="A7126" s="1" t="n">
        <v>441</v>
      </c>
      <c r="B7126" s="1" t="s">
        <v>13248</v>
      </c>
      <c r="C7126" s="1" t="s">
        <v>7421</v>
      </c>
      <c r="D7126" s="1" t="s">
        <v>7512</v>
      </c>
      <c r="E7126" s="36" t="s">
        <v>13249</v>
      </c>
      <c r="F7126" s="12" t="s">
        <v>7424</v>
      </c>
    </row>
    <row r="7127" customFormat="false" ht="14.25" hidden="false" customHeight="false" outlineLevel="0" collapsed="false">
      <c r="A7127" s="1" t="n">
        <v>431</v>
      </c>
      <c r="B7127" s="1" t="s">
        <v>13250</v>
      </c>
      <c r="C7127" s="1" t="s">
        <v>7421</v>
      </c>
      <c r="D7127" s="1" t="s">
        <v>7512</v>
      </c>
      <c r="E7127" s="36" t="s">
        <v>13251</v>
      </c>
      <c r="F7127" s="12" t="s">
        <v>7424</v>
      </c>
    </row>
    <row r="7128" customFormat="false" ht="14.25" hidden="false" customHeight="false" outlineLevel="0" collapsed="false">
      <c r="A7128" s="1" t="n">
        <v>432</v>
      </c>
      <c r="B7128" s="1" t="s">
        <v>13252</v>
      </c>
      <c r="C7128" s="1" t="s">
        <v>7421</v>
      </c>
      <c r="D7128" s="1" t="s">
        <v>7512</v>
      </c>
      <c r="E7128" s="36" t="s">
        <v>13253</v>
      </c>
      <c r="F7128" s="12" t="s">
        <v>7424</v>
      </c>
    </row>
    <row r="7129" customFormat="false" ht="14.25" hidden="false" customHeight="false" outlineLevel="0" collapsed="false">
      <c r="A7129" s="1" t="n">
        <v>429</v>
      </c>
      <c r="B7129" s="1" t="s">
        <v>13254</v>
      </c>
      <c r="C7129" s="1" t="s">
        <v>7421</v>
      </c>
      <c r="D7129" s="1" t="s">
        <v>7512</v>
      </c>
      <c r="E7129" s="36" t="s">
        <v>13255</v>
      </c>
      <c r="F7129" s="12" t="s">
        <v>7424</v>
      </c>
    </row>
    <row r="7130" customFormat="false" ht="14.25" hidden="false" customHeight="false" outlineLevel="0" collapsed="false">
      <c r="A7130" s="1" t="n">
        <v>439</v>
      </c>
      <c r="B7130" s="1" t="s">
        <v>13256</v>
      </c>
      <c r="C7130" s="1" t="s">
        <v>7421</v>
      </c>
      <c r="D7130" s="1" t="s">
        <v>7512</v>
      </c>
      <c r="E7130" s="36" t="s">
        <v>13257</v>
      </c>
      <c r="F7130" s="12" t="s">
        <v>7424</v>
      </c>
    </row>
    <row r="7131" customFormat="false" ht="14.25" hidden="false" customHeight="false" outlineLevel="0" collapsed="false">
      <c r="A7131" s="1" t="n">
        <v>433</v>
      </c>
      <c r="B7131" s="1" t="s">
        <v>13258</v>
      </c>
      <c r="C7131" s="1" t="s">
        <v>7421</v>
      </c>
      <c r="D7131" s="1" t="s">
        <v>7512</v>
      </c>
      <c r="E7131" s="36" t="s">
        <v>13259</v>
      </c>
      <c r="F7131" s="12" t="s">
        <v>7424</v>
      </c>
    </row>
    <row r="7132" customFormat="false" ht="14.25" hidden="false" customHeight="false" outlineLevel="0" collapsed="false">
      <c r="A7132" s="1" t="n">
        <v>437</v>
      </c>
      <c r="B7132" s="1" t="s">
        <v>13260</v>
      </c>
      <c r="C7132" s="1" t="s">
        <v>7421</v>
      </c>
      <c r="D7132" s="1" t="s">
        <v>7512</v>
      </c>
      <c r="E7132" s="36" t="s">
        <v>13261</v>
      </c>
      <c r="F7132" s="12" t="s">
        <v>7424</v>
      </c>
    </row>
    <row r="7133" customFormat="false" ht="14.25" hidden="false" customHeight="false" outlineLevel="0" collapsed="false">
      <c r="A7133" s="1" t="n">
        <v>11790</v>
      </c>
      <c r="B7133" s="1" t="s">
        <v>13262</v>
      </c>
      <c r="C7133" s="1" t="s">
        <v>7421</v>
      </c>
      <c r="D7133" s="1" t="s">
        <v>7512</v>
      </c>
      <c r="E7133" s="36" t="s">
        <v>13263</v>
      </c>
      <c r="F7133" s="12" t="s">
        <v>7424</v>
      </c>
    </row>
    <row r="7134" customFormat="false" ht="14.25" hidden="false" customHeight="false" outlineLevel="0" collapsed="false">
      <c r="A7134" s="1" t="n">
        <v>428</v>
      </c>
      <c r="B7134" s="1" t="s">
        <v>13264</v>
      </c>
      <c r="C7134" s="1" t="s">
        <v>7421</v>
      </c>
      <c r="D7134" s="1" t="s">
        <v>7512</v>
      </c>
      <c r="E7134" s="36" t="s">
        <v>13265</v>
      </c>
      <c r="F7134" s="12" t="s">
        <v>7424</v>
      </c>
    </row>
    <row r="7135" customFormat="false" ht="14.25" hidden="false" customHeight="false" outlineLevel="0" collapsed="false">
      <c r="A7135" s="1" t="n">
        <v>4384</v>
      </c>
      <c r="B7135" s="1" t="s">
        <v>13266</v>
      </c>
      <c r="C7135" s="1" t="s">
        <v>7421</v>
      </c>
      <c r="D7135" s="1" t="s">
        <v>7422</v>
      </c>
      <c r="E7135" s="36" t="s">
        <v>13267</v>
      </c>
      <c r="F7135" s="12" t="s">
        <v>7424</v>
      </c>
    </row>
    <row r="7136" customFormat="false" ht="14.25" hidden="false" customHeight="false" outlineLevel="0" collapsed="false">
      <c r="A7136" s="1" t="n">
        <v>4351</v>
      </c>
      <c r="B7136" s="1" t="s">
        <v>13268</v>
      </c>
      <c r="C7136" s="1" t="s">
        <v>7421</v>
      </c>
      <c r="D7136" s="1" t="s">
        <v>7422</v>
      </c>
      <c r="E7136" s="36" t="s">
        <v>13269</v>
      </c>
      <c r="F7136" s="12" t="s">
        <v>7424</v>
      </c>
    </row>
    <row r="7137" customFormat="false" ht="14.25" hidden="false" customHeight="false" outlineLevel="0" collapsed="false">
      <c r="A7137" s="1" t="n">
        <v>11054</v>
      </c>
      <c r="B7137" s="1" t="s">
        <v>13270</v>
      </c>
      <c r="C7137" s="1" t="s">
        <v>7421</v>
      </c>
      <c r="D7137" s="1" t="s">
        <v>7422</v>
      </c>
      <c r="E7137" s="36" t="s">
        <v>7430</v>
      </c>
      <c r="F7137" s="12" t="s">
        <v>7424</v>
      </c>
    </row>
    <row r="7138" customFormat="false" ht="14.25" hidden="false" customHeight="false" outlineLevel="0" collapsed="false">
      <c r="A7138" s="1" t="n">
        <v>11055</v>
      </c>
      <c r="B7138" s="1" t="s">
        <v>13271</v>
      </c>
      <c r="C7138" s="1" t="s">
        <v>7421</v>
      </c>
      <c r="D7138" s="1" t="s">
        <v>7422</v>
      </c>
      <c r="E7138" s="36" t="s">
        <v>11212</v>
      </c>
      <c r="F7138" s="12" t="s">
        <v>7424</v>
      </c>
    </row>
    <row r="7139" customFormat="false" ht="14.25" hidden="false" customHeight="false" outlineLevel="0" collapsed="false">
      <c r="A7139" s="1" t="n">
        <v>11056</v>
      </c>
      <c r="B7139" s="1" t="s">
        <v>13272</v>
      </c>
      <c r="C7139" s="1" t="s">
        <v>7421</v>
      </c>
      <c r="D7139" s="1" t="s">
        <v>7422</v>
      </c>
      <c r="E7139" s="36" t="s">
        <v>8525</v>
      </c>
      <c r="F7139" s="12" t="s">
        <v>7424</v>
      </c>
    </row>
    <row r="7140" customFormat="false" ht="14.25" hidden="false" customHeight="false" outlineLevel="0" collapsed="false">
      <c r="A7140" s="1" t="n">
        <v>11057</v>
      </c>
      <c r="B7140" s="1" t="s">
        <v>13273</v>
      </c>
      <c r="C7140" s="1" t="s">
        <v>7421</v>
      </c>
      <c r="D7140" s="1" t="s">
        <v>7422</v>
      </c>
      <c r="E7140" s="36" t="s">
        <v>13274</v>
      </c>
      <c r="F7140" s="12" t="s">
        <v>7424</v>
      </c>
    </row>
    <row r="7141" customFormat="false" ht="14.25" hidden="false" customHeight="false" outlineLevel="0" collapsed="false">
      <c r="A7141" s="1" t="n">
        <v>11059</v>
      </c>
      <c r="B7141" s="1" t="s">
        <v>13275</v>
      </c>
      <c r="C7141" s="1" t="s">
        <v>7421</v>
      </c>
      <c r="D7141" s="1" t="s">
        <v>7422</v>
      </c>
      <c r="E7141" s="36" t="s">
        <v>13276</v>
      </c>
      <c r="F7141" s="12" t="s">
        <v>7424</v>
      </c>
    </row>
    <row r="7142" customFormat="false" ht="14.25" hidden="false" customHeight="false" outlineLevel="0" collapsed="false">
      <c r="A7142" s="1" t="n">
        <v>11058</v>
      </c>
      <c r="B7142" s="1" t="s">
        <v>13277</v>
      </c>
      <c r="C7142" s="1" t="s">
        <v>7421</v>
      </c>
      <c r="D7142" s="1" t="s">
        <v>7422</v>
      </c>
      <c r="E7142" s="36" t="s">
        <v>8826</v>
      </c>
      <c r="F7142" s="12" t="s">
        <v>7424</v>
      </c>
    </row>
    <row r="7143" customFormat="false" ht="14.25" hidden="false" customHeight="false" outlineLevel="0" collapsed="false">
      <c r="A7143" s="1" t="n">
        <v>4380</v>
      </c>
      <c r="B7143" s="1" t="s">
        <v>13278</v>
      </c>
      <c r="C7143" s="1" t="s">
        <v>7421</v>
      </c>
      <c r="D7143" s="1" t="s">
        <v>7422</v>
      </c>
      <c r="E7143" s="36" t="s">
        <v>11803</v>
      </c>
      <c r="F7143" s="12" t="s">
        <v>7424</v>
      </c>
    </row>
    <row r="7144" customFormat="false" ht="14.25" hidden="false" customHeight="false" outlineLevel="0" collapsed="false">
      <c r="A7144" s="1" t="n">
        <v>4299</v>
      </c>
      <c r="B7144" s="1" t="s">
        <v>13279</v>
      </c>
      <c r="C7144" s="1" t="s">
        <v>7421</v>
      </c>
      <c r="D7144" s="1" t="s">
        <v>7434</v>
      </c>
      <c r="E7144" s="36" t="s">
        <v>9185</v>
      </c>
      <c r="F7144" s="12" t="s">
        <v>7424</v>
      </c>
    </row>
    <row r="7145" customFormat="false" ht="14.25" hidden="false" customHeight="false" outlineLevel="0" collapsed="false">
      <c r="A7145" s="1" t="n">
        <v>4304</v>
      </c>
      <c r="B7145" s="1" t="s">
        <v>13280</v>
      </c>
      <c r="C7145" s="1" t="s">
        <v>7421</v>
      </c>
      <c r="D7145" s="1" t="s">
        <v>7422</v>
      </c>
      <c r="E7145" s="36" t="s">
        <v>8694</v>
      </c>
      <c r="F7145" s="12" t="s">
        <v>7424</v>
      </c>
    </row>
    <row r="7146" customFormat="false" ht="14.25" hidden="false" customHeight="false" outlineLevel="0" collapsed="false">
      <c r="A7146" s="1" t="n">
        <v>4305</v>
      </c>
      <c r="B7146" s="1" t="s">
        <v>13281</v>
      </c>
      <c r="C7146" s="1" t="s">
        <v>7421</v>
      </c>
      <c r="D7146" s="1" t="s">
        <v>7422</v>
      </c>
      <c r="E7146" s="36" t="s">
        <v>8046</v>
      </c>
      <c r="F7146" s="12" t="s">
        <v>7424</v>
      </c>
    </row>
    <row r="7147" customFormat="false" ht="14.25" hidden="false" customHeight="false" outlineLevel="0" collapsed="false">
      <c r="A7147" s="1" t="n">
        <v>4306</v>
      </c>
      <c r="B7147" s="1" t="s">
        <v>13282</v>
      </c>
      <c r="C7147" s="1" t="s">
        <v>7421</v>
      </c>
      <c r="D7147" s="1" t="s">
        <v>7422</v>
      </c>
      <c r="E7147" s="36" t="s">
        <v>8413</v>
      </c>
      <c r="F7147" s="12" t="s">
        <v>7424</v>
      </c>
    </row>
    <row r="7148" customFormat="false" ht="14.25" hidden="false" customHeight="false" outlineLevel="0" collapsed="false">
      <c r="A7148" s="1" t="n">
        <v>4308</v>
      </c>
      <c r="B7148" s="1" t="s">
        <v>13283</v>
      </c>
      <c r="C7148" s="1" t="s">
        <v>7421</v>
      </c>
      <c r="D7148" s="1" t="s">
        <v>7422</v>
      </c>
      <c r="E7148" s="36" t="s">
        <v>13284</v>
      </c>
      <c r="F7148" s="12" t="s">
        <v>7424</v>
      </c>
    </row>
    <row r="7149" customFormat="false" ht="14.25" hidden="false" customHeight="false" outlineLevel="0" collapsed="false">
      <c r="A7149" s="1" t="n">
        <v>4302</v>
      </c>
      <c r="B7149" s="1" t="s">
        <v>13285</v>
      </c>
      <c r="C7149" s="1" t="s">
        <v>7421</v>
      </c>
      <c r="D7149" s="1" t="s">
        <v>7422</v>
      </c>
      <c r="E7149" s="36" t="s">
        <v>13286</v>
      </c>
      <c r="F7149" s="12" t="s">
        <v>7424</v>
      </c>
    </row>
    <row r="7150" customFormat="false" ht="14.25" hidden="false" customHeight="false" outlineLevel="0" collapsed="false">
      <c r="A7150" s="1" t="n">
        <v>4300</v>
      </c>
      <c r="B7150" s="1" t="s">
        <v>13287</v>
      </c>
      <c r="C7150" s="1" t="s">
        <v>7421</v>
      </c>
      <c r="D7150" s="1" t="s">
        <v>7422</v>
      </c>
      <c r="E7150" s="36" t="s">
        <v>11302</v>
      </c>
      <c r="F7150" s="12" t="s">
        <v>7424</v>
      </c>
    </row>
    <row r="7151" customFormat="false" ht="14.25" hidden="false" customHeight="false" outlineLevel="0" collapsed="false">
      <c r="A7151" s="1" t="n">
        <v>4301</v>
      </c>
      <c r="B7151" s="1" t="s">
        <v>13288</v>
      </c>
      <c r="C7151" s="1" t="s">
        <v>7421</v>
      </c>
      <c r="D7151" s="1" t="s">
        <v>7422</v>
      </c>
      <c r="E7151" s="36" t="s">
        <v>8106</v>
      </c>
      <c r="F7151" s="12" t="s">
        <v>7424</v>
      </c>
    </row>
    <row r="7152" customFormat="false" ht="14.25" hidden="false" customHeight="false" outlineLevel="0" collapsed="false">
      <c r="A7152" s="1" t="n">
        <v>4320</v>
      </c>
      <c r="B7152" s="1" t="s">
        <v>13289</v>
      </c>
      <c r="C7152" s="1" t="s">
        <v>7421</v>
      </c>
      <c r="D7152" s="1" t="s">
        <v>7422</v>
      </c>
      <c r="E7152" s="36" t="s">
        <v>9945</v>
      </c>
      <c r="F7152" s="12" t="s">
        <v>7424</v>
      </c>
    </row>
    <row r="7153" customFormat="false" ht="14.25" hidden="false" customHeight="false" outlineLevel="0" collapsed="false">
      <c r="A7153" s="1" t="n">
        <v>4318</v>
      </c>
      <c r="B7153" s="1" t="s">
        <v>13290</v>
      </c>
      <c r="C7153" s="1" t="s">
        <v>7421</v>
      </c>
      <c r="D7153" s="1" t="s">
        <v>7422</v>
      </c>
      <c r="E7153" s="36" t="s">
        <v>13291</v>
      </c>
      <c r="F7153" s="12" t="s">
        <v>7424</v>
      </c>
    </row>
    <row r="7154" customFormat="false" ht="14.25" hidden="false" customHeight="false" outlineLevel="0" collapsed="false">
      <c r="A7154" s="1" t="n">
        <v>40547</v>
      </c>
      <c r="B7154" s="1" t="s">
        <v>13292</v>
      </c>
      <c r="C7154" s="1" t="s">
        <v>11274</v>
      </c>
      <c r="D7154" s="1" t="s">
        <v>7422</v>
      </c>
      <c r="E7154" s="36" t="s">
        <v>13293</v>
      </c>
      <c r="F7154" s="12" t="s">
        <v>7424</v>
      </c>
    </row>
    <row r="7155" customFormat="false" ht="14.25" hidden="false" customHeight="false" outlineLevel="0" collapsed="false">
      <c r="A7155" s="1" t="n">
        <v>11962</v>
      </c>
      <c r="B7155" s="1" t="s">
        <v>13294</v>
      </c>
      <c r="C7155" s="1" t="s">
        <v>7421</v>
      </c>
      <c r="D7155" s="1" t="s">
        <v>7422</v>
      </c>
      <c r="E7155" s="36" t="s">
        <v>13295</v>
      </c>
      <c r="F7155" s="12" t="s">
        <v>7424</v>
      </c>
    </row>
    <row r="7156" customFormat="false" ht="14.25" hidden="false" customHeight="false" outlineLevel="0" collapsed="false">
      <c r="A7156" s="1" t="n">
        <v>4332</v>
      </c>
      <c r="B7156" s="1" t="s">
        <v>13296</v>
      </c>
      <c r="C7156" s="1" t="s">
        <v>7421</v>
      </c>
      <c r="D7156" s="1" t="s">
        <v>7422</v>
      </c>
      <c r="E7156" s="36" t="s">
        <v>13297</v>
      </c>
      <c r="F7156" s="12" t="s">
        <v>7424</v>
      </c>
    </row>
    <row r="7157" customFormat="false" ht="14.25" hidden="false" customHeight="false" outlineLevel="0" collapsed="false">
      <c r="A7157" s="1" t="n">
        <v>4331</v>
      </c>
      <c r="B7157" s="1" t="s">
        <v>13298</v>
      </c>
      <c r="C7157" s="1" t="s">
        <v>7421</v>
      </c>
      <c r="D7157" s="1" t="s">
        <v>7422</v>
      </c>
      <c r="E7157" s="36" t="s">
        <v>13299</v>
      </c>
      <c r="F7157" s="12" t="s">
        <v>7424</v>
      </c>
    </row>
    <row r="7158" customFormat="false" ht="14.25" hidden="false" customHeight="false" outlineLevel="0" collapsed="false">
      <c r="A7158" s="1" t="n">
        <v>4336</v>
      </c>
      <c r="B7158" s="1" t="s">
        <v>13300</v>
      </c>
      <c r="C7158" s="1" t="s">
        <v>7421</v>
      </c>
      <c r="D7158" s="1" t="s">
        <v>7422</v>
      </c>
      <c r="E7158" s="36" t="s">
        <v>10755</v>
      </c>
      <c r="F7158" s="12" t="s">
        <v>7424</v>
      </c>
    </row>
    <row r="7159" customFormat="false" ht="14.25" hidden="false" customHeight="false" outlineLevel="0" collapsed="false">
      <c r="A7159" s="1" t="n">
        <v>11948</v>
      </c>
      <c r="B7159" s="1" t="s">
        <v>13301</v>
      </c>
      <c r="C7159" s="1" t="s">
        <v>7421</v>
      </c>
      <c r="D7159" s="1" t="s">
        <v>7422</v>
      </c>
      <c r="E7159" s="36" t="s">
        <v>13302</v>
      </c>
      <c r="F7159" s="12" t="s">
        <v>7424</v>
      </c>
    </row>
    <row r="7160" customFormat="false" ht="14.25" hidden="false" customHeight="false" outlineLevel="0" collapsed="false">
      <c r="A7160" s="1" t="n">
        <v>4382</v>
      </c>
      <c r="B7160" s="1" t="s">
        <v>13303</v>
      </c>
      <c r="C7160" s="1" t="s">
        <v>7421</v>
      </c>
      <c r="D7160" s="1" t="s">
        <v>7422</v>
      </c>
      <c r="E7160" s="36" t="s">
        <v>13304</v>
      </c>
      <c r="F7160" s="12" t="s">
        <v>7424</v>
      </c>
    </row>
    <row r="7161" customFormat="false" ht="14.25" hidden="false" customHeight="false" outlineLevel="0" collapsed="false">
      <c r="A7161" s="1" t="n">
        <v>4354</v>
      </c>
      <c r="B7161" s="1" t="s">
        <v>13305</v>
      </c>
      <c r="C7161" s="1" t="s">
        <v>7421</v>
      </c>
      <c r="D7161" s="1" t="s">
        <v>7422</v>
      </c>
      <c r="E7161" s="36" t="s">
        <v>9217</v>
      </c>
      <c r="F7161" s="12" t="s">
        <v>7424</v>
      </c>
    </row>
    <row r="7162" customFormat="false" ht="14.25" hidden="false" customHeight="false" outlineLevel="0" collapsed="false">
      <c r="A7162" s="1" t="n">
        <v>40839</v>
      </c>
      <c r="B7162" s="1" t="s">
        <v>13306</v>
      </c>
      <c r="C7162" s="1" t="s">
        <v>11274</v>
      </c>
      <c r="D7162" s="1" t="s">
        <v>7422</v>
      </c>
      <c r="E7162" s="36" t="s">
        <v>13307</v>
      </c>
      <c r="F7162" s="12" t="s">
        <v>7424</v>
      </c>
    </row>
    <row r="7163" customFormat="false" ht="14.25" hidden="false" customHeight="false" outlineLevel="0" collapsed="false">
      <c r="A7163" s="1" t="n">
        <v>40552</v>
      </c>
      <c r="B7163" s="1" t="s">
        <v>13308</v>
      </c>
      <c r="C7163" s="1" t="s">
        <v>11274</v>
      </c>
      <c r="D7163" s="1" t="s">
        <v>7422</v>
      </c>
      <c r="E7163" s="36" t="s">
        <v>13309</v>
      </c>
      <c r="F7163" s="12" t="s">
        <v>7424</v>
      </c>
    </row>
    <row r="7164" customFormat="false" ht="14.25" hidden="false" customHeight="false" outlineLevel="0" collapsed="false">
      <c r="A7164" s="1" t="n">
        <v>40549</v>
      </c>
      <c r="B7164" s="1" t="s">
        <v>13310</v>
      </c>
      <c r="C7164" s="1" t="s">
        <v>11274</v>
      </c>
      <c r="D7164" s="1" t="s">
        <v>7422</v>
      </c>
      <c r="E7164" s="36" t="s">
        <v>13311</v>
      </c>
      <c r="F7164" s="12" t="s">
        <v>7424</v>
      </c>
    </row>
    <row r="7165" customFormat="false" ht="14.25" hidden="false" customHeight="false" outlineLevel="0" collapsed="false">
      <c r="A7165" s="1" t="n">
        <v>4385</v>
      </c>
      <c r="B7165" s="1" t="s">
        <v>13312</v>
      </c>
      <c r="C7165" s="1" t="s">
        <v>13313</v>
      </c>
      <c r="D7165" s="1" t="s">
        <v>7422</v>
      </c>
      <c r="E7165" s="36" t="s">
        <v>13314</v>
      </c>
      <c r="F7165" s="12" t="s">
        <v>7424</v>
      </c>
    </row>
    <row r="7166" customFormat="false" ht="14.25" hidden="false" customHeight="false" outlineLevel="0" collapsed="false">
      <c r="A7166" s="1" t="n">
        <v>20078</v>
      </c>
      <c r="B7166" s="1" t="s">
        <v>13315</v>
      </c>
      <c r="C7166" s="1" t="s">
        <v>7421</v>
      </c>
      <c r="D7166" s="1" t="s">
        <v>7422</v>
      </c>
      <c r="E7166" s="36" t="s">
        <v>13316</v>
      </c>
      <c r="F7166" s="12" t="s">
        <v>7424</v>
      </c>
    </row>
    <row r="7167" customFormat="false" ht="14.25" hidden="false" customHeight="false" outlineLevel="0" collapsed="false">
      <c r="A7167" s="1" t="n">
        <v>39897</v>
      </c>
      <c r="B7167" s="1" t="s">
        <v>13317</v>
      </c>
      <c r="C7167" s="1" t="s">
        <v>7421</v>
      </c>
      <c r="D7167" s="1" t="s">
        <v>7512</v>
      </c>
      <c r="E7167" s="36" t="s">
        <v>13318</v>
      </c>
      <c r="F7167" s="12" t="s">
        <v>7424</v>
      </c>
    </row>
    <row r="7168" customFormat="false" ht="14.25" hidden="false" customHeight="false" outlineLevel="0" collapsed="false">
      <c r="A7168" s="1" t="n">
        <v>118</v>
      </c>
      <c r="B7168" s="1" t="s">
        <v>13319</v>
      </c>
      <c r="C7168" s="1" t="s">
        <v>7421</v>
      </c>
      <c r="D7168" s="1" t="s">
        <v>7422</v>
      </c>
      <c r="E7168" s="36" t="s">
        <v>13320</v>
      </c>
      <c r="F7168" s="12" t="s">
        <v>7424</v>
      </c>
    </row>
    <row r="7169" customFormat="false" ht="14.25" hidden="false" customHeight="false" outlineLevel="0" collapsed="false">
      <c r="A7169" s="1" t="n">
        <v>4396</v>
      </c>
      <c r="B7169" s="1" t="s">
        <v>13321</v>
      </c>
      <c r="C7169" s="1" t="s">
        <v>8186</v>
      </c>
      <c r="D7169" s="1" t="s">
        <v>7422</v>
      </c>
      <c r="E7169" s="36" t="s">
        <v>13322</v>
      </c>
      <c r="F7169" s="12" t="s">
        <v>7424</v>
      </c>
    </row>
    <row r="7170" customFormat="false" ht="14.25" hidden="false" customHeight="false" outlineLevel="0" collapsed="false">
      <c r="A7170" s="1" t="n">
        <v>36881</v>
      </c>
      <c r="B7170" s="1" t="s">
        <v>13323</v>
      </c>
      <c r="C7170" s="1" t="s">
        <v>8186</v>
      </c>
      <c r="D7170" s="1" t="s">
        <v>7422</v>
      </c>
      <c r="E7170" s="36" t="s">
        <v>13324</v>
      </c>
      <c r="F7170" s="12" t="s">
        <v>7424</v>
      </c>
    </row>
    <row r="7171" customFormat="false" ht="14.25" hidden="false" customHeight="false" outlineLevel="0" collapsed="false">
      <c r="A7171" s="1" t="n">
        <v>4397</v>
      </c>
      <c r="B7171" s="1" t="s">
        <v>13325</v>
      </c>
      <c r="C7171" s="1" t="s">
        <v>8186</v>
      </c>
      <c r="D7171" s="1" t="s">
        <v>7422</v>
      </c>
      <c r="E7171" s="36" t="s">
        <v>13326</v>
      </c>
      <c r="F7171" s="12" t="s">
        <v>7424</v>
      </c>
    </row>
    <row r="7172" customFormat="false" ht="14.25" hidden="false" customHeight="false" outlineLevel="0" collapsed="false">
      <c r="A7172" s="1" t="n">
        <v>36882</v>
      </c>
      <c r="B7172" s="1" t="s">
        <v>13327</v>
      </c>
      <c r="C7172" s="1" t="s">
        <v>8186</v>
      </c>
      <c r="D7172" s="1" t="s">
        <v>7422</v>
      </c>
      <c r="E7172" s="36" t="s">
        <v>13328</v>
      </c>
      <c r="F7172" s="12" t="s">
        <v>7424</v>
      </c>
    </row>
    <row r="7173" customFormat="false" ht="14.25" hidden="false" customHeight="false" outlineLevel="0" collapsed="false">
      <c r="A7173" s="1" t="n">
        <v>4751</v>
      </c>
      <c r="B7173" s="1" t="s">
        <v>13329</v>
      </c>
      <c r="C7173" s="1" t="s">
        <v>7710</v>
      </c>
      <c r="D7173" s="1" t="s">
        <v>7422</v>
      </c>
      <c r="E7173" s="36" t="s">
        <v>7757</v>
      </c>
      <c r="F7173" s="12" t="s">
        <v>7424</v>
      </c>
    </row>
    <row r="7174" customFormat="false" ht="14.25" hidden="false" customHeight="false" outlineLevel="0" collapsed="false">
      <c r="A7174" s="1" t="n">
        <v>41066</v>
      </c>
      <c r="B7174" s="1" t="s">
        <v>13330</v>
      </c>
      <c r="C7174" s="1" t="s">
        <v>7713</v>
      </c>
      <c r="D7174" s="1" t="s">
        <v>7422</v>
      </c>
      <c r="E7174" s="36" t="s">
        <v>13331</v>
      </c>
      <c r="F7174" s="12" t="s">
        <v>7424</v>
      </c>
    </row>
    <row r="7175" customFormat="false" ht="14.25" hidden="false" customHeight="false" outlineLevel="0" collapsed="false">
      <c r="A7175" s="1" t="n">
        <v>39604</v>
      </c>
      <c r="B7175" s="1" t="s">
        <v>13332</v>
      </c>
      <c r="C7175" s="1" t="s">
        <v>7421</v>
      </c>
      <c r="D7175" s="1" t="s">
        <v>7422</v>
      </c>
      <c r="E7175" s="36" t="s">
        <v>13333</v>
      </c>
      <c r="F7175" s="12" t="s">
        <v>7424</v>
      </c>
    </row>
    <row r="7176" customFormat="false" ht="14.25" hidden="false" customHeight="false" outlineLevel="0" collapsed="false">
      <c r="A7176" s="1" t="n">
        <v>39605</v>
      </c>
      <c r="B7176" s="1" t="s">
        <v>13334</v>
      </c>
      <c r="C7176" s="1" t="s">
        <v>7421</v>
      </c>
      <c r="D7176" s="1" t="s">
        <v>7422</v>
      </c>
      <c r="E7176" s="36" t="s">
        <v>13335</v>
      </c>
      <c r="F7176" s="12" t="s">
        <v>7424</v>
      </c>
    </row>
    <row r="7177" customFormat="false" ht="14.25" hidden="false" customHeight="false" outlineLevel="0" collapsed="false">
      <c r="A7177" s="1" t="n">
        <v>39606</v>
      </c>
      <c r="B7177" s="1" t="s">
        <v>13336</v>
      </c>
      <c r="C7177" s="1" t="s">
        <v>7421</v>
      </c>
      <c r="D7177" s="1" t="s">
        <v>7422</v>
      </c>
      <c r="E7177" s="36" t="s">
        <v>13337</v>
      </c>
      <c r="F7177" s="12" t="s">
        <v>7424</v>
      </c>
    </row>
    <row r="7178" customFormat="false" ht="14.25" hidden="false" customHeight="false" outlineLevel="0" collapsed="false">
      <c r="A7178" s="1" t="n">
        <v>39607</v>
      </c>
      <c r="B7178" s="1" t="s">
        <v>13338</v>
      </c>
      <c r="C7178" s="1" t="s">
        <v>7421</v>
      </c>
      <c r="D7178" s="1" t="s">
        <v>7422</v>
      </c>
      <c r="E7178" s="36" t="s">
        <v>8504</v>
      </c>
      <c r="F7178" s="12" t="s">
        <v>7424</v>
      </c>
    </row>
    <row r="7179" customFormat="false" ht="14.25" hidden="false" customHeight="false" outlineLevel="0" collapsed="false">
      <c r="A7179" s="1" t="n">
        <v>39594</v>
      </c>
      <c r="B7179" s="1" t="s">
        <v>13339</v>
      </c>
      <c r="C7179" s="1" t="s">
        <v>7421</v>
      </c>
      <c r="D7179" s="1" t="s">
        <v>7434</v>
      </c>
      <c r="E7179" s="36" t="s">
        <v>13340</v>
      </c>
      <c r="F7179" s="12" t="s">
        <v>7424</v>
      </c>
    </row>
    <row r="7180" customFormat="false" ht="14.25" hidden="false" customHeight="false" outlineLevel="0" collapsed="false">
      <c r="A7180" s="1" t="n">
        <v>39596</v>
      </c>
      <c r="B7180" s="1" t="s">
        <v>13341</v>
      </c>
      <c r="C7180" s="1" t="s">
        <v>7421</v>
      </c>
      <c r="D7180" s="1" t="s">
        <v>7422</v>
      </c>
      <c r="E7180" s="36" t="s">
        <v>13342</v>
      </c>
      <c r="F7180" s="12" t="s">
        <v>7424</v>
      </c>
    </row>
    <row r="7181" customFormat="false" ht="14.25" hidden="false" customHeight="false" outlineLevel="0" collapsed="false">
      <c r="A7181" s="1" t="n">
        <v>39595</v>
      </c>
      <c r="B7181" s="1" t="s">
        <v>13343</v>
      </c>
      <c r="C7181" s="1" t="s">
        <v>7421</v>
      </c>
      <c r="D7181" s="1" t="s">
        <v>7422</v>
      </c>
      <c r="E7181" s="36" t="s">
        <v>13344</v>
      </c>
      <c r="F7181" s="12" t="s">
        <v>7424</v>
      </c>
    </row>
    <row r="7182" customFormat="false" ht="14.25" hidden="false" customHeight="false" outlineLevel="0" collapsed="false">
      <c r="A7182" s="1" t="n">
        <v>39597</v>
      </c>
      <c r="B7182" s="1" t="s">
        <v>13345</v>
      </c>
      <c r="C7182" s="1" t="s">
        <v>7421</v>
      </c>
      <c r="D7182" s="1" t="s">
        <v>7422</v>
      </c>
      <c r="E7182" s="36" t="s">
        <v>13346</v>
      </c>
      <c r="F7182" s="12" t="s">
        <v>7424</v>
      </c>
    </row>
    <row r="7183" customFormat="false" ht="14.25" hidden="false" customHeight="false" outlineLevel="0" collapsed="false">
      <c r="A7183" s="1" t="n">
        <v>10731</v>
      </c>
      <c r="B7183" s="1" t="s">
        <v>13347</v>
      </c>
      <c r="C7183" s="1" t="s">
        <v>8186</v>
      </c>
      <c r="D7183" s="1" t="s">
        <v>7512</v>
      </c>
      <c r="E7183" s="36" t="s">
        <v>13348</v>
      </c>
      <c r="F7183" s="12" t="s">
        <v>7424</v>
      </c>
    </row>
    <row r="7184" customFormat="false" ht="14.25" hidden="false" customHeight="false" outlineLevel="0" collapsed="false">
      <c r="A7184" s="1" t="n">
        <v>4704</v>
      </c>
      <c r="B7184" s="1" t="s">
        <v>13349</v>
      </c>
      <c r="C7184" s="1" t="s">
        <v>8186</v>
      </c>
      <c r="D7184" s="1" t="s">
        <v>7512</v>
      </c>
      <c r="E7184" s="36" t="s">
        <v>13350</v>
      </c>
      <c r="F7184" s="12" t="s">
        <v>7424</v>
      </c>
    </row>
    <row r="7185" customFormat="false" ht="14.25" hidden="false" customHeight="false" outlineLevel="0" collapsed="false">
      <c r="A7185" s="1" t="n">
        <v>10730</v>
      </c>
      <c r="B7185" s="1" t="s">
        <v>13351</v>
      </c>
      <c r="C7185" s="1" t="s">
        <v>8186</v>
      </c>
      <c r="D7185" s="1" t="s">
        <v>7512</v>
      </c>
      <c r="E7185" s="36" t="s">
        <v>13352</v>
      </c>
      <c r="F7185" s="12" t="s">
        <v>7424</v>
      </c>
    </row>
    <row r="7186" customFormat="false" ht="14.25" hidden="false" customHeight="false" outlineLevel="0" collapsed="false">
      <c r="A7186" s="1" t="n">
        <v>4720</v>
      </c>
      <c r="B7186" s="1" t="s">
        <v>13353</v>
      </c>
      <c r="C7186" s="1" t="s">
        <v>7707</v>
      </c>
      <c r="D7186" s="1" t="s">
        <v>7422</v>
      </c>
      <c r="E7186" s="36" t="s">
        <v>13354</v>
      </c>
      <c r="F7186" s="12" t="s">
        <v>7424</v>
      </c>
    </row>
    <row r="7187" customFormat="false" ht="14.25" hidden="false" customHeight="false" outlineLevel="0" collapsed="false">
      <c r="A7187" s="1" t="n">
        <v>4721</v>
      </c>
      <c r="B7187" s="1" t="s">
        <v>13355</v>
      </c>
      <c r="C7187" s="1" t="s">
        <v>7707</v>
      </c>
      <c r="D7187" s="1" t="s">
        <v>7422</v>
      </c>
      <c r="E7187" s="36" t="s">
        <v>13356</v>
      </c>
      <c r="F7187" s="12" t="s">
        <v>7424</v>
      </c>
    </row>
    <row r="7188" customFormat="false" ht="14.25" hidden="false" customHeight="false" outlineLevel="0" collapsed="false">
      <c r="A7188" s="1" t="n">
        <v>4718</v>
      </c>
      <c r="B7188" s="1" t="s">
        <v>13357</v>
      </c>
      <c r="C7188" s="1" t="s">
        <v>7707</v>
      </c>
      <c r="D7188" s="1" t="s">
        <v>7434</v>
      </c>
      <c r="E7188" s="36" t="s">
        <v>13358</v>
      </c>
      <c r="F7188" s="12" t="s">
        <v>7424</v>
      </c>
    </row>
    <row r="7189" customFormat="false" ht="14.25" hidden="false" customHeight="false" outlineLevel="0" collapsed="false">
      <c r="A7189" s="1" t="n">
        <v>4722</v>
      </c>
      <c r="B7189" s="1" t="s">
        <v>13359</v>
      </c>
      <c r="C7189" s="1" t="s">
        <v>7707</v>
      </c>
      <c r="D7189" s="1" t="s">
        <v>7422</v>
      </c>
      <c r="E7189" s="36" t="s">
        <v>13360</v>
      </c>
      <c r="F7189" s="12" t="s">
        <v>7424</v>
      </c>
    </row>
    <row r="7190" customFormat="false" ht="14.25" hidden="false" customHeight="false" outlineLevel="0" collapsed="false">
      <c r="A7190" s="1" t="n">
        <v>4730</v>
      </c>
      <c r="B7190" s="1" t="s">
        <v>13361</v>
      </c>
      <c r="C7190" s="1" t="s">
        <v>7707</v>
      </c>
      <c r="D7190" s="1" t="s">
        <v>7422</v>
      </c>
      <c r="E7190" s="36" t="s">
        <v>13362</v>
      </c>
      <c r="F7190" s="12" t="s">
        <v>7424</v>
      </c>
    </row>
    <row r="7191" customFormat="false" ht="14.25" hidden="false" customHeight="false" outlineLevel="0" collapsed="false">
      <c r="A7191" s="1" t="n">
        <v>13186</v>
      </c>
      <c r="B7191" s="1" t="s">
        <v>13363</v>
      </c>
      <c r="C7191" s="1" t="s">
        <v>7707</v>
      </c>
      <c r="D7191" s="1" t="s">
        <v>7422</v>
      </c>
      <c r="E7191" s="36" t="s">
        <v>13364</v>
      </c>
      <c r="F7191" s="12" t="s">
        <v>7424</v>
      </c>
    </row>
    <row r="7192" customFormat="false" ht="14.25" hidden="false" customHeight="false" outlineLevel="0" collapsed="false">
      <c r="A7192" s="1" t="n">
        <v>10737</v>
      </c>
      <c r="B7192" s="1" t="s">
        <v>13365</v>
      </c>
      <c r="C7192" s="1" t="s">
        <v>8186</v>
      </c>
      <c r="D7192" s="1" t="s">
        <v>7512</v>
      </c>
      <c r="E7192" s="36" t="s">
        <v>13366</v>
      </c>
      <c r="F7192" s="12" t="s">
        <v>7424</v>
      </c>
    </row>
    <row r="7193" customFormat="false" ht="14.25" hidden="false" customHeight="false" outlineLevel="0" collapsed="false">
      <c r="A7193" s="1" t="n">
        <v>10734</v>
      </c>
      <c r="B7193" s="1" t="s">
        <v>13367</v>
      </c>
      <c r="C7193" s="1" t="s">
        <v>8186</v>
      </c>
      <c r="D7193" s="1" t="s">
        <v>7512</v>
      </c>
      <c r="E7193" s="36" t="s">
        <v>13368</v>
      </c>
      <c r="F7193" s="12" t="s">
        <v>7424</v>
      </c>
    </row>
    <row r="7194" customFormat="false" ht="14.25" hidden="false" customHeight="false" outlineLevel="0" collapsed="false">
      <c r="A7194" s="1" t="n">
        <v>4708</v>
      </c>
      <c r="B7194" s="1" t="s">
        <v>13369</v>
      </c>
      <c r="C7194" s="1" t="s">
        <v>8186</v>
      </c>
      <c r="D7194" s="1" t="s">
        <v>7512</v>
      </c>
      <c r="E7194" s="36" t="s">
        <v>13370</v>
      </c>
      <c r="F7194" s="12" t="s">
        <v>7424</v>
      </c>
    </row>
    <row r="7195" customFormat="false" ht="14.25" hidden="false" customHeight="false" outlineLevel="0" collapsed="false">
      <c r="A7195" s="1" t="n">
        <v>4712</v>
      </c>
      <c r="B7195" s="1" t="s">
        <v>13371</v>
      </c>
      <c r="C7195" s="1" t="s">
        <v>8186</v>
      </c>
      <c r="D7195" s="1" t="s">
        <v>7512</v>
      </c>
      <c r="E7195" s="36" t="s">
        <v>13372</v>
      </c>
      <c r="F7195" s="12" t="s">
        <v>7424</v>
      </c>
    </row>
    <row r="7196" customFormat="false" ht="14.25" hidden="false" customHeight="false" outlineLevel="0" collapsed="false">
      <c r="A7196" s="1" t="n">
        <v>4710</v>
      </c>
      <c r="B7196" s="1" t="s">
        <v>13373</v>
      </c>
      <c r="C7196" s="1" t="s">
        <v>8186</v>
      </c>
      <c r="D7196" s="1" t="s">
        <v>7512</v>
      </c>
      <c r="E7196" s="36" t="s">
        <v>13374</v>
      </c>
      <c r="F7196" s="12" t="s">
        <v>7424</v>
      </c>
    </row>
    <row r="7197" customFormat="false" ht="14.25" hidden="false" customHeight="false" outlineLevel="0" collapsed="false">
      <c r="A7197" s="1" t="n">
        <v>4750</v>
      </c>
      <c r="B7197" s="1" t="s">
        <v>13375</v>
      </c>
      <c r="C7197" s="1" t="s">
        <v>7710</v>
      </c>
      <c r="D7197" s="1" t="s">
        <v>7434</v>
      </c>
      <c r="E7197" s="36" t="s">
        <v>7757</v>
      </c>
      <c r="F7197" s="12" t="s">
        <v>7424</v>
      </c>
    </row>
    <row r="7198" customFormat="false" ht="14.25" hidden="false" customHeight="false" outlineLevel="0" collapsed="false">
      <c r="A7198" s="1" t="n">
        <v>41065</v>
      </c>
      <c r="B7198" s="1" t="s">
        <v>13376</v>
      </c>
      <c r="C7198" s="1" t="s">
        <v>7713</v>
      </c>
      <c r="D7198" s="1" t="s">
        <v>7422</v>
      </c>
      <c r="E7198" s="36" t="s">
        <v>7759</v>
      </c>
      <c r="F7198" s="12" t="s">
        <v>7424</v>
      </c>
    </row>
    <row r="7199" customFormat="false" ht="14.25" hidden="false" customHeight="false" outlineLevel="0" collapsed="false">
      <c r="A7199" s="1" t="n">
        <v>34747</v>
      </c>
      <c r="B7199" s="1" t="s">
        <v>13377</v>
      </c>
      <c r="C7199" s="1" t="s">
        <v>7509</v>
      </c>
      <c r="D7199" s="1" t="s">
        <v>7422</v>
      </c>
      <c r="E7199" s="36" t="s">
        <v>13378</v>
      </c>
      <c r="F7199" s="12" t="s">
        <v>7424</v>
      </c>
    </row>
    <row r="7200" customFormat="false" ht="14.25" hidden="false" customHeight="false" outlineLevel="0" collapsed="false">
      <c r="A7200" s="1" t="n">
        <v>4826</v>
      </c>
      <c r="B7200" s="1" t="s">
        <v>13379</v>
      </c>
      <c r="C7200" s="1" t="s">
        <v>7509</v>
      </c>
      <c r="D7200" s="1" t="s">
        <v>7422</v>
      </c>
      <c r="E7200" s="36" t="s">
        <v>13380</v>
      </c>
      <c r="F7200" s="12" t="s">
        <v>7424</v>
      </c>
    </row>
    <row r="7201" customFormat="false" ht="14.25" hidden="false" customHeight="false" outlineLevel="0" collapsed="false">
      <c r="A7201" s="1" t="n">
        <v>41975</v>
      </c>
      <c r="B7201" s="1" t="s">
        <v>13381</v>
      </c>
      <c r="C7201" s="1" t="s">
        <v>8186</v>
      </c>
      <c r="D7201" s="1" t="s">
        <v>7422</v>
      </c>
      <c r="E7201" s="36" t="s">
        <v>13382</v>
      </c>
      <c r="F7201" s="12" t="s">
        <v>7424</v>
      </c>
    </row>
    <row r="7202" customFormat="false" ht="14.25" hidden="false" customHeight="false" outlineLevel="0" collapsed="false">
      <c r="A7202" s="1" t="n">
        <v>4825</v>
      </c>
      <c r="B7202" s="1" t="s">
        <v>13383</v>
      </c>
      <c r="C7202" s="1" t="s">
        <v>7509</v>
      </c>
      <c r="D7202" s="1" t="s">
        <v>7422</v>
      </c>
      <c r="E7202" s="36" t="s">
        <v>9903</v>
      </c>
      <c r="F7202" s="12" t="s">
        <v>7424</v>
      </c>
    </row>
    <row r="7203" customFormat="false" ht="14.25" hidden="false" customHeight="false" outlineLevel="0" collapsed="false">
      <c r="A7203" s="1" t="n">
        <v>34744</v>
      </c>
      <c r="B7203" s="1" t="s">
        <v>13384</v>
      </c>
      <c r="C7203" s="1" t="s">
        <v>8186</v>
      </c>
      <c r="D7203" s="1" t="s">
        <v>7512</v>
      </c>
      <c r="E7203" s="36" t="s">
        <v>13385</v>
      </c>
      <c r="F7203" s="12" t="s">
        <v>7424</v>
      </c>
    </row>
    <row r="7204" customFormat="false" ht="14.25" hidden="false" customHeight="false" outlineLevel="0" collapsed="false">
      <c r="A7204" s="1" t="n">
        <v>39430</v>
      </c>
      <c r="B7204" s="1" t="s">
        <v>13386</v>
      </c>
      <c r="C7204" s="1" t="s">
        <v>7421</v>
      </c>
      <c r="D7204" s="1" t="s">
        <v>7422</v>
      </c>
      <c r="E7204" s="36" t="s">
        <v>8939</v>
      </c>
      <c r="F7204" s="12" t="s">
        <v>7424</v>
      </c>
    </row>
    <row r="7205" customFormat="false" ht="14.25" hidden="false" customHeight="false" outlineLevel="0" collapsed="false">
      <c r="A7205" s="1" t="n">
        <v>39573</v>
      </c>
      <c r="B7205" s="1" t="s">
        <v>13387</v>
      </c>
      <c r="C7205" s="1" t="s">
        <v>7421</v>
      </c>
      <c r="D7205" s="1" t="s">
        <v>7422</v>
      </c>
      <c r="E7205" s="36" t="s">
        <v>7451</v>
      </c>
      <c r="F7205" s="12" t="s">
        <v>7424</v>
      </c>
    </row>
    <row r="7206" customFormat="false" ht="14.25" hidden="false" customHeight="false" outlineLevel="0" collapsed="false">
      <c r="A7206" s="1" t="n">
        <v>38410</v>
      </c>
      <c r="B7206" s="1" t="s">
        <v>13388</v>
      </c>
      <c r="C7206" s="1" t="s">
        <v>7421</v>
      </c>
      <c r="D7206" s="1" t="s">
        <v>7422</v>
      </c>
      <c r="E7206" s="36" t="s">
        <v>13389</v>
      </c>
      <c r="F7206" s="12" t="s">
        <v>7424</v>
      </c>
    </row>
    <row r="7207" customFormat="false" ht="14.25" hidden="false" customHeight="false" outlineLevel="0" collapsed="false">
      <c r="A7207" s="1" t="n">
        <v>43082</v>
      </c>
      <c r="B7207" s="1" t="s">
        <v>13390</v>
      </c>
      <c r="C7207" s="1" t="s">
        <v>7517</v>
      </c>
      <c r="D7207" s="1" t="s">
        <v>7434</v>
      </c>
      <c r="E7207" s="36" t="s">
        <v>13391</v>
      </c>
      <c r="F7207" s="12" t="s">
        <v>7424</v>
      </c>
    </row>
    <row r="7208" customFormat="false" ht="14.25" hidden="false" customHeight="false" outlineLevel="0" collapsed="false">
      <c r="A7208" s="1" t="n">
        <v>43083</v>
      </c>
      <c r="B7208" s="1" t="s">
        <v>13392</v>
      </c>
      <c r="C7208" s="1" t="s">
        <v>7517</v>
      </c>
      <c r="D7208" s="1" t="s">
        <v>7422</v>
      </c>
      <c r="E7208" s="36" t="s">
        <v>12794</v>
      </c>
      <c r="F7208" s="12" t="s">
        <v>7424</v>
      </c>
    </row>
    <row r="7209" customFormat="false" ht="14.25" hidden="false" customHeight="false" outlineLevel="0" collapsed="false">
      <c r="A7209" s="1" t="n">
        <v>40535</v>
      </c>
      <c r="B7209" s="1" t="s">
        <v>13393</v>
      </c>
      <c r="C7209" s="1" t="s">
        <v>7517</v>
      </c>
      <c r="D7209" s="1" t="s">
        <v>7422</v>
      </c>
      <c r="E7209" s="36" t="s">
        <v>12794</v>
      </c>
      <c r="F7209" s="12" t="s">
        <v>7424</v>
      </c>
    </row>
    <row r="7210" customFormat="false" ht="14.25" hidden="false" customHeight="false" outlineLevel="0" collapsed="false">
      <c r="A7210" s="1" t="n">
        <v>40598</v>
      </c>
      <c r="B7210" s="1" t="s">
        <v>13394</v>
      </c>
      <c r="C7210" s="1" t="s">
        <v>7517</v>
      </c>
      <c r="D7210" s="1" t="s">
        <v>7422</v>
      </c>
      <c r="E7210" s="36" t="s">
        <v>12895</v>
      </c>
      <c r="F7210" s="12" t="s">
        <v>7424</v>
      </c>
    </row>
    <row r="7211" customFormat="false" ht="14.25" hidden="false" customHeight="false" outlineLevel="0" collapsed="false">
      <c r="A7211" s="1" t="n">
        <v>43692</v>
      </c>
      <c r="B7211" s="1" t="s">
        <v>13395</v>
      </c>
      <c r="C7211" s="1" t="s">
        <v>7517</v>
      </c>
      <c r="D7211" s="1" t="s">
        <v>7422</v>
      </c>
      <c r="E7211" s="36" t="s">
        <v>13396</v>
      </c>
      <c r="F7211" s="12" t="s">
        <v>7424</v>
      </c>
    </row>
    <row r="7212" customFormat="false" ht="14.25" hidden="false" customHeight="false" outlineLevel="0" collapsed="false">
      <c r="A7212" s="1" t="n">
        <v>43665</v>
      </c>
      <c r="B7212" s="1" t="s">
        <v>13397</v>
      </c>
      <c r="C7212" s="1" t="s">
        <v>7517</v>
      </c>
      <c r="D7212" s="1" t="s">
        <v>7422</v>
      </c>
      <c r="E7212" s="36" t="s">
        <v>13398</v>
      </c>
      <c r="F7212" s="12" t="s">
        <v>7424</v>
      </c>
    </row>
    <row r="7213" customFormat="false" ht="14.25" hidden="false" customHeight="false" outlineLevel="0" collapsed="false">
      <c r="A7213" s="1" t="n">
        <v>10966</v>
      </c>
      <c r="B7213" s="1" t="s">
        <v>13399</v>
      </c>
      <c r="C7213" s="1" t="s">
        <v>7517</v>
      </c>
      <c r="D7213" s="1" t="s">
        <v>7422</v>
      </c>
      <c r="E7213" s="36" t="s">
        <v>13396</v>
      </c>
      <c r="F7213" s="12" t="s">
        <v>7424</v>
      </c>
    </row>
    <row r="7214" customFormat="false" ht="14.25" hidden="false" customHeight="false" outlineLevel="0" collapsed="false">
      <c r="A7214" s="1" t="n">
        <v>39427</v>
      </c>
      <c r="B7214" s="1" t="s">
        <v>13400</v>
      </c>
      <c r="C7214" s="1" t="s">
        <v>7509</v>
      </c>
      <c r="D7214" s="1" t="s">
        <v>7422</v>
      </c>
      <c r="E7214" s="36" t="s">
        <v>13401</v>
      </c>
      <c r="F7214" s="12" t="s">
        <v>7424</v>
      </c>
    </row>
    <row r="7215" customFormat="false" ht="14.25" hidden="false" customHeight="false" outlineLevel="0" collapsed="false">
      <c r="A7215" s="1" t="n">
        <v>39424</v>
      </c>
      <c r="B7215" s="1" t="s">
        <v>13402</v>
      </c>
      <c r="C7215" s="1" t="s">
        <v>7509</v>
      </c>
      <c r="D7215" s="1" t="s">
        <v>7422</v>
      </c>
      <c r="E7215" s="36" t="s">
        <v>10554</v>
      </c>
      <c r="F7215" s="12" t="s">
        <v>7424</v>
      </c>
    </row>
    <row r="7216" customFormat="false" ht="14.25" hidden="false" customHeight="false" outlineLevel="0" collapsed="false">
      <c r="A7216" s="1" t="n">
        <v>39425</v>
      </c>
      <c r="B7216" s="1" t="s">
        <v>13403</v>
      </c>
      <c r="C7216" s="1" t="s">
        <v>7509</v>
      </c>
      <c r="D7216" s="1" t="s">
        <v>7422</v>
      </c>
      <c r="E7216" s="36" t="s">
        <v>10264</v>
      </c>
      <c r="F7216" s="12" t="s">
        <v>7424</v>
      </c>
    </row>
    <row r="7217" customFormat="false" ht="14.25" hidden="false" customHeight="false" outlineLevel="0" collapsed="false">
      <c r="A7217" s="1" t="n">
        <v>40664</v>
      </c>
      <c r="B7217" s="1" t="s">
        <v>13404</v>
      </c>
      <c r="C7217" s="1" t="s">
        <v>7517</v>
      </c>
      <c r="D7217" s="1" t="s">
        <v>7422</v>
      </c>
      <c r="E7217" s="36" t="s">
        <v>12792</v>
      </c>
      <c r="F7217" s="12" t="s">
        <v>7424</v>
      </c>
    </row>
    <row r="7218" customFormat="false" ht="14.25" hidden="false" customHeight="false" outlineLevel="0" collapsed="false">
      <c r="A7218" s="1" t="n">
        <v>34360</v>
      </c>
      <c r="B7218" s="1" t="s">
        <v>13405</v>
      </c>
      <c r="C7218" s="1" t="s">
        <v>7517</v>
      </c>
      <c r="D7218" s="1" t="s">
        <v>7422</v>
      </c>
      <c r="E7218" s="36" t="s">
        <v>13406</v>
      </c>
      <c r="F7218" s="12" t="s">
        <v>7424</v>
      </c>
    </row>
    <row r="7219" customFormat="false" ht="14.25" hidden="false" customHeight="false" outlineLevel="0" collapsed="false">
      <c r="A7219" s="1" t="n">
        <v>20259</v>
      </c>
      <c r="B7219" s="1" t="s">
        <v>13407</v>
      </c>
      <c r="C7219" s="1" t="s">
        <v>7509</v>
      </c>
      <c r="D7219" s="1" t="s">
        <v>7512</v>
      </c>
      <c r="E7219" s="36" t="s">
        <v>11823</v>
      </c>
      <c r="F7219" s="12" t="s">
        <v>7424</v>
      </c>
    </row>
    <row r="7220" customFormat="false" ht="14.25" hidden="false" customHeight="false" outlineLevel="0" collapsed="false">
      <c r="A7220" s="1" t="n">
        <v>14077</v>
      </c>
      <c r="B7220" s="1" t="s">
        <v>13408</v>
      </c>
      <c r="C7220" s="1" t="s">
        <v>7509</v>
      </c>
      <c r="D7220" s="1" t="s">
        <v>7512</v>
      </c>
      <c r="E7220" s="36" t="s">
        <v>13409</v>
      </c>
      <c r="F7220" s="12" t="s">
        <v>7424</v>
      </c>
    </row>
    <row r="7221" customFormat="false" ht="14.25" hidden="false" customHeight="false" outlineLevel="0" collapsed="false">
      <c r="A7221" s="1" t="n">
        <v>3678</v>
      </c>
      <c r="B7221" s="1" t="s">
        <v>13410</v>
      </c>
      <c r="C7221" s="1" t="s">
        <v>7509</v>
      </c>
      <c r="D7221" s="1" t="s">
        <v>7512</v>
      </c>
      <c r="E7221" s="36" t="s">
        <v>13411</v>
      </c>
      <c r="F7221" s="12" t="s">
        <v>7424</v>
      </c>
    </row>
    <row r="7222" customFormat="false" ht="14.25" hidden="false" customHeight="false" outlineLevel="0" collapsed="false">
      <c r="A7222" s="1" t="n">
        <v>11552</v>
      </c>
      <c r="B7222" s="1" t="s">
        <v>13412</v>
      </c>
      <c r="C7222" s="1" t="s">
        <v>7509</v>
      </c>
      <c r="D7222" s="1" t="s">
        <v>7422</v>
      </c>
      <c r="E7222" s="36" t="s">
        <v>13413</v>
      </c>
      <c r="F7222" s="12" t="s">
        <v>7424</v>
      </c>
    </row>
    <row r="7223" customFormat="false" ht="14.25" hidden="false" customHeight="false" outlineLevel="0" collapsed="false">
      <c r="A7223" s="1" t="n">
        <v>585</v>
      </c>
      <c r="B7223" s="1" t="s">
        <v>13414</v>
      </c>
      <c r="C7223" s="1" t="s">
        <v>7517</v>
      </c>
      <c r="D7223" s="1" t="s">
        <v>7422</v>
      </c>
      <c r="E7223" s="36" t="s">
        <v>9292</v>
      </c>
      <c r="F7223" s="12" t="s">
        <v>7424</v>
      </c>
    </row>
    <row r="7224" customFormat="false" ht="14.25" hidden="false" customHeight="false" outlineLevel="0" collapsed="false">
      <c r="A7224" s="1" t="n">
        <v>39418</v>
      </c>
      <c r="B7224" s="1" t="s">
        <v>13415</v>
      </c>
      <c r="C7224" s="1" t="s">
        <v>7509</v>
      </c>
      <c r="D7224" s="1" t="s">
        <v>7422</v>
      </c>
      <c r="E7224" s="36" t="s">
        <v>7809</v>
      </c>
      <c r="F7224" s="12" t="s">
        <v>7424</v>
      </c>
    </row>
    <row r="7225" customFormat="false" ht="14.25" hidden="false" customHeight="false" outlineLevel="0" collapsed="false">
      <c r="A7225" s="1" t="n">
        <v>39419</v>
      </c>
      <c r="B7225" s="1" t="s">
        <v>13416</v>
      </c>
      <c r="C7225" s="1" t="s">
        <v>7509</v>
      </c>
      <c r="D7225" s="1" t="s">
        <v>7422</v>
      </c>
      <c r="E7225" s="36" t="s">
        <v>8888</v>
      </c>
      <c r="F7225" s="12" t="s">
        <v>7424</v>
      </c>
    </row>
    <row r="7226" customFormat="false" ht="14.25" hidden="false" customHeight="false" outlineLevel="0" collapsed="false">
      <c r="A7226" s="1" t="n">
        <v>39420</v>
      </c>
      <c r="B7226" s="1" t="s">
        <v>13417</v>
      </c>
      <c r="C7226" s="1" t="s">
        <v>7509</v>
      </c>
      <c r="D7226" s="1" t="s">
        <v>7422</v>
      </c>
      <c r="E7226" s="36" t="s">
        <v>13418</v>
      </c>
      <c r="F7226" s="12" t="s">
        <v>7424</v>
      </c>
    </row>
    <row r="7227" customFormat="false" ht="14.25" hidden="false" customHeight="false" outlineLevel="0" collapsed="false">
      <c r="A7227" s="1" t="n">
        <v>39571</v>
      </c>
      <c r="B7227" s="1" t="s">
        <v>13419</v>
      </c>
      <c r="C7227" s="1" t="s">
        <v>7509</v>
      </c>
      <c r="D7227" s="1" t="s">
        <v>7422</v>
      </c>
      <c r="E7227" s="36" t="s">
        <v>13420</v>
      </c>
      <c r="F7227" s="12" t="s">
        <v>7424</v>
      </c>
    </row>
    <row r="7228" customFormat="false" ht="14.25" hidden="false" customHeight="false" outlineLevel="0" collapsed="false">
      <c r="A7228" s="1" t="n">
        <v>39421</v>
      </c>
      <c r="B7228" s="1" t="s">
        <v>13421</v>
      </c>
      <c r="C7228" s="1" t="s">
        <v>7509</v>
      </c>
      <c r="D7228" s="1" t="s">
        <v>7422</v>
      </c>
      <c r="E7228" s="36" t="s">
        <v>7688</v>
      </c>
      <c r="F7228" s="12" t="s">
        <v>7424</v>
      </c>
    </row>
    <row r="7229" customFormat="false" ht="14.25" hidden="false" customHeight="false" outlineLevel="0" collapsed="false">
      <c r="A7229" s="1" t="n">
        <v>39422</v>
      </c>
      <c r="B7229" s="1" t="s">
        <v>13422</v>
      </c>
      <c r="C7229" s="1" t="s">
        <v>7509</v>
      </c>
      <c r="D7229" s="1" t="s">
        <v>7434</v>
      </c>
      <c r="E7229" s="36" t="s">
        <v>10935</v>
      </c>
      <c r="F7229" s="12" t="s">
        <v>7424</v>
      </c>
    </row>
    <row r="7230" customFormat="false" ht="14.25" hidden="false" customHeight="false" outlineLevel="0" collapsed="false">
      <c r="A7230" s="1" t="n">
        <v>39423</v>
      </c>
      <c r="B7230" s="1" t="s">
        <v>13423</v>
      </c>
      <c r="C7230" s="1" t="s">
        <v>7509</v>
      </c>
      <c r="D7230" s="1" t="s">
        <v>7422</v>
      </c>
      <c r="E7230" s="36" t="s">
        <v>13424</v>
      </c>
      <c r="F7230" s="12" t="s">
        <v>7424</v>
      </c>
    </row>
    <row r="7231" customFormat="false" ht="14.25" hidden="false" customHeight="false" outlineLevel="0" collapsed="false">
      <c r="A7231" s="1" t="n">
        <v>39426</v>
      </c>
      <c r="B7231" s="1" t="s">
        <v>13425</v>
      </c>
      <c r="C7231" s="1" t="s">
        <v>7509</v>
      </c>
      <c r="D7231" s="1" t="s">
        <v>7422</v>
      </c>
      <c r="E7231" s="36" t="s">
        <v>12345</v>
      </c>
      <c r="F7231" s="12" t="s">
        <v>7424</v>
      </c>
    </row>
    <row r="7232" customFormat="false" ht="14.25" hidden="false" customHeight="false" outlineLevel="0" collapsed="false">
      <c r="A7232" s="1" t="n">
        <v>39429</v>
      </c>
      <c r="B7232" s="1" t="s">
        <v>13426</v>
      </c>
      <c r="C7232" s="1" t="s">
        <v>7509</v>
      </c>
      <c r="D7232" s="1" t="s">
        <v>7422</v>
      </c>
      <c r="E7232" s="36" t="s">
        <v>12683</v>
      </c>
      <c r="F7232" s="12" t="s">
        <v>7424</v>
      </c>
    </row>
    <row r="7233" customFormat="false" ht="14.25" hidden="false" customHeight="false" outlineLevel="0" collapsed="false">
      <c r="A7233" s="1" t="n">
        <v>39428</v>
      </c>
      <c r="B7233" s="1" t="s">
        <v>13427</v>
      </c>
      <c r="C7233" s="1" t="s">
        <v>7509</v>
      </c>
      <c r="D7233" s="1" t="s">
        <v>7422</v>
      </c>
      <c r="E7233" s="36" t="s">
        <v>9945</v>
      </c>
      <c r="F7233" s="12" t="s">
        <v>7424</v>
      </c>
    </row>
    <row r="7234" customFormat="false" ht="14.25" hidden="false" customHeight="false" outlineLevel="0" collapsed="false">
      <c r="A7234" s="1" t="n">
        <v>39572</v>
      </c>
      <c r="B7234" s="1" t="s">
        <v>13428</v>
      </c>
      <c r="C7234" s="1" t="s">
        <v>7509</v>
      </c>
      <c r="D7234" s="1" t="s">
        <v>7422</v>
      </c>
      <c r="E7234" s="36" t="s">
        <v>12511</v>
      </c>
      <c r="F7234" s="12" t="s">
        <v>7424</v>
      </c>
    </row>
    <row r="7235" customFormat="false" ht="14.25" hidden="false" customHeight="false" outlineLevel="0" collapsed="false">
      <c r="A7235" s="1" t="n">
        <v>39570</v>
      </c>
      <c r="B7235" s="1" t="s">
        <v>13429</v>
      </c>
      <c r="C7235" s="1" t="s">
        <v>7509</v>
      </c>
      <c r="D7235" s="1" t="s">
        <v>7422</v>
      </c>
      <c r="E7235" s="36" t="s">
        <v>13430</v>
      </c>
      <c r="F7235" s="12" t="s">
        <v>7424</v>
      </c>
    </row>
    <row r="7236" customFormat="false" ht="14.25" hidden="false" customHeight="false" outlineLevel="0" collapsed="false">
      <c r="A7236" s="1" t="n">
        <v>39569</v>
      </c>
      <c r="B7236" s="1" t="s">
        <v>13431</v>
      </c>
      <c r="C7236" s="1" t="s">
        <v>7509</v>
      </c>
      <c r="D7236" s="1" t="s">
        <v>7422</v>
      </c>
      <c r="E7236" s="36" t="s">
        <v>10248</v>
      </c>
      <c r="F7236" s="12" t="s">
        <v>7424</v>
      </c>
    </row>
    <row r="7237" customFormat="false" ht="14.25" hidden="false" customHeight="false" outlineLevel="0" collapsed="false">
      <c r="A7237" s="1" t="n">
        <v>39029</v>
      </c>
      <c r="B7237" s="1" t="s">
        <v>13432</v>
      </c>
      <c r="C7237" s="1" t="s">
        <v>7509</v>
      </c>
      <c r="D7237" s="1" t="s">
        <v>7422</v>
      </c>
      <c r="E7237" s="36" t="s">
        <v>12546</v>
      </c>
      <c r="F7237" s="12" t="s">
        <v>7424</v>
      </c>
    </row>
    <row r="7238" customFormat="false" ht="14.25" hidden="false" customHeight="false" outlineLevel="0" collapsed="false">
      <c r="A7238" s="1" t="n">
        <v>39028</v>
      </c>
      <c r="B7238" s="1" t="s">
        <v>13433</v>
      </c>
      <c r="C7238" s="1" t="s">
        <v>7509</v>
      </c>
      <c r="D7238" s="1" t="s">
        <v>7422</v>
      </c>
      <c r="E7238" s="36" t="s">
        <v>7793</v>
      </c>
      <c r="F7238" s="12" t="s">
        <v>7424</v>
      </c>
    </row>
    <row r="7239" customFormat="false" ht="14.25" hidden="false" customHeight="false" outlineLevel="0" collapsed="false">
      <c r="A7239" s="1" t="n">
        <v>39328</v>
      </c>
      <c r="B7239" s="1" t="s">
        <v>13434</v>
      </c>
      <c r="C7239" s="1" t="s">
        <v>7509</v>
      </c>
      <c r="D7239" s="1" t="s">
        <v>7422</v>
      </c>
      <c r="E7239" s="36" t="s">
        <v>8352</v>
      </c>
      <c r="F7239" s="12" t="s">
        <v>7424</v>
      </c>
    </row>
    <row r="7240" customFormat="false" ht="14.25" hidden="false" customHeight="false" outlineLevel="0" collapsed="false">
      <c r="A7240" s="1" t="n">
        <v>38541</v>
      </c>
      <c r="B7240" s="1" t="s">
        <v>13435</v>
      </c>
      <c r="C7240" s="1" t="s">
        <v>7421</v>
      </c>
      <c r="D7240" s="1" t="s">
        <v>7422</v>
      </c>
      <c r="E7240" s="36" t="s">
        <v>13436</v>
      </c>
      <c r="F7240" s="12" t="s">
        <v>7424</v>
      </c>
    </row>
    <row r="7241" customFormat="false" ht="14.25" hidden="false" customHeight="false" outlineLevel="0" collapsed="false">
      <c r="A7241" s="1" t="n">
        <v>38542</v>
      </c>
      <c r="B7241" s="1" t="s">
        <v>13437</v>
      </c>
      <c r="C7241" s="1" t="s">
        <v>7421</v>
      </c>
      <c r="D7241" s="1" t="s">
        <v>7422</v>
      </c>
      <c r="E7241" s="36" t="s">
        <v>13438</v>
      </c>
      <c r="F7241" s="12" t="s">
        <v>7424</v>
      </c>
    </row>
    <row r="7242" customFormat="false" ht="14.25" hidden="false" customHeight="false" outlineLevel="0" collapsed="false">
      <c r="A7242" s="1" t="n">
        <v>38543</v>
      </c>
      <c r="B7242" s="1" t="s">
        <v>13439</v>
      </c>
      <c r="C7242" s="1" t="s">
        <v>7421</v>
      </c>
      <c r="D7242" s="1" t="s">
        <v>7422</v>
      </c>
      <c r="E7242" s="36" t="s">
        <v>13440</v>
      </c>
      <c r="F7242" s="12" t="s">
        <v>7424</v>
      </c>
    </row>
    <row r="7243" customFormat="false" ht="14.25" hidden="false" customHeight="false" outlineLevel="0" collapsed="false">
      <c r="A7243" s="1" t="n">
        <v>40406</v>
      </c>
      <c r="B7243" s="1" t="s">
        <v>13441</v>
      </c>
      <c r="C7243" s="1" t="s">
        <v>7421</v>
      </c>
      <c r="D7243" s="1" t="s">
        <v>7422</v>
      </c>
      <c r="E7243" s="36" t="s">
        <v>13442</v>
      </c>
      <c r="F7243" s="12" t="s">
        <v>7424</v>
      </c>
    </row>
    <row r="7244" customFormat="false" ht="14.25" hidden="false" customHeight="false" outlineLevel="0" collapsed="false">
      <c r="A7244" s="1" t="n">
        <v>40789</v>
      </c>
      <c r="B7244" s="1" t="s">
        <v>13443</v>
      </c>
      <c r="C7244" s="1" t="s">
        <v>7421</v>
      </c>
      <c r="D7244" s="1" t="s">
        <v>7422</v>
      </c>
      <c r="E7244" s="36" t="s">
        <v>13444</v>
      </c>
      <c r="F7244" s="12" t="s">
        <v>7424</v>
      </c>
    </row>
    <row r="7245" customFormat="false" ht="14.25" hidden="false" customHeight="false" outlineLevel="0" collapsed="false">
      <c r="A7245" s="1" t="n">
        <v>40791</v>
      </c>
      <c r="B7245" s="1" t="s">
        <v>13445</v>
      </c>
      <c r="C7245" s="1" t="s">
        <v>7421</v>
      </c>
      <c r="D7245" s="1" t="s">
        <v>7422</v>
      </c>
      <c r="E7245" s="36" t="s">
        <v>13446</v>
      </c>
      <c r="F7245" s="12" t="s">
        <v>7424</v>
      </c>
    </row>
    <row r="7246" customFormat="false" ht="14.25" hidden="false" customHeight="false" outlineLevel="0" collapsed="false">
      <c r="A7246" s="1" t="n">
        <v>11651</v>
      </c>
      <c r="B7246" s="1" t="s">
        <v>13447</v>
      </c>
      <c r="C7246" s="1" t="s">
        <v>7421</v>
      </c>
      <c r="D7246" s="1" t="s">
        <v>7422</v>
      </c>
      <c r="E7246" s="36" t="s">
        <v>13448</v>
      </c>
      <c r="F7246" s="12" t="s">
        <v>7424</v>
      </c>
    </row>
    <row r="7247" customFormat="false" ht="14.25" hidden="false" customHeight="false" outlineLevel="0" collapsed="false">
      <c r="A7247" s="1" t="n">
        <v>40435</v>
      </c>
      <c r="B7247" s="1" t="s">
        <v>13449</v>
      </c>
      <c r="C7247" s="1" t="s">
        <v>7421</v>
      </c>
      <c r="D7247" s="1" t="s">
        <v>7422</v>
      </c>
      <c r="E7247" s="36" t="s">
        <v>13450</v>
      </c>
      <c r="F7247" s="12" t="s">
        <v>7424</v>
      </c>
    </row>
    <row r="7248" customFormat="false" ht="14.25" hidden="false" customHeight="false" outlineLevel="0" collapsed="false">
      <c r="A7248" s="1" t="n">
        <v>39012</v>
      </c>
      <c r="B7248" s="1" t="s">
        <v>13451</v>
      </c>
      <c r="C7248" s="1" t="s">
        <v>7421</v>
      </c>
      <c r="D7248" s="1" t="s">
        <v>7422</v>
      </c>
      <c r="E7248" s="36" t="s">
        <v>13452</v>
      </c>
      <c r="F7248" s="12" t="s">
        <v>7424</v>
      </c>
    </row>
    <row r="7249" customFormat="false" ht="14.25" hidden="false" customHeight="false" outlineLevel="0" collapsed="false">
      <c r="A7249" s="1" t="n">
        <v>13617</v>
      </c>
      <c r="B7249" s="1" t="s">
        <v>13453</v>
      </c>
      <c r="C7249" s="1" t="s">
        <v>7421</v>
      </c>
      <c r="D7249" s="1" t="s">
        <v>7422</v>
      </c>
      <c r="E7249" s="36" t="s">
        <v>13454</v>
      </c>
      <c r="F7249" s="12" t="s">
        <v>7424</v>
      </c>
    </row>
    <row r="7250" customFormat="false" ht="14.25" hidden="false" customHeight="false" outlineLevel="0" collapsed="false">
      <c r="A7250" s="1" t="n">
        <v>35274</v>
      </c>
      <c r="B7250" s="1" t="s">
        <v>13455</v>
      </c>
      <c r="C7250" s="1" t="s">
        <v>7509</v>
      </c>
      <c r="D7250" s="1" t="s">
        <v>7422</v>
      </c>
      <c r="E7250" s="36" t="s">
        <v>13456</v>
      </c>
      <c r="F7250" s="12" t="s">
        <v>7424</v>
      </c>
    </row>
    <row r="7251" customFormat="false" ht="14.25" hidden="false" customHeight="false" outlineLevel="0" collapsed="false">
      <c r="A7251" s="1" t="n">
        <v>35275</v>
      </c>
      <c r="B7251" s="1" t="s">
        <v>13457</v>
      </c>
      <c r="C7251" s="1" t="s">
        <v>7509</v>
      </c>
      <c r="D7251" s="1" t="s">
        <v>7422</v>
      </c>
      <c r="E7251" s="36" t="s">
        <v>13458</v>
      </c>
      <c r="F7251" s="12" t="s">
        <v>7424</v>
      </c>
    </row>
    <row r="7252" customFormat="false" ht="14.25" hidden="false" customHeight="false" outlineLevel="0" collapsed="false">
      <c r="A7252" s="1" t="n">
        <v>35276</v>
      </c>
      <c r="B7252" s="1" t="s">
        <v>13459</v>
      </c>
      <c r="C7252" s="1" t="s">
        <v>7509</v>
      </c>
      <c r="D7252" s="1" t="s">
        <v>7422</v>
      </c>
      <c r="E7252" s="36" t="s">
        <v>13460</v>
      </c>
      <c r="F7252" s="12" t="s">
        <v>7424</v>
      </c>
    </row>
    <row r="7253" customFormat="false" ht="14.25" hidden="false" customHeight="false" outlineLevel="0" collapsed="false">
      <c r="A7253" s="1" t="n">
        <v>38386</v>
      </c>
      <c r="B7253" s="1" t="s">
        <v>13461</v>
      </c>
      <c r="C7253" s="1" t="s">
        <v>7421</v>
      </c>
      <c r="D7253" s="1" t="s">
        <v>7422</v>
      </c>
      <c r="E7253" s="36" t="s">
        <v>8358</v>
      </c>
      <c r="F7253" s="12" t="s">
        <v>7424</v>
      </c>
    </row>
    <row r="7254" customFormat="false" ht="14.25" hidden="false" customHeight="false" outlineLevel="0" collapsed="false">
      <c r="A7254" s="1" t="n">
        <v>11091</v>
      </c>
      <c r="B7254" s="1" t="s">
        <v>13462</v>
      </c>
      <c r="C7254" s="1" t="s">
        <v>7421</v>
      </c>
      <c r="D7254" s="1" t="s">
        <v>7422</v>
      </c>
      <c r="E7254" s="36" t="s">
        <v>8038</v>
      </c>
      <c r="F7254" s="12" t="s">
        <v>7424</v>
      </c>
    </row>
    <row r="7255" customFormat="false" ht="14.25" hidden="false" customHeight="false" outlineLevel="0" collapsed="false">
      <c r="A7255" s="1" t="n">
        <v>37586</v>
      </c>
      <c r="B7255" s="1" t="s">
        <v>13463</v>
      </c>
      <c r="C7255" s="1" t="s">
        <v>11274</v>
      </c>
      <c r="D7255" s="1" t="s">
        <v>7422</v>
      </c>
      <c r="E7255" s="36" t="s">
        <v>13464</v>
      </c>
      <c r="F7255" s="12" t="s">
        <v>7424</v>
      </c>
    </row>
    <row r="7256" customFormat="false" ht="14.25" hidden="false" customHeight="false" outlineLevel="0" collapsed="false">
      <c r="A7256" s="1" t="n">
        <v>37395</v>
      </c>
      <c r="B7256" s="1" t="s">
        <v>13465</v>
      </c>
      <c r="C7256" s="1" t="s">
        <v>11274</v>
      </c>
      <c r="D7256" s="1" t="s">
        <v>7422</v>
      </c>
      <c r="E7256" s="36" t="s">
        <v>13466</v>
      </c>
      <c r="F7256" s="12" t="s">
        <v>7424</v>
      </c>
    </row>
    <row r="7257" customFormat="false" ht="14.25" hidden="false" customHeight="false" outlineLevel="0" collapsed="false">
      <c r="A7257" s="1" t="n">
        <v>14147</v>
      </c>
      <c r="B7257" s="1" t="s">
        <v>13467</v>
      </c>
      <c r="C7257" s="1" t="s">
        <v>11274</v>
      </c>
      <c r="D7257" s="1" t="s">
        <v>7422</v>
      </c>
      <c r="E7257" s="36" t="s">
        <v>13468</v>
      </c>
      <c r="F7257" s="12" t="s">
        <v>7424</v>
      </c>
    </row>
    <row r="7258" customFormat="false" ht="14.25" hidden="false" customHeight="false" outlineLevel="0" collapsed="false">
      <c r="A7258" s="1" t="n">
        <v>37396</v>
      </c>
      <c r="B7258" s="1" t="s">
        <v>13469</v>
      </c>
      <c r="C7258" s="1" t="s">
        <v>11274</v>
      </c>
      <c r="D7258" s="1" t="s">
        <v>7422</v>
      </c>
      <c r="E7258" s="36" t="s">
        <v>13470</v>
      </c>
      <c r="F7258" s="12" t="s">
        <v>7424</v>
      </c>
    </row>
    <row r="7259" customFormat="false" ht="14.25" hidden="false" customHeight="false" outlineLevel="0" collapsed="false">
      <c r="A7259" s="1" t="n">
        <v>37397</v>
      </c>
      <c r="B7259" s="1" t="s">
        <v>13471</v>
      </c>
      <c r="C7259" s="1" t="s">
        <v>11274</v>
      </c>
      <c r="D7259" s="1" t="s">
        <v>7422</v>
      </c>
      <c r="E7259" s="36" t="s">
        <v>13472</v>
      </c>
      <c r="F7259" s="12" t="s">
        <v>7424</v>
      </c>
    </row>
    <row r="7260" customFormat="false" ht="14.25" hidden="false" customHeight="false" outlineLevel="0" collapsed="false">
      <c r="A7260" s="1" t="n">
        <v>43606</v>
      </c>
      <c r="B7260" s="1" t="s">
        <v>13473</v>
      </c>
      <c r="C7260" s="1" t="s">
        <v>7421</v>
      </c>
      <c r="D7260" s="1" t="s">
        <v>7422</v>
      </c>
      <c r="E7260" s="36" t="s">
        <v>13474</v>
      </c>
      <c r="F7260" s="12" t="s">
        <v>7424</v>
      </c>
    </row>
    <row r="7261" customFormat="false" ht="14.25" hidden="false" customHeight="false" outlineLevel="0" collapsed="false">
      <c r="A7261" s="1" t="n">
        <v>444</v>
      </c>
      <c r="B7261" s="1" t="s">
        <v>13475</v>
      </c>
      <c r="C7261" s="1" t="s">
        <v>7421</v>
      </c>
      <c r="D7261" s="1" t="s">
        <v>7512</v>
      </c>
      <c r="E7261" s="36" t="s">
        <v>13476</v>
      </c>
      <c r="F7261" s="12" t="s">
        <v>7424</v>
      </c>
    </row>
    <row r="7262" customFormat="false" ht="14.25" hidden="false" customHeight="false" outlineLevel="0" collapsed="false">
      <c r="A7262" s="1" t="n">
        <v>445</v>
      </c>
      <c r="B7262" s="1" t="s">
        <v>13477</v>
      </c>
      <c r="C7262" s="1" t="s">
        <v>7421</v>
      </c>
      <c r="D7262" s="1" t="s">
        <v>7512</v>
      </c>
      <c r="E7262" s="36" t="s">
        <v>13478</v>
      </c>
      <c r="F7262" s="12" t="s">
        <v>7424</v>
      </c>
    </row>
    <row r="7263" customFormat="false" ht="14.25" hidden="false" customHeight="false" outlineLevel="0" collapsed="false">
      <c r="A7263" s="1" t="n">
        <v>4783</v>
      </c>
      <c r="B7263" s="1" t="s">
        <v>13479</v>
      </c>
      <c r="C7263" s="1" t="s">
        <v>7710</v>
      </c>
      <c r="D7263" s="1" t="s">
        <v>7434</v>
      </c>
      <c r="E7263" s="36" t="s">
        <v>7757</v>
      </c>
      <c r="F7263" s="12" t="s">
        <v>7424</v>
      </c>
    </row>
    <row r="7264" customFormat="false" ht="14.25" hidden="false" customHeight="false" outlineLevel="0" collapsed="false">
      <c r="A7264" s="1" t="n">
        <v>41079</v>
      </c>
      <c r="B7264" s="1" t="s">
        <v>13480</v>
      </c>
      <c r="C7264" s="1" t="s">
        <v>7713</v>
      </c>
      <c r="D7264" s="1" t="s">
        <v>7422</v>
      </c>
      <c r="E7264" s="36" t="s">
        <v>7759</v>
      </c>
      <c r="F7264" s="12" t="s">
        <v>7424</v>
      </c>
    </row>
    <row r="7265" customFormat="false" ht="14.25" hidden="false" customHeight="false" outlineLevel="0" collapsed="false">
      <c r="A7265" s="1" t="n">
        <v>12874</v>
      </c>
      <c r="B7265" s="1" t="s">
        <v>13481</v>
      </c>
      <c r="C7265" s="1" t="s">
        <v>7710</v>
      </c>
      <c r="D7265" s="1" t="s">
        <v>7422</v>
      </c>
      <c r="E7265" s="36" t="s">
        <v>13482</v>
      </c>
      <c r="F7265" s="12" t="s">
        <v>7424</v>
      </c>
    </row>
    <row r="7266" customFormat="false" ht="14.25" hidden="false" customHeight="false" outlineLevel="0" collapsed="false">
      <c r="A7266" s="1" t="n">
        <v>41082</v>
      </c>
      <c r="B7266" s="1" t="s">
        <v>13483</v>
      </c>
      <c r="C7266" s="1" t="s">
        <v>7713</v>
      </c>
      <c r="D7266" s="1" t="s">
        <v>7422</v>
      </c>
      <c r="E7266" s="36" t="s">
        <v>13484</v>
      </c>
      <c r="F7266" s="12" t="s">
        <v>7424</v>
      </c>
    </row>
    <row r="7267" customFormat="false" ht="14.25" hidden="false" customHeight="false" outlineLevel="0" collapsed="false">
      <c r="A7267" s="1" t="n">
        <v>4785</v>
      </c>
      <c r="B7267" s="1" t="s">
        <v>13485</v>
      </c>
      <c r="C7267" s="1" t="s">
        <v>7710</v>
      </c>
      <c r="D7267" s="1" t="s">
        <v>7422</v>
      </c>
      <c r="E7267" s="36" t="s">
        <v>7757</v>
      </c>
      <c r="F7267" s="12" t="s">
        <v>7424</v>
      </c>
    </row>
    <row r="7268" customFormat="false" ht="14.25" hidden="false" customHeight="false" outlineLevel="0" collapsed="false">
      <c r="A7268" s="1" t="n">
        <v>41081</v>
      </c>
      <c r="B7268" s="1" t="s">
        <v>13486</v>
      </c>
      <c r="C7268" s="1" t="s">
        <v>7713</v>
      </c>
      <c r="D7268" s="1" t="s">
        <v>7422</v>
      </c>
      <c r="E7268" s="36" t="s">
        <v>7759</v>
      </c>
      <c r="F7268" s="12" t="s">
        <v>7424</v>
      </c>
    </row>
    <row r="7269" customFormat="false" ht="14.25" hidden="false" customHeight="false" outlineLevel="0" collapsed="false">
      <c r="A7269" s="1" t="n">
        <v>4801</v>
      </c>
      <c r="B7269" s="1" t="s">
        <v>13487</v>
      </c>
      <c r="C7269" s="1" t="s">
        <v>8186</v>
      </c>
      <c r="D7269" s="1" t="s">
        <v>7422</v>
      </c>
      <c r="E7269" s="36" t="s">
        <v>13488</v>
      </c>
      <c r="F7269" s="12" t="s">
        <v>7424</v>
      </c>
    </row>
    <row r="7270" customFormat="false" ht="14.25" hidden="false" customHeight="false" outlineLevel="0" collapsed="false">
      <c r="A7270" s="1" t="n">
        <v>4794</v>
      </c>
      <c r="B7270" s="1" t="s">
        <v>13489</v>
      </c>
      <c r="C7270" s="1" t="s">
        <v>8186</v>
      </c>
      <c r="D7270" s="1" t="s">
        <v>7422</v>
      </c>
      <c r="E7270" s="36" t="s">
        <v>13490</v>
      </c>
      <c r="F7270" s="12" t="s">
        <v>7424</v>
      </c>
    </row>
    <row r="7271" customFormat="false" ht="14.25" hidden="false" customHeight="false" outlineLevel="0" collapsed="false">
      <c r="A7271" s="1" t="n">
        <v>4796</v>
      </c>
      <c r="B7271" s="1" t="s">
        <v>13491</v>
      </c>
      <c r="C7271" s="1" t="s">
        <v>8186</v>
      </c>
      <c r="D7271" s="1" t="s">
        <v>7422</v>
      </c>
      <c r="E7271" s="36" t="s">
        <v>13492</v>
      </c>
      <c r="F7271" s="12" t="s">
        <v>7424</v>
      </c>
    </row>
    <row r="7272" customFormat="false" ht="14.25" hidden="false" customHeight="false" outlineLevel="0" collapsed="false">
      <c r="A7272" s="1" t="n">
        <v>4800</v>
      </c>
      <c r="B7272" s="1" t="s">
        <v>13493</v>
      </c>
      <c r="C7272" s="1" t="s">
        <v>8186</v>
      </c>
      <c r="D7272" s="1" t="s">
        <v>7422</v>
      </c>
      <c r="E7272" s="36" t="s">
        <v>13494</v>
      </c>
      <c r="F7272" s="12" t="s">
        <v>7424</v>
      </c>
    </row>
    <row r="7273" customFormat="false" ht="14.25" hidden="false" customHeight="false" outlineLevel="0" collapsed="false">
      <c r="A7273" s="1" t="n">
        <v>4795</v>
      </c>
      <c r="B7273" s="1" t="s">
        <v>13495</v>
      </c>
      <c r="C7273" s="1" t="s">
        <v>8186</v>
      </c>
      <c r="D7273" s="1" t="s">
        <v>7422</v>
      </c>
      <c r="E7273" s="36" t="s">
        <v>13496</v>
      </c>
      <c r="F7273" s="12" t="s">
        <v>7424</v>
      </c>
    </row>
    <row r="7274" customFormat="false" ht="14.25" hidden="false" customHeight="false" outlineLevel="0" collapsed="false">
      <c r="A7274" s="1" t="n">
        <v>39694</v>
      </c>
      <c r="B7274" s="1" t="s">
        <v>13497</v>
      </c>
      <c r="C7274" s="1" t="s">
        <v>8186</v>
      </c>
      <c r="D7274" s="1" t="s">
        <v>7422</v>
      </c>
      <c r="E7274" s="36" t="s">
        <v>13498</v>
      </c>
      <c r="F7274" s="12" t="s">
        <v>7424</v>
      </c>
    </row>
    <row r="7275" customFormat="false" ht="14.25" hidden="false" customHeight="false" outlineLevel="0" collapsed="false">
      <c r="A7275" s="1" t="n">
        <v>1292</v>
      </c>
      <c r="B7275" s="1" t="s">
        <v>13499</v>
      </c>
      <c r="C7275" s="1" t="s">
        <v>8186</v>
      </c>
      <c r="D7275" s="1" t="s">
        <v>7422</v>
      </c>
      <c r="E7275" s="36" t="s">
        <v>10153</v>
      </c>
      <c r="F7275" s="12" t="s">
        <v>7424</v>
      </c>
    </row>
    <row r="7276" customFormat="false" ht="14.25" hidden="false" customHeight="false" outlineLevel="0" collapsed="false">
      <c r="A7276" s="1" t="n">
        <v>1287</v>
      </c>
      <c r="B7276" s="1" t="s">
        <v>13500</v>
      </c>
      <c r="C7276" s="1" t="s">
        <v>8186</v>
      </c>
      <c r="D7276" s="1" t="s">
        <v>7434</v>
      </c>
      <c r="E7276" s="36" t="s">
        <v>13501</v>
      </c>
      <c r="F7276" s="12" t="s">
        <v>7424</v>
      </c>
    </row>
    <row r="7277" customFormat="false" ht="14.25" hidden="false" customHeight="false" outlineLevel="0" collapsed="false">
      <c r="A7277" s="1" t="n">
        <v>1297</v>
      </c>
      <c r="B7277" s="1" t="s">
        <v>13502</v>
      </c>
      <c r="C7277" s="1" t="s">
        <v>8186</v>
      </c>
      <c r="D7277" s="1" t="s">
        <v>7422</v>
      </c>
      <c r="E7277" s="36" t="s">
        <v>12206</v>
      </c>
      <c r="F7277" s="12" t="s">
        <v>7424</v>
      </c>
    </row>
    <row r="7278" customFormat="false" ht="14.25" hidden="false" customHeight="false" outlineLevel="0" collapsed="false">
      <c r="A7278" s="1" t="n">
        <v>4786</v>
      </c>
      <c r="B7278" s="1" t="s">
        <v>13503</v>
      </c>
      <c r="C7278" s="1" t="s">
        <v>8186</v>
      </c>
      <c r="D7278" s="1" t="s">
        <v>7434</v>
      </c>
      <c r="E7278" s="36" t="s">
        <v>13182</v>
      </c>
      <c r="F7278" s="12" t="s">
        <v>7424</v>
      </c>
    </row>
    <row r="7279" customFormat="false" ht="14.25" hidden="false" customHeight="false" outlineLevel="0" collapsed="false">
      <c r="A7279" s="1" t="n">
        <v>10840</v>
      </c>
      <c r="B7279" s="1" t="s">
        <v>13504</v>
      </c>
      <c r="C7279" s="1" t="s">
        <v>8186</v>
      </c>
      <c r="D7279" s="1" t="s">
        <v>7434</v>
      </c>
      <c r="E7279" s="36" t="s">
        <v>13505</v>
      </c>
      <c r="F7279" s="12" t="s">
        <v>7424</v>
      </c>
    </row>
    <row r="7280" customFormat="false" ht="14.25" hidden="false" customHeight="false" outlineLevel="0" collapsed="false">
      <c r="A7280" s="1" t="n">
        <v>10841</v>
      </c>
      <c r="B7280" s="1" t="s">
        <v>13506</v>
      </c>
      <c r="C7280" s="1" t="s">
        <v>8186</v>
      </c>
      <c r="D7280" s="1" t="s">
        <v>7422</v>
      </c>
      <c r="E7280" s="36" t="s">
        <v>13507</v>
      </c>
      <c r="F7280" s="12" t="s">
        <v>7424</v>
      </c>
    </row>
    <row r="7281" customFormat="false" ht="14.25" hidden="false" customHeight="false" outlineLevel="0" collapsed="false">
      <c r="A7281" s="1" t="n">
        <v>44540</v>
      </c>
      <c r="B7281" s="1" t="s">
        <v>13508</v>
      </c>
      <c r="C7281" s="1" t="s">
        <v>8186</v>
      </c>
      <c r="D7281" s="1" t="s">
        <v>7422</v>
      </c>
      <c r="E7281" s="36" t="s">
        <v>13509</v>
      </c>
      <c r="F7281" s="12" t="s">
        <v>7424</v>
      </c>
    </row>
    <row r="7282" customFormat="false" ht="14.25" hidden="false" customHeight="false" outlineLevel="0" collapsed="false">
      <c r="A7282" s="1" t="n">
        <v>10842</v>
      </c>
      <c r="B7282" s="1" t="s">
        <v>13510</v>
      </c>
      <c r="C7282" s="1" t="s">
        <v>8186</v>
      </c>
      <c r="D7282" s="1" t="s">
        <v>7422</v>
      </c>
      <c r="E7282" s="36" t="s">
        <v>13511</v>
      </c>
      <c r="F7282" s="12" t="s">
        <v>7424</v>
      </c>
    </row>
    <row r="7283" customFormat="false" ht="14.25" hidden="false" customHeight="false" outlineLevel="0" collapsed="false">
      <c r="A7283" s="1" t="n">
        <v>21108</v>
      </c>
      <c r="B7283" s="1" t="s">
        <v>13512</v>
      </c>
      <c r="C7283" s="1" t="s">
        <v>8186</v>
      </c>
      <c r="D7283" s="1" t="s">
        <v>7422</v>
      </c>
      <c r="E7283" s="36" t="s">
        <v>13513</v>
      </c>
      <c r="F7283" s="12" t="s">
        <v>7424</v>
      </c>
    </row>
    <row r="7284" customFormat="false" ht="14.25" hidden="false" customHeight="false" outlineLevel="0" collapsed="false">
      <c r="A7284" s="1" t="n">
        <v>38195</v>
      </c>
      <c r="B7284" s="1" t="s">
        <v>13514</v>
      </c>
      <c r="C7284" s="1" t="s">
        <v>8186</v>
      </c>
      <c r="D7284" s="1" t="s">
        <v>7422</v>
      </c>
      <c r="E7284" s="36" t="s">
        <v>13515</v>
      </c>
      <c r="F7284" s="12" t="s">
        <v>7424</v>
      </c>
    </row>
    <row r="7285" customFormat="false" ht="14.25" hidden="false" customHeight="false" outlineLevel="0" collapsed="false">
      <c r="A7285" s="1" t="n">
        <v>38180</v>
      </c>
      <c r="B7285" s="1" t="s">
        <v>13516</v>
      </c>
      <c r="C7285" s="1" t="s">
        <v>8186</v>
      </c>
      <c r="D7285" s="1" t="s">
        <v>7422</v>
      </c>
      <c r="E7285" s="36" t="s">
        <v>10225</v>
      </c>
      <c r="F7285" s="12" t="s">
        <v>7424</v>
      </c>
    </row>
    <row r="7286" customFormat="false" ht="14.25" hidden="false" customHeight="false" outlineLevel="0" collapsed="false">
      <c r="A7286" s="1" t="n">
        <v>40648</v>
      </c>
      <c r="B7286" s="1" t="s">
        <v>13517</v>
      </c>
      <c r="C7286" s="1" t="s">
        <v>8186</v>
      </c>
      <c r="D7286" s="1" t="s">
        <v>7422</v>
      </c>
      <c r="E7286" s="36" t="s">
        <v>13518</v>
      </c>
      <c r="F7286" s="12" t="s">
        <v>7424</v>
      </c>
    </row>
    <row r="7287" customFormat="false" ht="14.25" hidden="false" customHeight="false" outlineLevel="0" collapsed="false">
      <c r="A7287" s="1" t="n">
        <v>40649</v>
      </c>
      <c r="B7287" s="1" t="s">
        <v>13519</v>
      </c>
      <c r="C7287" s="1" t="s">
        <v>8186</v>
      </c>
      <c r="D7287" s="1" t="s">
        <v>7422</v>
      </c>
      <c r="E7287" s="36" t="s">
        <v>13520</v>
      </c>
      <c r="F7287" s="12" t="s">
        <v>7424</v>
      </c>
    </row>
    <row r="7288" customFormat="false" ht="14.25" hidden="false" customHeight="false" outlineLevel="0" collapsed="false">
      <c r="A7288" s="1" t="n">
        <v>40650</v>
      </c>
      <c r="B7288" s="1" t="s">
        <v>13521</v>
      </c>
      <c r="C7288" s="1" t="s">
        <v>8186</v>
      </c>
      <c r="D7288" s="1" t="s">
        <v>7422</v>
      </c>
      <c r="E7288" s="36" t="s">
        <v>13522</v>
      </c>
      <c r="F7288" s="12" t="s">
        <v>7424</v>
      </c>
    </row>
    <row r="7289" customFormat="false" ht="14.25" hidden="false" customHeight="false" outlineLevel="0" collapsed="false">
      <c r="A7289" s="1" t="n">
        <v>40651</v>
      </c>
      <c r="B7289" s="1" t="s">
        <v>13523</v>
      </c>
      <c r="C7289" s="1" t="s">
        <v>8186</v>
      </c>
      <c r="D7289" s="1" t="s">
        <v>7422</v>
      </c>
      <c r="E7289" s="36" t="s">
        <v>13524</v>
      </c>
      <c r="F7289" s="12" t="s">
        <v>7424</v>
      </c>
    </row>
    <row r="7290" customFormat="false" ht="14.25" hidden="false" customHeight="false" outlineLevel="0" collapsed="false">
      <c r="A7290" s="1" t="n">
        <v>40652</v>
      </c>
      <c r="B7290" s="1" t="s">
        <v>13525</v>
      </c>
      <c r="C7290" s="1" t="s">
        <v>8186</v>
      </c>
      <c r="D7290" s="1" t="s">
        <v>7422</v>
      </c>
      <c r="E7290" s="36" t="s">
        <v>13526</v>
      </c>
      <c r="F7290" s="12" t="s">
        <v>7424</v>
      </c>
    </row>
    <row r="7291" customFormat="false" ht="14.25" hidden="false" customHeight="false" outlineLevel="0" collapsed="false">
      <c r="A7291" s="1" t="n">
        <v>40647</v>
      </c>
      <c r="B7291" s="1" t="s">
        <v>13527</v>
      </c>
      <c r="C7291" s="1" t="s">
        <v>8186</v>
      </c>
      <c r="D7291" s="1" t="s">
        <v>7422</v>
      </c>
      <c r="E7291" s="36" t="s">
        <v>13528</v>
      </c>
      <c r="F7291" s="12" t="s">
        <v>7424</v>
      </c>
    </row>
    <row r="7292" customFormat="false" ht="14.25" hidden="false" customHeight="false" outlineLevel="0" collapsed="false">
      <c r="A7292" s="1" t="n">
        <v>40653</v>
      </c>
      <c r="B7292" s="1" t="s">
        <v>13529</v>
      </c>
      <c r="C7292" s="1" t="s">
        <v>8186</v>
      </c>
      <c r="D7292" s="1" t="s">
        <v>7422</v>
      </c>
      <c r="E7292" s="36" t="s">
        <v>13530</v>
      </c>
      <c r="F7292" s="12" t="s">
        <v>7424</v>
      </c>
    </row>
    <row r="7293" customFormat="false" ht="14.25" hidden="false" customHeight="false" outlineLevel="0" collapsed="false">
      <c r="A7293" s="1" t="n">
        <v>38135</v>
      </c>
      <c r="B7293" s="1" t="s">
        <v>13531</v>
      </c>
      <c r="C7293" s="1" t="s">
        <v>8186</v>
      </c>
      <c r="D7293" s="1" t="s">
        <v>7422</v>
      </c>
      <c r="E7293" s="36" t="s">
        <v>13532</v>
      </c>
      <c r="F7293" s="12" t="s">
        <v>7424</v>
      </c>
    </row>
    <row r="7294" customFormat="false" ht="14.25" hidden="false" customHeight="false" outlineLevel="0" collapsed="false">
      <c r="A7294" s="1" t="n">
        <v>36178</v>
      </c>
      <c r="B7294" s="1" t="s">
        <v>13533</v>
      </c>
      <c r="C7294" s="1" t="s">
        <v>7421</v>
      </c>
      <c r="D7294" s="1" t="s">
        <v>7422</v>
      </c>
      <c r="E7294" s="36" t="s">
        <v>13534</v>
      </c>
      <c r="F7294" s="12" t="s">
        <v>7424</v>
      </c>
    </row>
    <row r="7295" customFormat="false" ht="14.25" hidden="false" customHeight="false" outlineLevel="0" collapsed="false">
      <c r="A7295" s="1" t="n">
        <v>38181</v>
      </c>
      <c r="B7295" s="1" t="s">
        <v>13535</v>
      </c>
      <c r="C7295" s="1" t="s">
        <v>8186</v>
      </c>
      <c r="D7295" s="1" t="s">
        <v>7422</v>
      </c>
      <c r="E7295" s="36" t="s">
        <v>13536</v>
      </c>
      <c r="F7295" s="12" t="s">
        <v>7424</v>
      </c>
    </row>
    <row r="7296" customFormat="false" ht="14.25" hidden="false" customHeight="false" outlineLevel="0" collapsed="false">
      <c r="A7296" s="1" t="n">
        <v>38182</v>
      </c>
      <c r="B7296" s="1" t="s">
        <v>13537</v>
      </c>
      <c r="C7296" s="1" t="s">
        <v>8186</v>
      </c>
      <c r="D7296" s="1" t="s">
        <v>7422</v>
      </c>
      <c r="E7296" s="36" t="s">
        <v>13538</v>
      </c>
      <c r="F7296" s="12" t="s">
        <v>7424</v>
      </c>
    </row>
    <row r="7297" customFormat="false" ht="14.25" hidden="false" customHeight="false" outlineLevel="0" collapsed="false">
      <c r="A7297" s="1" t="n">
        <v>38186</v>
      </c>
      <c r="B7297" s="1" t="s">
        <v>13539</v>
      </c>
      <c r="C7297" s="1" t="s">
        <v>8186</v>
      </c>
      <c r="D7297" s="1" t="s">
        <v>7422</v>
      </c>
      <c r="E7297" s="36" t="s">
        <v>13540</v>
      </c>
      <c r="F7297" s="12" t="s">
        <v>7424</v>
      </c>
    </row>
    <row r="7298" customFormat="false" ht="14.25" hidden="false" customHeight="false" outlineLevel="0" collapsed="false">
      <c r="A7298" s="1" t="n">
        <v>38185</v>
      </c>
      <c r="B7298" s="1" t="s">
        <v>13541</v>
      </c>
      <c r="C7298" s="1" t="s">
        <v>8186</v>
      </c>
      <c r="D7298" s="1" t="s">
        <v>7422</v>
      </c>
      <c r="E7298" s="36" t="s">
        <v>13542</v>
      </c>
      <c r="F7298" s="12" t="s">
        <v>7424</v>
      </c>
    </row>
    <row r="7299" customFormat="false" ht="14.25" hidden="false" customHeight="false" outlineLevel="0" collapsed="false">
      <c r="A7299" s="1" t="n">
        <v>40654</v>
      </c>
      <c r="B7299" s="1" t="s">
        <v>13543</v>
      </c>
      <c r="C7299" s="1" t="s">
        <v>8186</v>
      </c>
      <c r="D7299" s="1" t="s">
        <v>7422</v>
      </c>
      <c r="E7299" s="36" t="s">
        <v>13544</v>
      </c>
      <c r="F7299" s="12" t="s">
        <v>7424</v>
      </c>
    </row>
    <row r="7300" customFormat="false" ht="14.25" hidden="false" customHeight="false" outlineLevel="0" collapsed="false">
      <c r="A7300" s="1" t="n">
        <v>44541</v>
      </c>
      <c r="B7300" s="1" t="s">
        <v>13545</v>
      </c>
      <c r="C7300" s="1" t="s">
        <v>8186</v>
      </c>
      <c r="D7300" s="1" t="s">
        <v>7422</v>
      </c>
      <c r="E7300" s="36" t="s">
        <v>13546</v>
      </c>
      <c r="F7300" s="12" t="s">
        <v>7424</v>
      </c>
    </row>
    <row r="7301" customFormat="false" ht="14.25" hidden="false" customHeight="false" outlineLevel="0" collapsed="false">
      <c r="A7301" s="1" t="n">
        <v>4822</v>
      </c>
      <c r="B7301" s="1" t="s">
        <v>13547</v>
      </c>
      <c r="C7301" s="1" t="s">
        <v>8186</v>
      </c>
      <c r="D7301" s="1" t="s">
        <v>7422</v>
      </c>
      <c r="E7301" s="36" t="s">
        <v>13548</v>
      </c>
      <c r="F7301" s="12" t="s">
        <v>7424</v>
      </c>
    </row>
    <row r="7302" customFormat="false" ht="14.25" hidden="false" customHeight="false" outlineLevel="0" collapsed="false">
      <c r="A7302" s="1" t="n">
        <v>4818</v>
      </c>
      <c r="B7302" s="1" t="s">
        <v>13549</v>
      </c>
      <c r="C7302" s="1" t="s">
        <v>8186</v>
      </c>
      <c r="D7302" s="1" t="s">
        <v>7434</v>
      </c>
      <c r="E7302" s="36" t="s">
        <v>13550</v>
      </c>
      <c r="F7302" s="12" t="s">
        <v>7424</v>
      </c>
    </row>
    <row r="7303" customFormat="false" ht="14.25" hidden="false" customHeight="false" outlineLevel="0" collapsed="false">
      <c r="A7303" s="1" t="n">
        <v>39567</v>
      </c>
      <c r="B7303" s="1" t="s">
        <v>13551</v>
      </c>
      <c r="C7303" s="1" t="s">
        <v>8186</v>
      </c>
      <c r="D7303" s="1" t="s">
        <v>7422</v>
      </c>
      <c r="E7303" s="36" t="s">
        <v>13552</v>
      </c>
      <c r="F7303" s="12" t="s">
        <v>7424</v>
      </c>
    </row>
    <row r="7304" customFormat="false" ht="14.25" hidden="false" customHeight="false" outlineLevel="0" collapsed="false">
      <c r="A7304" s="1" t="n">
        <v>39566</v>
      </c>
      <c r="B7304" s="1" t="s">
        <v>13553</v>
      </c>
      <c r="C7304" s="1" t="s">
        <v>8186</v>
      </c>
      <c r="D7304" s="1" t="s">
        <v>7422</v>
      </c>
      <c r="E7304" s="36" t="s">
        <v>13554</v>
      </c>
      <c r="F7304" s="12" t="s">
        <v>7424</v>
      </c>
    </row>
    <row r="7305" customFormat="false" ht="14.25" hidden="false" customHeight="false" outlineLevel="0" collapsed="false">
      <c r="A7305" s="1" t="n">
        <v>39416</v>
      </c>
      <c r="B7305" s="1" t="s">
        <v>13555</v>
      </c>
      <c r="C7305" s="1" t="s">
        <v>8186</v>
      </c>
      <c r="D7305" s="1" t="s">
        <v>7422</v>
      </c>
      <c r="E7305" s="36" t="s">
        <v>13556</v>
      </c>
      <c r="F7305" s="12" t="s">
        <v>7424</v>
      </c>
    </row>
    <row r="7306" customFormat="false" ht="14.25" hidden="false" customHeight="false" outlineLevel="0" collapsed="false">
      <c r="A7306" s="1" t="n">
        <v>39417</v>
      </c>
      <c r="B7306" s="1" t="s">
        <v>13557</v>
      </c>
      <c r="C7306" s="1" t="s">
        <v>8186</v>
      </c>
      <c r="D7306" s="1" t="s">
        <v>7422</v>
      </c>
      <c r="E7306" s="36" t="s">
        <v>13558</v>
      </c>
      <c r="F7306" s="12" t="s">
        <v>7424</v>
      </c>
    </row>
    <row r="7307" customFormat="false" ht="14.25" hidden="false" customHeight="false" outlineLevel="0" collapsed="false">
      <c r="A7307" s="1" t="n">
        <v>43742</v>
      </c>
      <c r="B7307" s="1" t="s">
        <v>13559</v>
      </c>
      <c r="C7307" s="1" t="s">
        <v>8186</v>
      </c>
      <c r="D7307" s="1" t="s">
        <v>7422</v>
      </c>
      <c r="E7307" s="36" t="s">
        <v>13560</v>
      </c>
      <c r="F7307" s="12" t="s">
        <v>7424</v>
      </c>
    </row>
    <row r="7308" customFormat="false" ht="14.25" hidden="false" customHeight="false" outlineLevel="0" collapsed="false">
      <c r="A7308" s="1" t="n">
        <v>39414</v>
      </c>
      <c r="B7308" s="1" t="s">
        <v>13561</v>
      </c>
      <c r="C7308" s="1" t="s">
        <v>8186</v>
      </c>
      <c r="D7308" s="1" t="s">
        <v>7422</v>
      </c>
      <c r="E7308" s="36" t="s">
        <v>13562</v>
      </c>
      <c r="F7308" s="12" t="s">
        <v>7424</v>
      </c>
    </row>
    <row r="7309" customFormat="false" ht="14.25" hidden="false" customHeight="false" outlineLevel="0" collapsed="false">
      <c r="A7309" s="1" t="n">
        <v>39415</v>
      </c>
      <c r="B7309" s="1" t="s">
        <v>13563</v>
      </c>
      <c r="C7309" s="1" t="s">
        <v>8186</v>
      </c>
      <c r="D7309" s="1" t="s">
        <v>7422</v>
      </c>
      <c r="E7309" s="36" t="s">
        <v>13564</v>
      </c>
      <c r="F7309" s="12" t="s">
        <v>7424</v>
      </c>
    </row>
    <row r="7310" customFormat="false" ht="14.25" hidden="false" customHeight="false" outlineLevel="0" collapsed="false">
      <c r="A7310" s="1" t="n">
        <v>43740</v>
      </c>
      <c r="B7310" s="1" t="s">
        <v>13565</v>
      </c>
      <c r="C7310" s="1" t="s">
        <v>8186</v>
      </c>
      <c r="D7310" s="1" t="s">
        <v>7422</v>
      </c>
      <c r="E7310" s="36" t="s">
        <v>13566</v>
      </c>
      <c r="F7310" s="12" t="s">
        <v>7424</v>
      </c>
    </row>
    <row r="7311" customFormat="false" ht="14.25" hidden="false" customHeight="false" outlineLevel="0" collapsed="false">
      <c r="A7311" s="1" t="n">
        <v>39412</v>
      </c>
      <c r="B7311" s="1" t="s">
        <v>13567</v>
      </c>
      <c r="C7311" s="1" t="s">
        <v>8186</v>
      </c>
      <c r="D7311" s="1" t="s">
        <v>7434</v>
      </c>
      <c r="E7311" s="36" t="s">
        <v>13568</v>
      </c>
      <c r="F7311" s="12" t="s">
        <v>7424</v>
      </c>
    </row>
    <row r="7312" customFormat="false" ht="14.25" hidden="false" customHeight="false" outlineLevel="0" collapsed="false">
      <c r="A7312" s="1" t="n">
        <v>39413</v>
      </c>
      <c r="B7312" s="1" t="s">
        <v>13569</v>
      </c>
      <c r="C7312" s="1" t="s">
        <v>8186</v>
      </c>
      <c r="D7312" s="1" t="s">
        <v>7422</v>
      </c>
      <c r="E7312" s="36" t="s">
        <v>11185</v>
      </c>
      <c r="F7312" s="12" t="s">
        <v>7424</v>
      </c>
    </row>
    <row r="7313" customFormat="false" ht="14.25" hidden="false" customHeight="false" outlineLevel="0" collapsed="false">
      <c r="A7313" s="1" t="n">
        <v>43741</v>
      </c>
      <c r="B7313" s="1" t="s">
        <v>13570</v>
      </c>
      <c r="C7313" s="1" t="s">
        <v>8186</v>
      </c>
      <c r="D7313" s="1" t="s">
        <v>7422</v>
      </c>
      <c r="E7313" s="36" t="s">
        <v>9671</v>
      </c>
      <c r="F7313" s="12" t="s">
        <v>7424</v>
      </c>
    </row>
    <row r="7314" customFormat="false" ht="14.25" hidden="false" customHeight="false" outlineLevel="0" collapsed="false">
      <c r="A7314" s="1" t="n">
        <v>11062</v>
      </c>
      <c r="B7314" s="1" t="s">
        <v>13571</v>
      </c>
      <c r="C7314" s="1" t="s">
        <v>8186</v>
      </c>
      <c r="D7314" s="1" t="s">
        <v>7422</v>
      </c>
      <c r="E7314" s="36" t="s">
        <v>13572</v>
      </c>
      <c r="F7314" s="12" t="s">
        <v>7424</v>
      </c>
    </row>
    <row r="7315" customFormat="false" ht="14.25" hidden="false" customHeight="false" outlineLevel="0" collapsed="false">
      <c r="A7315" s="1" t="n">
        <v>11063</v>
      </c>
      <c r="B7315" s="1" t="s">
        <v>13573</v>
      </c>
      <c r="C7315" s="1" t="s">
        <v>8186</v>
      </c>
      <c r="D7315" s="1" t="s">
        <v>7422</v>
      </c>
      <c r="E7315" s="36" t="s">
        <v>13574</v>
      </c>
      <c r="F7315" s="12" t="s">
        <v>7424</v>
      </c>
    </row>
    <row r="7316" customFormat="false" ht="14.25" hidden="false" customHeight="false" outlineLevel="0" collapsed="false">
      <c r="A7316" s="1" t="n">
        <v>13521</v>
      </c>
      <c r="B7316" s="1" t="s">
        <v>13575</v>
      </c>
      <c r="C7316" s="1" t="s">
        <v>7421</v>
      </c>
      <c r="D7316" s="1" t="s">
        <v>7512</v>
      </c>
      <c r="E7316" s="36" t="s">
        <v>13576</v>
      </c>
      <c r="F7316" s="12" t="s">
        <v>7424</v>
      </c>
    </row>
    <row r="7317" customFormat="false" ht="14.25" hidden="false" customHeight="false" outlineLevel="0" collapsed="false">
      <c r="A7317" s="1" t="n">
        <v>10851</v>
      </c>
      <c r="B7317" s="1" t="s">
        <v>13577</v>
      </c>
      <c r="C7317" s="1" t="s">
        <v>7421</v>
      </c>
      <c r="D7317" s="1" t="s">
        <v>7422</v>
      </c>
      <c r="E7317" s="36" t="s">
        <v>13578</v>
      </c>
      <c r="F7317" s="12" t="s">
        <v>7424</v>
      </c>
    </row>
    <row r="7318" customFormat="false" ht="14.25" hidden="false" customHeight="false" outlineLevel="0" collapsed="false">
      <c r="A7318" s="1" t="n">
        <v>39515</v>
      </c>
      <c r="B7318" s="1" t="s">
        <v>13579</v>
      </c>
      <c r="C7318" s="1" t="s">
        <v>7421</v>
      </c>
      <c r="D7318" s="1" t="s">
        <v>7512</v>
      </c>
      <c r="E7318" s="36" t="s">
        <v>13580</v>
      </c>
      <c r="F7318" s="12" t="s">
        <v>7424</v>
      </c>
    </row>
    <row r="7319" customFormat="false" ht="14.25" hidden="false" customHeight="false" outlineLevel="0" collapsed="false">
      <c r="A7319" s="1" t="n">
        <v>39516</v>
      </c>
      <c r="B7319" s="1" t="s">
        <v>13581</v>
      </c>
      <c r="C7319" s="1" t="s">
        <v>7421</v>
      </c>
      <c r="D7319" s="1" t="s">
        <v>7512</v>
      </c>
      <c r="E7319" s="36" t="s">
        <v>12317</v>
      </c>
      <c r="F7319" s="12" t="s">
        <v>7424</v>
      </c>
    </row>
    <row r="7320" customFormat="false" ht="14.25" hidden="false" customHeight="false" outlineLevel="0" collapsed="false">
      <c r="A7320" s="1" t="n">
        <v>39514</v>
      </c>
      <c r="B7320" s="1" t="s">
        <v>13582</v>
      </c>
      <c r="C7320" s="1" t="s">
        <v>7421</v>
      </c>
      <c r="D7320" s="1" t="s">
        <v>7512</v>
      </c>
      <c r="E7320" s="36" t="s">
        <v>13122</v>
      </c>
      <c r="F7320" s="12" t="s">
        <v>7424</v>
      </c>
    </row>
    <row r="7321" customFormat="false" ht="14.25" hidden="false" customHeight="false" outlineLevel="0" collapsed="false">
      <c r="A7321" s="1" t="n">
        <v>4812</v>
      </c>
      <c r="B7321" s="1" t="s">
        <v>13583</v>
      </c>
      <c r="C7321" s="1" t="s">
        <v>8186</v>
      </c>
      <c r="D7321" s="1" t="s">
        <v>7422</v>
      </c>
      <c r="E7321" s="36" t="s">
        <v>7624</v>
      </c>
      <c r="F7321" s="12" t="s">
        <v>7424</v>
      </c>
    </row>
    <row r="7322" customFormat="false" ht="14.25" hidden="false" customHeight="false" outlineLevel="0" collapsed="false">
      <c r="A7322" s="1" t="n">
        <v>10849</v>
      </c>
      <c r="B7322" s="1" t="s">
        <v>13584</v>
      </c>
      <c r="C7322" s="1" t="s">
        <v>7421</v>
      </c>
      <c r="D7322" s="1" t="s">
        <v>7512</v>
      </c>
      <c r="E7322" s="36" t="s">
        <v>13585</v>
      </c>
      <c r="F7322" s="12" t="s">
        <v>7424</v>
      </c>
    </row>
    <row r="7323" customFormat="false" ht="14.25" hidden="false" customHeight="false" outlineLevel="0" collapsed="false">
      <c r="A7323" s="1" t="n">
        <v>10848</v>
      </c>
      <c r="B7323" s="1" t="s">
        <v>13586</v>
      </c>
      <c r="C7323" s="1" t="s">
        <v>7421</v>
      </c>
      <c r="D7323" s="1" t="s">
        <v>7512</v>
      </c>
      <c r="E7323" s="36" t="s">
        <v>13587</v>
      </c>
      <c r="F7323" s="12" t="s">
        <v>7424</v>
      </c>
    </row>
    <row r="7324" customFormat="false" ht="14.25" hidden="false" customHeight="false" outlineLevel="0" collapsed="false">
      <c r="A7324" s="1" t="n">
        <v>4813</v>
      </c>
      <c r="B7324" s="1" t="s">
        <v>13588</v>
      </c>
      <c r="C7324" s="1" t="s">
        <v>8186</v>
      </c>
      <c r="D7324" s="1" t="s">
        <v>7512</v>
      </c>
      <c r="E7324" s="36" t="s">
        <v>13589</v>
      </c>
      <c r="F7324" s="12" t="s">
        <v>7424</v>
      </c>
    </row>
    <row r="7325" customFormat="false" ht="14.25" hidden="false" customHeight="false" outlineLevel="0" collapsed="false">
      <c r="A7325" s="1" t="n">
        <v>37560</v>
      </c>
      <c r="B7325" s="1" t="s">
        <v>13590</v>
      </c>
      <c r="C7325" s="1" t="s">
        <v>7421</v>
      </c>
      <c r="D7325" s="1" t="s">
        <v>7512</v>
      </c>
      <c r="E7325" s="36" t="s">
        <v>13591</v>
      </c>
      <c r="F7325" s="12" t="s">
        <v>7424</v>
      </c>
    </row>
    <row r="7326" customFormat="false" ht="14.25" hidden="false" customHeight="false" outlineLevel="0" collapsed="false">
      <c r="A7326" s="1" t="n">
        <v>37557</v>
      </c>
      <c r="B7326" s="1" t="s">
        <v>13592</v>
      </c>
      <c r="C7326" s="1" t="s">
        <v>7421</v>
      </c>
      <c r="D7326" s="1" t="s">
        <v>7512</v>
      </c>
      <c r="E7326" s="36" t="s">
        <v>13593</v>
      </c>
      <c r="F7326" s="12" t="s">
        <v>7424</v>
      </c>
    </row>
    <row r="7327" customFormat="false" ht="14.25" hidden="false" customHeight="false" outlineLevel="0" collapsed="false">
      <c r="A7327" s="1" t="n">
        <v>37556</v>
      </c>
      <c r="B7327" s="1" t="s">
        <v>13594</v>
      </c>
      <c r="C7327" s="1" t="s">
        <v>7421</v>
      </c>
      <c r="D7327" s="1" t="s">
        <v>7512</v>
      </c>
      <c r="E7327" s="36" t="s">
        <v>13595</v>
      </c>
      <c r="F7327" s="12" t="s">
        <v>7424</v>
      </c>
    </row>
    <row r="7328" customFormat="false" ht="14.25" hidden="false" customHeight="false" outlineLevel="0" collapsed="false">
      <c r="A7328" s="1" t="n">
        <v>37559</v>
      </c>
      <c r="B7328" s="1" t="s">
        <v>13596</v>
      </c>
      <c r="C7328" s="1" t="s">
        <v>7421</v>
      </c>
      <c r="D7328" s="1" t="s">
        <v>7512</v>
      </c>
      <c r="E7328" s="36" t="s">
        <v>13597</v>
      </c>
      <c r="F7328" s="12" t="s">
        <v>7424</v>
      </c>
    </row>
    <row r="7329" customFormat="false" ht="14.25" hidden="false" customHeight="false" outlineLevel="0" collapsed="false">
      <c r="A7329" s="1" t="n">
        <v>37539</v>
      </c>
      <c r="B7329" s="1" t="s">
        <v>13598</v>
      </c>
      <c r="C7329" s="1" t="s">
        <v>7421</v>
      </c>
      <c r="D7329" s="1" t="s">
        <v>7512</v>
      </c>
      <c r="E7329" s="36" t="s">
        <v>11393</v>
      </c>
      <c r="F7329" s="12" t="s">
        <v>7424</v>
      </c>
    </row>
    <row r="7330" customFormat="false" ht="14.25" hidden="false" customHeight="false" outlineLevel="0" collapsed="false">
      <c r="A7330" s="1" t="n">
        <v>37558</v>
      </c>
      <c r="B7330" s="1" t="s">
        <v>13599</v>
      </c>
      <c r="C7330" s="1" t="s">
        <v>7421</v>
      </c>
      <c r="D7330" s="1" t="s">
        <v>7512</v>
      </c>
      <c r="E7330" s="36" t="s">
        <v>11449</v>
      </c>
      <c r="F7330" s="12" t="s">
        <v>7424</v>
      </c>
    </row>
    <row r="7331" customFormat="false" ht="14.25" hidden="false" customHeight="false" outlineLevel="0" collapsed="false">
      <c r="A7331" s="1" t="n">
        <v>34723</v>
      </c>
      <c r="B7331" s="1" t="s">
        <v>13600</v>
      </c>
      <c r="C7331" s="1" t="s">
        <v>8186</v>
      </c>
      <c r="D7331" s="1" t="s">
        <v>7512</v>
      </c>
      <c r="E7331" s="36" t="s">
        <v>13601</v>
      </c>
      <c r="F7331" s="12" t="s">
        <v>7424</v>
      </c>
    </row>
    <row r="7332" customFormat="false" ht="14.25" hidden="false" customHeight="false" outlineLevel="0" collapsed="false">
      <c r="A7332" s="1" t="n">
        <v>34721</v>
      </c>
      <c r="B7332" s="1" t="s">
        <v>13602</v>
      </c>
      <c r="C7332" s="1" t="s">
        <v>8186</v>
      </c>
      <c r="D7332" s="1" t="s">
        <v>7512</v>
      </c>
      <c r="E7332" s="36" t="s">
        <v>13603</v>
      </c>
      <c r="F7332" s="12" t="s">
        <v>7424</v>
      </c>
    </row>
    <row r="7333" customFormat="false" ht="14.25" hidden="false" customHeight="false" outlineLevel="0" collapsed="false">
      <c r="A7333" s="1" t="n">
        <v>4309</v>
      </c>
      <c r="B7333" s="1" t="s">
        <v>13604</v>
      </c>
      <c r="C7333" s="1" t="s">
        <v>7421</v>
      </c>
      <c r="D7333" s="1" t="s">
        <v>7422</v>
      </c>
      <c r="E7333" s="36" t="s">
        <v>13605</v>
      </c>
      <c r="F7333" s="12" t="s">
        <v>7424</v>
      </c>
    </row>
    <row r="7334" customFormat="false" ht="14.25" hidden="false" customHeight="false" outlineLevel="0" collapsed="false">
      <c r="A7334" s="1" t="n">
        <v>4307</v>
      </c>
      <c r="B7334" s="1" t="s">
        <v>13606</v>
      </c>
      <c r="C7334" s="1" t="s">
        <v>7421</v>
      </c>
      <c r="D7334" s="1" t="s">
        <v>7422</v>
      </c>
      <c r="E7334" s="36" t="s">
        <v>9860</v>
      </c>
      <c r="F7334" s="12" t="s">
        <v>7424</v>
      </c>
    </row>
    <row r="7335" customFormat="false" ht="14.25" hidden="false" customHeight="false" outlineLevel="0" collapsed="false">
      <c r="A7335" s="1" t="n">
        <v>10850</v>
      </c>
      <c r="B7335" s="1" t="s">
        <v>13607</v>
      </c>
      <c r="C7335" s="1" t="s">
        <v>7421</v>
      </c>
      <c r="D7335" s="1" t="s">
        <v>7512</v>
      </c>
      <c r="E7335" s="36" t="s">
        <v>13608</v>
      </c>
      <c r="F7335" s="12" t="s">
        <v>7424</v>
      </c>
    </row>
    <row r="7336" customFormat="false" ht="14.25" hidden="false" customHeight="false" outlineLevel="0" collapsed="false">
      <c r="A7336" s="1" t="n">
        <v>42438</v>
      </c>
      <c r="B7336" s="1" t="s">
        <v>13609</v>
      </c>
      <c r="C7336" s="1" t="s">
        <v>7421</v>
      </c>
      <c r="D7336" s="1" t="s">
        <v>7512</v>
      </c>
      <c r="E7336" s="36" t="s">
        <v>13610</v>
      </c>
      <c r="F7336" s="12" t="s">
        <v>7424</v>
      </c>
    </row>
    <row r="7337" customFormat="false" ht="14.25" hidden="false" customHeight="false" outlineLevel="0" collapsed="false">
      <c r="A7337" s="1" t="n">
        <v>4792</v>
      </c>
      <c r="B7337" s="1" t="s">
        <v>13611</v>
      </c>
      <c r="C7337" s="1" t="s">
        <v>8186</v>
      </c>
      <c r="D7337" s="1" t="s">
        <v>7422</v>
      </c>
      <c r="E7337" s="36" t="s">
        <v>13612</v>
      </c>
      <c r="F7337" s="12" t="s">
        <v>7424</v>
      </c>
    </row>
    <row r="7338" customFormat="false" ht="14.25" hidden="false" customHeight="false" outlineLevel="0" collapsed="false">
      <c r="A7338" s="1" t="n">
        <v>4790</v>
      </c>
      <c r="B7338" s="1" t="s">
        <v>13613</v>
      </c>
      <c r="C7338" s="1" t="s">
        <v>8186</v>
      </c>
      <c r="D7338" s="1" t="s">
        <v>7434</v>
      </c>
      <c r="E7338" s="36" t="s">
        <v>8080</v>
      </c>
      <c r="F7338" s="12" t="s">
        <v>7424</v>
      </c>
    </row>
    <row r="7339" customFormat="false" ht="14.25" hidden="false" customHeight="false" outlineLevel="0" collapsed="false">
      <c r="A7339" s="1" t="n">
        <v>40671</v>
      </c>
      <c r="B7339" s="1" t="s">
        <v>13614</v>
      </c>
      <c r="C7339" s="1" t="s">
        <v>8186</v>
      </c>
      <c r="D7339" s="1" t="s">
        <v>7422</v>
      </c>
      <c r="E7339" s="36" t="s">
        <v>13615</v>
      </c>
      <c r="F7339" s="12" t="s">
        <v>7424</v>
      </c>
    </row>
    <row r="7340" customFormat="false" ht="14.25" hidden="false" customHeight="false" outlineLevel="0" collapsed="false">
      <c r="A7340" s="1" t="n">
        <v>7552</v>
      </c>
      <c r="B7340" s="1" t="s">
        <v>13616</v>
      </c>
      <c r="C7340" s="1" t="s">
        <v>7421</v>
      </c>
      <c r="D7340" s="1" t="s">
        <v>7512</v>
      </c>
      <c r="E7340" s="36" t="s">
        <v>13617</v>
      </c>
      <c r="F7340" s="12" t="s">
        <v>7424</v>
      </c>
    </row>
    <row r="7341" customFormat="false" ht="14.25" hidden="false" customHeight="false" outlineLevel="0" collapsed="false">
      <c r="A7341" s="1" t="n">
        <v>4893</v>
      </c>
      <c r="B7341" s="1" t="s">
        <v>13618</v>
      </c>
      <c r="C7341" s="1" t="s">
        <v>7421</v>
      </c>
      <c r="D7341" s="1" t="s">
        <v>7422</v>
      </c>
      <c r="E7341" s="36" t="s">
        <v>13619</v>
      </c>
      <c r="F7341" s="12" t="s">
        <v>7424</v>
      </c>
    </row>
    <row r="7342" customFormat="false" ht="14.25" hidden="false" customHeight="false" outlineLevel="0" collapsed="false">
      <c r="A7342" s="1" t="n">
        <v>4894</v>
      </c>
      <c r="B7342" s="1" t="s">
        <v>13620</v>
      </c>
      <c r="C7342" s="1" t="s">
        <v>7421</v>
      </c>
      <c r="D7342" s="1" t="s">
        <v>7422</v>
      </c>
      <c r="E7342" s="36" t="s">
        <v>9757</v>
      </c>
      <c r="F7342" s="12" t="s">
        <v>7424</v>
      </c>
    </row>
    <row r="7343" customFormat="false" ht="14.25" hidden="false" customHeight="false" outlineLevel="0" collapsed="false">
      <c r="A7343" s="1" t="n">
        <v>4888</v>
      </c>
      <c r="B7343" s="1" t="s">
        <v>13621</v>
      </c>
      <c r="C7343" s="1" t="s">
        <v>7421</v>
      </c>
      <c r="D7343" s="1" t="s">
        <v>7422</v>
      </c>
      <c r="E7343" s="36" t="s">
        <v>13622</v>
      </c>
      <c r="F7343" s="12" t="s">
        <v>7424</v>
      </c>
    </row>
    <row r="7344" customFormat="false" ht="14.25" hidden="false" customHeight="false" outlineLevel="0" collapsed="false">
      <c r="A7344" s="1" t="n">
        <v>4890</v>
      </c>
      <c r="B7344" s="1" t="s">
        <v>13623</v>
      </c>
      <c r="C7344" s="1" t="s">
        <v>7421</v>
      </c>
      <c r="D7344" s="1" t="s">
        <v>7422</v>
      </c>
      <c r="E7344" s="36" t="s">
        <v>13624</v>
      </c>
      <c r="F7344" s="12" t="s">
        <v>7424</v>
      </c>
    </row>
    <row r="7345" customFormat="false" ht="14.25" hidden="false" customHeight="false" outlineLevel="0" collapsed="false">
      <c r="A7345" s="1" t="n">
        <v>12411</v>
      </c>
      <c r="B7345" s="1" t="s">
        <v>13625</v>
      </c>
      <c r="C7345" s="1" t="s">
        <v>7421</v>
      </c>
      <c r="D7345" s="1" t="s">
        <v>7422</v>
      </c>
      <c r="E7345" s="36" t="s">
        <v>13626</v>
      </c>
      <c r="F7345" s="12" t="s">
        <v>7424</v>
      </c>
    </row>
    <row r="7346" customFormat="false" ht="14.25" hidden="false" customHeight="false" outlineLevel="0" collapsed="false">
      <c r="A7346" s="1" t="n">
        <v>4891</v>
      </c>
      <c r="B7346" s="1" t="s">
        <v>13627</v>
      </c>
      <c r="C7346" s="1" t="s">
        <v>7421</v>
      </c>
      <c r="D7346" s="1" t="s">
        <v>7422</v>
      </c>
      <c r="E7346" s="36" t="s">
        <v>8001</v>
      </c>
      <c r="F7346" s="12" t="s">
        <v>7424</v>
      </c>
    </row>
    <row r="7347" customFormat="false" ht="14.25" hidden="false" customHeight="false" outlineLevel="0" collapsed="false">
      <c r="A7347" s="1" t="n">
        <v>4889</v>
      </c>
      <c r="B7347" s="1" t="s">
        <v>13628</v>
      </c>
      <c r="C7347" s="1" t="s">
        <v>7421</v>
      </c>
      <c r="D7347" s="1" t="s">
        <v>7422</v>
      </c>
      <c r="E7347" s="36" t="s">
        <v>13629</v>
      </c>
      <c r="F7347" s="12" t="s">
        <v>7424</v>
      </c>
    </row>
    <row r="7348" customFormat="false" ht="14.25" hidden="false" customHeight="false" outlineLevel="0" collapsed="false">
      <c r="A7348" s="1" t="n">
        <v>4892</v>
      </c>
      <c r="B7348" s="1" t="s">
        <v>13630</v>
      </c>
      <c r="C7348" s="1" t="s">
        <v>7421</v>
      </c>
      <c r="D7348" s="1" t="s">
        <v>7422</v>
      </c>
      <c r="E7348" s="36" t="s">
        <v>13631</v>
      </c>
      <c r="F7348" s="12" t="s">
        <v>7424</v>
      </c>
    </row>
    <row r="7349" customFormat="false" ht="14.25" hidden="false" customHeight="false" outlineLevel="0" collapsed="false">
      <c r="A7349" s="1" t="n">
        <v>12412</v>
      </c>
      <c r="B7349" s="1" t="s">
        <v>13632</v>
      </c>
      <c r="C7349" s="1" t="s">
        <v>7421</v>
      </c>
      <c r="D7349" s="1" t="s">
        <v>7422</v>
      </c>
      <c r="E7349" s="36" t="s">
        <v>13633</v>
      </c>
      <c r="F7349" s="12" t="s">
        <v>7424</v>
      </c>
    </row>
    <row r="7350" customFormat="false" ht="14.25" hidden="false" customHeight="false" outlineLevel="0" collapsed="false">
      <c r="A7350" s="1" t="n">
        <v>4907</v>
      </c>
      <c r="B7350" s="1" t="s">
        <v>13634</v>
      </c>
      <c r="C7350" s="1" t="s">
        <v>7421</v>
      </c>
      <c r="D7350" s="1" t="s">
        <v>7422</v>
      </c>
      <c r="E7350" s="36" t="s">
        <v>8234</v>
      </c>
      <c r="F7350" s="12" t="s">
        <v>7424</v>
      </c>
    </row>
    <row r="7351" customFormat="false" ht="14.25" hidden="false" customHeight="false" outlineLevel="0" collapsed="false">
      <c r="A7351" s="1" t="n">
        <v>4902</v>
      </c>
      <c r="B7351" s="1" t="s">
        <v>13635</v>
      </c>
      <c r="C7351" s="1" t="s">
        <v>7421</v>
      </c>
      <c r="D7351" s="1" t="s">
        <v>7422</v>
      </c>
      <c r="E7351" s="36" t="s">
        <v>13636</v>
      </c>
      <c r="F7351" s="12" t="s">
        <v>7424</v>
      </c>
    </row>
    <row r="7352" customFormat="false" ht="14.25" hidden="false" customHeight="false" outlineLevel="0" collapsed="false">
      <c r="A7352" s="1" t="n">
        <v>4741</v>
      </c>
      <c r="B7352" s="1" t="s">
        <v>13637</v>
      </c>
      <c r="C7352" s="1" t="s">
        <v>7707</v>
      </c>
      <c r="D7352" s="1" t="s">
        <v>7422</v>
      </c>
      <c r="E7352" s="36" t="s">
        <v>13360</v>
      </c>
      <c r="F7352" s="12" t="s">
        <v>7424</v>
      </c>
    </row>
    <row r="7353" customFormat="false" ht="14.25" hidden="false" customHeight="false" outlineLevel="0" collapsed="false">
      <c r="A7353" s="1" t="n">
        <v>4752</v>
      </c>
      <c r="B7353" s="1" t="s">
        <v>13638</v>
      </c>
      <c r="C7353" s="1" t="s">
        <v>7710</v>
      </c>
      <c r="D7353" s="1" t="s">
        <v>7422</v>
      </c>
      <c r="E7353" s="36" t="s">
        <v>7478</v>
      </c>
      <c r="F7353" s="12" t="s">
        <v>7424</v>
      </c>
    </row>
    <row r="7354" customFormat="false" ht="14.25" hidden="false" customHeight="false" outlineLevel="0" collapsed="false">
      <c r="A7354" s="1" t="n">
        <v>41091</v>
      </c>
      <c r="B7354" s="1" t="s">
        <v>13639</v>
      </c>
      <c r="C7354" s="1" t="s">
        <v>7713</v>
      </c>
      <c r="D7354" s="1" t="s">
        <v>7422</v>
      </c>
      <c r="E7354" s="36" t="s">
        <v>13114</v>
      </c>
      <c r="F7354" s="12" t="s">
        <v>7424</v>
      </c>
    </row>
    <row r="7355" customFormat="false" ht="14.25" hidden="false" customHeight="false" outlineLevel="0" collapsed="false">
      <c r="A7355" s="1" t="n">
        <v>13954</v>
      </c>
      <c r="B7355" s="1" t="s">
        <v>13640</v>
      </c>
      <c r="C7355" s="1" t="s">
        <v>7421</v>
      </c>
      <c r="D7355" s="1" t="s">
        <v>7512</v>
      </c>
      <c r="E7355" s="36" t="s">
        <v>13641</v>
      </c>
      <c r="F7355" s="12" t="s">
        <v>7424</v>
      </c>
    </row>
    <row r="7356" customFormat="false" ht="14.25" hidden="false" customHeight="false" outlineLevel="0" collapsed="false">
      <c r="A7356" s="1" t="n">
        <v>3411</v>
      </c>
      <c r="B7356" s="1" t="s">
        <v>13642</v>
      </c>
      <c r="C7356" s="1" t="s">
        <v>7517</v>
      </c>
      <c r="D7356" s="1" t="s">
        <v>7422</v>
      </c>
      <c r="E7356" s="36" t="s">
        <v>13643</v>
      </c>
      <c r="F7356" s="12" t="s">
        <v>7424</v>
      </c>
    </row>
    <row r="7357" customFormat="false" ht="14.25" hidden="false" customHeight="false" outlineLevel="0" collapsed="false">
      <c r="A7357" s="1" t="n">
        <v>39995</v>
      </c>
      <c r="B7357" s="1" t="s">
        <v>13644</v>
      </c>
      <c r="C7357" s="1" t="s">
        <v>7707</v>
      </c>
      <c r="D7357" s="1" t="s">
        <v>7422</v>
      </c>
      <c r="E7357" s="36" t="s">
        <v>13645</v>
      </c>
      <c r="F7357" s="12" t="s">
        <v>7424</v>
      </c>
    </row>
    <row r="7358" customFormat="false" ht="14.25" hidden="false" customHeight="false" outlineLevel="0" collapsed="false">
      <c r="A7358" s="1" t="n">
        <v>11615</v>
      </c>
      <c r="B7358" s="1" t="s">
        <v>13646</v>
      </c>
      <c r="C7358" s="1" t="s">
        <v>8186</v>
      </c>
      <c r="D7358" s="1" t="s">
        <v>7422</v>
      </c>
      <c r="E7358" s="36" t="s">
        <v>8046</v>
      </c>
      <c r="F7358" s="12" t="s">
        <v>7424</v>
      </c>
    </row>
    <row r="7359" customFormat="false" ht="14.25" hidden="false" customHeight="false" outlineLevel="0" collapsed="false">
      <c r="A7359" s="1" t="n">
        <v>3408</v>
      </c>
      <c r="B7359" s="1" t="s">
        <v>13647</v>
      </c>
      <c r="C7359" s="1" t="s">
        <v>8186</v>
      </c>
      <c r="D7359" s="1" t="s">
        <v>7434</v>
      </c>
      <c r="E7359" s="36" t="s">
        <v>13648</v>
      </c>
      <c r="F7359" s="12" t="s">
        <v>7424</v>
      </c>
    </row>
    <row r="7360" customFormat="false" ht="14.25" hidden="false" customHeight="false" outlineLevel="0" collapsed="false">
      <c r="A7360" s="1" t="n">
        <v>3409</v>
      </c>
      <c r="B7360" s="1" t="s">
        <v>13649</v>
      </c>
      <c r="C7360" s="1" t="s">
        <v>8186</v>
      </c>
      <c r="D7360" s="1" t="s">
        <v>7422</v>
      </c>
      <c r="E7360" s="36" t="s">
        <v>13650</v>
      </c>
      <c r="F7360" s="12" t="s">
        <v>7424</v>
      </c>
    </row>
    <row r="7361" customFormat="false" ht="14.25" hidden="false" customHeight="false" outlineLevel="0" collapsed="false">
      <c r="A7361" s="1" t="n">
        <v>11427</v>
      </c>
      <c r="B7361" s="1" t="s">
        <v>13651</v>
      </c>
      <c r="C7361" s="1" t="s">
        <v>7517</v>
      </c>
      <c r="D7361" s="1" t="s">
        <v>7512</v>
      </c>
      <c r="E7361" s="36" t="s">
        <v>13652</v>
      </c>
      <c r="F7361" s="12" t="s">
        <v>7424</v>
      </c>
    </row>
    <row r="7362" customFormat="false" ht="14.25" hidden="false" customHeight="false" outlineLevel="0" collapsed="false">
      <c r="A7362" s="1" t="n">
        <v>4491</v>
      </c>
      <c r="B7362" s="1" t="s">
        <v>13653</v>
      </c>
      <c r="C7362" s="1" t="s">
        <v>7509</v>
      </c>
      <c r="D7362" s="1" t="s">
        <v>7422</v>
      </c>
      <c r="E7362" s="36" t="s">
        <v>13654</v>
      </c>
      <c r="F7362" s="12" t="s">
        <v>7424</v>
      </c>
    </row>
    <row r="7363" customFormat="false" ht="14.25" hidden="false" customHeight="false" outlineLevel="0" collapsed="false">
      <c r="A7363" s="1" t="n">
        <v>2745</v>
      </c>
      <c r="B7363" s="1" t="s">
        <v>13655</v>
      </c>
      <c r="C7363" s="1" t="s">
        <v>7509</v>
      </c>
      <c r="D7363" s="1" t="s">
        <v>7422</v>
      </c>
      <c r="E7363" s="36" t="s">
        <v>11297</v>
      </c>
      <c r="F7363" s="12" t="s">
        <v>7424</v>
      </c>
    </row>
    <row r="7364" customFormat="false" ht="14.25" hidden="false" customHeight="false" outlineLevel="0" collapsed="false">
      <c r="A7364" s="1" t="n">
        <v>14439</v>
      </c>
      <c r="B7364" s="1" t="s">
        <v>13656</v>
      </c>
      <c r="C7364" s="1" t="s">
        <v>7509</v>
      </c>
      <c r="D7364" s="1" t="s">
        <v>7422</v>
      </c>
      <c r="E7364" s="36" t="s">
        <v>8812</v>
      </c>
      <c r="F7364" s="12" t="s">
        <v>7424</v>
      </c>
    </row>
    <row r="7365" customFormat="false" ht="14.25" hidden="false" customHeight="false" outlineLevel="0" collapsed="false">
      <c r="A7365" s="1" t="n">
        <v>44496</v>
      </c>
      <c r="B7365" s="1" t="s">
        <v>13657</v>
      </c>
      <c r="C7365" s="1" t="s">
        <v>7421</v>
      </c>
      <c r="D7365" s="1" t="s">
        <v>7422</v>
      </c>
      <c r="E7365" s="36" t="s">
        <v>13658</v>
      </c>
      <c r="F7365" s="12" t="s">
        <v>7424</v>
      </c>
    </row>
    <row r="7366" customFormat="false" ht="14.25" hidden="false" customHeight="false" outlineLevel="0" collapsed="false">
      <c r="A7366" s="1" t="n">
        <v>12362</v>
      </c>
      <c r="B7366" s="1" t="s">
        <v>13659</v>
      </c>
      <c r="C7366" s="1" t="s">
        <v>7421</v>
      </c>
      <c r="D7366" s="1" t="s">
        <v>7512</v>
      </c>
      <c r="E7366" s="36" t="s">
        <v>10078</v>
      </c>
      <c r="F7366" s="12" t="s">
        <v>7424</v>
      </c>
    </row>
    <row r="7367" customFormat="false" ht="14.25" hidden="false" customHeight="false" outlineLevel="0" collapsed="false">
      <c r="A7367" s="1" t="n">
        <v>421</v>
      </c>
      <c r="B7367" s="1" t="s">
        <v>13660</v>
      </c>
      <c r="C7367" s="1" t="s">
        <v>7421</v>
      </c>
      <c r="D7367" s="1" t="s">
        <v>7512</v>
      </c>
      <c r="E7367" s="36" t="s">
        <v>13661</v>
      </c>
      <c r="F7367" s="12" t="s">
        <v>7424</v>
      </c>
    </row>
    <row r="7368" customFormat="false" ht="14.25" hidden="false" customHeight="false" outlineLevel="0" collapsed="false">
      <c r="A7368" s="1" t="n">
        <v>14148</v>
      </c>
      <c r="B7368" s="1" t="s">
        <v>13662</v>
      </c>
      <c r="C7368" s="1" t="s">
        <v>7421</v>
      </c>
      <c r="D7368" s="1" t="s">
        <v>7422</v>
      </c>
      <c r="E7368" s="36" t="s">
        <v>10262</v>
      </c>
      <c r="F7368" s="12" t="s">
        <v>7424</v>
      </c>
    </row>
    <row r="7369" customFormat="false" ht="14.25" hidden="false" customHeight="false" outlineLevel="0" collapsed="false">
      <c r="A7369" s="1" t="n">
        <v>4341</v>
      </c>
      <c r="B7369" s="1" t="s">
        <v>13663</v>
      </c>
      <c r="C7369" s="1" t="s">
        <v>7421</v>
      </c>
      <c r="D7369" s="1" t="s">
        <v>7422</v>
      </c>
      <c r="E7369" s="36" t="s">
        <v>12846</v>
      </c>
      <c r="F7369" s="12" t="s">
        <v>7424</v>
      </c>
    </row>
    <row r="7370" customFormat="false" ht="14.25" hidden="false" customHeight="false" outlineLevel="0" collapsed="false">
      <c r="A7370" s="1" t="n">
        <v>4337</v>
      </c>
      <c r="B7370" s="1" t="s">
        <v>13664</v>
      </c>
      <c r="C7370" s="1" t="s">
        <v>7421</v>
      </c>
      <c r="D7370" s="1" t="s">
        <v>7422</v>
      </c>
      <c r="E7370" s="36" t="s">
        <v>13665</v>
      </c>
      <c r="F7370" s="12" t="s">
        <v>7424</v>
      </c>
    </row>
    <row r="7371" customFormat="false" ht="14.25" hidden="false" customHeight="false" outlineLevel="0" collapsed="false">
      <c r="A7371" s="1" t="n">
        <v>4339</v>
      </c>
      <c r="B7371" s="1" t="s">
        <v>13666</v>
      </c>
      <c r="C7371" s="1" t="s">
        <v>7421</v>
      </c>
      <c r="D7371" s="1" t="s">
        <v>7422</v>
      </c>
      <c r="E7371" s="36" t="s">
        <v>9593</v>
      </c>
      <c r="F7371" s="12" t="s">
        <v>7424</v>
      </c>
    </row>
    <row r="7372" customFormat="false" ht="14.25" hidden="false" customHeight="false" outlineLevel="0" collapsed="false">
      <c r="A7372" s="1" t="n">
        <v>39997</v>
      </c>
      <c r="B7372" s="1" t="s">
        <v>13667</v>
      </c>
      <c r="C7372" s="1" t="s">
        <v>7421</v>
      </c>
      <c r="D7372" s="1" t="s">
        <v>7422</v>
      </c>
      <c r="E7372" s="36" t="s">
        <v>13668</v>
      </c>
      <c r="F7372" s="12" t="s">
        <v>7424</v>
      </c>
    </row>
    <row r="7373" customFormat="false" ht="14.25" hidden="false" customHeight="false" outlineLevel="0" collapsed="false">
      <c r="A7373" s="1" t="n">
        <v>11971</v>
      </c>
      <c r="B7373" s="1" t="s">
        <v>13669</v>
      </c>
      <c r="C7373" s="1" t="s">
        <v>7421</v>
      </c>
      <c r="D7373" s="1" t="s">
        <v>7422</v>
      </c>
      <c r="E7373" s="36" t="s">
        <v>13670</v>
      </c>
      <c r="F7373" s="12" t="s">
        <v>7424</v>
      </c>
    </row>
    <row r="7374" customFormat="false" ht="14.25" hidden="false" customHeight="false" outlineLevel="0" collapsed="false">
      <c r="A7374" s="1" t="n">
        <v>4342</v>
      </c>
      <c r="B7374" s="1" t="s">
        <v>13671</v>
      </c>
      <c r="C7374" s="1" t="s">
        <v>7421</v>
      </c>
      <c r="D7374" s="1" t="s">
        <v>7422</v>
      </c>
      <c r="E7374" s="36" t="s">
        <v>13295</v>
      </c>
      <c r="F7374" s="12" t="s">
        <v>7424</v>
      </c>
    </row>
    <row r="7375" customFormat="false" ht="14.25" hidden="false" customHeight="false" outlineLevel="0" collapsed="false">
      <c r="A7375" s="1" t="n">
        <v>4330</v>
      </c>
      <c r="B7375" s="1" t="s">
        <v>13672</v>
      </c>
      <c r="C7375" s="1" t="s">
        <v>7421</v>
      </c>
      <c r="D7375" s="1" t="s">
        <v>7422</v>
      </c>
      <c r="E7375" s="36" t="s">
        <v>7435</v>
      </c>
      <c r="F7375" s="12" t="s">
        <v>7424</v>
      </c>
    </row>
    <row r="7376" customFormat="false" ht="14.25" hidden="false" customHeight="false" outlineLevel="0" collapsed="false">
      <c r="A7376" s="1" t="n">
        <v>4340</v>
      </c>
      <c r="B7376" s="1" t="s">
        <v>13673</v>
      </c>
      <c r="C7376" s="1" t="s">
        <v>7421</v>
      </c>
      <c r="D7376" s="1" t="s">
        <v>7422</v>
      </c>
      <c r="E7376" s="36" t="s">
        <v>12557</v>
      </c>
      <c r="F7376" s="12" t="s">
        <v>7424</v>
      </c>
    </row>
    <row r="7377" customFormat="false" ht="14.25" hidden="false" customHeight="false" outlineLevel="0" collapsed="false">
      <c r="A7377" s="1" t="n">
        <v>5088</v>
      </c>
      <c r="B7377" s="1" t="s">
        <v>13674</v>
      </c>
      <c r="C7377" s="1" t="s">
        <v>7421</v>
      </c>
      <c r="D7377" s="1" t="s">
        <v>7422</v>
      </c>
      <c r="E7377" s="36" t="s">
        <v>8667</v>
      </c>
      <c r="F7377" s="12" t="s">
        <v>7424</v>
      </c>
    </row>
    <row r="7378" customFormat="false" ht="14.25" hidden="false" customHeight="false" outlineLevel="0" collapsed="false">
      <c r="A7378" s="1" t="n">
        <v>11154</v>
      </c>
      <c r="B7378" s="1" t="s">
        <v>13675</v>
      </c>
      <c r="C7378" s="1" t="s">
        <v>7421</v>
      </c>
      <c r="D7378" s="1" t="s">
        <v>7512</v>
      </c>
      <c r="E7378" s="36" t="s">
        <v>13676</v>
      </c>
      <c r="F7378" s="12" t="s">
        <v>7424</v>
      </c>
    </row>
    <row r="7379" customFormat="false" ht="14.25" hidden="false" customHeight="false" outlineLevel="0" collapsed="false">
      <c r="A7379" s="1" t="n">
        <v>4989</v>
      </c>
      <c r="B7379" s="1" t="s">
        <v>13677</v>
      </c>
      <c r="C7379" s="1" t="s">
        <v>7421</v>
      </c>
      <c r="D7379" s="1" t="s">
        <v>7422</v>
      </c>
      <c r="E7379" s="36" t="s">
        <v>13678</v>
      </c>
      <c r="F7379" s="12" t="s">
        <v>7424</v>
      </c>
    </row>
    <row r="7380" customFormat="false" ht="14.25" hidden="false" customHeight="false" outlineLevel="0" collapsed="false">
      <c r="A7380" s="1" t="n">
        <v>4982</v>
      </c>
      <c r="B7380" s="1" t="s">
        <v>13679</v>
      </c>
      <c r="C7380" s="1" t="s">
        <v>7421</v>
      </c>
      <c r="D7380" s="1" t="s">
        <v>7422</v>
      </c>
      <c r="E7380" s="36" t="s">
        <v>13680</v>
      </c>
      <c r="F7380" s="12" t="s">
        <v>7424</v>
      </c>
    </row>
    <row r="7381" customFormat="false" ht="14.25" hidden="false" customHeight="false" outlineLevel="0" collapsed="false">
      <c r="A7381" s="1" t="n">
        <v>4962</v>
      </c>
      <c r="B7381" s="1" t="s">
        <v>13681</v>
      </c>
      <c r="C7381" s="1" t="s">
        <v>7421</v>
      </c>
      <c r="D7381" s="1" t="s">
        <v>7422</v>
      </c>
      <c r="E7381" s="36" t="s">
        <v>13682</v>
      </c>
      <c r="F7381" s="12" t="s">
        <v>7424</v>
      </c>
    </row>
    <row r="7382" customFormat="false" ht="14.25" hidden="false" customHeight="false" outlineLevel="0" collapsed="false">
      <c r="A7382" s="1" t="n">
        <v>4981</v>
      </c>
      <c r="B7382" s="1" t="s">
        <v>13683</v>
      </c>
      <c r="C7382" s="1" t="s">
        <v>7421</v>
      </c>
      <c r="D7382" s="1" t="s">
        <v>7434</v>
      </c>
      <c r="E7382" s="36" t="s">
        <v>13684</v>
      </c>
      <c r="F7382" s="12" t="s">
        <v>7424</v>
      </c>
    </row>
    <row r="7383" customFormat="false" ht="14.25" hidden="false" customHeight="false" outlineLevel="0" collapsed="false">
      <c r="A7383" s="1" t="n">
        <v>4964</v>
      </c>
      <c r="B7383" s="1" t="s">
        <v>13685</v>
      </c>
      <c r="C7383" s="1" t="s">
        <v>7421</v>
      </c>
      <c r="D7383" s="1" t="s">
        <v>7422</v>
      </c>
      <c r="E7383" s="36" t="s">
        <v>13686</v>
      </c>
      <c r="F7383" s="12" t="s">
        <v>7424</v>
      </c>
    </row>
    <row r="7384" customFormat="false" ht="14.25" hidden="false" customHeight="false" outlineLevel="0" collapsed="false">
      <c r="A7384" s="1" t="n">
        <v>4992</v>
      </c>
      <c r="B7384" s="1" t="s">
        <v>13687</v>
      </c>
      <c r="C7384" s="1" t="s">
        <v>7421</v>
      </c>
      <c r="D7384" s="1" t="s">
        <v>7422</v>
      </c>
      <c r="E7384" s="36" t="s">
        <v>13688</v>
      </c>
      <c r="F7384" s="12" t="s">
        <v>7424</v>
      </c>
    </row>
    <row r="7385" customFormat="false" ht="14.25" hidden="false" customHeight="false" outlineLevel="0" collapsed="false">
      <c r="A7385" s="1" t="n">
        <v>4987</v>
      </c>
      <c r="B7385" s="1" t="s">
        <v>13689</v>
      </c>
      <c r="C7385" s="1" t="s">
        <v>7421</v>
      </c>
      <c r="D7385" s="1" t="s">
        <v>7422</v>
      </c>
      <c r="E7385" s="36" t="s">
        <v>13690</v>
      </c>
      <c r="F7385" s="12" t="s">
        <v>7424</v>
      </c>
    </row>
    <row r="7386" customFormat="false" ht="14.25" hidden="false" customHeight="false" outlineLevel="0" collapsed="false">
      <c r="A7386" s="1" t="n">
        <v>4930</v>
      </c>
      <c r="B7386" s="1" t="s">
        <v>13691</v>
      </c>
      <c r="C7386" s="1" t="s">
        <v>8186</v>
      </c>
      <c r="D7386" s="1" t="s">
        <v>7512</v>
      </c>
      <c r="E7386" s="36" t="s">
        <v>13692</v>
      </c>
      <c r="F7386" s="12" t="s">
        <v>7424</v>
      </c>
    </row>
    <row r="7387" customFormat="false" ht="14.25" hidden="false" customHeight="false" outlineLevel="0" collapsed="false">
      <c r="A7387" s="1" t="n">
        <v>4998</v>
      </c>
      <c r="B7387" s="1" t="s">
        <v>13693</v>
      </c>
      <c r="C7387" s="1" t="s">
        <v>8186</v>
      </c>
      <c r="D7387" s="1" t="s">
        <v>7422</v>
      </c>
      <c r="E7387" s="36" t="s">
        <v>13694</v>
      </c>
      <c r="F7387" s="12" t="s">
        <v>7424</v>
      </c>
    </row>
    <row r="7388" customFormat="false" ht="14.25" hidden="false" customHeight="false" outlineLevel="0" collapsed="false">
      <c r="A7388" s="1" t="n">
        <v>39021</v>
      </c>
      <c r="B7388" s="1" t="s">
        <v>13695</v>
      </c>
      <c r="C7388" s="1" t="s">
        <v>7421</v>
      </c>
      <c r="D7388" s="1" t="s">
        <v>7512</v>
      </c>
      <c r="E7388" s="36" t="s">
        <v>13696</v>
      </c>
      <c r="F7388" s="12" t="s">
        <v>7424</v>
      </c>
    </row>
    <row r="7389" customFormat="false" ht="14.25" hidden="false" customHeight="false" outlineLevel="0" collapsed="false">
      <c r="A7389" s="1" t="n">
        <v>39022</v>
      </c>
      <c r="B7389" s="1" t="s">
        <v>13697</v>
      </c>
      <c r="C7389" s="1" t="s">
        <v>7421</v>
      </c>
      <c r="D7389" s="1" t="s">
        <v>7512</v>
      </c>
      <c r="E7389" s="36" t="s">
        <v>13698</v>
      </c>
      <c r="F7389" s="12" t="s">
        <v>7424</v>
      </c>
    </row>
    <row r="7390" customFormat="false" ht="14.25" hidden="false" customHeight="false" outlineLevel="0" collapsed="false">
      <c r="A7390" s="1" t="n">
        <v>39024</v>
      </c>
      <c r="B7390" s="1" t="s">
        <v>13699</v>
      </c>
      <c r="C7390" s="1" t="s">
        <v>7421</v>
      </c>
      <c r="D7390" s="1" t="s">
        <v>7512</v>
      </c>
      <c r="E7390" s="36" t="s">
        <v>13700</v>
      </c>
      <c r="F7390" s="12" t="s">
        <v>7424</v>
      </c>
    </row>
    <row r="7391" customFormat="false" ht="14.25" hidden="false" customHeight="false" outlineLevel="0" collapsed="false">
      <c r="A7391" s="1" t="n">
        <v>4914</v>
      </c>
      <c r="B7391" s="1" t="s">
        <v>13701</v>
      </c>
      <c r="C7391" s="1" t="s">
        <v>8186</v>
      </c>
      <c r="D7391" s="1" t="s">
        <v>7512</v>
      </c>
      <c r="E7391" s="36" t="s">
        <v>13702</v>
      </c>
      <c r="F7391" s="12" t="s">
        <v>7424</v>
      </c>
    </row>
    <row r="7392" customFormat="false" ht="14.25" hidden="false" customHeight="false" outlineLevel="0" collapsed="false">
      <c r="A7392" s="1" t="n">
        <v>4917</v>
      </c>
      <c r="B7392" s="1" t="s">
        <v>13703</v>
      </c>
      <c r="C7392" s="1" t="s">
        <v>8186</v>
      </c>
      <c r="D7392" s="1" t="s">
        <v>7512</v>
      </c>
      <c r="E7392" s="36" t="s">
        <v>13704</v>
      </c>
      <c r="F7392" s="12" t="s">
        <v>7424</v>
      </c>
    </row>
    <row r="7393" customFormat="false" ht="14.25" hidden="false" customHeight="false" outlineLevel="0" collapsed="false">
      <c r="A7393" s="1" t="n">
        <v>39025</v>
      </c>
      <c r="B7393" s="1" t="s">
        <v>13705</v>
      </c>
      <c r="C7393" s="1" t="s">
        <v>7421</v>
      </c>
      <c r="D7393" s="1" t="s">
        <v>7512</v>
      </c>
      <c r="E7393" s="36" t="s">
        <v>13706</v>
      </c>
      <c r="F7393" s="12" t="s">
        <v>7424</v>
      </c>
    </row>
    <row r="7394" customFormat="false" ht="14.25" hidden="false" customHeight="false" outlineLevel="0" collapsed="false">
      <c r="A7394" s="1" t="n">
        <v>4922</v>
      </c>
      <c r="B7394" s="1" t="s">
        <v>13707</v>
      </c>
      <c r="C7394" s="1" t="s">
        <v>8186</v>
      </c>
      <c r="D7394" s="1" t="s">
        <v>7512</v>
      </c>
      <c r="E7394" s="36" t="s">
        <v>13708</v>
      </c>
      <c r="F7394" s="12" t="s">
        <v>7424</v>
      </c>
    </row>
    <row r="7395" customFormat="false" ht="14.25" hidden="false" customHeight="false" outlineLevel="0" collapsed="false">
      <c r="A7395" s="1" t="n">
        <v>4911</v>
      </c>
      <c r="B7395" s="1" t="s">
        <v>13709</v>
      </c>
      <c r="C7395" s="1" t="s">
        <v>8186</v>
      </c>
      <c r="D7395" s="1" t="s">
        <v>7422</v>
      </c>
      <c r="E7395" s="36" t="s">
        <v>13710</v>
      </c>
      <c r="F7395" s="12" t="s">
        <v>7424</v>
      </c>
    </row>
    <row r="7396" customFormat="false" ht="14.25" hidden="false" customHeight="false" outlineLevel="0" collapsed="false">
      <c r="A7396" s="1" t="n">
        <v>37518</v>
      </c>
      <c r="B7396" s="1" t="s">
        <v>13711</v>
      </c>
      <c r="C7396" s="1" t="s">
        <v>8186</v>
      </c>
      <c r="D7396" s="1" t="s">
        <v>7422</v>
      </c>
      <c r="E7396" s="36" t="s">
        <v>13712</v>
      </c>
      <c r="F7396" s="12" t="s">
        <v>7424</v>
      </c>
    </row>
    <row r="7397" customFormat="false" ht="14.25" hidden="false" customHeight="false" outlineLevel="0" collapsed="false">
      <c r="A7397" s="1" t="n">
        <v>4910</v>
      </c>
      <c r="B7397" s="1" t="s">
        <v>13713</v>
      </c>
      <c r="C7397" s="1" t="s">
        <v>8186</v>
      </c>
      <c r="D7397" s="1" t="s">
        <v>7422</v>
      </c>
      <c r="E7397" s="36" t="s">
        <v>13714</v>
      </c>
      <c r="F7397" s="12" t="s">
        <v>7424</v>
      </c>
    </row>
    <row r="7398" customFormat="false" ht="14.25" hidden="false" customHeight="false" outlineLevel="0" collapsed="false">
      <c r="A7398" s="1" t="n">
        <v>4943</v>
      </c>
      <c r="B7398" s="1" t="s">
        <v>13715</v>
      </c>
      <c r="C7398" s="1" t="s">
        <v>8186</v>
      </c>
      <c r="D7398" s="1" t="s">
        <v>7422</v>
      </c>
      <c r="E7398" s="36" t="s">
        <v>13716</v>
      </c>
      <c r="F7398" s="12" t="s">
        <v>7424</v>
      </c>
    </row>
    <row r="7399" customFormat="false" ht="14.25" hidden="false" customHeight="false" outlineLevel="0" collapsed="false">
      <c r="A7399" s="1" t="n">
        <v>5002</v>
      </c>
      <c r="B7399" s="1" t="s">
        <v>13717</v>
      </c>
      <c r="C7399" s="1" t="s">
        <v>8186</v>
      </c>
      <c r="D7399" s="1" t="s">
        <v>7422</v>
      </c>
      <c r="E7399" s="36" t="s">
        <v>13718</v>
      </c>
      <c r="F7399" s="12" t="s">
        <v>7424</v>
      </c>
    </row>
    <row r="7400" customFormat="false" ht="14.25" hidden="false" customHeight="false" outlineLevel="0" collapsed="false">
      <c r="A7400" s="1" t="n">
        <v>4977</v>
      </c>
      <c r="B7400" s="1" t="s">
        <v>13719</v>
      </c>
      <c r="C7400" s="1" t="s">
        <v>8186</v>
      </c>
      <c r="D7400" s="1" t="s">
        <v>7422</v>
      </c>
      <c r="E7400" s="36" t="s">
        <v>13720</v>
      </c>
      <c r="F7400" s="12" t="s">
        <v>7424</v>
      </c>
    </row>
    <row r="7401" customFormat="false" ht="14.25" hidden="false" customHeight="false" outlineLevel="0" collapsed="false">
      <c r="A7401" s="1" t="n">
        <v>5028</v>
      </c>
      <c r="B7401" s="1" t="s">
        <v>13721</v>
      </c>
      <c r="C7401" s="1" t="s">
        <v>8186</v>
      </c>
      <c r="D7401" s="1" t="s">
        <v>7422</v>
      </c>
      <c r="E7401" s="36" t="s">
        <v>13722</v>
      </c>
      <c r="F7401" s="12" t="s">
        <v>7424</v>
      </c>
    </row>
    <row r="7402" customFormat="false" ht="14.25" hidden="false" customHeight="false" outlineLevel="0" collapsed="false">
      <c r="A7402" s="1" t="n">
        <v>4969</v>
      </c>
      <c r="B7402" s="1" t="s">
        <v>13723</v>
      </c>
      <c r="C7402" s="1" t="s">
        <v>8186</v>
      </c>
      <c r="D7402" s="1" t="s">
        <v>7434</v>
      </c>
      <c r="E7402" s="36" t="s">
        <v>13724</v>
      </c>
      <c r="F7402" s="12" t="s">
        <v>7424</v>
      </c>
    </row>
    <row r="7403" customFormat="false" ht="14.25" hidden="false" customHeight="false" outlineLevel="0" collapsed="false">
      <c r="A7403" s="1" t="n">
        <v>11364</v>
      </c>
      <c r="B7403" s="1" t="s">
        <v>13725</v>
      </c>
      <c r="C7403" s="1" t="s">
        <v>7421</v>
      </c>
      <c r="D7403" s="1" t="s">
        <v>7422</v>
      </c>
      <c r="E7403" s="36" t="s">
        <v>13726</v>
      </c>
      <c r="F7403" s="12" t="s">
        <v>7424</v>
      </c>
    </row>
    <row r="7404" customFormat="false" ht="14.25" hidden="false" customHeight="false" outlineLevel="0" collapsed="false">
      <c r="A7404" s="1" t="n">
        <v>11365</v>
      </c>
      <c r="B7404" s="1" t="s">
        <v>13727</v>
      </c>
      <c r="C7404" s="1" t="s">
        <v>7421</v>
      </c>
      <c r="D7404" s="1" t="s">
        <v>7422</v>
      </c>
      <c r="E7404" s="36" t="s">
        <v>13728</v>
      </c>
      <c r="F7404" s="12" t="s">
        <v>7424</v>
      </c>
    </row>
    <row r="7405" customFormat="false" ht="14.25" hidden="false" customHeight="false" outlineLevel="0" collapsed="false">
      <c r="A7405" s="1" t="n">
        <v>11366</v>
      </c>
      <c r="B7405" s="1" t="s">
        <v>13729</v>
      </c>
      <c r="C7405" s="1" t="s">
        <v>7421</v>
      </c>
      <c r="D7405" s="1" t="s">
        <v>7422</v>
      </c>
      <c r="E7405" s="36" t="s">
        <v>13730</v>
      </c>
      <c r="F7405" s="12" t="s">
        <v>7424</v>
      </c>
    </row>
    <row r="7406" customFormat="false" ht="14.25" hidden="false" customHeight="false" outlineLevel="0" collapsed="false">
      <c r="A7406" s="1" t="n">
        <v>43777</v>
      </c>
      <c r="B7406" s="1" t="s">
        <v>13731</v>
      </c>
      <c r="C7406" s="1" t="s">
        <v>7421</v>
      </c>
      <c r="D7406" s="1" t="s">
        <v>7422</v>
      </c>
      <c r="E7406" s="36" t="s">
        <v>13732</v>
      </c>
      <c r="F7406" s="12" t="s">
        <v>7424</v>
      </c>
    </row>
    <row r="7407" customFormat="false" ht="14.25" hidden="false" customHeight="false" outlineLevel="0" collapsed="false">
      <c r="A7407" s="1" t="n">
        <v>20322</v>
      </c>
      <c r="B7407" s="1" t="s">
        <v>13733</v>
      </c>
      <c r="C7407" s="1" t="s">
        <v>7421</v>
      </c>
      <c r="D7407" s="1" t="s">
        <v>7422</v>
      </c>
      <c r="E7407" s="36" t="s">
        <v>13734</v>
      </c>
      <c r="F7407" s="12" t="s">
        <v>7424</v>
      </c>
    </row>
    <row r="7408" customFormat="false" ht="14.25" hidden="false" customHeight="false" outlineLevel="0" collapsed="false">
      <c r="A7408" s="1" t="n">
        <v>10553</v>
      </c>
      <c r="B7408" s="1" t="s">
        <v>13735</v>
      </c>
      <c r="C7408" s="1" t="s">
        <v>7421</v>
      </c>
      <c r="D7408" s="1" t="s">
        <v>7422</v>
      </c>
      <c r="E7408" s="36" t="s">
        <v>13736</v>
      </c>
      <c r="F7408" s="12" t="s">
        <v>7424</v>
      </c>
    </row>
    <row r="7409" customFormat="false" ht="14.25" hidden="false" customHeight="false" outlineLevel="0" collapsed="false">
      <c r="A7409" s="1" t="n">
        <v>5020</v>
      </c>
      <c r="B7409" s="1" t="s">
        <v>13737</v>
      </c>
      <c r="C7409" s="1" t="s">
        <v>7421</v>
      </c>
      <c r="D7409" s="1" t="s">
        <v>7422</v>
      </c>
      <c r="E7409" s="36" t="s">
        <v>13738</v>
      </c>
      <c r="F7409" s="12" t="s">
        <v>7424</v>
      </c>
    </row>
    <row r="7410" customFormat="false" ht="14.25" hidden="false" customHeight="false" outlineLevel="0" collapsed="false">
      <c r="A7410" s="1" t="n">
        <v>10554</v>
      </c>
      <c r="B7410" s="1" t="s">
        <v>13739</v>
      </c>
      <c r="C7410" s="1" t="s">
        <v>7421</v>
      </c>
      <c r="D7410" s="1" t="s">
        <v>7422</v>
      </c>
      <c r="E7410" s="36" t="s">
        <v>13740</v>
      </c>
      <c r="F7410" s="12" t="s">
        <v>7424</v>
      </c>
    </row>
    <row r="7411" customFormat="false" ht="14.25" hidden="false" customHeight="false" outlineLevel="0" collapsed="false">
      <c r="A7411" s="1" t="n">
        <v>10555</v>
      </c>
      <c r="B7411" s="1" t="s">
        <v>13741</v>
      </c>
      <c r="C7411" s="1" t="s">
        <v>7421</v>
      </c>
      <c r="D7411" s="1" t="s">
        <v>7422</v>
      </c>
      <c r="E7411" s="36" t="s">
        <v>13742</v>
      </c>
      <c r="F7411" s="12" t="s">
        <v>7424</v>
      </c>
    </row>
    <row r="7412" customFormat="false" ht="14.25" hidden="false" customHeight="false" outlineLevel="0" collapsed="false">
      <c r="A7412" s="1" t="n">
        <v>10556</v>
      </c>
      <c r="B7412" s="1" t="s">
        <v>13743</v>
      </c>
      <c r="C7412" s="1" t="s">
        <v>7421</v>
      </c>
      <c r="D7412" s="1" t="s">
        <v>7422</v>
      </c>
      <c r="E7412" s="36" t="s">
        <v>13744</v>
      </c>
      <c r="F7412" s="12" t="s">
        <v>7424</v>
      </c>
    </row>
    <row r="7413" customFormat="false" ht="14.25" hidden="false" customHeight="false" outlineLevel="0" collapsed="false">
      <c r="A7413" s="1" t="n">
        <v>39502</v>
      </c>
      <c r="B7413" s="1" t="s">
        <v>13745</v>
      </c>
      <c r="C7413" s="1" t="s">
        <v>7421</v>
      </c>
      <c r="D7413" s="1" t="s">
        <v>7422</v>
      </c>
      <c r="E7413" s="36" t="s">
        <v>13746</v>
      </c>
      <c r="F7413" s="12" t="s">
        <v>7424</v>
      </c>
    </row>
    <row r="7414" customFormat="false" ht="14.25" hidden="false" customHeight="false" outlineLevel="0" collapsed="false">
      <c r="A7414" s="1" t="n">
        <v>39504</v>
      </c>
      <c r="B7414" s="1" t="s">
        <v>13747</v>
      </c>
      <c r="C7414" s="1" t="s">
        <v>7421</v>
      </c>
      <c r="D7414" s="1" t="s">
        <v>7422</v>
      </c>
      <c r="E7414" s="36" t="s">
        <v>13748</v>
      </c>
      <c r="F7414" s="12" t="s">
        <v>7424</v>
      </c>
    </row>
    <row r="7415" customFormat="false" ht="14.25" hidden="false" customHeight="false" outlineLevel="0" collapsed="false">
      <c r="A7415" s="1" t="n">
        <v>39503</v>
      </c>
      <c r="B7415" s="1" t="s">
        <v>13749</v>
      </c>
      <c r="C7415" s="1" t="s">
        <v>7421</v>
      </c>
      <c r="D7415" s="1" t="s">
        <v>7422</v>
      </c>
      <c r="E7415" s="36" t="s">
        <v>13750</v>
      </c>
      <c r="F7415" s="12" t="s">
        <v>7424</v>
      </c>
    </row>
    <row r="7416" customFormat="false" ht="14.25" hidden="false" customHeight="false" outlineLevel="0" collapsed="false">
      <c r="A7416" s="1" t="n">
        <v>39505</v>
      </c>
      <c r="B7416" s="1" t="s">
        <v>13751</v>
      </c>
      <c r="C7416" s="1" t="s">
        <v>7421</v>
      </c>
      <c r="D7416" s="1" t="s">
        <v>7422</v>
      </c>
      <c r="E7416" s="36" t="s">
        <v>13752</v>
      </c>
      <c r="F7416" s="12" t="s">
        <v>7424</v>
      </c>
    </row>
    <row r="7417" customFormat="false" ht="14.25" hidden="false" customHeight="false" outlineLevel="0" collapsed="false">
      <c r="A7417" s="1" t="n">
        <v>44471</v>
      </c>
      <c r="B7417" s="1" t="s">
        <v>13753</v>
      </c>
      <c r="C7417" s="1" t="s">
        <v>7421</v>
      </c>
      <c r="D7417" s="1" t="s">
        <v>7512</v>
      </c>
      <c r="E7417" s="36" t="s">
        <v>13754</v>
      </c>
      <c r="F7417" s="12" t="s">
        <v>7424</v>
      </c>
    </row>
    <row r="7418" customFormat="false" ht="14.25" hidden="false" customHeight="false" outlineLevel="0" collapsed="false">
      <c r="A7418" s="1" t="n">
        <v>4944</v>
      </c>
      <c r="B7418" s="1" t="s">
        <v>13755</v>
      </c>
      <c r="C7418" s="1" t="s">
        <v>8186</v>
      </c>
      <c r="D7418" s="1" t="s">
        <v>7422</v>
      </c>
      <c r="E7418" s="36" t="s">
        <v>13756</v>
      </c>
      <c r="F7418" s="12" t="s">
        <v>7424</v>
      </c>
    </row>
    <row r="7419" customFormat="false" ht="14.25" hidden="false" customHeight="false" outlineLevel="0" collapsed="false">
      <c r="A7419" s="1" t="n">
        <v>21102</v>
      </c>
      <c r="B7419" s="1" t="s">
        <v>13757</v>
      </c>
      <c r="C7419" s="1" t="s">
        <v>7421</v>
      </c>
      <c r="D7419" s="1" t="s">
        <v>7422</v>
      </c>
      <c r="E7419" s="36" t="s">
        <v>13758</v>
      </c>
      <c r="F7419" s="12" t="s">
        <v>7424</v>
      </c>
    </row>
    <row r="7420" customFormat="false" ht="14.25" hidden="false" customHeight="false" outlineLevel="0" collapsed="false">
      <c r="A7420" s="1" t="n">
        <v>21101</v>
      </c>
      <c r="B7420" s="1" t="s">
        <v>13759</v>
      </c>
      <c r="C7420" s="1" t="s">
        <v>7421</v>
      </c>
      <c r="D7420" s="1" t="s">
        <v>7422</v>
      </c>
      <c r="E7420" s="36" t="s">
        <v>11686</v>
      </c>
      <c r="F7420" s="12" t="s">
        <v>7424</v>
      </c>
    </row>
    <row r="7421" customFormat="false" ht="14.25" hidden="false" customHeight="false" outlineLevel="0" collapsed="false">
      <c r="A7421" s="1" t="n">
        <v>34713</v>
      </c>
      <c r="B7421" s="1" t="s">
        <v>13760</v>
      </c>
      <c r="C7421" s="1" t="s">
        <v>8186</v>
      </c>
      <c r="D7421" s="1" t="s">
        <v>7422</v>
      </c>
      <c r="E7421" s="36" t="s">
        <v>13761</v>
      </c>
      <c r="F7421" s="12" t="s">
        <v>7424</v>
      </c>
    </row>
    <row r="7422" customFormat="false" ht="14.25" hidden="false" customHeight="false" outlineLevel="0" collapsed="false">
      <c r="A7422" s="1" t="n">
        <v>37563</v>
      </c>
      <c r="B7422" s="1" t="s">
        <v>13762</v>
      </c>
      <c r="C7422" s="1" t="s">
        <v>8186</v>
      </c>
      <c r="D7422" s="1" t="s">
        <v>7512</v>
      </c>
      <c r="E7422" s="36" t="s">
        <v>13763</v>
      </c>
      <c r="F7422" s="12" t="s">
        <v>7424</v>
      </c>
    </row>
    <row r="7423" customFormat="false" ht="14.25" hidden="false" customHeight="false" outlineLevel="0" collapsed="false">
      <c r="A7423" s="1" t="n">
        <v>4948</v>
      </c>
      <c r="B7423" s="1" t="s">
        <v>13764</v>
      </c>
      <c r="C7423" s="1" t="s">
        <v>8186</v>
      </c>
      <c r="D7423" s="1" t="s">
        <v>7512</v>
      </c>
      <c r="E7423" s="36" t="s">
        <v>13765</v>
      </c>
      <c r="F7423" s="12" t="s">
        <v>7424</v>
      </c>
    </row>
    <row r="7424" customFormat="false" ht="14.25" hidden="false" customHeight="false" outlineLevel="0" collapsed="false">
      <c r="A7424" s="1" t="n">
        <v>37561</v>
      </c>
      <c r="B7424" s="1" t="s">
        <v>13766</v>
      </c>
      <c r="C7424" s="1" t="s">
        <v>8186</v>
      </c>
      <c r="D7424" s="1" t="s">
        <v>7512</v>
      </c>
      <c r="E7424" s="36" t="s">
        <v>13767</v>
      </c>
      <c r="F7424" s="12" t="s">
        <v>7424</v>
      </c>
    </row>
    <row r="7425" customFormat="false" ht="14.25" hidden="false" customHeight="false" outlineLevel="0" collapsed="false">
      <c r="A7425" s="1" t="n">
        <v>37562</v>
      </c>
      <c r="B7425" s="1" t="s">
        <v>13768</v>
      </c>
      <c r="C7425" s="1" t="s">
        <v>8186</v>
      </c>
      <c r="D7425" s="1" t="s">
        <v>7512</v>
      </c>
      <c r="E7425" s="36" t="s">
        <v>13769</v>
      </c>
      <c r="F7425" s="12" t="s">
        <v>7424</v>
      </c>
    </row>
    <row r="7426" customFormat="false" ht="14.25" hidden="false" customHeight="false" outlineLevel="0" collapsed="false">
      <c r="A7426" s="1" t="n">
        <v>14164</v>
      </c>
      <c r="B7426" s="1" t="s">
        <v>13770</v>
      </c>
      <c r="C7426" s="1" t="s">
        <v>7421</v>
      </c>
      <c r="D7426" s="1" t="s">
        <v>7512</v>
      </c>
      <c r="E7426" s="36" t="s">
        <v>13771</v>
      </c>
      <c r="F7426" s="12" t="s">
        <v>7424</v>
      </c>
    </row>
    <row r="7427" customFormat="false" ht="14.25" hidden="false" customHeight="false" outlineLevel="0" collapsed="false">
      <c r="A7427" s="1" t="n">
        <v>14163</v>
      </c>
      <c r="B7427" s="1" t="s">
        <v>13772</v>
      </c>
      <c r="C7427" s="1" t="s">
        <v>7421</v>
      </c>
      <c r="D7427" s="1" t="s">
        <v>7512</v>
      </c>
      <c r="E7427" s="36" t="s">
        <v>13773</v>
      </c>
      <c r="F7427" s="12" t="s">
        <v>7424</v>
      </c>
    </row>
    <row r="7428" customFormat="false" ht="14.25" hidden="false" customHeight="false" outlineLevel="0" collapsed="false">
      <c r="A7428" s="1" t="n">
        <v>5051</v>
      </c>
      <c r="B7428" s="1" t="s">
        <v>13774</v>
      </c>
      <c r="C7428" s="1" t="s">
        <v>7421</v>
      </c>
      <c r="D7428" s="1" t="s">
        <v>7512</v>
      </c>
      <c r="E7428" s="36" t="s">
        <v>13775</v>
      </c>
      <c r="F7428" s="12" t="s">
        <v>7424</v>
      </c>
    </row>
    <row r="7429" customFormat="false" ht="14.25" hidden="false" customHeight="false" outlineLevel="0" collapsed="false">
      <c r="A7429" s="1" t="n">
        <v>5052</v>
      </c>
      <c r="B7429" s="1" t="s">
        <v>13776</v>
      </c>
      <c r="C7429" s="1" t="s">
        <v>7421</v>
      </c>
      <c r="D7429" s="1" t="s">
        <v>7512</v>
      </c>
      <c r="E7429" s="36" t="s">
        <v>13777</v>
      </c>
      <c r="F7429" s="12" t="s">
        <v>7424</v>
      </c>
    </row>
    <row r="7430" customFormat="false" ht="14.25" hidden="false" customHeight="false" outlineLevel="0" collapsed="false">
      <c r="A7430" s="1" t="n">
        <v>14162</v>
      </c>
      <c r="B7430" s="1" t="s">
        <v>13778</v>
      </c>
      <c r="C7430" s="1" t="s">
        <v>7421</v>
      </c>
      <c r="D7430" s="1" t="s">
        <v>7512</v>
      </c>
      <c r="E7430" s="36" t="s">
        <v>13779</v>
      </c>
      <c r="F7430" s="12" t="s">
        <v>7424</v>
      </c>
    </row>
    <row r="7431" customFormat="false" ht="14.25" hidden="false" customHeight="false" outlineLevel="0" collapsed="false">
      <c r="A7431" s="1" t="n">
        <v>14166</v>
      </c>
      <c r="B7431" s="1" t="s">
        <v>13780</v>
      </c>
      <c r="C7431" s="1" t="s">
        <v>7421</v>
      </c>
      <c r="D7431" s="1" t="s">
        <v>7512</v>
      </c>
      <c r="E7431" s="36" t="s">
        <v>13781</v>
      </c>
      <c r="F7431" s="12" t="s">
        <v>7424</v>
      </c>
    </row>
    <row r="7432" customFormat="false" ht="14.25" hidden="false" customHeight="false" outlineLevel="0" collapsed="false">
      <c r="A7432" s="1" t="n">
        <v>14165</v>
      </c>
      <c r="B7432" s="1" t="s">
        <v>13782</v>
      </c>
      <c r="C7432" s="1" t="s">
        <v>7421</v>
      </c>
      <c r="D7432" s="1" t="s">
        <v>7512</v>
      </c>
      <c r="E7432" s="36" t="s">
        <v>13783</v>
      </c>
      <c r="F7432" s="12" t="s">
        <v>7424</v>
      </c>
    </row>
    <row r="7433" customFormat="false" ht="14.25" hidden="false" customHeight="false" outlineLevel="0" collapsed="false">
      <c r="A7433" s="1" t="n">
        <v>5050</v>
      </c>
      <c r="B7433" s="1" t="s">
        <v>13784</v>
      </c>
      <c r="C7433" s="1" t="s">
        <v>7421</v>
      </c>
      <c r="D7433" s="1" t="s">
        <v>7512</v>
      </c>
      <c r="E7433" s="36" t="s">
        <v>13785</v>
      </c>
      <c r="F7433" s="12" t="s">
        <v>7424</v>
      </c>
    </row>
    <row r="7434" customFormat="false" ht="14.25" hidden="false" customHeight="false" outlineLevel="0" collapsed="false">
      <c r="A7434" s="1" t="n">
        <v>12366</v>
      </c>
      <c r="B7434" s="1" t="s">
        <v>13786</v>
      </c>
      <c r="C7434" s="1" t="s">
        <v>7421</v>
      </c>
      <c r="D7434" s="1" t="s">
        <v>7422</v>
      </c>
      <c r="E7434" s="36" t="s">
        <v>13787</v>
      </c>
      <c r="F7434" s="12" t="s">
        <v>7424</v>
      </c>
    </row>
    <row r="7435" customFormat="false" ht="14.25" hidden="false" customHeight="false" outlineLevel="0" collapsed="false">
      <c r="A7435" s="1" t="n">
        <v>5045</v>
      </c>
      <c r="B7435" s="1" t="s">
        <v>13788</v>
      </c>
      <c r="C7435" s="1" t="s">
        <v>7421</v>
      </c>
      <c r="D7435" s="1" t="s">
        <v>7422</v>
      </c>
      <c r="E7435" s="36" t="s">
        <v>13789</v>
      </c>
      <c r="F7435" s="12" t="s">
        <v>7424</v>
      </c>
    </row>
    <row r="7436" customFormat="false" ht="14.25" hidden="false" customHeight="false" outlineLevel="0" collapsed="false">
      <c r="A7436" s="1" t="n">
        <v>5035</v>
      </c>
      <c r="B7436" s="1" t="s">
        <v>13790</v>
      </c>
      <c r="C7436" s="1" t="s">
        <v>7421</v>
      </c>
      <c r="D7436" s="1" t="s">
        <v>7422</v>
      </c>
      <c r="E7436" s="36" t="s">
        <v>13791</v>
      </c>
      <c r="F7436" s="12" t="s">
        <v>7424</v>
      </c>
    </row>
    <row r="7437" customFormat="false" ht="14.25" hidden="false" customHeight="false" outlineLevel="0" collapsed="false">
      <c r="A7437" s="1" t="n">
        <v>41180</v>
      </c>
      <c r="B7437" s="1" t="s">
        <v>13792</v>
      </c>
      <c r="C7437" s="1" t="s">
        <v>7421</v>
      </c>
      <c r="D7437" s="1" t="s">
        <v>7422</v>
      </c>
      <c r="E7437" s="36" t="s">
        <v>13793</v>
      </c>
      <c r="F7437" s="12" t="s">
        <v>7424</v>
      </c>
    </row>
    <row r="7438" customFormat="false" ht="14.25" hidden="false" customHeight="false" outlineLevel="0" collapsed="false">
      <c r="A7438" s="1" t="n">
        <v>41181</v>
      </c>
      <c r="B7438" s="1" t="s">
        <v>13794</v>
      </c>
      <c r="C7438" s="1" t="s">
        <v>7421</v>
      </c>
      <c r="D7438" s="1" t="s">
        <v>7422</v>
      </c>
      <c r="E7438" s="36" t="s">
        <v>13795</v>
      </c>
      <c r="F7438" s="12" t="s">
        <v>7424</v>
      </c>
    </row>
    <row r="7439" customFormat="false" ht="14.25" hidden="false" customHeight="false" outlineLevel="0" collapsed="false">
      <c r="A7439" s="1" t="n">
        <v>41182</v>
      </c>
      <c r="B7439" s="1" t="s">
        <v>13796</v>
      </c>
      <c r="C7439" s="1" t="s">
        <v>7421</v>
      </c>
      <c r="D7439" s="1" t="s">
        <v>7422</v>
      </c>
      <c r="E7439" s="36" t="s">
        <v>13797</v>
      </c>
      <c r="F7439" s="12" t="s">
        <v>7424</v>
      </c>
    </row>
    <row r="7440" customFormat="false" ht="14.25" hidden="false" customHeight="false" outlineLevel="0" collapsed="false">
      <c r="A7440" s="1" t="n">
        <v>41183</v>
      </c>
      <c r="B7440" s="1" t="s">
        <v>13798</v>
      </c>
      <c r="C7440" s="1" t="s">
        <v>7421</v>
      </c>
      <c r="D7440" s="1" t="s">
        <v>7422</v>
      </c>
      <c r="E7440" s="36" t="s">
        <v>13799</v>
      </c>
      <c r="F7440" s="12" t="s">
        <v>7424</v>
      </c>
    </row>
    <row r="7441" customFormat="false" ht="14.25" hidden="false" customHeight="false" outlineLevel="0" collapsed="false">
      <c r="A7441" s="1" t="n">
        <v>41184</v>
      </c>
      <c r="B7441" s="1" t="s">
        <v>13800</v>
      </c>
      <c r="C7441" s="1" t="s">
        <v>7421</v>
      </c>
      <c r="D7441" s="1" t="s">
        <v>7422</v>
      </c>
      <c r="E7441" s="36" t="s">
        <v>13801</v>
      </c>
      <c r="F7441" s="12" t="s">
        <v>7424</v>
      </c>
    </row>
    <row r="7442" customFormat="false" ht="14.25" hidden="false" customHeight="false" outlineLevel="0" collapsed="false">
      <c r="A7442" s="1" t="n">
        <v>41185</v>
      </c>
      <c r="B7442" s="1" t="s">
        <v>13802</v>
      </c>
      <c r="C7442" s="1" t="s">
        <v>7421</v>
      </c>
      <c r="D7442" s="1" t="s">
        <v>7422</v>
      </c>
      <c r="E7442" s="36" t="s">
        <v>13803</v>
      </c>
      <c r="F7442" s="12" t="s">
        <v>7424</v>
      </c>
    </row>
    <row r="7443" customFormat="false" ht="14.25" hidden="false" customHeight="false" outlineLevel="0" collapsed="false">
      <c r="A7443" s="1" t="n">
        <v>41186</v>
      </c>
      <c r="B7443" s="1" t="s">
        <v>13804</v>
      </c>
      <c r="C7443" s="1" t="s">
        <v>7421</v>
      </c>
      <c r="D7443" s="1" t="s">
        <v>7422</v>
      </c>
      <c r="E7443" s="36" t="s">
        <v>13805</v>
      </c>
      <c r="F7443" s="12" t="s">
        <v>7424</v>
      </c>
    </row>
    <row r="7444" customFormat="false" ht="14.25" hidden="false" customHeight="false" outlineLevel="0" collapsed="false">
      <c r="A7444" s="1" t="n">
        <v>41187</v>
      </c>
      <c r="B7444" s="1" t="s">
        <v>13806</v>
      </c>
      <c r="C7444" s="1" t="s">
        <v>7421</v>
      </c>
      <c r="D7444" s="1" t="s">
        <v>7422</v>
      </c>
      <c r="E7444" s="36" t="s">
        <v>13807</v>
      </c>
      <c r="F7444" s="12" t="s">
        <v>7424</v>
      </c>
    </row>
    <row r="7445" customFormat="false" ht="14.25" hidden="false" customHeight="false" outlineLevel="0" collapsed="false">
      <c r="A7445" s="1" t="n">
        <v>41188</v>
      </c>
      <c r="B7445" s="1" t="s">
        <v>13808</v>
      </c>
      <c r="C7445" s="1" t="s">
        <v>7421</v>
      </c>
      <c r="D7445" s="1" t="s">
        <v>7422</v>
      </c>
      <c r="E7445" s="36" t="s">
        <v>13809</v>
      </c>
      <c r="F7445" s="12" t="s">
        <v>7424</v>
      </c>
    </row>
    <row r="7446" customFormat="false" ht="14.25" hidden="false" customHeight="false" outlineLevel="0" collapsed="false">
      <c r="A7446" s="1" t="n">
        <v>5036</v>
      </c>
      <c r="B7446" s="1" t="s">
        <v>13810</v>
      </c>
      <c r="C7446" s="1" t="s">
        <v>7421</v>
      </c>
      <c r="D7446" s="1" t="s">
        <v>7422</v>
      </c>
      <c r="E7446" s="36" t="s">
        <v>13811</v>
      </c>
      <c r="F7446" s="12" t="s">
        <v>7424</v>
      </c>
    </row>
    <row r="7447" customFormat="false" ht="14.25" hidden="false" customHeight="false" outlineLevel="0" collapsed="false">
      <c r="A7447" s="1" t="n">
        <v>41189</v>
      </c>
      <c r="B7447" s="1" t="s">
        <v>13812</v>
      </c>
      <c r="C7447" s="1" t="s">
        <v>7421</v>
      </c>
      <c r="D7447" s="1" t="s">
        <v>7422</v>
      </c>
      <c r="E7447" s="36" t="s">
        <v>13813</v>
      </c>
      <c r="F7447" s="12" t="s">
        <v>7424</v>
      </c>
    </row>
    <row r="7448" customFormat="false" ht="14.25" hidden="false" customHeight="false" outlineLevel="0" collapsed="false">
      <c r="A7448" s="1" t="n">
        <v>41190</v>
      </c>
      <c r="B7448" s="1" t="s">
        <v>13814</v>
      </c>
      <c r="C7448" s="1" t="s">
        <v>7421</v>
      </c>
      <c r="D7448" s="1" t="s">
        <v>7422</v>
      </c>
      <c r="E7448" s="36" t="s">
        <v>13815</v>
      </c>
      <c r="F7448" s="12" t="s">
        <v>7424</v>
      </c>
    </row>
    <row r="7449" customFormat="false" ht="14.25" hidden="false" customHeight="false" outlineLevel="0" collapsed="false">
      <c r="A7449" s="1" t="n">
        <v>41191</v>
      </c>
      <c r="B7449" s="1" t="s">
        <v>13816</v>
      </c>
      <c r="C7449" s="1" t="s">
        <v>7421</v>
      </c>
      <c r="D7449" s="1" t="s">
        <v>7422</v>
      </c>
      <c r="E7449" s="36" t="s">
        <v>13817</v>
      </c>
      <c r="F7449" s="12" t="s">
        <v>7424</v>
      </c>
    </row>
    <row r="7450" customFormat="false" ht="14.25" hidden="false" customHeight="false" outlineLevel="0" collapsed="false">
      <c r="A7450" s="1" t="n">
        <v>41192</v>
      </c>
      <c r="B7450" s="1" t="s">
        <v>13818</v>
      </c>
      <c r="C7450" s="1" t="s">
        <v>7421</v>
      </c>
      <c r="D7450" s="1" t="s">
        <v>7422</v>
      </c>
      <c r="E7450" s="36" t="s">
        <v>13819</v>
      </c>
      <c r="F7450" s="12" t="s">
        <v>7424</v>
      </c>
    </row>
    <row r="7451" customFormat="false" ht="14.25" hidden="false" customHeight="false" outlineLevel="0" collapsed="false">
      <c r="A7451" s="1" t="n">
        <v>41193</v>
      </c>
      <c r="B7451" s="1" t="s">
        <v>13820</v>
      </c>
      <c r="C7451" s="1" t="s">
        <v>7421</v>
      </c>
      <c r="D7451" s="1" t="s">
        <v>7422</v>
      </c>
      <c r="E7451" s="36" t="s">
        <v>13821</v>
      </c>
      <c r="F7451" s="12" t="s">
        <v>7424</v>
      </c>
    </row>
    <row r="7452" customFormat="false" ht="14.25" hidden="false" customHeight="false" outlineLevel="0" collapsed="false">
      <c r="A7452" s="1" t="n">
        <v>41194</v>
      </c>
      <c r="B7452" s="1" t="s">
        <v>13822</v>
      </c>
      <c r="C7452" s="1" t="s">
        <v>7421</v>
      </c>
      <c r="D7452" s="1" t="s">
        <v>7422</v>
      </c>
      <c r="E7452" s="36" t="s">
        <v>13823</v>
      </c>
      <c r="F7452" s="12" t="s">
        <v>7424</v>
      </c>
    </row>
    <row r="7453" customFormat="false" ht="14.25" hidden="false" customHeight="false" outlineLevel="0" collapsed="false">
      <c r="A7453" s="1" t="n">
        <v>5044</v>
      </c>
      <c r="B7453" s="1" t="s">
        <v>13824</v>
      </c>
      <c r="C7453" s="1" t="s">
        <v>7421</v>
      </c>
      <c r="D7453" s="1" t="s">
        <v>7422</v>
      </c>
      <c r="E7453" s="36" t="s">
        <v>13825</v>
      </c>
      <c r="F7453" s="12" t="s">
        <v>7424</v>
      </c>
    </row>
    <row r="7454" customFormat="false" ht="14.25" hidden="false" customHeight="false" outlineLevel="0" collapsed="false">
      <c r="A7454" s="1" t="n">
        <v>5059</v>
      </c>
      <c r="B7454" s="1" t="s">
        <v>13826</v>
      </c>
      <c r="C7454" s="1" t="s">
        <v>7421</v>
      </c>
      <c r="D7454" s="1" t="s">
        <v>7422</v>
      </c>
      <c r="E7454" s="36" t="s">
        <v>13827</v>
      </c>
      <c r="F7454" s="12" t="s">
        <v>7424</v>
      </c>
    </row>
    <row r="7455" customFormat="false" ht="14.25" hidden="false" customHeight="false" outlineLevel="0" collapsed="false">
      <c r="A7455" s="1" t="n">
        <v>41201</v>
      </c>
      <c r="B7455" s="1" t="s">
        <v>13828</v>
      </c>
      <c r="C7455" s="1" t="s">
        <v>7421</v>
      </c>
      <c r="D7455" s="1" t="s">
        <v>7422</v>
      </c>
      <c r="E7455" s="36" t="s">
        <v>13829</v>
      </c>
      <c r="F7455" s="12" t="s">
        <v>7424</v>
      </c>
    </row>
    <row r="7456" customFormat="false" ht="14.25" hidden="false" customHeight="false" outlineLevel="0" collapsed="false">
      <c r="A7456" s="1" t="n">
        <v>41199</v>
      </c>
      <c r="B7456" s="1" t="s">
        <v>13830</v>
      </c>
      <c r="C7456" s="1" t="s">
        <v>7421</v>
      </c>
      <c r="D7456" s="1" t="s">
        <v>7422</v>
      </c>
      <c r="E7456" s="36" t="s">
        <v>13831</v>
      </c>
      <c r="F7456" s="12" t="s">
        <v>7424</v>
      </c>
    </row>
    <row r="7457" customFormat="false" ht="14.25" hidden="false" customHeight="false" outlineLevel="0" collapsed="false">
      <c r="A7457" s="1" t="n">
        <v>5057</v>
      </c>
      <c r="B7457" s="1" t="s">
        <v>13832</v>
      </c>
      <c r="C7457" s="1" t="s">
        <v>7421</v>
      </c>
      <c r="D7457" s="1" t="s">
        <v>7422</v>
      </c>
      <c r="E7457" s="36" t="s">
        <v>13833</v>
      </c>
      <c r="F7457" s="12" t="s">
        <v>7424</v>
      </c>
    </row>
    <row r="7458" customFormat="false" ht="14.25" hidden="false" customHeight="false" outlineLevel="0" collapsed="false">
      <c r="A7458" s="1" t="n">
        <v>41200</v>
      </c>
      <c r="B7458" s="1" t="s">
        <v>13834</v>
      </c>
      <c r="C7458" s="1" t="s">
        <v>7421</v>
      </c>
      <c r="D7458" s="1" t="s">
        <v>7422</v>
      </c>
      <c r="E7458" s="36" t="s">
        <v>13835</v>
      </c>
      <c r="F7458" s="12" t="s">
        <v>7424</v>
      </c>
    </row>
    <row r="7459" customFormat="false" ht="14.25" hidden="false" customHeight="false" outlineLevel="0" collapsed="false">
      <c r="A7459" s="1" t="n">
        <v>41205</v>
      </c>
      <c r="B7459" s="1" t="s">
        <v>13836</v>
      </c>
      <c r="C7459" s="1" t="s">
        <v>7421</v>
      </c>
      <c r="D7459" s="1" t="s">
        <v>7422</v>
      </c>
      <c r="E7459" s="36" t="s">
        <v>13837</v>
      </c>
      <c r="F7459" s="12" t="s">
        <v>7424</v>
      </c>
    </row>
    <row r="7460" customFormat="false" ht="14.25" hidden="false" customHeight="false" outlineLevel="0" collapsed="false">
      <c r="A7460" s="1" t="n">
        <v>41202</v>
      </c>
      <c r="B7460" s="1" t="s">
        <v>13838</v>
      </c>
      <c r="C7460" s="1" t="s">
        <v>7421</v>
      </c>
      <c r="D7460" s="1" t="s">
        <v>7422</v>
      </c>
      <c r="E7460" s="36" t="s">
        <v>13839</v>
      </c>
      <c r="F7460" s="12" t="s">
        <v>7424</v>
      </c>
    </row>
    <row r="7461" customFormat="false" ht="14.25" hidden="false" customHeight="false" outlineLevel="0" collapsed="false">
      <c r="A7461" s="1" t="n">
        <v>41206</v>
      </c>
      <c r="B7461" s="1" t="s">
        <v>13840</v>
      </c>
      <c r="C7461" s="1" t="s">
        <v>7421</v>
      </c>
      <c r="D7461" s="1" t="s">
        <v>7422</v>
      </c>
      <c r="E7461" s="36" t="s">
        <v>13841</v>
      </c>
      <c r="F7461" s="12" t="s">
        <v>7424</v>
      </c>
    </row>
    <row r="7462" customFormat="false" ht="14.25" hidden="false" customHeight="false" outlineLevel="0" collapsed="false">
      <c r="A7462" s="1" t="n">
        <v>12372</v>
      </c>
      <c r="B7462" s="1" t="s">
        <v>13842</v>
      </c>
      <c r="C7462" s="1" t="s">
        <v>7421</v>
      </c>
      <c r="D7462" s="1" t="s">
        <v>7422</v>
      </c>
      <c r="E7462" s="36" t="s">
        <v>13843</v>
      </c>
      <c r="F7462" s="12" t="s">
        <v>7424</v>
      </c>
    </row>
    <row r="7463" customFormat="false" ht="14.25" hidden="false" customHeight="false" outlineLevel="0" collapsed="false">
      <c r="A7463" s="1" t="n">
        <v>41207</v>
      </c>
      <c r="B7463" s="1" t="s">
        <v>13844</v>
      </c>
      <c r="C7463" s="1" t="s">
        <v>7421</v>
      </c>
      <c r="D7463" s="1" t="s">
        <v>7422</v>
      </c>
      <c r="E7463" s="36" t="s">
        <v>13845</v>
      </c>
      <c r="F7463" s="12" t="s">
        <v>7424</v>
      </c>
    </row>
    <row r="7464" customFormat="false" ht="14.25" hidden="false" customHeight="false" outlineLevel="0" collapsed="false">
      <c r="A7464" s="1" t="n">
        <v>41203</v>
      </c>
      <c r="B7464" s="1" t="s">
        <v>13846</v>
      </c>
      <c r="C7464" s="1" t="s">
        <v>7421</v>
      </c>
      <c r="D7464" s="1" t="s">
        <v>7422</v>
      </c>
      <c r="E7464" s="36" t="s">
        <v>13847</v>
      </c>
      <c r="F7464" s="12" t="s">
        <v>7424</v>
      </c>
    </row>
    <row r="7465" customFormat="false" ht="14.25" hidden="false" customHeight="false" outlineLevel="0" collapsed="false">
      <c r="A7465" s="1" t="n">
        <v>41204</v>
      </c>
      <c r="B7465" s="1" t="s">
        <v>13848</v>
      </c>
      <c r="C7465" s="1" t="s">
        <v>7421</v>
      </c>
      <c r="D7465" s="1" t="s">
        <v>7422</v>
      </c>
      <c r="E7465" s="36" t="s">
        <v>13849</v>
      </c>
      <c r="F7465" s="12" t="s">
        <v>7424</v>
      </c>
    </row>
    <row r="7466" customFormat="false" ht="14.25" hidden="false" customHeight="false" outlineLevel="0" collapsed="false">
      <c r="A7466" s="1" t="n">
        <v>41210</v>
      </c>
      <c r="B7466" s="1" t="s">
        <v>13850</v>
      </c>
      <c r="C7466" s="1" t="s">
        <v>7421</v>
      </c>
      <c r="D7466" s="1" t="s">
        <v>7422</v>
      </c>
      <c r="E7466" s="36" t="s">
        <v>13851</v>
      </c>
      <c r="F7466" s="12" t="s">
        <v>7424</v>
      </c>
    </row>
    <row r="7467" customFormat="false" ht="14.25" hidden="false" customHeight="false" outlineLevel="0" collapsed="false">
      <c r="A7467" s="1" t="n">
        <v>41208</v>
      </c>
      <c r="B7467" s="1" t="s">
        <v>13852</v>
      </c>
      <c r="C7467" s="1" t="s">
        <v>7421</v>
      </c>
      <c r="D7467" s="1" t="s">
        <v>7422</v>
      </c>
      <c r="E7467" s="36" t="s">
        <v>13853</v>
      </c>
      <c r="F7467" s="12" t="s">
        <v>7424</v>
      </c>
    </row>
    <row r="7468" customFormat="false" ht="14.25" hidden="false" customHeight="false" outlineLevel="0" collapsed="false">
      <c r="A7468" s="1" t="n">
        <v>41211</v>
      </c>
      <c r="B7468" s="1" t="s">
        <v>13854</v>
      </c>
      <c r="C7468" s="1" t="s">
        <v>7421</v>
      </c>
      <c r="D7468" s="1" t="s">
        <v>7422</v>
      </c>
      <c r="E7468" s="36" t="s">
        <v>13855</v>
      </c>
      <c r="F7468" s="12" t="s">
        <v>7424</v>
      </c>
    </row>
    <row r="7469" customFormat="false" ht="14.25" hidden="false" customHeight="false" outlineLevel="0" collapsed="false">
      <c r="A7469" s="1" t="n">
        <v>13339</v>
      </c>
      <c r="B7469" s="1" t="s">
        <v>13856</v>
      </c>
      <c r="C7469" s="1" t="s">
        <v>7421</v>
      </c>
      <c r="D7469" s="1" t="s">
        <v>7422</v>
      </c>
      <c r="E7469" s="36" t="s">
        <v>13857</v>
      </c>
      <c r="F7469" s="12" t="s">
        <v>7424</v>
      </c>
    </row>
    <row r="7470" customFormat="false" ht="14.25" hidden="false" customHeight="false" outlineLevel="0" collapsed="false">
      <c r="A7470" s="1" t="n">
        <v>41213</v>
      </c>
      <c r="B7470" s="1" t="s">
        <v>13858</v>
      </c>
      <c r="C7470" s="1" t="s">
        <v>7421</v>
      </c>
      <c r="D7470" s="1" t="s">
        <v>7422</v>
      </c>
      <c r="E7470" s="36" t="s">
        <v>13859</v>
      </c>
      <c r="F7470" s="12" t="s">
        <v>7424</v>
      </c>
    </row>
    <row r="7471" customFormat="false" ht="14.25" hidden="false" customHeight="false" outlineLevel="0" collapsed="false">
      <c r="A7471" s="1" t="n">
        <v>41209</v>
      </c>
      <c r="B7471" s="1" t="s">
        <v>13860</v>
      </c>
      <c r="C7471" s="1" t="s">
        <v>7421</v>
      </c>
      <c r="D7471" s="1" t="s">
        <v>7422</v>
      </c>
      <c r="E7471" s="36" t="s">
        <v>13861</v>
      </c>
      <c r="F7471" s="12" t="s">
        <v>7424</v>
      </c>
    </row>
    <row r="7472" customFormat="false" ht="14.25" hidden="false" customHeight="false" outlineLevel="0" collapsed="false">
      <c r="A7472" s="1" t="n">
        <v>41216</v>
      </c>
      <c r="B7472" s="1" t="s">
        <v>13862</v>
      </c>
      <c r="C7472" s="1" t="s">
        <v>7421</v>
      </c>
      <c r="D7472" s="1" t="s">
        <v>7422</v>
      </c>
      <c r="E7472" s="36" t="s">
        <v>13863</v>
      </c>
      <c r="F7472" s="12" t="s">
        <v>7424</v>
      </c>
    </row>
    <row r="7473" customFormat="false" ht="14.25" hidden="false" customHeight="false" outlineLevel="0" collapsed="false">
      <c r="A7473" s="1" t="n">
        <v>41217</v>
      </c>
      <c r="B7473" s="1" t="s">
        <v>13864</v>
      </c>
      <c r="C7473" s="1" t="s">
        <v>7421</v>
      </c>
      <c r="D7473" s="1" t="s">
        <v>7422</v>
      </c>
      <c r="E7473" s="36" t="s">
        <v>13865</v>
      </c>
      <c r="F7473" s="12" t="s">
        <v>7424</v>
      </c>
    </row>
    <row r="7474" customFormat="false" ht="14.25" hidden="false" customHeight="false" outlineLevel="0" collapsed="false">
      <c r="A7474" s="1" t="n">
        <v>41218</v>
      </c>
      <c r="B7474" s="1" t="s">
        <v>13866</v>
      </c>
      <c r="C7474" s="1" t="s">
        <v>7421</v>
      </c>
      <c r="D7474" s="1" t="s">
        <v>7422</v>
      </c>
      <c r="E7474" s="36" t="s">
        <v>13867</v>
      </c>
      <c r="F7474" s="12" t="s">
        <v>7424</v>
      </c>
    </row>
    <row r="7475" customFormat="false" ht="14.25" hidden="false" customHeight="false" outlineLevel="0" collapsed="false">
      <c r="A7475" s="1" t="n">
        <v>41214</v>
      </c>
      <c r="B7475" s="1" t="s">
        <v>13868</v>
      </c>
      <c r="C7475" s="1" t="s">
        <v>7421</v>
      </c>
      <c r="D7475" s="1" t="s">
        <v>7422</v>
      </c>
      <c r="E7475" s="36" t="s">
        <v>13869</v>
      </c>
      <c r="F7475" s="12" t="s">
        <v>7424</v>
      </c>
    </row>
    <row r="7476" customFormat="false" ht="14.25" hidden="false" customHeight="false" outlineLevel="0" collapsed="false">
      <c r="A7476" s="1" t="n">
        <v>41215</v>
      </c>
      <c r="B7476" s="1" t="s">
        <v>13870</v>
      </c>
      <c r="C7476" s="1" t="s">
        <v>7421</v>
      </c>
      <c r="D7476" s="1" t="s">
        <v>7422</v>
      </c>
      <c r="E7476" s="36" t="s">
        <v>13871</v>
      </c>
      <c r="F7476" s="12" t="s">
        <v>7424</v>
      </c>
    </row>
    <row r="7477" customFormat="false" ht="14.25" hidden="false" customHeight="false" outlineLevel="0" collapsed="false">
      <c r="A7477" s="1" t="n">
        <v>41221</v>
      </c>
      <c r="B7477" s="1" t="s">
        <v>13872</v>
      </c>
      <c r="C7477" s="1" t="s">
        <v>7421</v>
      </c>
      <c r="D7477" s="1" t="s">
        <v>7422</v>
      </c>
      <c r="E7477" s="36" t="s">
        <v>13873</v>
      </c>
      <c r="F7477" s="12" t="s">
        <v>7424</v>
      </c>
    </row>
    <row r="7478" customFormat="false" ht="14.25" hidden="false" customHeight="false" outlineLevel="0" collapsed="false">
      <c r="A7478" s="1" t="n">
        <v>41222</v>
      </c>
      <c r="B7478" s="1" t="s">
        <v>13874</v>
      </c>
      <c r="C7478" s="1" t="s">
        <v>7421</v>
      </c>
      <c r="D7478" s="1" t="s">
        <v>7422</v>
      </c>
      <c r="E7478" s="36" t="s">
        <v>13875</v>
      </c>
      <c r="F7478" s="12" t="s">
        <v>7424</v>
      </c>
    </row>
    <row r="7479" customFormat="false" ht="14.25" hidden="false" customHeight="false" outlineLevel="0" collapsed="false">
      <c r="A7479" s="1" t="n">
        <v>41195</v>
      </c>
      <c r="B7479" s="1" t="s">
        <v>13876</v>
      </c>
      <c r="C7479" s="1" t="s">
        <v>7421</v>
      </c>
      <c r="D7479" s="1" t="s">
        <v>7422</v>
      </c>
      <c r="E7479" s="36" t="s">
        <v>13877</v>
      </c>
      <c r="F7479" s="12" t="s">
        <v>7424</v>
      </c>
    </row>
    <row r="7480" customFormat="false" ht="14.25" hidden="false" customHeight="false" outlineLevel="0" collapsed="false">
      <c r="A7480" s="1" t="n">
        <v>41198</v>
      </c>
      <c r="B7480" s="1" t="s">
        <v>13878</v>
      </c>
      <c r="C7480" s="1" t="s">
        <v>7421</v>
      </c>
      <c r="D7480" s="1" t="s">
        <v>7422</v>
      </c>
      <c r="E7480" s="36" t="s">
        <v>13879</v>
      </c>
      <c r="F7480" s="12" t="s">
        <v>7424</v>
      </c>
    </row>
    <row r="7481" customFormat="false" ht="14.25" hidden="false" customHeight="false" outlineLevel="0" collapsed="false">
      <c r="A7481" s="1" t="n">
        <v>41196</v>
      </c>
      <c r="B7481" s="1" t="s">
        <v>13880</v>
      </c>
      <c r="C7481" s="1" t="s">
        <v>7421</v>
      </c>
      <c r="D7481" s="1" t="s">
        <v>7422</v>
      </c>
      <c r="E7481" s="36" t="s">
        <v>13881</v>
      </c>
      <c r="F7481" s="12" t="s">
        <v>7424</v>
      </c>
    </row>
    <row r="7482" customFormat="false" ht="14.25" hidden="false" customHeight="false" outlineLevel="0" collapsed="false">
      <c r="A7482" s="1" t="n">
        <v>5033</v>
      </c>
      <c r="B7482" s="1" t="s">
        <v>13882</v>
      </c>
      <c r="C7482" s="1" t="s">
        <v>7421</v>
      </c>
      <c r="D7482" s="1" t="s">
        <v>7434</v>
      </c>
      <c r="E7482" s="36" t="s">
        <v>13883</v>
      </c>
      <c r="F7482" s="12" t="s">
        <v>7424</v>
      </c>
    </row>
    <row r="7483" customFormat="false" ht="14.25" hidden="false" customHeight="false" outlineLevel="0" collapsed="false">
      <c r="A7483" s="1" t="n">
        <v>41197</v>
      </c>
      <c r="B7483" s="1" t="s">
        <v>13884</v>
      </c>
      <c r="C7483" s="1" t="s">
        <v>7421</v>
      </c>
      <c r="D7483" s="1" t="s">
        <v>7422</v>
      </c>
      <c r="E7483" s="36" t="s">
        <v>13885</v>
      </c>
      <c r="F7483" s="12" t="s">
        <v>7424</v>
      </c>
    </row>
    <row r="7484" customFormat="false" ht="14.25" hidden="false" customHeight="false" outlineLevel="0" collapsed="false">
      <c r="A7484" s="1" t="n">
        <v>12388</v>
      </c>
      <c r="B7484" s="1" t="s">
        <v>13886</v>
      </c>
      <c r="C7484" s="1" t="s">
        <v>7421</v>
      </c>
      <c r="D7484" s="1" t="s">
        <v>7512</v>
      </c>
      <c r="E7484" s="36" t="s">
        <v>13887</v>
      </c>
      <c r="F7484" s="12" t="s">
        <v>7424</v>
      </c>
    </row>
    <row r="7485" customFormat="false" ht="14.25" hidden="false" customHeight="false" outlineLevel="0" collapsed="false">
      <c r="A7485" s="1" t="n">
        <v>2731</v>
      </c>
      <c r="B7485" s="1" t="s">
        <v>13888</v>
      </c>
      <c r="C7485" s="1" t="s">
        <v>7509</v>
      </c>
      <c r="D7485" s="1" t="s">
        <v>7422</v>
      </c>
      <c r="E7485" s="36" t="s">
        <v>13889</v>
      </c>
      <c r="F7485" s="12" t="s">
        <v>7424</v>
      </c>
    </row>
    <row r="7486" customFormat="false" ht="14.25" hidden="false" customHeight="false" outlineLevel="0" collapsed="false">
      <c r="A7486" s="1" t="n">
        <v>41457</v>
      </c>
      <c r="B7486" s="1" t="s">
        <v>13890</v>
      </c>
      <c r="C7486" s="1" t="s">
        <v>7421</v>
      </c>
      <c r="D7486" s="1" t="s">
        <v>7422</v>
      </c>
      <c r="E7486" s="36" t="s">
        <v>13891</v>
      </c>
      <c r="F7486" s="12" t="s">
        <v>7424</v>
      </c>
    </row>
    <row r="7487" customFormat="false" ht="14.25" hidden="false" customHeight="false" outlineLevel="0" collapsed="false">
      <c r="A7487" s="1" t="n">
        <v>41458</v>
      </c>
      <c r="B7487" s="1" t="s">
        <v>13892</v>
      </c>
      <c r="C7487" s="1" t="s">
        <v>7421</v>
      </c>
      <c r="D7487" s="1" t="s">
        <v>7422</v>
      </c>
      <c r="E7487" s="36" t="s">
        <v>13893</v>
      </c>
      <c r="F7487" s="12" t="s">
        <v>7424</v>
      </c>
    </row>
    <row r="7488" customFormat="false" ht="14.25" hidden="false" customHeight="false" outlineLevel="0" collapsed="false">
      <c r="A7488" s="1" t="n">
        <v>41459</v>
      </c>
      <c r="B7488" s="1" t="s">
        <v>13894</v>
      </c>
      <c r="C7488" s="1" t="s">
        <v>7421</v>
      </c>
      <c r="D7488" s="1" t="s">
        <v>7422</v>
      </c>
      <c r="E7488" s="36" t="s">
        <v>13895</v>
      </c>
      <c r="F7488" s="12" t="s">
        <v>7424</v>
      </c>
    </row>
    <row r="7489" customFormat="false" ht="14.25" hidden="false" customHeight="false" outlineLevel="0" collapsed="false">
      <c r="A7489" s="1" t="n">
        <v>41461</v>
      </c>
      <c r="B7489" s="1" t="s">
        <v>13896</v>
      </c>
      <c r="C7489" s="1" t="s">
        <v>7421</v>
      </c>
      <c r="D7489" s="1" t="s">
        <v>7422</v>
      </c>
      <c r="E7489" s="36" t="s">
        <v>13897</v>
      </c>
      <c r="F7489" s="12" t="s">
        <v>7424</v>
      </c>
    </row>
    <row r="7490" customFormat="false" ht="14.25" hidden="false" customHeight="false" outlineLevel="0" collapsed="false">
      <c r="A7490" s="1" t="n">
        <v>44537</v>
      </c>
      <c r="B7490" s="1" t="s">
        <v>13898</v>
      </c>
      <c r="C7490" s="1" t="s">
        <v>9683</v>
      </c>
      <c r="D7490" s="1" t="s">
        <v>7422</v>
      </c>
      <c r="E7490" s="36" t="s">
        <v>13899</v>
      </c>
      <c r="F7490" s="12" t="s">
        <v>7424</v>
      </c>
    </row>
    <row r="7491" customFormat="false" ht="14.25" hidden="false" customHeight="false" outlineLevel="0" collapsed="false">
      <c r="A7491" s="1" t="n">
        <v>11844</v>
      </c>
      <c r="B7491" s="1" t="s">
        <v>13900</v>
      </c>
      <c r="C7491" s="1" t="s">
        <v>7509</v>
      </c>
      <c r="D7491" s="1" t="s">
        <v>7422</v>
      </c>
      <c r="E7491" s="36" t="s">
        <v>13901</v>
      </c>
      <c r="F7491" s="12" t="s">
        <v>7424</v>
      </c>
    </row>
    <row r="7492" customFormat="false" ht="14.25" hidden="false" customHeight="false" outlineLevel="0" collapsed="false">
      <c r="A7492" s="1" t="n">
        <v>4465</v>
      </c>
      <c r="B7492" s="1" t="s">
        <v>13902</v>
      </c>
      <c r="C7492" s="1" t="s">
        <v>7509</v>
      </c>
      <c r="D7492" s="1" t="s">
        <v>7422</v>
      </c>
      <c r="E7492" s="36" t="s">
        <v>13903</v>
      </c>
      <c r="F7492" s="12" t="s">
        <v>7424</v>
      </c>
    </row>
    <row r="7493" customFormat="false" ht="14.25" hidden="false" customHeight="false" outlineLevel="0" collapsed="false">
      <c r="A7493" s="1" t="n">
        <v>35273</v>
      </c>
      <c r="B7493" s="1" t="s">
        <v>13904</v>
      </c>
      <c r="C7493" s="1" t="s">
        <v>7509</v>
      </c>
      <c r="D7493" s="1" t="s">
        <v>7422</v>
      </c>
      <c r="E7493" s="36" t="s">
        <v>13905</v>
      </c>
      <c r="F7493" s="12" t="s">
        <v>7424</v>
      </c>
    </row>
    <row r="7494" customFormat="false" ht="14.25" hidden="false" customHeight="false" outlineLevel="0" collapsed="false">
      <c r="A7494" s="1" t="n">
        <v>4470</v>
      </c>
      <c r="B7494" s="1" t="s">
        <v>13906</v>
      </c>
      <c r="C7494" s="1" t="s">
        <v>7509</v>
      </c>
      <c r="D7494" s="1" t="s">
        <v>7422</v>
      </c>
      <c r="E7494" s="36" t="s">
        <v>13907</v>
      </c>
      <c r="F7494" s="12" t="s">
        <v>7424</v>
      </c>
    </row>
    <row r="7495" customFormat="false" ht="14.25" hidden="false" customHeight="false" outlineLevel="0" collapsed="false">
      <c r="A7495" s="1" t="n">
        <v>20204</v>
      </c>
      <c r="B7495" s="1" t="s">
        <v>13908</v>
      </c>
      <c r="C7495" s="1" t="s">
        <v>7509</v>
      </c>
      <c r="D7495" s="1" t="s">
        <v>7422</v>
      </c>
      <c r="E7495" s="36" t="s">
        <v>13909</v>
      </c>
      <c r="F7495" s="12" t="s">
        <v>7424</v>
      </c>
    </row>
    <row r="7496" customFormat="false" ht="14.25" hidden="false" customHeight="false" outlineLevel="0" collapsed="false">
      <c r="A7496" s="1" t="n">
        <v>20208</v>
      </c>
      <c r="B7496" s="1" t="s">
        <v>13910</v>
      </c>
      <c r="C7496" s="1" t="s">
        <v>7509</v>
      </c>
      <c r="D7496" s="1" t="s">
        <v>7422</v>
      </c>
      <c r="E7496" s="36" t="s">
        <v>13911</v>
      </c>
      <c r="F7496" s="12" t="s">
        <v>7424</v>
      </c>
    </row>
    <row r="7497" customFormat="false" ht="14.25" hidden="false" customHeight="false" outlineLevel="0" collapsed="false">
      <c r="A7497" s="1" t="n">
        <v>4437</v>
      </c>
      <c r="B7497" s="1" t="s">
        <v>13912</v>
      </c>
      <c r="C7497" s="1" t="s">
        <v>7509</v>
      </c>
      <c r="D7497" s="1" t="s">
        <v>7422</v>
      </c>
      <c r="E7497" s="36" t="s">
        <v>13913</v>
      </c>
      <c r="F7497" s="12" t="s">
        <v>7424</v>
      </c>
    </row>
    <row r="7498" customFormat="false" ht="14.25" hidden="false" customHeight="false" outlineLevel="0" collapsed="false">
      <c r="A7498" s="1" t="n">
        <v>14580</v>
      </c>
      <c r="B7498" s="1" t="s">
        <v>13914</v>
      </c>
      <c r="C7498" s="1" t="s">
        <v>7509</v>
      </c>
      <c r="D7498" s="1" t="s">
        <v>7422</v>
      </c>
      <c r="E7498" s="36" t="s">
        <v>13913</v>
      </c>
      <c r="F7498" s="12" t="s">
        <v>7424</v>
      </c>
    </row>
    <row r="7499" customFormat="false" ht="14.25" hidden="false" customHeight="false" outlineLevel="0" collapsed="false">
      <c r="A7499" s="1" t="n">
        <v>40304</v>
      </c>
      <c r="B7499" s="1" t="s">
        <v>13915</v>
      </c>
      <c r="C7499" s="1" t="s">
        <v>7517</v>
      </c>
      <c r="D7499" s="1" t="s">
        <v>7422</v>
      </c>
      <c r="E7499" s="36" t="s">
        <v>13916</v>
      </c>
      <c r="F7499" s="12" t="s">
        <v>7424</v>
      </c>
    </row>
    <row r="7500" customFormat="false" ht="14.25" hidden="false" customHeight="false" outlineLevel="0" collapsed="false">
      <c r="A7500" s="1" t="n">
        <v>5065</v>
      </c>
      <c r="B7500" s="1" t="s">
        <v>13917</v>
      </c>
      <c r="C7500" s="1" t="s">
        <v>7517</v>
      </c>
      <c r="D7500" s="1" t="s">
        <v>7422</v>
      </c>
      <c r="E7500" s="36" t="s">
        <v>13918</v>
      </c>
      <c r="F7500" s="12" t="s">
        <v>7424</v>
      </c>
    </row>
    <row r="7501" customFormat="false" ht="14.25" hidden="false" customHeight="false" outlineLevel="0" collapsed="false">
      <c r="A7501" s="1" t="n">
        <v>5072</v>
      </c>
      <c r="B7501" s="1" t="s">
        <v>13919</v>
      </c>
      <c r="C7501" s="1" t="s">
        <v>7517</v>
      </c>
      <c r="D7501" s="1" t="s">
        <v>7422</v>
      </c>
      <c r="E7501" s="36" t="s">
        <v>10072</v>
      </c>
      <c r="F7501" s="12" t="s">
        <v>7424</v>
      </c>
    </row>
    <row r="7502" customFormat="false" ht="14.25" hidden="false" customHeight="false" outlineLevel="0" collapsed="false">
      <c r="A7502" s="1" t="n">
        <v>5066</v>
      </c>
      <c r="B7502" s="1" t="s">
        <v>13920</v>
      </c>
      <c r="C7502" s="1" t="s">
        <v>7517</v>
      </c>
      <c r="D7502" s="1" t="s">
        <v>7422</v>
      </c>
      <c r="E7502" s="36" t="s">
        <v>13055</v>
      </c>
      <c r="F7502" s="12" t="s">
        <v>7424</v>
      </c>
    </row>
    <row r="7503" customFormat="false" ht="14.25" hidden="false" customHeight="false" outlineLevel="0" collapsed="false">
      <c r="A7503" s="1" t="n">
        <v>5063</v>
      </c>
      <c r="B7503" s="1" t="s">
        <v>13921</v>
      </c>
      <c r="C7503" s="1" t="s">
        <v>7517</v>
      </c>
      <c r="D7503" s="1" t="s">
        <v>7422</v>
      </c>
      <c r="E7503" s="36" t="s">
        <v>13922</v>
      </c>
      <c r="F7503" s="12" t="s">
        <v>7424</v>
      </c>
    </row>
    <row r="7504" customFormat="false" ht="14.25" hidden="false" customHeight="false" outlineLevel="0" collapsed="false">
      <c r="A7504" s="1" t="n">
        <v>20247</v>
      </c>
      <c r="B7504" s="1" t="s">
        <v>13923</v>
      </c>
      <c r="C7504" s="1" t="s">
        <v>7517</v>
      </c>
      <c r="D7504" s="1" t="s">
        <v>7422</v>
      </c>
      <c r="E7504" s="36" t="s">
        <v>7578</v>
      </c>
      <c r="F7504" s="12" t="s">
        <v>7424</v>
      </c>
    </row>
    <row r="7505" customFormat="false" ht="14.25" hidden="false" customHeight="false" outlineLevel="0" collapsed="false">
      <c r="A7505" s="1" t="n">
        <v>5074</v>
      </c>
      <c r="B7505" s="1" t="s">
        <v>13924</v>
      </c>
      <c r="C7505" s="1" t="s">
        <v>7517</v>
      </c>
      <c r="D7505" s="1" t="s">
        <v>7422</v>
      </c>
      <c r="E7505" s="36" t="s">
        <v>13925</v>
      </c>
      <c r="F7505" s="12" t="s">
        <v>7424</v>
      </c>
    </row>
    <row r="7506" customFormat="false" ht="14.25" hidden="false" customHeight="false" outlineLevel="0" collapsed="false">
      <c r="A7506" s="1" t="n">
        <v>5067</v>
      </c>
      <c r="B7506" s="1" t="s">
        <v>13926</v>
      </c>
      <c r="C7506" s="1" t="s">
        <v>7517</v>
      </c>
      <c r="D7506" s="1" t="s">
        <v>7422</v>
      </c>
      <c r="E7506" s="36" t="s">
        <v>13927</v>
      </c>
      <c r="F7506" s="12" t="s">
        <v>7424</v>
      </c>
    </row>
    <row r="7507" customFormat="false" ht="14.25" hidden="false" customHeight="false" outlineLevel="0" collapsed="false">
      <c r="A7507" s="1" t="n">
        <v>5078</v>
      </c>
      <c r="B7507" s="1" t="s">
        <v>13928</v>
      </c>
      <c r="C7507" s="1" t="s">
        <v>7517</v>
      </c>
      <c r="D7507" s="1" t="s">
        <v>7422</v>
      </c>
      <c r="E7507" s="36" t="s">
        <v>13929</v>
      </c>
      <c r="F7507" s="12" t="s">
        <v>7424</v>
      </c>
    </row>
    <row r="7508" customFormat="false" ht="14.25" hidden="false" customHeight="false" outlineLevel="0" collapsed="false">
      <c r="A7508" s="1" t="n">
        <v>5068</v>
      </c>
      <c r="B7508" s="1" t="s">
        <v>13930</v>
      </c>
      <c r="C7508" s="1" t="s">
        <v>7517</v>
      </c>
      <c r="D7508" s="1" t="s">
        <v>7422</v>
      </c>
      <c r="E7508" s="36" t="s">
        <v>13931</v>
      </c>
      <c r="F7508" s="12" t="s">
        <v>7424</v>
      </c>
    </row>
    <row r="7509" customFormat="false" ht="14.25" hidden="false" customHeight="false" outlineLevel="0" collapsed="false">
      <c r="A7509" s="1" t="n">
        <v>5073</v>
      </c>
      <c r="B7509" s="1" t="s">
        <v>13932</v>
      </c>
      <c r="C7509" s="1" t="s">
        <v>7517</v>
      </c>
      <c r="D7509" s="1" t="s">
        <v>7422</v>
      </c>
      <c r="E7509" s="36" t="s">
        <v>13568</v>
      </c>
      <c r="F7509" s="12" t="s">
        <v>7424</v>
      </c>
    </row>
    <row r="7510" customFormat="false" ht="14.25" hidden="false" customHeight="false" outlineLevel="0" collapsed="false">
      <c r="A7510" s="1" t="n">
        <v>5069</v>
      </c>
      <c r="B7510" s="1" t="s">
        <v>13933</v>
      </c>
      <c r="C7510" s="1" t="s">
        <v>7517</v>
      </c>
      <c r="D7510" s="1" t="s">
        <v>7422</v>
      </c>
      <c r="E7510" s="36" t="s">
        <v>13568</v>
      </c>
      <c r="F7510" s="12" t="s">
        <v>7424</v>
      </c>
    </row>
    <row r="7511" customFormat="false" ht="14.25" hidden="false" customHeight="false" outlineLevel="0" collapsed="false">
      <c r="A7511" s="1" t="n">
        <v>5070</v>
      </c>
      <c r="B7511" s="1" t="s">
        <v>13934</v>
      </c>
      <c r="C7511" s="1" t="s">
        <v>7517</v>
      </c>
      <c r="D7511" s="1" t="s">
        <v>7422</v>
      </c>
      <c r="E7511" s="36" t="s">
        <v>13935</v>
      </c>
      <c r="F7511" s="12" t="s">
        <v>7424</v>
      </c>
    </row>
    <row r="7512" customFormat="false" ht="14.25" hidden="false" customHeight="false" outlineLevel="0" collapsed="false">
      <c r="A7512" s="1" t="n">
        <v>5071</v>
      </c>
      <c r="B7512" s="1" t="s">
        <v>13936</v>
      </c>
      <c r="C7512" s="1" t="s">
        <v>7517</v>
      </c>
      <c r="D7512" s="1" t="s">
        <v>7422</v>
      </c>
      <c r="E7512" s="36" t="s">
        <v>13931</v>
      </c>
      <c r="F7512" s="12" t="s">
        <v>7424</v>
      </c>
    </row>
    <row r="7513" customFormat="false" ht="14.25" hidden="false" customHeight="false" outlineLevel="0" collapsed="false">
      <c r="A7513" s="1" t="n">
        <v>5061</v>
      </c>
      <c r="B7513" s="1" t="s">
        <v>13937</v>
      </c>
      <c r="C7513" s="1" t="s">
        <v>7517</v>
      </c>
      <c r="D7513" s="1" t="s">
        <v>7434</v>
      </c>
      <c r="E7513" s="36" t="s">
        <v>13938</v>
      </c>
      <c r="F7513" s="12" t="s">
        <v>7424</v>
      </c>
    </row>
    <row r="7514" customFormat="false" ht="14.25" hidden="false" customHeight="false" outlineLevel="0" collapsed="false">
      <c r="A7514" s="1" t="n">
        <v>5075</v>
      </c>
      <c r="B7514" s="1" t="s">
        <v>13939</v>
      </c>
      <c r="C7514" s="1" t="s">
        <v>7517</v>
      </c>
      <c r="D7514" s="1" t="s">
        <v>7422</v>
      </c>
      <c r="E7514" s="36" t="s">
        <v>13931</v>
      </c>
      <c r="F7514" s="12" t="s">
        <v>7424</v>
      </c>
    </row>
    <row r="7515" customFormat="false" ht="14.25" hidden="false" customHeight="false" outlineLevel="0" collapsed="false">
      <c r="A7515" s="1" t="n">
        <v>39027</v>
      </c>
      <c r="B7515" s="1" t="s">
        <v>13940</v>
      </c>
      <c r="C7515" s="1" t="s">
        <v>7517</v>
      </c>
      <c r="D7515" s="1" t="s">
        <v>7422</v>
      </c>
      <c r="E7515" s="36" t="s">
        <v>12990</v>
      </c>
      <c r="F7515" s="12" t="s">
        <v>7424</v>
      </c>
    </row>
    <row r="7516" customFormat="false" ht="14.25" hidden="false" customHeight="false" outlineLevel="0" collapsed="false">
      <c r="A7516" s="1" t="n">
        <v>5062</v>
      </c>
      <c r="B7516" s="1" t="s">
        <v>13941</v>
      </c>
      <c r="C7516" s="1" t="s">
        <v>7517</v>
      </c>
      <c r="D7516" s="1" t="s">
        <v>7422</v>
      </c>
      <c r="E7516" s="36" t="s">
        <v>13942</v>
      </c>
      <c r="F7516" s="12" t="s">
        <v>7424</v>
      </c>
    </row>
    <row r="7517" customFormat="false" ht="14.25" hidden="false" customHeight="false" outlineLevel="0" collapsed="false">
      <c r="A7517" s="1" t="n">
        <v>40568</v>
      </c>
      <c r="B7517" s="1" t="s">
        <v>13943</v>
      </c>
      <c r="C7517" s="1" t="s">
        <v>7517</v>
      </c>
      <c r="D7517" s="1" t="s">
        <v>7422</v>
      </c>
      <c r="E7517" s="36" t="s">
        <v>13944</v>
      </c>
      <c r="F7517" s="12" t="s">
        <v>7424</v>
      </c>
    </row>
    <row r="7518" customFormat="false" ht="14.25" hidden="false" customHeight="false" outlineLevel="0" collapsed="false">
      <c r="A7518" s="1" t="n">
        <v>39026</v>
      </c>
      <c r="B7518" s="1" t="s">
        <v>13945</v>
      </c>
      <c r="C7518" s="1" t="s">
        <v>7517</v>
      </c>
      <c r="D7518" s="1" t="s">
        <v>7422</v>
      </c>
      <c r="E7518" s="36" t="s">
        <v>13946</v>
      </c>
      <c r="F7518" s="12" t="s">
        <v>7424</v>
      </c>
    </row>
    <row r="7519" customFormat="false" ht="14.25" hidden="false" customHeight="false" outlineLevel="0" collapsed="false">
      <c r="A7519" s="1" t="n">
        <v>42431</v>
      </c>
      <c r="B7519" s="1" t="s">
        <v>13947</v>
      </c>
      <c r="C7519" s="1" t="s">
        <v>7421</v>
      </c>
      <c r="D7519" s="1" t="s">
        <v>7512</v>
      </c>
      <c r="E7519" s="36" t="s">
        <v>13948</v>
      </c>
      <c r="F7519" s="12" t="s">
        <v>7424</v>
      </c>
    </row>
    <row r="7520" customFormat="false" ht="14.25" hidden="false" customHeight="false" outlineLevel="0" collapsed="false">
      <c r="A7520" s="1" t="n">
        <v>44074</v>
      </c>
      <c r="B7520" s="1" t="s">
        <v>13949</v>
      </c>
      <c r="C7520" s="1" t="s">
        <v>7520</v>
      </c>
      <c r="D7520" s="1" t="s">
        <v>7422</v>
      </c>
      <c r="E7520" s="36" t="s">
        <v>13950</v>
      </c>
      <c r="F7520" s="12" t="s">
        <v>7424</v>
      </c>
    </row>
    <row r="7521" customFormat="false" ht="14.25" hidden="false" customHeight="false" outlineLevel="0" collapsed="false">
      <c r="A7521" s="1" t="n">
        <v>44072</v>
      </c>
      <c r="B7521" s="1" t="s">
        <v>13951</v>
      </c>
      <c r="C7521" s="1" t="s">
        <v>7520</v>
      </c>
      <c r="D7521" s="1" t="s">
        <v>7422</v>
      </c>
      <c r="E7521" s="36" t="s">
        <v>13952</v>
      </c>
      <c r="F7521" s="12" t="s">
        <v>7424</v>
      </c>
    </row>
    <row r="7522" customFormat="false" ht="14.25" hidden="false" customHeight="false" outlineLevel="0" collapsed="false">
      <c r="A7522" s="1" t="n">
        <v>511</v>
      </c>
      <c r="B7522" s="1" t="s">
        <v>13953</v>
      </c>
      <c r="C7522" s="1" t="s">
        <v>7520</v>
      </c>
      <c r="D7522" s="1" t="s">
        <v>7434</v>
      </c>
      <c r="E7522" s="36" t="s">
        <v>13954</v>
      </c>
      <c r="F7522" s="12" t="s">
        <v>7424</v>
      </c>
    </row>
    <row r="7523" customFormat="false" ht="14.25" hidden="false" customHeight="false" outlineLevel="0" collapsed="false">
      <c r="A7523" s="1" t="n">
        <v>37540</v>
      </c>
      <c r="B7523" s="1" t="s">
        <v>13955</v>
      </c>
      <c r="C7523" s="1" t="s">
        <v>7421</v>
      </c>
      <c r="D7523" s="1" t="s">
        <v>7422</v>
      </c>
      <c r="E7523" s="36" t="s">
        <v>13956</v>
      </c>
      <c r="F7523" s="12" t="s">
        <v>7424</v>
      </c>
    </row>
    <row r="7524" customFormat="false" ht="14.25" hidden="false" customHeight="false" outlineLevel="0" collapsed="false">
      <c r="A7524" s="1" t="n">
        <v>37548</v>
      </c>
      <c r="B7524" s="1" t="s">
        <v>13957</v>
      </c>
      <c r="C7524" s="1" t="s">
        <v>7421</v>
      </c>
      <c r="D7524" s="1" t="s">
        <v>7422</v>
      </c>
      <c r="E7524" s="36" t="s">
        <v>13958</v>
      </c>
      <c r="F7524" s="12" t="s">
        <v>7424</v>
      </c>
    </row>
    <row r="7525" customFormat="false" ht="14.25" hidden="false" customHeight="false" outlineLevel="0" collapsed="false">
      <c r="A7525" s="1" t="n">
        <v>39828</v>
      </c>
      <c r="B7525" s="1" t="s">
        <v>13959</v>
      </c>
      <c r="C7525" s="1" t="s">
        <v>7421</v>
      </c>
      <c r="D7525" s="1" t="s">
        <v>7422</v>
      </c>
      <c r="E7525" s="36" t="s">
        <v>13960</v>
      </c>
      <c r="F7525" s="12" t="s">
        <v>7424</v>
      </c>
    </row>
    <row r="7526" customFormat="false" ht="14.25" hidden="false" customHeight="false" outlineLevel="0" collapsed="false">
      <c r="A7526" s="1" t="n">
        <v>38392</v>
      </c>
      <c r="B7526" s="1" t="s">
        <v>13961</v>
      </c>
      <c r="C7526" s="1" t="s">
        <v>7421</v>
      </c>
      <c r="D7526" s="1" t="s">
        <v>7422</v>
      </c>
      <c r="E7526" s="36" t="s">
        <v>13962</v>
      </c>
      <c r="F7526" s="12" t="s">
        <v>7424</v>
      </c>
    </row>
    <row r="7527" customFormat="false" ht="14.25" hidden="false" customHeight="false" outlineLevel="0" collapsed="false">
      <c r="A7527" s="1" t="n">
        <v>11735</v>
      </c>
      <c r="B7527" s="1" t="s">
        <v>13963</v>
      </c>
      <c r="C7527" s="1" t="s">
        <v>7421</v>
      </c>
      <c r="D7527" s="1" t="s">
        <v>7422</v>
      </c>
      <c r="E7527" s="36" t="s">
        <v>13964</v>
      </c>
      <c r="F7527" s="12" t="s">
        <v>7424</v>
      </c>
    </row>
    <row r="7528" customFormat="false" ht="14.25" hidden="false" customHeight="false" outlineLevel="0" collapsed="false">
      <c r="A7528" s="1" t="n">
        <v>11737</v>
      </c>
      <c r="B7528" s="1" t="s">
        <v>13965</v>
      </c>
      <c r="C7528" s="1" t="s">
        <v>7421</v>
      </c>
      <c r="D7528" s="1" t="s">
        <v>7422</v>
      </c>
      <c r="E7528" s="36" t="s">
        <v>9467</v>
      </c>
      <c r="F7528" s="12" t="s">
        <v>7424</v>
      </c>
    </row>
    <row r="7529" customFormat="false" ht="14.25" hidden="false" customHeight="false" outlineLevel="0" collapsed="false">
      <c r="A7529" s="1" t="n">
        <v>11738</v>
      </c>
      <c r="B7529" s="1" t="s">
        <v>13966</v>
      </c>
      <c r="C7529" s="1" t="s">
        <v>7421</v>
      </c>
      <c r="D7529" s="1" t="s">
        <v>7422</v>
      </c>
      <c r="E7529" s="36" t="s">
        <v>13967</v>
      </c>
      <c r="F7529" s="12" t="s">
        <v>7424</v>
      </c>
    </row>
    <row r="7530" customFormat="false" ht="14.25" hidden="false" customHeight="false" outlineLevel="0" collapsed="false">
      <c r="A7530" s="1" t="n">
        <v>36143</v>
      </c>
      <c r="B7530" s="1" t="s">
        <v>13968</v>
      </c>
      <c r="C7530" s="1" t="s">
        <v>7421</v>
      </c>
      <c r="D7530" s="1" t="s">
        <v>7422</v>
      </c>
      <c r="E7530" s="36" t="s">
        <v>13969</v>
      </c>
      <c r="F7530" s="12" t="s">
        <v>7424</v>
      </c>
    </row>
    <row r="7531" customFormat="false" ht="14.25" hidden="false" customHeight="false" outlineLevel="0" collapsed="false">
      <c r="A7531" s="1" t="n">
        <v>36142</v>
      </c>
      <c r="B7531" s="1" t="s">
        <v>13970</v>
      </c>
      <c r="C7531" s="1" t="s">
        <v>7421</v>
      </c>
      <c r="D7531" s="1" t="s">
        <v>7422</v>
      </c>
      <c r="E7531" s="36" t="s">
        <v>13971</v>
      </c>
      <c r="F7531" s="12" t="s">
        <v>7424</v>
      </c>
    </row>
    <row r="7532" customFormat="false" ht="14.25" hidden="false" customHeight="false" outlineLevel="0" collapsed="false">
      <c r="A7532" s="1" t="n">
        <v>36146</v>
      </c>
      <c r="B7532" s="1" t="s">
        <v>13972</v>
      </c>
      <c r="C7532" s="1" t="s">
        <v>7421</v>
      </c>
      <c r="D7532" s="1" t="s">
        <v>7422</v>
      </c>
      <c r="E7532" s="36" t="s">
        <v>13973</v>
      </c>
      <c r="F7532" s="12" t="s">
        <v>7424</v>
      </c>
    </row>
    <row r="7533" customFormat="false" ht="14.25" hidden="false" customHeight="false" outlineLevel="0" collapsed="false">
      <c r="A7533" s="1" t="n">
        <v>39015</v>
      </c>
      <c r="B7533" s="1" t="s">
        <v>13974</v>
      </c>
      <c r="C7533" s="1" t="s">
        <v>7421</v>
      </c>
      <c r="D7533" s="1" t="s">
        <v>7434</v>
      </c>
      <c r="E7533" s="36" t="s">
        <v>10927</v>
      </c>
      <c r="F7533" s="12" t="s">
        <v>7424</v>
      </c>
    </row>
    <row r="7534" customFormat="false" ht="14.25" hidden="false" customHeight="false" outlineLevel="0" collapsed="false">
      <c r="A7534" s="1" t="n">
        <v>38377</v>
      </c>
      <c r="B7534" s="1" t="s">
        <v>13975</v>
      </c>
      <c r="C7534" s="1" t="s">
        <v>7421</v>
      </c>
      <c r="D7534" s="1" t="s">
        <v>7422</v>
      </c>
      <c r="E7534" s="36" t="s">
        <v>13976</v>
      </c>
      <c r="F7534" s="12" t="s">
        <v>7424</v>
      </c>
    </row>
    <row r="7535" customFormat="false" ht="14.25" hidden="false" customHeight="false" outlineLevel="0" collapsed="false">
      <c r="A7535" s="1" t="n">
        <v>38376</v>
      </c>
      <c r="B7535" s="1" t="s">
        <v>13977</v>
      </c>
      <c r="C7535" s="1" t="s">
        <v>7421</v>
      </c>
      <c r="D7535" s="1" t="s">
        <v>7422</v>
      </c>
      <c r="E7535" s="36" t="s">
        <v>13978</v>
      </c>
      <c r="F7535" s="12" t="s">
        <v>7424</v>
      </c>
    </row>
    <row r="7536" customFormat="false" ht="14.25" hidden="false" customHeight="false" outlineLevel="0" collapsed="false">
      <c r="A7536" s="1" t="n">
        <v>38116</v>
      </c>
      <c r="B7536" s="1" t="s">
        <v>13979</v>
      </c>
      <c r="C7536" s="1" t="s">
        <v>7421</v>
      </c>
      <c r="D7536" s="1" t="s">
        <v>7422</v>
      </c>
      <c r="E7536" s="36" t="s">
        <v>13980</v>
      </c>
      <c r="F7536" s="12" t="s">
        <v>7424</v>
      </c>
    </row>
    <row r="7537" customFormat="false" ht="14.25" hidden="false" customHeight="false" outlineLevel="0" collapsed="false">
      <c r="A7537" s="1" t="n">
        <v>38066</v>
      </c>
      <c r="B7537" s="1" t="s">
        <v>13981</v>
      </c>
      <c r="C7537" s="1" t="s">
        <v>7421</v>
      </c>
      <c r="D7537" s="1" t="s">
        <v>7422</v>
      </c>
      <c r="E7537" s="36" t="s">
        <v>11859</v>
      </c>
      <c r="F7537" s="12" t="s">
        <v>7424</v>
      </c>
    </row>
    <row r="7538" customFormat="false" ht="14.25" hidden="false" customHeight="false" outlineLevel="0" collapsed="false">
      <c r="A7538" s="1" t="n">
        <v>38117</v>
      </c>
      <c r="B7538" s="1" t="s">
        <v>13982</v>
      </c>
      <c r="C7538" s="1" t="s">
        <v>7421</v>
      </c>
      <c r="D7538" s="1" t="s">
        <v>7422</v>
      </c>
      <c r="E7538" s="36" t="s">
        <v>10356</v>
      </c>
      <c r="F7538" s="12" t="s">
        <v>7424</v>
      </c>
    </row>
    <row r="7539" customFormat="false" ht="14.25" hidden="false" customHeight="false" outlineLevel="0" collapsed="false">
      <c r="A7539" s="1" t="n">
        <v>38067</v>
      </c>
      <c r="B7539" s="1" t="s">
        <v>13983</v>
      </c>
      <c r="C7539" s="1" t="s">
        <v>7421</v>
      </c>
      <c r="D7539" s="1" t="s">
        <v>7422</v>
      </c>
      <c r="E7539" s="36" t="s">
        <v>13984</v>
      </c>
      <c r="F7539" s="12" t="s">
        <v>7424</v>
      </c>
    </row>
    <row r="7540" customFormat="false" ht="14.25" hidden="false" customHeight="false" outlineLevel="0" collapsed="false">
      <c r="A7540" s="1" t="n">
        <v>11522</v>
      </c>
      <c r="B7540" s="1" t="s">
        <v>13985</v>
      </c>
      <c r="C7540" s="1" t="s">
        <v>7421</v>
      </c>
      <c r="D7540" s="1" t="s">
        <v>7422</v>
      </c>
      <c r="E7540" s="36" t="s">
        <v>9872</v>
      </c>
      <c r="F7540" s="12" t="s">
        <v>7424</v>
      </c>
    </row>
    <row r="7541" customFormat="false" ht="14.25" hidden="false" customHeight="false" outlineLevel="0" collapsed="false">
      <c r="A7541" s="1" t="n">
        <v>43600</v>
      </c>
      <c r="B7541" s="1" t="s">
        <v>13986</v>
      </c>
      <c r="C7541" s="1" t="s">
        <v>7421</v>
      </c>
      <c r="D7541" s="1" t="s">
        <v>7422</v>
      </c>
      <c r="E7541" s="36" t="s">
        <v>13987</v>
      </c>
      <c r="F7541" s="12" t="s">
        <v>7424</v>
      </c>
    </row>
    <row r="7542" customFormat="false" ht="14.25" hidden="false" customHeight="false" outlineLevel="0" collapsed="false">
      <c r="A7542" s="1" t="n">
        <v>5080</v>
      </c>
      <c r="B7542" s="1" t="s">
        <v>13988</v>
      </c>
      <c r="C7542" s="1" t="s">
        <v>7421</v>
      </c>
      <c r="D7542" s="1" t="s">
        <v>7422</v>
      </c>
      <c r="E7542" s="36" t="s">
        <v>12720</v>
      </c>
      <c r="F7542" s="12" t="s">
        <v>7424</v>
      </c>
    </row>
    <row r="7543" customFormat="false" ht="14.25" hidden="false" customHeight="false" outlineLevel="0" collapsed="false">
      <c r="A7543" s="1" t="n">
        <v>38168</v>
      </c>
      <c r="B7543" s="1" t="s">
        <v>13989</v>
      </c>
      <c r="C7543" s="1" t="s">
        <v>7421</v>
      </c>
      <c r="D7543" s="1" t="s">
        <v>7422</v>
      </c>
      <c r="E7543" s="36" t="s">
        <v>9759</v>
      </c>
      <c r="F7543" s="12" t="s">
        <v>7424</v>
      </c>
    </row>
    <row r="7544" customFormat="false" ht="14.25" hidden="false" customHeight="false" outlineLevel="0" collapsed="false">
      <c r="A7544" s="1" t="n">
        <v>43601</v>
      </c>
      <c r="B7544" s="1" t="s">
        <v>13990</v>
      </c>
      <c r="C7544" s="1" t="s">
        <v>7421</v>
      </c>
      <c r="D7544" s="1" t="s">
        <v>7422</v>
      </c>
      <c r="E7544" s="36" t="s">
        <v>13991</v>
      </c>
      <c r="F7544" s="12" t="s">
        <v>7424</v>
      </c>
    </row>
    <row r="7545" customFormat="false" ht="14.25" hidden="false" customHeight="false" outlineLevel="0" collapsed="false">
      <c r="A7545" s="1" t="n">
        <v>13393</v>
      </c>
      <c r="B7545" s="1" t="s">
        <v>13992</v>
      </c>
      <c r="C7545" s="1" t="s">
        <v>7421</v>
      </c>
      <c r="D7545" s="1" t="s">
        <v>7422</v>
      </c>
      <c r="E7545" s="36" t="s">
        <v>13993</v>
      </c>
      <c r="F7545" s="12" t="s">
        <v>7424</v>
      </c>
    </row>
    <row r="7546" customFormat="false" ht="14.25" hidden="false" customHeight="false" outlineLevel="0" collapsed="false">
      <c r="A7546" s="1" t="n">
        <v>13395</v>
      </c>
      <c r="B7546" s="1" t="s">
        <v>13994</v>
      </c>
      <c r="C7546" s="1" t="s">
        <v>7421</v>
      </c>
      <c r="D7546" s="1" t="s">
        <v>7422</v>
      </c>
      <c r="E7546" s="36" t="s">
        <v>13995</v>
      </c>
      <c r="F7546" s="12" t="s">
        <v>7424</v>
      </c>
    </row>
    <row r="7547" customFormat="false" ht="14.25" hidden="false" customHeight="false" outlineLevel="0" collapsed="false">
      <c r="A7547" s="1" t="n">
        <v>12039</v>
      </c>
      <c r="B7547" s="1" t="s">
        <v>13996</v>
      </c>
      <c r="C7547" s="1" t="s">
        <v>7421</v>
      </c>
      <c r="D7547" s="1" t="s">
        <v>7422</v>
      </c>
      <c r="E7547" s="36" t="s">
        <v>13997</v>
      </c>
      <c r="F7547" s="12" t="s">
        <v>7424</v>
      </c>
    </row>
    <row r="7548" customFormat="false" ht="14.25" hidden="false" customHeight="false" outlineLevel="0" collapsed="false">
      <c r="A7548" s="1" t="n">
        <v>13396</v>
      </c>
      <c r="B7548" s="1" t="s">
        <v>13998</v>
      </c>
      <c r="C7548" s="1" t="s">
        <v>7421</v>
      </c>
      <c r="D7548" s="1" t="s">
        <v>7422</v>
      </c>
      <c r="E7548" s="36" t="s">
        <v>13999</v>
      </c>
      <c r="F7548" s="12" t="s">
        <v>7424</v>
      </c>
    </row>
    <row r="7549" customFormat="false" ht="14.25" hidden="false" customHeight="false" outlineLevel="0" collapsed="false">
      <c r="A7549" s="1" t="n">
        <v>12041</v>
      </c>
      <c r="B7549" s="1" t="s">
        <v>14000</v>
      </c>
      <c r="C7549" s="1" t="s">
        <v>7421</v>
      </c>
      <c r="D7549" s="1" t="s">
        <v>7422</v>
      </c>
      <c r="E7549" s="36" t="s">
        <v>14001</v>
      </c>
      <c r="F7549" s="12" t="s">
        <v>7424</v>
      </c>
    </row>
    <row r="7550" customFormat="false" ht="14.25" hidden="false" customHeight="false" outlineLevel="0" collapsed="false">
      <c r="A7550" s="1" t="n">
        <v>12043</v>
      </c>
      <c r="B7550" s="1" t="s">
        <v>14002</v>
      </c>
      <c r="C7550" s="1" t="s">
        <v>7421</v>
      </c>
      <c r="D7550" s="1" t="s">
        <v>7422</v>
      </c>
      <c r="E7550" s="36" t="s">
        <v>14003</v>
      </c>
      <c r="F7550" s="12" t="s">
        <v>7424</v>
      </c>
    </row>
    <row r="7551" customFormat="false" ht="14.25" hidden="false" customHeight="false" outlineLevel="0" collapsed="false">
      <c r="A7551" s="1" t="n">
        <v>39762</v>
      </c>
      <c r="B7551" s="1" t="s">
        <v>14004</v>
      </c>
      <c r="C7551" s="1" t="s">
        <v>7421</v>
      </c>
      <c r="D7551" s="1" t="s">
        <v>7422</v>
      </c>
      <c r="E7551" s="36" t="s">
        <v>14005</v>
      </c>
      <c r="F7551" s="12" t="s">
        <v>7424</v>
      </c>
    </row>
    <row r="7552" customFormat="false" ht="14.25" hidden="false" customHeight="false" outlineLevel="0" collapsed="false">
      <c r="A7552" s="1" t="n">
        <v>12042</v>
      </c>
      <c r="B7552" s="1" t="s">
        <v>14006</v>
      </c>
      <c r="C7552" s="1" t="s">
        <v>7421</v>
      </c>
      <c r="D7552" s="1" t="s">
        <v>7422</v>
      </c>
      <c r="E7552" s="36" t="s">
        <v>14007</v>
      </c>
      <c r="F7552" s="12" t="s">
        <v>7424</v>
      </c>
    </row>
    <row r="7553" customFormat="false" ht="14.25" hidden="false" customHeight="false" outlineLevel="0" collapsed="false">
      <c r="A7553" s="1" t="n">
        <v>39763</v>
      </c>
      <c r="B7553" s="1" t="s">
        <v>14008</v>
      </c>
      <c r="C7553" s="1" t="s">
        <v>7421</v>
      </c>
      <c r="D7553" s="1" t="s">
        <v>7422</v>
      </c>
      <c r="E7553" s="36" t="s">
        <v>14009</v>
      </c>
      <c r="F7553" s="12" t="s">
        <v>7424</v>
      </c>
    </row>
    <row r="7554" customFormat="false" ht="14.25" hidden="false" customHeight="false" outlineLevel="0" collapsed="false">
      <c r="A7554" s="1" t="n">
        <v>39760</v>
      </c>
      <c r="B7554" s="1" t="s">
        <v>14010</v>
      </c>
      <c r="C7554" s="1" t="s">
        <v>7421</v>
      </c>
      <c r="D7554" s="1" t="s">
        <v>7422</v>
      </c>
      <c r="E7554" s="36" t="s">
        <v>14011</v>
      </c>
      <c r="F7554" s="12" t="s">
        <v>7424</v>
      </c>
    </row>
    <row r="7555" customFormat="false" ht="14.25" hidden="false" customHeight="false" outlineLevel="0" collapsed="false">
      <c r="A7555" s="1" t="n">
        <v>39756</v>
      </c>
      <c r="B7555" s="1" t="s">
        <v>14012</v>
      </c>
      <c r="C7555" s="1" t="s">
        <v>7421</v>
      </c>
      <c r="D7555" s="1" t="s">
        <v>7422</v>
      </c>
      <c r="E7555" s="36" t="s">
        <v>14013</v>
      </c>
      <c r="F7555" s="12" t="s">
        <v>7424</v>
      </c>
    </row>
    <row r="7556" customFormat="false" ht="14.25" hidden="false" customHeight="false" outlineLevel="0" collapsed="false">
      <c r="A7556" s="1" t="n">
        <v>12038</v>
      </c>
      <c r="B7556" s="1" t="s">
        <v>14014</v>
      </c>
      <c r="C7556" s="1" t="s">
        <v>7421</v>
      </c>
      <c r="D7556" s="1" t="s">
        <v>7422</v>
      </c>
      <c r="E7556" s="36" t="s">
        <v>14015</v>
      </c>
      <c r="F7556" s="12" t="s">
        <v>7424</v>
      </c>
    </row>
    <row r="7557" customFormat="false" ht="14.25" hidden="false" customHeight="false" outlineLevel="0" collapsed="false">
      <c r="A7557" s="1" t="n">
        <v>39757</v>
      </c>
      <c r="B7557" s="1" t="s">
        <v>14016</v>
      </c>
      <c r="C7557" s="1" t="s">
        <v>7421</v>
      </c>
      <c r="D7557" s="1" t="s">
        <v>7422</v>
      </c>
      <c r="E7557" s="36" t="s">
        <v>14017</v>
      </c>
      <c r="F7557" s="12" t="s">
        <v>7424</v>
      </c>
    </row>
    <row r="7558" customFormat="false" ht="14.25" hidden="false" customHeight="false" outlineLevel="0" collapsed="false">
      <c r="A7558" s="1" t="n">
        <v>39758</v>
      </c>
      <c r="B7558" s="1" t="s">
        <v>14018</v>
      </c>
      <c r="C7558" s="1" t="s">
        <v>7421</v>
      </c>
      <c r="D7558" s="1" t="s">
        <v>7422</v>
      </c>
      <c r="E7558" s="36" t="s">
        <v>14019</v>
      </c>
      <c r="F7558" s="12" t="s">
        <v>7424</v>
      </c>
    </row>
    <row r="7559" customFormat="false" ht="14.25" hidden="false" customHeight="false" outlineLevel="0" collapsed="false">
      <c r="A7559" s="1" t="n">
        <v>39759</v>
      </c>
      <c r="B7559" s="1" t="s">
        <v>14020</v>
      </c>
      <c r="C7559" s="1" t="s">
        <v>7421</v>
      </c>
      <c r="D7559" s="1" t="s">
        <v>7422</v>
      </c>
      <c r="E7559" s="36" t="s">
        <v>14021</v>
      </c>
      <c r="F7559" s="12" t="s">
        <v>7424</v>
      </c>
    </row>
    <row r="7560" customFormat="false" ht="14.25" hidden="false" customHeight="false" outlineLevel="0" collapsed="false">
      <c r="A7560" s="1" t="n">
        <v>39761</v>
      </c>
      <c r="B7560" s="1" t="s">
        <v>14022</v>
      </c>
      <c r="C7560" s="1" t="s">
        <v>7421</v>
      </c>
      <c r="D7560" s="1" t="s">
        <v>7422</v>
      </c>
      <c r="E7560" s="36" t="s">
        <v>14023</v>
      </c>
      <c r="F7560" s="12" t="s">
        <v>7424</v>
      </c>
    </row>
    <row r="7561" customFormat="false" ht="14.25" hidden="false" customHeight="false" outlineLevel="0" collapsed="false">
      <c r="A7561" s="1" t="n">
        <v>39805</v>
      </c>
      <c r="B7561" s="1" t="s">
        <v>14024</v>
      </c>
      <c r="C7561" s="1" t="s">
        <v>7421</v>
      </c>
      <c r="D7561" s="1" t="s">
        <v>7422</v>
      </c>
      <c r="E7561" s="36" t="s">
        <v>14025</v>
      </c>
      <c r="F7561" s="12" t="s">
        <v>7424</v>
      </c>
    </row>
    <row r="7562" customFormat="false" ht="14.25" hidden="false" customHeight="false" outlineLevel="0" collapsed="false">
      <c r="A7562" s="1" t="n">
        <v>39806</v>
      </c>
      <c r="B7562" s="1" t="s">
        <v>14026</v>
      </c>
      <c r="C7562" s="1" t="s">
        <v>7421</v>
      </c>
      <c r="D7562" s="1" t="s">
        <v>7422</v>
      </c>
      <c r="E7562" s="36" t="s">
        <v>14027</v>
      </c>
      <c r="F7562" s="12" t="s">
        <v>7424</v>
      </c>
    </row>
    <row r="7563" customFormat="false" ht="14.25" hidden="false" customHeight="false" outlineLevel="0" collapsed="false">
      <c r="A7563" s="1" t="n">
        <v>39807</v>
      </c>
      <c r="B7563" s="1" t="s">
        <v>14028</v>
      </c>
      <c r="C7563" s="1" t="s">
        <v>7421</v>
      </c>
      <c r="D7563" s="1" t="s">
        <v>7422</v>
      </c>
      <c r="E7563" s="36" t="s">
        <v>14029</v>
      </c>
      <c r="F7563" s="12" t="s">
        <v>7424</v>
      </c>
    </row>
    <row r="7564" customFormat="false" ht="14.25" hidden="false" customHeight="false" outlineLevel="0" collapsed="false">
      <c r="A7564" s="1" t="n">
        <v>43100</v>
      </c>
      <c r="B7564" s="1" t="s">
        <v>14030</v>
      </c>
      <c r="C7564" s="1" t="s">
        <v>7421</v>
      </c>
      <c r="D7564" s="1" t="s">
        <v>7422</v>
      </c>
      <c r="E7564" s="36" t="s">
        <v>14031</v>
      </c>
      <c r="F7564" s="12" t="s">
        <v>7424</v>
      </c>
    </row>
    <row r="7565" customFormat="false" ht="14.25" hidden="false" customHeight="false" outlineLevel="0" collapsed="false">
      <c r="A7565" s="1" t="n">
        <v>39804</v>
      </c>
      <c r="B7565" s="1" t="s">
        <v>14032</v>
      </c>
      <c r="C7565" s="1" t="s">
        <v>7421</v>
      </c>
      <c r="D7565" s="1" t="s">
        <v>7422</v>
      </c>
      <c r="E7565" s="36" t="s">
        <v>14033</v>
      </c>
      <c r="F7565" s="12" t="s">
        <v>7424</v>
      </c>
    </row>
    <row r="7566" customFormat="false" ht="14.25" hidden="false" customHeight="false" outlineLevel="0" collapsed="false">
      <c r="A7566" s="1" t="n">
        <v>39796</v>
      </c>
      <c r="B7566" s="1" t="s">
        <v>14034</v>
      </c>
      <c r="C7566" s="1" t="s">
        <v>7421</v>
      </c>
      <c r="D7566" s="1" t="s">
        <v>7422</v>
      </c>
      <c r="E7566" s="36" t="s">
        <v>14035</v>
      </c>
      <c r="F7566" s="12" t="s">
        <v>7424</v>
      </c>
    </row>
    <row r="7567" customFormat="false" ht="14.25" hidden="false" customHeight="false" outlineLevel="0" collapsed="false">
      <c r="A7567" s="1" t="n">
        <v>39797</v>
      </c>
      <c r="B7567" s="1" t="s">
        <v>14036</v>
      </c>
      <c r="C7567" s="1" t="s">
        <v>7421</v>
      </c>
      <c r="D7567" s="1" t="s">
        <v>7434</v>
      </c>
      <c r="E7567" s="36" t="s">
        <v>14037</v>
      </c>
      <c r="F7567" s="12" t="s">
        <v>7424</v>
      </c>
    </row>
    <row r="7568" customFormat="false" ht="14.25" hidden="false" customHeight="false" outlineLevel="0" collapsed="false">
      <c r="A7568" s="1" t="n">
        <v>39798</v>
      </c>
      <c r="B7568" s="1" t="s">
        <v>14038</v>
      </c>
      <c r="C7568" s="1" t="s">
        <v>7421</v>
      </c>
      <c r="D7568" s="1" t="s">
        <v>7422</v>
      </c>
      <c r="E7568" s="36" t="s">
        <v>14039</v>
      </c>
      <c r="F7568" s="12" t="s">
        <v>7424</v>
      </c>
    </row>
    <row r="7569" customFormat="false" ht="14.25" hidden="false" customHeight="false" outlineLevel="0" collapsed="false">
      <c r="A7569" s="1" t="n">
        <v>39794</v>
      </c>
      <c r="B7569" s="1" t="s">
        <v>14040</v>
      </c>
      <c r="C7569" s="1" t="s">
        <v>7421</v>
      </c>
      <c r="D7569" s="1" t="s">
        <v>7422</v>
      </c>
      <c r="E7569" s="36" t="s">
        <v>14041</v>
      </c>
      <c r="F7569" s="12" t="s">
        <v>7424</v>
      </c>
    </row>
    <row r="7570" customFormat="false" ht="14.25" hidden="false" customHeight="false" outlineLevel="0" collapsed="false">
      <c r="A7570" s="1" t="n">
        <v>39795</v>
      </c>
      <c r="B7570" s="1" t="s">
        <v>14042</v>
      </c>
      <c r="C7570" s="1" t="s">
        <v>7421</v>
      </c>
      <c r="D7570" s="1" t="s">
        <v>7422</v>
      </c>
      <c r="E7570" s="36" t="s">
        <v>14043</v>
      </c>
      <c r="F7570" s="12" t="s">
        <v>7424</v>
      </c>
    </row>
    <row r="7571" customFormat="false" ht="14.25" hidden="false" customHeight="false" outlineLevel="0" collapsed="false">
      <c r="A7571" s="1" t="n">
        <v>39801</v>
      </c>
      <c r="B7571" s="1" t="s">
        <v>14044</v>
      </c>
      <c r="C7571" s="1" t="s">
        <v>7421</v>
      </c>
      <c r="D7571" s="1" t="s">
        <v>7422</v>
      </c>
      <c r="E7571" s="36" t="s">
        <v>14045</v>
      </c>
      <c r="F7571" s="12" t="s">
        <v>7424</v>
      </c>
    </row>
    <row r="7572" customFormat="false" ht="14.25" hidden="false" customHeight="false" outlineLevel="0" collapsed="false">
      <c r="A7572" s="1" t="n">
        <v>39802</v>
      </c>
      <c r="B7572" s="1" t="s">
        <v>14046</v>
      </c>
      <c r="C7572" s="1" t="s">
        <v>7421</v>
      </c>
      <c r="D7572" s="1" t="s">
        <v>7422</v>
      </c>
      <c r="E7572" s="36" t="s">
        <v>14047</v>
      </c>
      <c r="F7572" s="12" t="s">
        <v>7424</v>
      </c>
    </row>
    <row r="7573" customFormat="false" ht="14.25" hidden="false" customHeight="false" outlineLevel="0" collapsed="false">
      <c r="A7573" s="1" t="n">
        <v>39803</v>
      </c>
      <c r="B7573" s="1" t="s">
        <v>14048</v>
      </c>
      <c r="C7573" s="1" t="s">
        <v>7421</v>
      </c>
      <c r="D7573" s="1" t="s">
        <v>7422</v>
      </c>
      <c r="E7573" s="36" t="s">
        <v>14049</v>
      </c>
      <c r="F7573" s="12" t="s">
        <v>7424</v>
      </c>
    </row>
    <row r="7574" customFormat="false" ht="14.25" hidden="false" customHeight="false" outlineLevel="0" collapsed="false">
      <c r="A7574" s="1" t="n">
        <v>39799</v>
      </c>
      <c r="B7574" s="1" t="s">
        <v>14050</v>
      </c>
      <c r="C7574" s="1" t="s">
        <v>7421</v>
      </c>
      <c r="D7574" s="1" t="s">
        <v>7422</v>
      </c>
      <c r="E7574" s="36" t="s">
        <v>14051</v>
      </c>
      <c r="F7574" s="12" t="s">
        <v>7424</v>
      </c>
    </row>
    <row r="7575" customFormat="false" ht="14.25" hidden="false" customHeight="false" outlineLevel="0" collapsed="false">
      <c r="A7575" s="1" t="n">
        <v>39800</v>
      </c>
      <c r="B7575" s="1" t="s">
        <v>14052</v>
      </c>
      <c r="C7575" s="1" t="s">
        <v>7421</v>
      </c>
      <c r="D7575" s="1" t="s">
        <v>7422</v>
      </c>
      <c r="E7575" s="36" t="s">
        <v>14053</v>
      </c>
      <c r="F7575" s="12" t="s">
        <v>7424</v>
      </c>
    </row>
    <row r="7576" customFormat="false" ht="14.25" hidden="false" customHeight="false" outlineLevel="0" collapsed="false">
      <c r="A7576" s="1" t="n">
        <v>43837</v>
      </c>
      <c r="B7576" s="1" t="s">
        <v>14054</v>
      </c>
      <c r="C7576" s="1" t="s">
        <v>7421</v>
      </c>
      <c r="D7576" s="1" t="s">
        <v>7422</v>
      </c>
      <c r="E7576" s="36" t="s">
        <v>14055</v>
      </c>
      <c r="F7576" s="12" t="s">
        <v>7424</v>
      </c>
    </row>
    <row r="7577" customFormat="false" ht="14.25" hidden="false" customHeight="false" outlineLevel="0" collapsed="false">
      <c r="A7577" s="1" t="n">
        <v>43836</v>
      </c>
      <c r="B7577" s="1" t="s">
        <v>14056</v>
      </c>
      <c r="C7577" s="1" t="s">
        <v>7421</v>
      </c>
      <c r="D7577" s="1" t="s">
        <v>7422</v>
      </c>
      <c r="E7577" s="36" t="s">
        <v>14057</v>
      </c>
      <c r="F7577" s="12" t="s">
        <v>7424</v>
      </c>
    </row>
    <row r="7578" customFormat="false" ht="14.25" hidden="false" customHeight="false" outlineLevel="0" collapsed="false">
      <c r="A7578" s="1" t="n">
        <v>21059</v>
      </c>
      <c r="B7578" s="1" t="s">
        <v>14058</v>
      </c>
      <c r="C7578" s="1" t="s">
        <v>7421</v>
      </c>
      <c r="D7578" s="1" t="s">
        <v>7422</v>
      </c>
      <c r="E7578" s="36" t="s">
        <v>14059</v>
      </c>
      <c r="F7578" s="12" t="s">
        <v>7424</v>
      </c>
    </row>
    <row r="7579" customFormat="false" ht="14.25" hidden="false" customHeight="false" outlineLevel="0" collapsed="false">
      <c r="A7579" s="1" t="n">
        <v>11234</v>
      </c>
      <c r="B7579" s="1" t="s">
        <v>14060</v>
      </c>
      <c r="C7579" s="1" t="s">
        <v>7421</v>
      </c>
      <c r="D7579" s="1" t="s">
        <v>7422</v>
      </c>
      <c r="E7579" s="36" t="s">
        <v>14061</v>
      </c>
      <c r="F7579" s="12" t="s">
        <v>7424</v>
      </c>
    </row>
    <row r="7580" customFormat="false" ht="14.25" hidden="false" customHeight="false" outlineLevel="0" collapsed="false">
      <c r="A7580" s="1" t="n">
        <v>21060</v>
      </c>
      <c r="B7580" s="1" t="s">
        <v>14062</v>
      </c>
      <c r="C7580" s="1" t="s">
        <v>7421</v>
      </c>
      <c r="D7580" s="1" t="s">
        <v>7422</v>
      </c>
      <c r="E7580" s="36" t="s">
        <v>14063</v>
      </c>
      <c r="F7580" s="12" t="s">
        <v>7424</v>
      </c>
    </row>
    <row r="7581" customFormat="false" ht="14.25" hidden="false" customHeight="false" outlineLevel="0" collapsed="false">
      <c r="A7581" s="1" t="n">
        <v>21061</v>
      </c>
      <c r="B7581" s="1" t="s">
        <v>14064</v>
      </c>
      <c r="C7581" s="1" t="s">
        <v>7421</v>
      </c>
      <c r="D7581" s="1" t="s">
        <v>7422</v>
      </c>
      <c r="E7581" s="36" t="s">
        <v>14065</v>
      </c>
      <c r="F7581" s="12" t="s">
        <v>7424</v>
      </c>
    </row>
    <row r="7582" customFormat="false" ht="14.25" hidden="false" customHeight="false" outlineLevel="0" collapsed="false">
      <c r="A7582" s="1" t="n">
        <v>21062</v>
      </c>
      <c r="B7582" s="1" t="s">
        <v>14066</v>
      </c>
      <c r="C7582" s="1" t="s">
        <v>7421</v>
      </c>
      <c r="D7582" s="1" t="s">
        <v>7422</v>
      </c>
      <c r="E7582" s="36" t="s">
        <v>14067</v>
      </c>
      <c r="F7582" s="12" t="s">
        <v>7424</v>
      </c>
    </row>
    <row r="7583" customFormat="false" ht="14.25" hidden="false" customHeight="false" outlineLevel="0" collapsed="false">
      <c r="A7583" s="1" t="n">
        <v>11708</v>
      </c>
      <c r="B7583" s="1" t="s">
        <v>14068</v>
      </c>
      <c r="C7583" s="1" t="s">
        <v>7421</v>
      </c>
      <c r="D7583" s="1" t="s">
        <v>7422</v>
      </c>
      <c r="E7583" s="36" t="s">
        <v>8738</v>
      </c>
      <c r="F7583" s="12" t="s">
        <v>7424</v>
      </c>
    </row>
    <row r="7584" customFormat="false" ht="14.25" hidden="false" customHeight="false" outlineLevel="0" collapsed="false">
      <c r="A7584" s="1" t="n">
        <v>11709</v>
      </c>
      <c r="B7584" s="1" t="s">
        <v>14069</v>
      </c>
      <c r="C7584" s="1" t="s">
        <v>7421</v>
      </c>
      <c r="D7584" s="1" t="s">
        <v>7422</v>
      </c>
      <c r="E7584" s="36" t="s">
        <v>14070</v>
      </c>
      <c r="F7584" s="12" t="s">
        <v>7424</v>
      </c>
    </row>
    <row r="7585" customFormat="false" ht="14.25" hidden="false" customHeight="false" outlineLevel="0" collapsed="false">
      <c r="A7585" s="1" t="n">
        <v>11710</v>
      </c>
      <c r="B7585" s="1" t="s">
        <v>14071</v>
      </c>
      <c r="C7585" s="1" t="s">
        <v>7421</v>
      </c>
      <c r="D7585" s="1" t="s">
        <v>7422</v>
      </c>
      <c r="E7585" s="36" t="s">
        <v>14072</v>
      </c>
      <c r="F7585" s="12" t="s">
        <v>7424</v>
      </c>
    </row>
    <row r="7586" customFormat="false" ht="14.25" hidden="false" customHeight="false" outlineLevel="0" collapsed="false">
      <c r="A7586" s="1" t="n">
        <v>11707</v>
      </c>
      <c r="B7586" s="1" t="s">
        <v>14073</v>
      </c>
      <c r="C7586" s="1" t="s">
        <v>7421</v>
      </c>
      <c r="D7586" s="1" t="s">
        <v>7422</v>
      </c>
      <c r="E7586" s="36" t="s">
        <v>7499</v>
      </c>
      <c r="F7586" s="12" t="s">
        <v>7424</v>
      </c>
    </row>
    <row r="7587" customFormat="false" ht="14.25" hidden="false" customHeight="false" outlineLevel="0" collapsed="false">
      <c r="A7587" s="1" t="n">
        <v>5102</v>
      </c>
      <c r="B7587" s="1" t="s">
        <v>14074</v>
      </c>
      <c r="C7587" s="1" t="s">
        <v>7421</v>
      </c>
      <c r="D7587" s="1" t="s">
        <v>7422</v>
      </c>
      <c r="E7587" s="36" t="s">
        <v>13247</v>
      </c>
      <c r="F7587" s="12" t="s">
        <v>7424</v>
      </c>
    </row>
    <row r="7588" customFormat="false" ht="14.25" hidden="false" customHeight="false" outlineLevel="0" collapsed="false">
      <c r="A7588" s="1" t="n">
        <v>11711</v>
      </c>
      <c r="B7588" s="1" t="s">
        <v>14075</v>
      </c>
      <c r="C7588" s="1" t="s">
        <v>7421</v>
      </c>
      <c r="D7588" s="1" t="s">
        <v>7422</v>
      </c>
      <c r="E7588" s="36" t="s">
        <v>14076</v>
      </c>
      <c r="F7588" s="12" t="s">
        <v>7424</v>
      </c>
    </row>
    <row r="7589" customFormat="false" ht="14.25" hidden="false" customHeight="false" outlineLevel="0" collapsed="false">
      <c r="A7589" s="1" t="n">
        <v>11739</v>
      </c>
      <c r="B7589" s="1" t="s">
        <v>14077</v>
      </c>
      <c r="C7589" s="1" t="s">
        <v>7421</v>
      </c>
      <c r="D7589" s="1" t="s">
        <v>7422</v>
      </c>
      <c r="E7589" s="36" t="s">
        <v>13624</v>
      </c>
      <c r="F7589" s="12" t="s">
        <v>7424</v>
      </c>
    </row>
    <row r="7590" customFormat="false" ht="14.25" hidden="false" customHeight="false" outlineLevel="0" collapsed="false">
      <c r="A7590" s="1" t="n">
        <v>11741</v>
      </c>
      <c r="B7590" s="1" t="s">
        <v>14078</v>
      </c>
      <c r="C7590" s="1" t="s">
        <v>7421</v>
      </c>
      <c r="D7590" s="1" t="s">
        <v>7422</v>
      </c>
      <c r="E7590" s="36" t="s">
        <v>14079</v>
      </c>
      <c r="F7590" s="12" t="s">
        <v>7424</v>
      </c>
    </row>
    <row r="7591" customFormat="false" ht="14.25" hidden="false" customHeight="false" outlineLevel="0" collapsed="false">
      <c r="A7591" s="1" t="n">
        <v>11745</v>
      </c>
      <c r="B7591" s="1" t="s">
        <v>14080</v>
      </c>
      <c r="C7591" s="1" t="s">
        <v>7421</v>
      </c>
      <c r="D7591" s="1" t="s">
        <v>7422</v>
      </c>
      <c r="E7591" s="36" t="s">
        <v>14081</v>
      </c>
      <c r="F7591" s="12" t="s">
        <v>7424</v>
      </c>
    </row>
    <row r="7592" customFormat="false" ht="14.25" hidden="false" customHeight="false" outlineLevel="0" collapsed="false">
      <c r="A7592" s="1" t="n">
        <v>11743</v>
      </c>
      <c r="B7592" s="1" t="s">
        <v>14082</v>
      </c>
      <c r="C7592" s="1" t="s">
        <v>7421</v>
      </c>
      <c r="D7592" s="1" t="s">
        <v>7422</v>
      </c>
      <c r="E7592" s="36" t="s">
        <v>10120</v>
      </c>
      <c r="F7592" s="12" t="s">
        <v>7424</v>
      </c>
    </row>
    <row r="7593" customFormat="false" ht="14.25" hidden="false" customHeight="false" outlineLevel="0" collapsed="false">
      <c r="A7593" s="1" t="n">
        <v>5104</v>
      </c>
      <c r="B7593" s="1" t="s">
        <v>14083</v>
      </c>
      <c r="C7593" s="1" t="s">
        <v>7517</v>
      </c>
      <c r="D7593" s="1" t="s">
        <v>7422</v>
      </c>
      <c r="E7593" s="36" t="s">
        <v>14084</v>
      </c>
      <c r="F7593" s="12" t="s">
        <v>7424</v>
      </c>
    </row>
    <row r="7594" customFormat="false" ht="14.25" hidden="false" customHeight="false" outlineLevel="0" collapsed="false">
      <c r="A7594" s="1" t="n">
        <v>44530</v>
      </c>
      <c r="B7594" s="1" t="s">
        <v>14085</v>
      </c>
      <c r="C7594" s="1" t="s">
        <v>7421</v>
      </c>
      <c r="D7594" s="1" t="s">
        <v>7422</v>
      </c>
      <c r="E7594" s="36" t="s">
        <v>14086</v>
      </c>
      <c r="F7594" s="12" t="s">
        <v>7424</v>
      </c>
    </row>
    <row r="7595" customFormat="false" ht="14.25" hidden="false" customHeight="false" outlineLevel="0" collapsed="false">
      <c r="A7595" s="1" t="n">
        <v>2710</v>
      </c>
      <c r="B7595" s="1" t="s">
        <v>14087</v>
      </c>
      <c r="C7595" s="1" t="s">
        <v>7421</v>
      </c>
      <c r="D7595" s="1" t="s">
        <v>7422</v>
      </c>
      <c r="E7595" s="36" t="s">
        <v>14088</v>
      </c>
      <c r="F7595" s="12" t="s">
        <v>7424</v>
      </c>
    </row>
    <row r="7596" customFormat="false" ht="14.25" hidden="false" customHeight="false" outlineLevel="0" collapsed="false">
      <c r="A7596" s="1" t="n">
        <v>14575</v>
      </c>
      <c r="B7596" s="1" t="s">
        <v>14089</v>
      </c>
      <c r="C7596" s="1" t="s">
        <v>7421</v>
      </c>
      <c r="D7596" s="1" t="s">
        <v>7512</v>
      </c>
      <c r="E7596" s="36" t="s">
        <v>14090</v>
      </c>
      <c r="F7596" s="12" t="s">
        <v>7424</v>
      </c>
    </row>
    <row r="7597" customFormat="false" ht="14.25" hidden="false" customHeight="false" outlineLevel="0" collapsed="false">
      <c r="A7597" s="1" t="n">
        <v>20043</v>
      </c>
      <c r="B7597" s="1" t="s">
        <v>14091</v>
      </c>
      <c r="C7597" s="1" t="s">
        <v>7421</v>
      </c>
      <c r="D7597" s="1" t="s">
        <v>7422</v>
      </c>
      <c r="E7597" s="36" t="s">
        <v>14092</v>
      </c>
      <c r="F7597" s="12" t="s">
        <v>7424</v>
      </c>
    </row>
    <row r="7598" customFormat="false" ht="14.25" hidden="false" customHeight="false" outlineLevel="0" collapsed="false">
      <c r="A7598" s="1" t="n">
        <v>20044</v>
      </c>
      <c r="B7598" s="1" t="s">
        <v>14093</v>
      </c>
      <c r="C7598" s="1" t="s">
        <v>7421</v>
      </c>
      <c r="D7598" s="1" t="s">
        <v>7422</v>
      </c>
      <c r="E7598" s="36" t="s">
        <v>14094</v>
      </c>
      <c r="F7598" s="12" t="s">
        <v>7424</v>
      </c>
    </row>
    <row r="7599" customFormat="false" ht="14.25" hidden="false" customHeight="false" outlineLevel="0" collapsed="false">
      <c r="A7599" s="1" t="n">
        <v>20042</v>
      </c>
      <c r="B7599" s="1" t="s">
        <v>14095</v>
      </c>
      <c r="C7599" s="1" t="s">
        <v>7421</v>
      </c>
      <c r="D7599" s="1" t="s">
        <v>7422</v>
      </c>
      <c r="E7599" s="36" t="s">
        <v>12824</v>
      </c>
      <c r="F7599" s="12" t="s">
        <v>7424</v>
      </c>
    </row>
    <row r="7600" customFormat="false" ht="14.25" hidden="false" customHeight="false" outlineLevel="0" collapsed="false">
      <c r="A7600" s="1" t="n">
        <v>20046</v>
      </c>
      <c r="B7600" s="1" t="s">
        <v>14096</v>
      </c>
      <c r="C7600" s="1" t="s">
        <v>7421</v>
      </c>
      <c r="D7600" s="1" t="s">
        <v>7422</v>
      </c>
      <c r="E7600" s="36" t="s">
        <v>14097</v>
      </c>
      <c r="F7600" s="12" t="s">
        <v>7424</v>
      </c>
    </row>
    <row r="7601" customFormat="false" ht="14.25" hidden="false" customHeight="false" outlineLevel="0" collapsed="false">
      <c r="A7601" s="1" t="n">
        <v>20047</v>
      </c>
      <c r="B7601" s="1" t="s">
        <v>14098</v>
      </c>
      <c r="C7601" s="1" t="s">
        <v>7421</v>
      </c>
      <c r="D7601" s="1" t="s">
        <v>7422</v>
      </c>
      <c r="E7601" s="36" t="s">
        <v>14099</v>
      </c>
      <c r="F7601" s="12" t="s">
        <v>7424</v>
      </c>
    </row>
    <row r="7602" customFormat="false" ht="14.25" hidden="false" customHeight="false" outlineLevel="0" collapsed="false">
      <c r="A7602" s="1" t="n">
        <v>20045</v>
      </c>
      <c r="B7602" s="1" t="s">
        <v>14100</v>
      </c>
      <c r="C7602" s="1" t="s">
        <v>7421</v>
      </c>
      <c r="D7602" s="1" t="s">
        <v>7422</v>
      </c>
      <c r="E7602" s="36" t="s">
        <v>8771</v>
      </c>
      <c r="F7602" s="12" t="s">
        <v>7424</v>
      </c>
    </row>
    <row r="7603" customFormat="false" ht="14.25" hidden="false" customHeight="false" outlineLevel="0" collapsed="false">
      <c r="A7603" s="1" t="n">
        <v>20972</v>
      </c>
      <c r="B7603" s="1" t="s">
        <v>14101</v>
      </c>
      <c r="C7603" s="1" t="s">
        <v>7421</v>
      </c>
      <c r="D7603" s="1" t="s">
        <v>7422</v>
      </c>
      <c r="E7603" s="36" t="s">
        <v>14102</v>
      </c>
      <c r="F7603" s="12" t="s">
        <v>7424</v>
      </c>
    </row>
    <row r="7604" customFormat="false" ht="14.25" hidden="false" customHeight="false" outlineLevel="0" collapsed="false">
      <c r="A7604" s="1" t="n">
        <v>11321</v>
      </c>
      <c r="B7604" s="1" t="s">
        <v>14103</v>
      </c>
      <c r="C7604" s="1" t="s">
        <v>7421</v>
      </c>
      <c r="D7604" s="1" t="s">
        <v>7512</v>
      </c>
      <c r="E7604" s="36" t="s">
        <v>14104</v>
      </c>
      <c r="F7604" s="12" t="s">
        <v>7424</v>
      </c>
    </row>
    <row r="7605" customFormat="false" ht="14.25" hidden="false" customHeight="false" outlineLevel="0" collapsed="false">
      <c r="A7605" s="1" t="n">
        <v>11323</v>
      </c>
      <c r="B7605" s="1" t="s">
        <v>14105</v>
      </c>
      <c r="C7605" s="1" t="s">
        <v>7421</v>
      </c>
      <c r="D7605" s="1" t="s">
        <v>7512</v>
      </c>
      <c r="E7605" s="36" t="s">
        <v>11883</v>
      </c>
      <c r="F7605" s="12" t="s">
        <v>7424</v>
      </c>
    </row>
    <row r="7606" customFormat="false" ht="14.25" hidden="false" customHeight="false" outlineLevel="0" collapsed="false">
      <c r="A7606" s="1" t="n">
        <v>20327</v>
      </c>
      <c r="B7606" s="1" t="s">
        <v>14106</v>
      </c>
      <c r="C7606" s="1" t="s">
        <v>7421</v>
      </c>
      <c r="D7606" s="1" t="s">
        <v>7512</v>
      </c>
      <c r="E7606" s="36" t="s">
        <v>14107</v>
      </c>
      <c r="F7606" s="12" t="s">
        <v>7424</v>
      </c>
    </row>
    <row r="7607" customFormat="false" ht="14.25" hidden="false" customHeight="false" outlineLevel="0" collapsed="false">
      <c r="A7607" s="1" t="n">
        <v>6034</v>
      </c>
      <c r="B7607" s="1" t="s">
        <v>14108</v>
      </c>
      <c r="C7607" s="1" t="s">
        <v>7421</v>
      </c>
      <c r="D7607" s="1" t="s">
        <v>7422</v>
      </c>
      <c r="E7607" s="36" t="s">
        <v>14109</v>
      </c>
      <c r="F7607" s="12" t="s">
        <v>7424</v>
      </c>
    </row>
    <row r="7608" customFormat="false" ht="14.25" hidden="false" customHeight="false" outlineLevel="0" collapsed="false">
      <c r="A7608" s="1" t="n">
        <v>6036</v>
      </c>
      <c r="B7608" s="1" t="s">
        <v>14110</v>
      </c>
      <c r="C7608" s="1" t="s">
        <v>7421</v>
      </c>
      <c r="D7608" s="1" t="s">
        <v>7422</v>
      </c>
      <c r="E7608" s="36" t="s">
        <v>14111</v>
      </c>
      <c r="F7608" s="12" t="s">
        <v>7424</v>
      </c>
    </row>
    <row r="7609" customFormat="false" ht="14.25" hidden="false" customHeight="false" outlineLevel="0" collapsed="false">
      <c r="A7609" s="1" t="n">
        <v>6031</v>
      </c>
      <c r="B7609" s="1" t="s">
        <v>14112</v>
      </c>
      <c r="C7609" s="1" t="s">
        <v>7421</v>
      </c>
      <c r="D7609" s="1" t="s">
        <v>7434</v>
      </c>
      <c r="E7609" s="36" t="s">
        <v>9752</v>
      </c>
      <c r="F7609" s="12" t="s">
        <v>7424</v>
      </c>
    </row>
    <row r="7610" customFormat="false" ht="14.25" hidden="false" customHeight="false" outlineLevel="0" collapsed="false">
      <c r="A7610" s="1" t="n">
        <v>6029</v>
      </c>
      <c r="B7610" s="1" t="s">
        <v>14113</v>
      </c>
      <c r="C7610" s="1" t="s">
        <v>7421</v>
      </c>
      <c r="D7610" s="1" t="s">
        <v>7422</v>
      </c>
      <c r="E7610" s="36" t="s">
        <v>9870</v>
      </c>
      <c r="F7610" s="12" t="s">
        <v>7424</v>
      </c>
    </row>
    <row r="7611" customFormat="false" ht="14.25" hidden="false" customHeight="false" outlineLevel="0" collapsed="false">
      <c r="A7611" s="1" t="n">
        <v>6033</v>
      </c>
      <c r="B7611" s="1" t="s">
        <v>14114</v>
      </c>
      <c r="C7611" s="1" t="s">
        <v>7421</v>
      </c>
      <c r="D7611" s="1" t="s">
        <v>7422</v>
      </c>
      <c r="E7611" s="36" t="s">
        <v>14115</v>
      </c>
      <c r="F7611" s="12" t="s">
        <v>7424</v>
      </c>
    </row>
    <row r="7612" customFormat="false" ht="14.25" hidden="false" customHeight="false" outlineLevel="0" collapsed="false">
      <c r="A7612" s="1" t="n">
        <v>11672</v>
      </c>
      <c r="B7612" s="1" t="s">
        <v>14116</v>
      </c>
      <c r="C7612" s="1" t="s">
        <v>7421</v>
      </c>
      <c r="D7612" s="1" t="s">
        <v>7422</v>
      </c>
      <c r="E7612" s="36" t="s">
        <v>14117</v>
      </c>
      <c r="F7612" s="12" t="s">
        <v>7424</v>
      </c>
    </row>
    <row r="7613" customFormat="false" ht="14.25" hidden="false" customHeight="false" outlineLevel="0" collapsed="false">
      <c r="A7613" s="1" t="n">
        <v>11669</v>
      </c>
      <c r="B7613" s="1" t="s">
        <v>14118</v>
      </c>
      <c r="C7613" s="1" t="s">
        <v>7421</v>
      </c>
      <c r="D7613" s="1" t="s">
        <v>7422</v>
      </c>
      <c r="E7613" s="36" t="s">
        <v>14119</v>
      </c>
      <c r="F7613" s="12" t="s">
        <v>7424</v>
      </c>
    </row>
    <row r="7614" customFormat="false" ht="14.25" hidden="false" customHeight="false" outlineLevel="0" collapsed="false">
      <c r="A7614" s="1" t="n">
        <v>11670</v>
      </c>
      <c r="B7614" s="1" t="s">
        <v>14120</v>
      </c>
      <c r="C7614" s="1" t="s">
        <v>7421</v>
      </c>
      <c r="D7614" s="1" t="s">
        <v>7422</v>
      </c>
      <c r="E7614" s="36" t="s">
        <v>14121</v>
      </c>
      <c r="F7614" s="12" t="s">
        <v>7424</v>
      </c>
    </row>
    <row r="7615" customFormat="false" ht="14.25" hidden="false" customHeight="false" outlineLevel="0" collapsed="false">
      <c r="A7615" s="1" t="n">
        <v>20055</v>
      </c>
      <c r="B7615" s="1" t="s">
        <v>14122</v>
      </c>
      <c r="C7615" s="1" t="s">
        <v>7421</v>
      </c>
      <c r="D7615" s="1" t="s">
        <v>7422</v>
      </c>
      <c r="E7615" s="36" t="s">
        <v>9568</v>
      </c>
      <c r="F7615" s="12" t="s">
        <v>7424</v>
      </c>
    </row>
    <row r="7616" customFormat="false" ht="14.25" hidden="false" customHeight="false" outlineLevel="0" collapsed="false">
      <c r="A7616" s="1" t="n">
        <v>11671</v>
      </c>
      <c r="B7616" s="1" t="s">
        <v>14123</v>
      </c>
      <c r="C7616" s="1" t="s">
        <v>7421</v>
      </c>
      <c r="D7616" s="1" t="s">
        <v>7422</v>
      </c>
      <c r="E7616" s="36" t="s">
        <v>14124</v>
      </c>
      <c r="F7616" s="12" t="s">
        <v>7424</v>
      </c>
    </row>
    <row r="7617" customFormat="false" ht="14.25" hidden="false" customHeight="false" outlineLevel="0" collapsed="false">
      <c r="A7617" s="1" t="n">
        <v>6032</v>
      </c>
      <c r="B7617" s="1" t="s">
        <v>14125</v>
      </c>
      <c r="C7617" s="1" t="s">
        <v>7421</v>
      </c>
      <c r="D7617" s="1" t="s">
        <v>7422</v>
      </c>
      <c r="E7617" s="36" t="s">
        <v>8714</v>
      </c>
      <c r="F7617" s="12" t="s">
        <v>7424</v>
      </c>
    </row>
    <row r="7618" customFormat="false" ht="14.25" hidden="false" customHeight="false" outlineLevel="0" collapsed="false">
      <c r="A7618" s="1" t="n">
        <v>11673</v>
      </c>
      <c r="B7618" s="1" t="s">
        <v>14126</v>
      </c>
      <c r="C7618" s="1" t="s">
        <v>7421</v>
      </c>
      <c r="D7618" s="1" t="s">
        <v>7422</v>
      </c>
      <c r="E7618" s="36" t="s">
        <v>13984</v>
      </c>
      <c r="F7618" s="12" t="s">
        <v>7424</v>
      </c>
    </row>
    <row r="7619" customFormat="false" ht="14.25" hidden="false" customHeight="false" outlineLevel="0" collapsed="false">
      <c r="A7619" s="1" t="n">
        <v>11674</v>
      </c>
      <c r="B7619" s="1" t="s">
        <v>14127</v>
      </c>
      <c r="C7619" s="1" t="s">
        <v>7421</v>
      </c>
      <c r="D7619" s="1" t="s">
        <v>7422</v>
      </c>
      <c r="E7619" s="36" t="s">
        <v>14128</v>
      </c>
      <c r="F7619" s="12" t="s">
        <v>7424</v>
      </c>
    </row>
    <row r="7620" customFormat="false" ht="14.25" hidden="false" customHeight="false" outlineLevel="0" collapsed="false">
      <c r="A7620" s="1" t="n">
        <v>11675</v>
      </c>
      <c r="B7620" s="1" t="s">
        <v>14129</v>
      </c>
      <c r="C7620" s="1" t="s">
        <v>7421</v>
      </c>
      <c r="D7620" s="1" t="s">
        <v>7422</v>
      </c>
      <c r="E7620" s="36" t="s">
        <v>10733</v>
      </c>
      <c r="F7620" s="12" t="s">
        <v>7424</v>
      </c>
    </row>
    <row r="7621" customFormat="false" ht="14.25" hidden="false" customHeight="false" outlineLevel="0" collapsed="false">
      <c r="A7621" s="1" t="n">
        <v>11676</v>
      </c>
      <c r="B7621" s="1" t="s">
        <v>14130</v>
      </c>
      <c r="C7621" s="1" t="s">
        <v>7421</v>
      </c>
      <c r="D7621" s="1" t="s">
        <v>7422</v>
      </c>
      <c r="E7621" s="36" t="s">
        <v>14131</v>
      </c>
      <c r="F7621" s="12" t="s">
        <v>7424</v>
      </c>
    </row>
    <row r="7622" customFormat="false" ht="14.25" hidden="false" customHeight="false" outlineLevel="0" collapsed="false">
      <c r="A7622" s="1" t="n">
        <v>11677</v>
      </c>
      <c r="B7622" s="1" t="s">
        <v>14132</v>
      </c>
      <c r="C7622" s="1" t="s">
        <v>7421</v>
      </c>
      <c r="D7622" s="1" t="s">
        <v>7422</v>
      </c>
      <c r="E7622" s="36" t="s">
        <v>13758</v>
      </c>
      <c r="F7622" s="12" t="s">
        <v>7424</v>
      </c>
    </row>
    <row r="7623" customFormat="false" ht="14.25" hidden="false" customHeight="false" outlineLevel="0" collapsed="false">
      <c r="A7623" s="1" t="n">
        <v>11678</v>
      </c>
      <c r="B7623" s="1" t="s">
        <v>14133</v>
      </c>
      <c r="C7623" s="1" t="s">
        <v>7421</v>
      </c>
      <c r="D7623" s="1" t="s">
        <v>7422</v>
      </c>
      <c r="E7623" s="36" t="s">
        <v>14134</v>
      </c>
      <c r="F7623" s="12" t="s">
        <v>7424</v>
      </c>
    </row>
    <row r="7624" customFormat="false" ht="14.25" hidden="false" customHeight="false" outlineLevel="0" collapsed="false">
      <c r="A7624" s="1" t="n">
        <v>6038</v>
      </c>
      <c r="B7624" s="1" t="s">
        <v>14135</v>
      </c>
      <c r="C7624" s="1" t="s">
        <v>7421</v>
      </c>
      <c r="D7624" s="1" t="s">
        <v>7422</v>
      </c>
      <c r="E7624" s="36" t="s">
        <v>14136</v>
      </c>
      <c r="F7624" s="12" t="s">
        <v>7424</v>
      </c>
    </row>
    <row r="7625" customFormat="false" ht="14.25" hidden="false" customHeight="false" outlineLevel="0" collapsed="false">
      <c r="A7625" s="1" t="n">
        <v>11718</v>
      </c>
      <c r="B7625" s="1" t="s">
        <v>14137</v>
      </c>
      <c r="C7625" s="1" t="s">
        <v>7421</v>
      </c>
      <c r="D7625" s="1" t="s">
        <v>7422</v>
      </c>
      <c r="E7625" s="36" t="s">
        <v>10862</v>
      </c>
      <c r="F7625" s="12" t="s">
        <v>7424</v>
      </c>
    </row>
    <row r="7626" customFormat="false" ht="14.25" hidden="false" customHeight="false" outlineLevel="0" collapsed="false">
      <c r="A7626" s="1" t="n">
        <v>6037</v>
      </c>
      <c r="B7626" s="1" t="s">
        <v>14138</v>
      </c>
      <c r="C7626" s="1" t="s">
        <v>7421</v>
      </c>
      <c r="D7626" s="1" t="s">
        <v>7422</v>
      </c>
      <c r="E7626" s="36" t="s">
        <v>12697</v>
      </c>
      <c r="F7626" s="12" t="s">
        <v>7424</v>
      </c>
    </row>
    <row r="7627" customFormat="false" ht="14.25" hidden="false" customHeight="false" outlineLevel="0" collapsed="false">
      <c r="A7627" s="1" t="n">
        <v>11719</v>
      </c>
      <c r="B7627" s="1" t="s">
        <v>14139</v>
      </c>
      <c r="C7627" s="1" t="s">
        <v>7421</v>
      </c>
      <c r="D7627" s="1" t="s">
        <v>7422</v>
      </c>
      <c r="E7627" s="36" t="s">
        <v>14140</v>
      </c>
      <c r="F7627" s="12" t="s">
        <v>7424</v>
      </c>
    </row>
    <row r="7628" customFormat="false" ht="14.25" hidden="false" customHeight="false" outlineLevel="0" collapsed="false">
      <c r="A7628" s="1" t="n">
        <v>6010</v>
      </c>
      <c r="B7628" s="1" t="s">
        <v>14141</v>
      </c>
      <c r="C7628" s="1" t="s">
        <v>7421</v>
      </c>
      <c r="D7628" s="1" t="s">
        <v>7422</v>
      </c>
      <c r="E7628" s="36" t="s">
        <v>14142</v>
      </c>
      <c r="F7628" s="12" t="s">
        <v>7424</v>
      </c>
    </row>
    <row r="7629" customFormat="false" ht="14.25" hidden="false" customHeight="false" outlineLevel="0" collapsed="false">
      <c r="A7629" s="1" t="n">
        <v>6017</v>
      </c>
      <c r="B7629" s="1" t="s">
        <v>14143</v>
      </c>
      <c r="C7629" s="1" t="s">
        <v>7421</v>
      </c>
      <c r="D7629" s="1" t="s">
        <v>7422</v>
      </c>
      <c r="E7629" s="36" t="s">
        <v>14144</v>
      </c>
      <c r="F7629" s="12" t="s">
        <v>7424</v>
      </c>
    </row>
    <row r="7630" customFormat="false" ht="14.25" hidden="false" customHeight="false" outlineLevel="0" collapsed="false">
      <c r="A7630" s="1" t="n">
        <v>6020</v>
      </c>
      <c r="B7630" s="1" t="s">
        <v>14145</v>
      </c>
      <c r="C7630" s="1" t="s">
        <v>7421</v>
      </c>
      <c r="D7630" s="1" t="s">
        <v>7422</v>
      </c>
      <c r="E7630" s="36" t="s">
        <v>14146</v>
      </c>
      <c r="F7630" s="12" t="s">
        <v>7424</v>
      </c>
    </row>
    <row r="7631" customFormat="false" ht="14.25" hidden="false" customHeight="false" outlineLevel="0" collapsed="false">
      <c r="A7631" s="1" t="n">
        <v>6019</v>
      </c>
      <c r="B7631" s="1" t="s">
        <v>14147</v>
      </c>
      <c r="C7631" s="1" t="s">
        <v>7421</v>
      </c>
      <c r="D7631" s="1" t="s">
        <v>7422</v>
      </c>
      <c r="E7631" s="36" t="s">
        <v>14148</v>
      </c>
      <c r="F7631" s="12" t="s">
        <v>7424</v>
      </c>
    </row>
    <row r="7632" customFormat="false" ht="14.25" hidden="false" customHeight="false" outlineLevel="0" collapsed="false">
      <c r="A7632" s="1" t="n">
        <v>6011</v>
      </c>
      <c r="B7632" s="1" t="s">
        <v>14149</v>
      </c>
      <c r="C7632" s="1" t="s">
        <v>7421</v>
      </c>
      <c r="D7632" s="1" t="s">
        <v>7422</v>
      </c>
      <c r="E7632" s="36" t="s">
        <v>14150</v>
      </c>
      <c r="F7632" s="12" t="s">
        <v>7424</v>
      </c>
    </row>
    <row r="7633" customFormat="false" ht="14.25" hidden="false" customHeight="false" outlineLevel="0" collapsed="false">
      <c r="A7633" s="1" t="n">
        <v>6028</v>
      </c>
      <c r="B7633" s="1" t="s">
        <v>14151</v>
      </c>
      <c r="C7633" s="1" t="s">
        <v>7421</v>
      </c>
      <c r="D7633" s="1" t="s">
        <v>7422</v>
      </c>
      <c r="E7633" s="36" t="s">
        <v>14152</v>
      </c>
      <c r="F7633" s="12" t="s">
        <v>7424</v>
      </c>
    </row>
    <row r="7634" customFormat="false" ht="14.25" hidden="false" customHeight="false" outlineLevel="0" collapsed="false">
      <c r="A7634" s="1" t="n">
        <v>6016</v>
      </c>
      <c r="B7634" s="1" t="s">
        <v>14153</v>
      </c>
      <c r="C7634" s="1" t="s">
        <v>7421</v>
      </c>
      <c r="D7634" s="1" t="s">
        <v>7422</v>
      </c>
      <c r="E7634" s="36" t="s">
        <v>14154</v>
      </c>
      <c r="F7634" s="12" t="s">
        <v>7424</v>
      </c>
    </row>
    <row r="7635" customFormat="false" ht="14.25" hidden="false" customHeight="false" outlineLevel="0" collapsed="false">
      <c r="A7635" s="1" t="n">
        <v>6012</v>
      </c>
      <c r="B7635" s="1" t="s">
        <v>14155</v>
      </c>
      <c r="C7635" s="1" t="s">
        <v>7421</v>
      </c>
      <c r="D7635" s="1" t="s">
        <v>7422</v>
      </c>
      <c r="E7635" s="36" t="s">
        <v>14156</v>
      </c>
      <c r="F7635" s="12" t="s">
        <v>7424</v>
      </c>
    </row>
    <row r="7636" customFormat="false" ht="14.25" hidden="false" customHeight="false" outlineLevel="0" collapsed="false">
      <c r="A7636" s="1" t="n">
        <v>6027</v>
      </c>
      <c r="B7636" s="1" t="s">
        <v>14157</v>
      </c>
      <c r="C7636" s="1" t="s">
        <v>7421</v>
      </c>
      <c r="D7636" s="1" t="s">
        <v>7422</v>
      </c>
      <c r="E7636" s="36" t="s">
        <v>14158</v>
      </c>
      <c r="F7636" s="12" t="s">
        <v>7424</v>
      </c>
    </row>
    <row r="7637" customFormat="false" ht="14.25" hidden="false" customHeight="false" outlineLevel="0" collapsed="false">
      <c r="A7637" s="1" t="n">
        <v>6015</v>
      </c>
      <c r="B7637" s="1" t="s">
        <v>14159</v>
      </c>
      <c r="C7637" s="1" t="s">
        <v>7421</v>
      </c>
      <c r="D7637" s="1" t="s">
        <v>7422</v>
      </c>
      <c r="E7637" s="36" t="s">
        <v>14160</v>
      </c>
      <c r="F7637" s="12" t="s">
        <v>7424</v>
      </c>
    </row>
    <row r="7638" customFormat="false" ht="14.25" hidden="false" customHeight="false" outlineLevel="0" collapsed="false">
      <c r="A7638" s="1" t="n">
        <v>6014</v>
      </c>
      <c r="B7638" s="1" t="s">
        <v>14161</v>
      </c>
      <c r="C7638" s="1" t="s">
        <v>7421</v>
      </c>
      <c r="D7638" s="1" t="s">
        <v>7422</v>
      </c>
      <c r="E7638" s="36" t="s">
        <v>14162</v>
      </c>
      <c r="F7638" s="12" t="s">
        <v>7424</v>
      </c>
    </row>
    <row r="7639" customFormat="false" ht="14.25" hidden="false" customHeight="false" outlineLevel="0" collapsed="false">
      <c r="A7639" s="1" t="n">
        <v>6006</v>
      </c>
      <c r="B7639" s="1" t="s">
        <v>14163</v>
      </c>
      <c r="C7639" s="1" t="s">
        <v>7421</v>
      </c>
      <c r="D7639" s="1" t="s">
        <v>7422</v>
      </c>
      <c r="E7639" s="36" t="s">
        <v>14164</v>
      </c>
      <c r="F7639" s="12" t="s">
        <v>7424</v>
      </c>
    </row>
    <row r="7640" customFormat="false" ht="14.25" hidden="false" customHeight="false" outlineLevel="0" collapsed="false">
      <c r="A7640" s="1" t="n">
        <v>6013</v>
      </c>
      <c r="B7640" s="1" t="s">
        <v>14165</v>
      </c>
      <c r="C7640" s="1" t="s">
        <v>7421</v>
      </c>
      <c r="D7640" s="1" t="s">
        <v>7422</v>
      </c>
      <c r="E7640" s="36" t="s">
        <v>14166</v>
      </c>
      <c r="F7640" s="12" t="s">
        <v>7424</v>
      </c>
    </row>
    <row r="7641" customFormat="false" ht="14.25" hidden="false" customHeight="false" outlineLevel="0" collapsed="false">
      <c r="A7641" s="1" t="n">
        <v>6005</v>
      </c>
      <c r="B7641" s="1" t="s">
        <v>14167</v>
      </c>
      <c r="C7641" s="1" t="s">
        <v>7421</v>
      </c>
      <c r="D7641" s="1" t="s">
        <v>7434</v>
      </c>
      <c r="E7641" s="36" t="s">
        <v>14168</v>
      </c>
      <c r="F7641" s="12" t="s">
        <v>7424</v>
      </c>
    </row>
    <row r="7642" customFormat="false" ht="14.25" hidden="false" customHeight="false" outlineLevel="0" collapsed="false">
      <c r="A7642" s="1" t="n">
        <v>11756</v>
      </c>
      <c r="B7642" s="1" t="s">
        <v>14169</v>
      </c>
      <c r="C7642" s="1" t="s">
        <v>7421</v>
      </c>
      <c r="D7642" s="1" t="s">
        <v>7422</v>
      </c>
      <c r="E7642" s="36" t="s">
        <v>14170</v>
      </c>
      <c r="F7642" s="12" t="s">
        <v>7424</v>
      </c>
    </row>
    <row r="7643" customFormat="false" ht="14.25" hidden="false" customHeight="false" outlineLevel="0" collapsed="false">
      <c r="A7643" s="1" t="n">
        <v>10904</v>
      </c>
      <c r="B7643" s="1" t="s">
        <v>14171</v>
      </c>
      <c r="C7643" s="1" t="s">
        <v>7421</v>
      </c>
      <c r="D7643" s="1" t="s">
        <v>7434</v>
      </c>
      <c r="E7643" s="36" t="s">
        <v>14172</v>
      </c>
      <c r="F7643" s="12" t="s">
        <v>7424</v>
      </c>
    </row>
    <row r="7644" customFormat="false" ht="14.25" hidden="false" customHeight="false" outlineLevel="0" collapsed="false">
      <c r="A7644" s="1" t="n">
        <v>11752</v>
      </c>
      <c r="B7644" s="1" t="s">
        <v>14173</v>
      </c>
      <c r="C7644" s="1" t="s">
        <v>7421</v>
      </c>
      <c r="D7644" s="1" t="s">
        <v>7422</v>
      </c>
      <c r="E7644" s="36" t="s">
        <v>9579</v>
      </c>
      <c r="F7644" s="12" t="s">
        <v>7424</v>
      </c>
    </row>
    <row r="7645" customFormat="false" ht="14.25" hidden="false" customHeight="false" outlineLevel="0" collapsed="false">
      <c r="A7645" s="1" t="n">
        <v>11753</v>
      </c>
      <c r="B7645" s="1" t="s">
        <v>14174</v>
      </c>
      <c r="C7645" s="1" t="s">
        <v>7421</v>
      </c>
      <c r="D7645" s="1" t="s">
        <v>7422</v>
      </c>
      <c r="E7645" s="36" t="s">
        <v>14175</v>
      </c>
      <c r="F7645" s="12" t="s">
        <v>7424</v>
      </c>
    </row>
    <row r="7646" customFormat="false" ht="14.25" hidden="false" customHeight="false" outlineLevel="0" collapsed="false">
      <c r="A7646" s="1" t="n">
        <v>6021</v>
      </c>
      <c r="B7646" s="1" t="s">
        <v>14176</v>
      </c>
      <c r="C7646" s="1" t="s">
        <v>7421</v>
      </c>
      <c r="D7646" s="1" t="s">
        <v>7422</v>
      </c>
      <c r="E7646" s="36" t="s">
        <v>14177</v>
      </c>
      <c r="F7646" s="12" t="s">
        <v>7424</v>
      </c>
    </row>
    <row r="7647" customFormat="false" ht="14.25" hidden="false" customHeight="false" outlineLevel="0" collapsed="false">
      <c r="A7647" s="1" t="n">
        <v>6024</v>
      </c>
      <c r="B7647" s="1" t="s">
        <v>14178</v>
      </c>
      <c r="C7647" s="1" t="s">
        <v>7421</v>
      </c>
      <c r="D7647" s="1" t="s">
        <v>7422</v>
      </c>
      <c r="E7647" s="36" t="s">
        <v>14179</v>
      </c>
      <c r="F7647" s="12" t="s">
        <v>7424</v>
      </c>
    </row>
    <row r="7648" customFormat="false" ht="14.25" hidden="false" customHeight="false" outlineLevel="0" collapsed="false">
      <c r="A7648" s="1" t="n">
        <v>38379</v>
      </c>
      <c r="B7648" s="1" t="s">
        <v>14180</v>
      </c>
      <c r="C7648" s="1" t="s">
        <v>7509</v>
      </c>
      <c r="D7648" s="1" t="s">
        <v>7422</v>
      </c>
      <c r="E7648" s="36" t="s">
        <v>14181</v>
      </c>
      <c r="F7648" s="12" t="s">
        <v>7424</v>
      </c>
    </row>
    <row r="7649" customFormat="false" ht="14.25" hidden="false" customHeight="false" outlineLevel="0" collapsed="false">
      <c r="A7649" s="1" t="n">
        <v>13897</v>
      </c>
      <c r="B7649" s="1" t="s">
        <v>14182</v>
      </c>
      <c r="C7649" s="1" t="s">
        <v>7421</v>
      </c>
      <c r="D7649" s="1" t="s">
        <v>7512</v>
      </c>
      <c r="E7649" s="36" t="s">
        <v>14183</v>
      </c>
      <c r="F7649" s="12" t="s">
        <v>7424</v>
      </c>
    </row>
    <row r="7650" customFormat="false" ht="14.25" hidden="false" customHeight="false" outlineLevel="0" collapsed="false">
      <c r="A7650" s="1" t="n">
        <v>10640</v>
      </c>
      <c r="B7650" s="1" t="s">
        <v>14184</v>
      </c>
      <c r="C7650" s="1" t="s">
        <v>7421</v>
      </c>
      <c r="D7650" s="1" t="s">
        <v>7512</v>
      </c>
      <c r="E7650" s="36" t="s">
        <v>14185</v>
      </c>
      <c r="F7650" s="12" t="s">
        <v>7424</v>
      </c>
    </row>
    <row r="7651" customFormat="false" ht="14.25" hidden="false" customHeight="false" outlineLevel="0" collapsed="false">
      <c r="A7651" s="1" t="n">
        <v>34357</v>
      </c>
      <c r="B7651" s="1" t="s">
        <v>14186</v>
      </c>
      <c r="C7651" s="1" t="s">
        <v>7517</v>
      </c>
      <c r="D7651" s="1" t="s">
        <v>7422</v>
      </c>
      <c r="E7651" s="36" t="s">
        <v>14187</v>
      </c>
      <c r="F7651" s="12" t="s">
        <v>7424</v>
      </c>
    </row>
    <row r="7652" customFormat="false" ht="14.25" hidden="false" customHeight="false" outlineLevel="0" collapsed="false">
      <c r="A7652" s="1" t="n">
        <v>37329</v>
      </c>
      <c r="B7652" s="1" t="s">
        <v>14188</v>
      </c>
      <c r="C7652" s="1" t="s">
        <v>7517</v>
      </c>
      <c r="D7652" s="1" t="s">
        <v>7422</v>
      </c>
      <c r="E7652" s="36" t="s">
        <v>14189</v>
      </c>
      <c r="F7652" s="12" t="s">
        <v>7424</v>
      </c>
    </row>
    <row r="7653" customFormat="false" ht="14.25" hidden="false" customHeight="false" outlineLevel="0" collapsed="false">
      <c r="A7653" s="1" t="n">
        <v>2510</v>
      </c>
      <c r="B7653" s="1" t="s">
        <v>14190</v>
      </c>
      <c r="C7653" s="1" t="s">
        <v>7421</v>
      </c>
      <c r="D7653" s="1" t="s">
        <v>7512</v>
      </c>
      <c r="E7653" s="36" t="s">
        <v>14191</v>
      </c>
      <c r="F7653" s="12" t="s">
        <v>7424</v>
      </c>
    </row>
    <row r="7654" customFormat="false" ht="14.25" hidden="false" customHeight="false" outlineLevel="0" collapsed="false">
      <c r="A7654" s="1" t="n">
        <v>12359</v>
      </c>
      <c r="B7654" s="1" t="s">
        <v>14192</v>
      </c>
      <c r="C7654" s="1" t="s">
        <v>7421</v>
      </c>
      <c r="D7654" s="1" t="s">
        <v>7422</v>
      </c>
      <c r="E7654" s="36" t="s">
        <v>14193</v>
      </c>
      <c r="F7654" s="12" t="s">
        <v>7424</v>
      </c>
    </row>
    <row r="7655" customFormat="false" ht="14.25" hidden="false" customHeight="false" outlineLevel="0" collapsed="false">
      <c r="A7655" s="1" t="n">
        <v>7353</v>
      </c>
      <c r="B7655" s="1" t="s">
        <v>14194</v>
      </c>
      <c r="C7655" s="1" t="s">
        <v>7520</v>
      </c>
      <c r="D7655" s="1" t="s">
        <v>7422</v>
      </c>
      <c r="E7655" s="36" t="s">
        <v>14195</v>
      </c>
      <c r="F7655" s="12" t="s">
        <v>7424</v>
      </c>
    </row>
    <row r="7656" customFormat="false" ht="14.25" hidden="false" customHeight="false" outlineLevel="0" collapsed="false">
      <c r="A7656" s="1" t="n">
        <v>36144</v>
      </c>
      <c r="B7656" s="1" t="s">
        <v>14196</v>
      </c>
      <c r="C7656" s="1" t="s">
        <v>7421</v>
      </c>
      <c r="D7656" s="1" t="s">
        <v>7422</v>
      </c>
      <c r="E7656" s="36" t="s">
        <v>14197</v>
      </c>
      <c r="F7656" s="12" t="s">
        <v>7424</v>
      </c>
    </row>
    <row r="7657" customFormat="false" ht="14.25" hidden="false" customHeight="false" outlineLevel="0" collapsed="false">
      <c r="A7657" s="1" t="n">
        <v>10518</v>
      </c>
      <c r="B7657" s="1" t="s">
        <v>14198</v>
      </c>
      <c r="C7657" s="1" t="s">
        <v>7421</v>
      </c>
      <c r="D7657" s="1" t="s">
        <v>7512</v>
      </c>
      <c r="E7657" s="36" t="s">
        <v>14199</v>
      </c>
      <c r="F7657" s="12" t="s">
        <v>7424</v>
      </c>
    </row>
    <row r="7658" customFormat="false" ht="14.25" hidden="false" customHeight="false" outlineLevel="0" collapsed="false">
      <c r="A7658" s="1" t="n">
        <v>36530</v>
      </c>
      <c r="B7658" s="1" t="s">
        <v>14200</v>
      </c>
      <c r="C7658" s="1" t="s">
        <v>7421</v>
      </c>
      <c r="D7658" s="1" t="s">
        <v>7422</v>
      </c>
      <c r="E7658" s="36" t="s">
        <v>14201</v>
      </c>
      <c r="F7658" s="12" t="s">
        <v>7424</v>
      </c>
    </row>
    <row r="7659" customFormat="false" ht="14.25" hidden="false" customHeight="false" outlineLevel="0" collapsed="false">
      <c r="A7659" s="1" t="n">
        <v>6046</v>
      </c>
      <c r="B7659" s="1" t="s">
        <v>14202</v>
      </c>
      <c r="C7659" s="1" t="s">
        <v>7421</v>
      </c>
      <c r="D7659" s="1" t="s">
        <v>7434</v>
      </c>
      <c r="E7659" s="36" t="s">
        <v>14203</v>
      </c>
      <c r="F7659" s="12" t="s">
        <v>7424</v>
      </c>
    </row>
    <row r="7660" customFormat="false" ht="14.25" hidden="false" customHeight="false" outlineLevel="0" collapsed="false">
      <c r="A7660" s="1" t="n">
        <v>36531</v>
      </c>
      <c r="B7660" s="1" t="s">
        <v>14204</v>
      </c>
      <c r="C7660" s="1" t="s">
        <v>7421</v>
      </c>
      <c r="D7660" s="1" t="s">
        <v>7422</v>
      </c>
      <c r="E7660" s="36" t="s">
        <v>14205</v>
      </c>
      <c r="F7660" s="12" t="s">
        <v>7424</v>
      </c>
    </row>
    <row r="7661" customFormat="false" ht="14.25" hidden="false" customHeight="false" outlineLevel="0" collapsed="false">
      <c r="A7661" s="1" t="n">
        <v>34684</v>
      </c>
      <c r="B7661" s="1" t="s">
        <v>14206</v>
      </c>
      <c r="C7661" s="1" t="s">
        <v>8186</v>
      </c>
      <c r="D7661" s="1" t="s">
        <v>7422</v>
      </c>
      <c r="E7661" s="36" t="s">
        <v>14207</v>
      </c>
      <c r="F7661" s="12" t="s">
        <v>7424</v>
      </c>
    </row>
    <row r="7662" customFormat="false" ht="14.25" hidden="false" customHeight="false" outlineLevel="0" collapsed="false">
      <c r="A7662" s="1" t="n">
        <v>34683</v>
      </c>
      <c r="B7662" s="1" t="s">
        <v>14208</v>
      </c>
      <c r="C7662" s="1" t="s">
        <v>8186</v>
      </c>
      <c r="D7662" s="1" t="s">
        <v>7422</v>
      </c>
      <c r="E7662" s="36" t="s">
        <v>11139</v>
      </c>
      <c r="F7662" s="12" t="s">
        <v>7424</v>
      </c>
    </row>
    <row r="7663" customFormat="false" ht="14.25" hidden="false" customHeight="false" outlineLevel="0" collapsed="false">
      <c r="A7663" s="1" t="n">
        <v>533</v>
      </c>
      <c r="B7663" s="1" t="s">
        <v>14209</v>
      </c>
      <c r="C7663" s="1" t="s">
        <v>8186</v>
      </c>
      <c r="D7663" s="1" t="s">
        <v>7422</v>
      </c>
      <c r="E7663" s="36" t="s">
        <v>9931</v>
      </c>
      <c r="F7663" s="12" t="s">
        <v>7424</v>
      </c>
    </row>
    <row r="7664" customFormat="false" ht="14.25" hidden="false" customHeight="false" outlineLevel="0" collapsed="false">
      <c r="A7664" s="1" t="n">
        <v>10515</v>
      </c>
      <c r="B7664" s="1" t="s">
        <v>14210</v>
      </c>
      <c r="C7664" s="1" t="s">
        <v>8186</v>
      </c>
      <c r="D7664" s="1" t="s">
        <v>7422</v>
      </c>
      <c r="E7664" s="36" t="s">
        <v>14211</v>
      </c>
      <c r="F7664" s="12" t="s">
        <v>7424</v>
      </c>
    </row>
    <row r="7665" customFormat="false" ht="14.25" hidden="false" customHeight="false" outlineLevel="0" collapsed="false">
      <c r="A7665" s="1" t="n">
        <v>536</v>
      </c>
      <c r="B7665" s="1" t="s">
        <v>14212</v>
      </c>
      <c r="C7665" s="1" t="s">
        <v>8186</v>
      </c>
      <c r="D7665" s="1" t="s">
        <v>7434</v>
      </c>
      <c r="E7665" s="36" t="s">
        <v>14213</v>
      </c>
      <c r="F7665" s="12" t="s">
        <v>7424</v>
      </c>
    </row>
    <row r="7666" customFormat="false" ht="14.25" hidden="false" customHeight="false" outlineLevel="0" collapsed="false">
      <c r="A7666" s="1" t="n">
        <v>153</v>
      </c>
      <c r="B7666" s="1" t="s">
        <v>14214</v>
      </c>
      <c r="C7666" s="1" t="s">
        <v>7520</v>
      </c>
      <c r="D7666" s="1" t="s">
        <v>7422</v>
      </c>
      <c r="E7666" s="36" t="s">
        <v>14215</v>
      </c>
      <c r="F7666" s="12" t="s">
        <v>7424</v>
      </c>
    </row>
    <row r="7667" customFormat="false" ht="14.25" hidden="false" customHeight="false" outlineLevel="0" collapsed="false">
      <c r="A7667" s="1" t="n">
        <v>34682</v>
      </c>
      <c r="B7667" s="1" t="s">
        <v>14216</v>
      </c>
      <c r="C7667" s="1" t="s">
        <v>8186</v>
      </c>
      <c r="D7667" s="1" t="s">
        <v>7422</v>
      </c>
      <c r="E7667" s="36" t="s">
        <v>14217</v>
      </c>
      <c r="F7667" s="12" t="s">
        <v>7424</v>
      </c>
    </row>
    <row r="7668" customFormat="false" ht="14.25" hidden="false" customHeight="false" outlineLevel="0" collapsed="false">
      <c r="A7668" s="1" t="n">
        <v>20205</v>
      </c>
      <c r="B7668" s="1" t="s">
        <v>14218</v>
      </c>
      <c r="C7668" s="1" t="s">
        <v>7509</v>
      </c>
      <c r="D7668" s="1" t="s">
        <v>7422</v>
      </c>
      <c r="E7668" s="36" t="s">
        <v>14219</v>
      </c>
      <c r="F7668" s="12" t="s">
        <v>7424</v>
      </c>
    </row>
    <row r="7669" customFormat="false" ht="14.25" hidden="false" customHeight="false" outlineLevel="0" collapsed="false">
      <c r="A7669" s="1" t="n">
        <v>4412</v>
      </c>
      <c r="B7669" s="1" t="s">
        <v>14220</v>
      </c>
      <c r="C7669" s="1" t="s">
        <v>7509</v>
      </c>
      <c r="D7669" s="1" t="s">
        <v>7422</v>
      </c>
      <c r="E7669" s="36" t="s">
        <v>7803</v>
      </c>
      <c r="F7669" s="12" t="s">
        <v>7424</v>
      </c>
    </row>
    <row r="7670" customFormat="false" ht="14.25" hidden="false" customHeight="false" outlineLevel="0" collapsed="false">
      <c r="A7670" s="1" t="n">
        <v>4408</v>
      </c>
      <c r="B7670" s="1" t="s">
        <v>14221</v>
      </c>
      <c r="C7670" s="1" t="s">
        <v>7509</v>
      </c>
      <c r="D7670" s="1" t="s">
        <v>7422</v>
      </c>
      <c r="E7670" s="36" t="s">
        <v>8892</v>
      </c>
      <c r="F7670" s="12" t="s">
        <v>7424</v>
      </c>
    </row>
    <row r="7671" customFormat="false" ht="14.25" hidden="false" customHeight="false" outlineLevel="0" collapsed="false">
      <c r="A7671" s="1" t="n">
        <v>36250</v>
      </c>
      <c r="B7671" s="1" t="s">
        <v>14222</v>
      </c>
      <c r="C7671" s="1" t="s">
        <v>7509</v>
      </c>
      <c r="D7671" s="1" t="s">
        <v>7422</v>
      </c>
      <c r="E7671" s="36" t="s">
        <v>14219</v>
      </c>
      <c r="F7671" s="12" t="s">
        <v>7424</v>
      </c>
    </row>
    <row r="7672" customFormat="false" ht="14.25" hidden="false" customHeight="false" outlineLevel="0" collapsed="false">
      <c r="A7672" s="1" t="n">
        <v>10857</v>
      </c>
      <c r="B7672" s="1" t="s">
        <v>14223</v>
      </c>
      <c r="C7672" s="1" t="s">
        <v>7509</v>
      </c>
      <c r="D7672" s="1" t="s">
        <v>7512</v>
      </c>
      <c r="E7672" s="36" t="s">
        <v>14224</v>
      </c>
      <c r="F7672" s="12" t="s">
        <v>7424</v>
      </c>
    </row>
    <row r="7673" customFormat="false" ht="14.25" hidden="false" customHeight="false" outlineLevel="0" collapsed="false">
      <c r="A7673" s="1" t="n">
        <v>4803</v>
      </c>
      <c r="B7673" s="1" t="s">
        <v>14225</v>
      </c>
      <c r="C7673" s="1" t="s">
        <v>7509</v>
      </c>
      <c r="D7673" s="1" t="s">
        <v>7422</v>
      </c>
      <c r="E7673" s="36" t="s">
        <v>14226</v>
      </c>
      <c r="F7673" s="12" t="s">
        <v>7424</v>
      </c>
    </row>
    <row r="7674" customFormat="false" ht="14.25" hidden="false" customHeight="false" outlineLevel="0" collapsed="false">
      <c r="A7674" s="1" t="n">
        <v>6186</v>
      </c>
      <c r="B7674" s="1" t="s">
        <v>14227</v>
      </c>
      <c r="C7674" s="1" t="s">
        <v>7509</v>
      </c>
      <c r="D7674" s="1" t="s">
        <v>7512</v>
      </c>
      <c r="E7674" s="36" t="s">
        <v>14228</v>
      </c>
      <c r="F7674" s="12" t="s">
        <v>7424</v>
      </c>
    </row>
    <row r="7675" customFormat="false" ht="14.25" hidden="false" customHeight="false" outlineLevel="0" collapsed="false">
      <c r="A7675" s="1" t="n">
        <v>4829</v>
      </c>
      <c r="B7675" s="1" t="s">
        <v>14229</v>
      </c>
      <c r="C7675" s="1" t="s">
        <v>7509</v>
      </c>
      <c r="D7675" s="1" t="s">
        <v>7422</v>
      </c>
      <c r="E7675" s="36" t="s">
        <v>14230</v>
      </c>
      <c r="F7675" s="12" t="s">
        <v>7424</v>
      </c>
    </row>
    <row r="7676" customFormat="false" ht="14.25" hidden="false" customHeight="false" outlineLevel="0" collapsed="false">
      <c r="A7676" s="1" t="n">
        <v>39829</v>
      </c>
      <c r="B7676" s="1" t="s">
        <v>14231</v>
      </c>
      <c r="C7676" s="1" t="s">
        <v>7509</v>
      </c>
      <c r="D7676" s="1" t="s">
        <v>7434</v>
      </c>
      <c r="E7676" s="36" t="s">
        <v>14232</v>
      </c>
      <c r="F7676" s="12" t="s">
        <v>7424</v>
      </c>
    </row>
    <row r="7677" customFormat="false" ht="14.25" hidden="false" customHeight="false" outlineLevel="0" collapsed="false">
      <c r="A7677" s="1" t="n">
        <v>20231</v>
      </c>
      <c r="B7677" s="1" t="s">
        <v>14233</v>
      </c>
      <c r="C7677" s="1" t="s">
        <v>7509</v>
      </c>
      <c r="D7677" s="1" t="s">
        <v>7422</v>
      </c>
      <c r="E7677" s="36" t="s">
        <v>14234</v>
      </c>
      <c r="F7677" s="12" t="s">
        <v>7424</v>
      </c>
    </row>
    <row r="7678" customFormat="false" ht="14.25" hidden="false" customHeight="false" outlineLevel="0" collapsed="false">
      <c r="A7678" s="1" t="n">
        <v>4804</v>
      </c>
      <c r="B7678" s="1" t="s">
        <v>14235</v>
      </c>
      <c r="C7678" s="1" t="s">
        <v>7509</v>
      </c>
      <c r="D7678" s="1" t="s">
        <v>7422</v>
      </c>
      <c r="E7678" s="36" t="s">
        <v>14236</v>
      </c>
      <c r="F7678" s="12" t="s">
        <v>7424</v>
      </c>
    </row>
    <row r="7679" customFormat="false" ht="14.25" hidden="false" customHeight="false" outlineLevel="0" collapsed="false">
      <c r="A7679" s="1" t="n">
        <v>34680</v>
      </c>
      <c r="B7679" s="1" t="s">
        <v>14237</v>
      </c>
      <c r="C7679" s="1" t="s">
        <v>7509</v>
      </c>
      <c r="D7679" s="1" t="s">
        <v>7422</v>
      </c>
      <c r="E7679" s="36" t="s">
        <v>14238</v>
      </c>
      <c r="F7679" s="12" t="s">
        <v>7424</v>
      </c>
    </row>
    <row r="7680" customFormat="false" ht="14.25" hidden="false" customHeight="false" outlineLevel="0" collapsed="false">
      <c r="A7680" s="1" t="n">
        <v>11573</v>
      </c>
      <c r="B7680" s="1" t="s">
        <v>14239</v>
      </c>
      <c r="C7680" s="1" t="s">
        <v>7421</v>
      </c>
      <c r="D7680" s="1" t="s">
        <v>7422</v>
      </c>
      <c r="E7680" s="36" t="s">
        <v>14240</v>
      </c>
      <c r="F7680" s="12" t="s">
        <v>7424</v>
      </c>
    </row>
    <row r="7681" customFormat="false" ht="14.25" hidden="false" customHeight="false" outlineLevel="0" collapsed="false">
      <c r="A7681" s="1" t="n">
        <v>38401</v>
      </c>
      <c r="B7681" s="1" t="s">
        <v>14241</v>
      </c>
      <c r="C7681" s="1" t="s">
        <v>7421</v>
      </c>
      <c r="D7681" s="1" t="s">
        <v>7422</v>
      </c>
      <c r="E7681" s="36" t="s">
        <v>9608</v>
      </c>
      <c r="F7681" s="12" t="s">
        <v>7424</v>
      </c>
    </row>
    <row r="7682" customFormat="false" ht="14.25" hidden="false" customHeight="false" outlineLevel="0" collapsed="false">
      <c r="A7682" s="1" t="n">
        <v>11575</v>
      </c>
      <c r="B7682" s="1" t="s">
        <v>14242</v>
      </c>
      <c r="C7682" s="1" t="s">
        <v>7421</v>
      </c>
      <c r="D7682" s="1" t="s">
        <v>7422</v>
      </c>
      <c r="E7682" s="36" t="s">
        <v>14243</v>
      </c>
      <c r="F7682" s="12" t="s">
        <v>7424</v>
      </c>
    </row>
    <row r="7683" customFormat="false" ht="14.25" hidden="false" customHeight="false" outlineLevel="0" collapsed="false">
      <c r="A7683" s="1" t="n">
        <v>38179</v>
      </c>
      <c r="B7683" s="1" t="s">
        <v>14244</v>
      </c>
      <c r="C7683" s="1" t="s">
        <v>7421</v>
      </c>
      <c r="D7683" s="1" t="s">
        <v>7422</v>
      </c>
      <c r="E7683" s="36" t="s">
        <v>14245</v>
      </c>
      <c r="F7683" s="12" t="s">
        <v>7424</v>
      </c>
    </row>
    <row r="7684" customFormat="false" ht="14.25" hidden="false" customHeight="false" outlineLevel="0" collapsed="false">
      <c r="A7684" s="1" t="n">
        <v>20256</v>
      </c>
      <c r="B7684" s="1" t="s">
        <v>14246</v>
      </c>
      <c r="C7684" s="1" t="s">
        <v>7421</v>
      </c>
      <c r="D7684" s="1" t="s">
        <v>7422</v>
      </c>
      <c r="E7684" s="36" t="s">
        <v>10000</v>
      </c>
      <c r="F7684" s="12" t="s">
        <v>7424</v>
      </c>
    </row>
    <row r="7685" customFormat="false" ht="14.25" hidden="false" customHeight="false" outlineLevel="0" collapsed="false">
      <c r="A7685" s="1" t="n">
        <v>14511</v>
      </c>
      <c r="B7685" s="1" t="s">
        <v>14247</v>
      </c>
      <c r="C7685" s="1" t="s">
        <v>7421</v>
      </c>
      <c r="D7685" s="1" t="s">
        <v>7512</v>
      </c>
      <c r="E7685" s="36" t="s">
        <v>14248</v>
      </c>
      <c r="F7685" s="12" t="s">
        <v>7424</v>
      </c>
    </row>
    <row r="7686" customFormat="false" ht="14.25" hidden="false" customHeight="false" outlineLevel="0" collapsed="false">
      <c r="A7686" s="1" t="n">
        <v>10642</v>
      </c>
      <c r="B7686" s="1" t="s">
        <v>14249</v>
      </c>
      <c r="C7686" s="1" t="s">
        <v>7421</v>
      </c>
      <c r="D7686" s="1" t="s">
        <v>7512</v>
      </c>
      <c r="E7686" s="36" t="s">
        <v>11012</v>
      </c>
      <c r="F7686" s="12" t="s">
        <v>7424</v>
      </c>
    </row>
    <row r="7687" customFormat="false" ht="14.25" hidden="false" customHeight="false" outlineLevel="0" collapsed="false">
      <c r="A7687" s="1" t="n">
        <v>14489</v>
      </c>
      <c r="B7687" s="1" t="s">
        <v>14250</v>
      </c>
      <c r="C7687" s="1" t="s">
        <v>7421</v>
      </c>
      <c r="D7687" s="1" t="s">
        <v>7512</v>
      </c>
      <c r="E7687" s="36" t="s">
        <v>14251</v>
      </c>
      <c r="F7687" s="12" t="s">
        <v>7424</v>
      </c>
    </row>
    <row r="7688" customFormat="false" ht="14.25" hidden="false" customHeight="false" outlineLevel="0" collapsed="false">
      <c r="A7688" s="1" t="n">
        <v>14513</v>
      </c>
      <c r="B7688" s="1" t="s">
        <v>14252</v>
      </c>
      <c r="C7688" s="1" t="s">
        <v>7421</v>
      </c>
      <c r="D7688" s="1" t="s">
        <v>7512</v>
      </c>
      <c r="E7688" s="36" t="s">
        <v>14253</v>
      </c>
      <c r="F7688" s="12" t="s">
        <v>7424</v>
      </c>
    </row>
    <row r="7689" customFormat="false" ht="14.25" hidden="false" customHeight="false" outlineLevel="0" collapsed="false">
      <c r="A7689" s="1" t="n">
        <v>13600</v>
      </c>
      <c r="B7689" s="1" t="s">
        <v>14254</v>
      </c>
      <c r="C7689" s="1" t="s">
        <v>7421</v>
      </c>
      <c r="D7689" s="1" t="s">
        <v>7512</v>
      </c>
      <c r="E7689" s="36" t="s">
        <v>14255</v>
      </c>
      <c r="F7689" s="12" t="s">
        <v>7424</v>
      </c>
    </row>
    <row r="7690" customFormat="false" ht="14.25" hidden="false" customHeight="false" outlineLevel="0" collapsed="false">
      <c r="A7690" s="1" t="n">
        <v>10646</v>
      </c>
      <c r="B7690" s="1" t="s">
        <v>14256</v>
      </c>
      <c r="C7690" s="1" t="s">
        <v>7421</v>
      </c>
      <c r="D7690" s="1" t="s">
        <v>7512</v>
      </c>
      <c r="E7690" s="36" t="s">
        <v>14257</v>
      </c>
      <c r="F7690" s="12" t="s">
        <v>7424</v>
      </c>
    </row>
    <row r="7691" customFormat="false" ht="14.25" hidden="false" customHeight="false" outlineLevel="0" collapsed="false">
      <c r="A7691" s="1" t="n">
        <v>6070</v>
      </c>
      <c r="B7691" s="1" t="s">
        <v>14258</v>
      </c>
      <c r="C7691" s="1" t="s">
        <v>7421</v>
      </c>
      <c r="D7691" s="1" t="s">
        <v>7512</v>
      </c>
      <c r="E7691" s="36" t="s">
        <v>14259</v>
      </c>
      <c r="F7691" s="12" t="s">
        <v>7424</v>
      </c>
    </row>
    <row r="7692" customFormat="false" ht="14.25" hidden="false" customHeight="false" outlineLevel="0" collapsed="false">
      <c r="A7692" s="1" t="n">
        <v>6069</v>
      </c>
      <c r="B7692" s="1" t="s">
        <v>14260</v>
      </c>
      <c r="C7692" s="1" t="s">
        <v>7421</v>
      </c>
      <c r="D7692" s="1" t="s">
        <v>7512</v>
      </c>
      <c r="E7692" s="36" t="s">
        <v>14261</v>
      </c>
      <c r="F7692" s="12" t="s">
        <v>7424</v>
      </c>
    </row>
    <row r="7693" customFormat="false" ht="14.25" hidden="false" customHeight="false" outlineLevel="0" collapsed="false">
      <c r="A7693" s="1" t="n">
        <v>14626</v>
      </c>
      <c r="B7693" s="1" t="s">
        <v>14262</v>
      </c>
      <c r="C7693" s="1" t="s">
        <v>7421</v>
      </c>
      <c r="D7693" s="1" t="s">
        <v>7512</v>
      </c>
      <c r="E7693" s="36" t="s">
        <v>14263</v>
      </c>
      <c r="F7693" s="12" t="s">
        <v>7424</v>
      </c>
    </row>
    <row r="7694" customFormat="false" ht="14.25" hidden="false" customHeight="false" outlineLevel="0" collapsed="false">
      <c r="A7694" s="1" t="n">
        <v>6067</v>
      </c>
      <c r="B7694" s="1" t="s">
        <v>14264</v>
      </c>
      <c r="C7694" s="1" t="s">
        <v>7421</v>
      </c>
      <c r="D7694" s="1" t="s">
        <v>7512</v>
      </c>
      <c r="E7694" s="36" t="s">
        <v>14265</v>
      </c>
      <c r="F7694" s="12" t="s">
        <v>7424</v>
      </c>
    </row>
    <row r="7695" customFormat="false" ht="14.25" hidden="false" customHeight="false" outlineLevel="0" collapsed="false">
      <c r="A7695" s="1" t="n">
        <v>38393</v>
      </c>
      <c r="B7695" s="1" t="s">
        <v>14266</v>
      </c>
      <c r="C7695" s="1" t="s">
        <v>7421</v>
      </c>
      <c r="D7695" s="1" t="s">
        <v>7434</v>
      </c>
      <c r="E7695" s="36" t="s">
        <v>14267</v>
      </c>
      <c r="F7695" s="12" t="s">
        <v>7424</v>
      </c>
    </row>
    <row r="7696" customFormat="false" ht="14.25" hidden="false" customHeight="false" outlineLevel="0" collapsed="false">
      <c r="A7696" s="1" t="n">
        <v>38390</v>
      </c>
      <c r="B7696" s="1" t="s">
        <v>14268</v>
      </c>
      <c r="C7696" s="1" t="s">
        <v>7421</v>
      </c>
      <c r="D7696" s="1" t="s">
        <v>7422</v>
      </c>
      <c r="E7696" s="36" t="s">
        <v>10008</v>
      </c>
      <c r="F7696" s="12" t="s">
        <v>7424</v>
      </c>
    </row>
    <row r="7697" customFormat="false" ht="14.25" hidden="false" customHeight="false" outlineLevel="0" collapsed="false">
      <c r="A7697" s="1" t="n">
        <v>36532</v>
      </c>
      <c r="B7697" s="1" t="s">
        <v>14269</v>
      </c>
      <c r="C7697" s="1" t="s">
        <v>7421</v>
      </c>
      <c r="D7697" s="1" t="s">
        <v>7422</v>
      </c>
      <c r="E7697" s="36" t="s">
        <v>14270</v>
      </c>
      <c r="F7697" s="12" t="s">
        <v>7424</v>
      </c>
    </row>
    <row r="7698" customFormat="false" ht="14.25" hidden="false" customHeight="false" outlineLevel="0" collapsed="false">
      <c r="A7698" s="1" t="n">
        <v>11578</v>
      </c>
      <c r="B7698" s="1" t="s">
        <v>14271</v>
      </c>
      <c r="C7698" s="1" t="s">
        <v>7421</v>
      </c>
      <c r="D7698" s="1" t="s">
        <v>7422</v>
      </c>
      <c r="E7698" s="36" t="s">
        <v>14272</v>
      </c>
      <c r="F7698" s="12" t="s">
        <v>7424</v>
      </c>
    </row>
    <row r="7699" customFormat="false" ht="14.25" hidden="false" customHeight="false" outlineLevel="0" collapsed="false">
      <c r="A7699" s="1" t="n">
        <v>11577</v>
      </c>
      <c r="B7699" s="1" t="s">
        <v>14273</v>
      </c>
      <c r="C7699" s="1" t="s">
        <v>7421</v>
      </c>
      <c r="D7699" s="1" t="s">
        <v>7422</v>
      </c>
      <c r="E7699" s="36" t="s">
        <v>9923</v>
      </c>
      <c r="F7699" s="12" t="s">
        <v>7424</v>
      </c>
    </row>
    <row r="7700" customFormat="false" ht="14.25" hidden="false" customHeight="false" outlineLevel="0" collapsed="false">
      <c r="A7700" s="1" t="n">
        <v>42432</v>
      </c>
      <c r="B7700" s="1" t="s">
        <v>14274</v>
      </c>
      <c r="C7700" s="1" t="s">
        <v>7421</v>
      </c>
      <c r="D7700" s="1" t="s">
        <v>7512</v>
      </c>
      <c r="E7700" s="36" t="s">
        <v>14275</v>
      </c>
      <c r="F7700" s="12" t="s">
        <v>7424</v>
      </c>
    </row>
    <row r="7701" customFormat="false" ht="14.25" hidden="false" customHeight="false" outlineLevel="0" collapsed="false">
      <c r="A7701" s="1" t="n">
        <v>42437</v>
      </c>
      <c r="B7701" s="1" t="s">
        <v>14276</v>
      </c>
      <c r="C7701" s="1" t="s">
        <v>7421</v>
      </c>
      <c r="D7701" s="1" t="s">
        <v>7512</v>
      </c>
      <c r="E7701" s="36" t="s">
        <v>14277</v>
      </c>
      <c r="F7701" s="12" t="s">
        <v>7424</v>
      </c>
    </row>
    <row r="7702" customFormat="false" ht="14.25" hidden="false" customHeight="false" outlineLevel="0" collapsed="false">
      <c r="A7702" s="1" t="n">
        <v>1116</v>
      </c>
      <c r="B7702" s="1" t="s">
        <v>14278</v>
      </c>
      <c r="C7702" s="1" t="s">
        <v>7509</v>
      </c>
      <c r="D7702" s="1" t="s">
        <v>7422</v>
      </c>
      <c r="E7702" s="36" t="s">
        <v>14279</v>
      </c>
      <c r="F7702" s="12" t="s">
        <v>7424</v>
      </c>
    </row>
    <row r="7703" customFormat="false" ht="14.25" hidden="false" customHeight="false" outlineLevel="0" collapsed="false">
      <c r="A7703" s="1" t="n">
        <v>1115</v>
      </c>
      <c r="B7703" s="1" t="s">
        <v>14280</v>
      </c>
      <c r="C7703" s="1" t="s">
        <v>7509</v>
      </c>
      <c r="D7703" s="1" t="s">
        <v>7422</v>
      </c>
      <c r="E7703" s="36" t="s">
        <v>14281</v>
      </c>
      <c r="F7703" s="12" t="s">
        <v>7424</v>
      </c>
    </row>
    <row r="7704" customFormat="false" ht="14.25" hidden="false" customHeight="false" outlineLevel="0" collapsed="false">
      <c r="A7704" s="1" t="n">
        <v>1113</v>
      </c>
      <c r="B7704" s="1" t="s">
        <v>14282</v>
      </c>
      <c r="C7704" s="1" t="s">
        <v>7509</v>
      </c>
      <c r="D7704" s="1" t="s">
        <v>7422</v>
      </c>
      <c r="E7704" s="36" t="s">
        <v>9197</v>
      </c>
      <c r="F7704" s="12" t="s">
        <v>7424</v>
      </c>
    </row>
    <row r="7705" customFormat="false" ht="14.25" hidden="false" customHeight="false" outlineLevel="0" collapsed="false">
      <c r="A7705" s="1" t="n">
        <v>1114</v>
      </c>
      <c r="B7705" s="1" t="s">
        <v>14283</v>
      </c>
      <c r="C7705" s="1" t="s">
        <v>7509</v>
      </c>
      <c r="D7705" s="1" t="s">
        <v>7422</v>
      </c>
      <c r="E7705" s="36" t="s">
        <v>9201</v>
      </c>
      <c r="F7705" s="12" t="s">
        <v>7424</v>
      </c>
    </row>
    <row r="7706" customFormat="false" ht="14.25" hidden="false" customHeight="false" outlineLevel="0" collapsed="false">
      <c r="A7706" s="1" t="n">
        <v>40873</v>
      </c>
      <c r="B7706" s="1" t="s">
        <v>14284</v>
      </c>
      <c r="C7706" s="1" t="s">
        <v>7509</v>
      </c>
      <c r="D7706" s="1" t="s">
        <v>7422</v>
      </c>
      <c r="E7706" s="36" t="s">
        <v>14236</v>
      </c>
      <c r="F7706" s="12" t="s">
        <v>7424</v>
      </c>
    </row>
    <row r="7707" customFormat="false" ht="14.25" hidden="false" customHeight="false" outlineLevel="0" collapsed="false">
      <c r="A7707" s="1" t="n">
        <v>20214</v>
      </c>
      <c r="B7707" s="1" t="s">
        <v>14285</v>
      </c>
      <c r="C7707" s="1" t="s">
        <v>7421</v>
      </c>
      <c r="D7707" s="1" t="s">
        <v>7422</v>
      </c>
      <c r="E7707" s="36" t="s">
        <v>14286</v>
      </c>
      <c r="F7707" s="12" t="s">
        <v>7424</v>
      </c>
    </row>
    <row r="7708" customFormat="false" ht="14.25" hidden="false" customHeight="false" outlineLevel="0" collapsed="false">
      <c r="A7708" s="1" t="n">
        <v>7237</v>
      </c>
      <c r="B7708" s="1" t="s">
        <v>14287</v>
      </c>
      <c r="C7708" s="1" t="s">
        <v>7421</v>
      </c>
      <c r="D7708" s="1" t="s">
        <v>7422</v>
      </c>
      <c r="E7708" s="36" t="s">
        <v>10384</v>
      </c>
      <c r="F7708" s="12" t="s">
        <v>7424</v>
      </c>
    </row>
    <row r="7709" customFormat="false" ht="14.25" hidden="false" customHeight="false" outlineLevel="0" collapsed="false">
      <c r="A7709" s="1" t="n">
        <v>11757</v>
      </c>
      <c r="B7709" s="1" t="s">
        <v>14288</v>
      </c>
      <c r="C7709" s="1" t="s">
        <v>7421</v>
      </c>
      <c r="D7709" s="1" t="s">
        <v>7434</v>
      </c>
      <c r="E7709" s="36" t="s">
        <v>8064</v>
      </c>
      <c r="F7709" s="12" t="s">
        <v>7424</v>
      </c>
    </row>
    <row r="7710" customFormat="false" ht="14.25" hidden="false" customHeight="false" outlineLevel="0" collapsed="false">
      <c r="A7710" s="1" t="n">
        <v>11758</v>
      </c>
      <c r="B7710" s="1" t="s">
        <v>14289</v>
      </c>
      <c r="C7710" s="1" t="s">
        <v>7421</v>
      </c>
      <c r="D7710" s="1" t="s">
        <v>7434</v>
      </c>
      <c r="E7710" s="36" t="s">
        <v>14290</v>
      </c>
      <c r="F7710" s="12" t="s">
        <v>7424</v>
      </c>
    </row>
    <row r="7711" customFormat="false" ht="14.25" hidden="false" customHeight="false" outlineLevel="0" collapsed="false">
      <c r="A7711" s="1" t="n">
        <v>37526</v>
      </c>
      <c r="B7711" s="1" t="s">
        <v>14291</v>
      </c>
      <c r="C7711" s="1" t="s">
        <v>7421</v>
      </c>
      <c r="D7711" s="1" t="s">
        <v>7422</v>
      </c>
      <c r="E7711" s="36" t="s">
        <v>7443</v>
      </c>
      <c r="F7711" s="12" t="s">
        <v>7424</v>
      </c>
    </row>
    <row r="7712" customFormat="false" ht="14.25" hidden="false" customHeight="false" outlineLevel="0" collapsed="false">
      <c r="A7712" s="1" t="n">
        <v>6076</v>
      </c>
      <c r="B7712" s="1" t="s">
        <v>14292</v>
      </c>
      <c r="C7712" s="1" t="s">
        <v>7707</v>
      </c>
      <c r="D7712" s="1" t="s">
        <v>7512</v>
      </c>
      <c r="E7712" s="36" t="s">
        <v>14293</v>
      </c>
      <c r="F7712" s="12" t="s">
        <v>7424</v>
      </c>
    </row>
    <row r="7713" customFormat="false" ht="14.25" hidden="false" customHeight="false" outlineLevel="0" collapsed="false">
      <c r="A7713" s="1" t="n">
        <v>13109</v>
      </c>
      <c r="B7713" s="1" t="s">
        <v>14294</v>
      </c>
      <c r="C7713" s="1" t="s">
        <v>7421</v>
      </c>
      <c r="D7713" s="1" t="s">
        <v>7512</v>
      </c>
      <c r="E7713" s="36" t="s">
        <v>14295</v>
      </c>
      <c r="F7713" s="12" t="s">
        <v>7424</v>
      </c>
    </row>
    <row r="7714" customFormat="false" ht="14.25" hidden="false" customHeight="false" outlineLevel="0" collapsed="false">
      <c r="A7714" s="1" t="n">
        <v>13110</v>
      </c>
      <c r="B7714" s="1" t="s">
        <v>14296</v>
      </c>
      <c r="C7714" s="1" t="s">
        <v>7421</v>
      </c>
      <c r="D7714" s="1" t="s">
        <v>7512</v>
      </c>
      <c r="E7714" s="36" t="s">
        <v>14297</v>
      </c>
      <c r="F7714" s="12" t="s">
        <v>7424</v>
      </c>
    </row>
    <row r="7715" customFormat="false" ht="14.25" hidden="false" customHeight="false" outlineLevel="0" collapsed="false">
      <c r="A7715" s="1" t="n">
        <v>7581</v>
      </c>
      <c r="B7715" s="1" t="s">
        <v>14298</v>
      </c>
      <c r="C7715" s="1" t="s">
        <v>7421</v>
      </c>
      <c r="D7715" s="1" t="s">
        <v>7512</v>
      </c>
      <c r="E7715" s="36" t="s">
        <v>14299</v>
      </c>
      <c r="F7715" s="12" t="s">
        <v>7424</v>
      </c>
    </row>
    <row r="7716" customFormat="false" ht="14.25" hidden="false" customHeight="false" outlineLevel="0" collapsed="false">
      <c r="A7716" s="1" t="n">
        <v>4509</v>
      </c>
      <c r="B7716" s="1" t="s">
        <v>14300</v>
      </c>
      <c r="C7716" s="1" t="s">
        <v>7509</v>
      </c>
      <c r="D7716" s="1" t="s">
        <v>7422</v>
      </c>
      <c r="E7716" s="36" t="s">
        <v>10233</v>
      </c>
      <c r="F7716" s="12" t="s">
        <v>7424</v>
      </c>
    </row>
    <row r="7717" customFormat="false" ht="14.25" hidden="false" customHeight="false" outlineLevel="0" collapsed="false">
      <c r="A7717" s="1" t="n">
        <v>4512</v>
      </c>
      <c r="B7717" s="1" t="s">
        <v>14301</v>
      </c>
      <c r="C7717" s="1" t="s">
        <v>7509</v>
      </c>
      <c r="D7717" s="1" t="s">
        <v>7422</v>
      </c>
      <c r="E7717" s="36" t="s">
        <v>10838</v>
      </c>
      <c r="F7717" s="12" t="s">
        <v>7424</v>
      </c>
    </row>
    <row r="7718" customFormat="false" ht="14.25" hidden="false" customHeight="false" outlineLevel="0" collapsed="false">
      <c r="A7718" s="1" t="n">
        <v>4517</v>
      </c>
      <c r="B7718" s="1" t="s">
        <v>14302</v>
      </c>
      <c r="C7718" s="1" t="s">
        <v>7509</v>
      </c>
      <c r="D7718" s="1" t="s">
        <v>7422</v>
      </c>
      <c r="E7718" s="36" t="s">
        <v>12842</v>
      </c>
      <c r="F7718" s="12" t="s">
        <v>7424</v>
      </c>
    </row>
    <row r="7719" customFormat="false" ht="14.25" hidden="false" customHeight="false" outlineLevel="0" collapsed="false">
      <c r="A7719" s="1" t="n">
        <v>20206</v>
      </c>
      <c r="B7719" s="1" t="s">
        <v>14303</v>
      </c>
      <c r="C7719" s="1" t="s">
        <v>7509</v>
      </c>
      <c r="D7719" s="1" t="s">
        <v>7422</v>
      </c>
      <c r="E7719" s="36" t="s">
        <v>12319</v>
      </c>
      <c r="F7719" s="12" t="s">
        <v>7424</v>
      </c>
    </row>
    <row r="7720" customFormat="false" ht="14.25" hidden="false" customHeight="false" outlineLevel="0" collapsed="false">
      <c r="A7720" s="1" t="n">
        <v>4460</v>
      </c>
      <c r="B7720" s="1" t="s">
        <v>14304</v>
      </c>
      <c r="C7720" s="1" t="s">
        <v>7509</v>
      </c>
      <c r="D7720" s="1" t="s">
        <v>7422</v>
      </c>
      <c r="E7720" s="36" t="s">
        <v>14305</v>
      </c>
      <c r="F7720" s="12" t="s">
        <v>7424</v>
      </c>
    </row>
    <row r="7721" customFormat="false" ht="14.25" hidden="false" customHeight="false" outlineLevel="0" collapsed="false">
      <c r="A7721" s="1" t="n">
        <v>4415</v>
      </c>
      <c r="B7721" s="1" t="s">
        <v>14306</v>
      </c>
      <c r="C7721" s="1" t="s">
        <v>7509</v>
      </c>
      <c r="D7721" s="1" t="s">
        <v>7422</v>
      </c>
      <c r="E7721" s="36" t="s">
        <v>7539</v>
      </c>
      <c r="F7721" s="12" t="s">
        <v>7424</v>
      </c>
    </row>
    <row r="7722" customFormat="false" ht="14.25" hidden="false" customHeight="false" outlineLevel="0" collapsed="false">
      <c r="A7722" s="1" t="n">
        <v>4417</v>
      </c>
      <c r="B7722" s="1" t="s">
        <v>14307</v>
      </c>
      <c r="C7722" s="1" t="s">
        <v>7509</v>
      </c>
      <c r="D7722" s="1" t="s">
        <v>7422</v>
      </c>
      <c r="E7722" s="36" t="s">
        <v>14308</v>
      </c>
      <c r="F7722" s="12" t="s">
        <v>7424</v>
      </c>
    </row>
    <row r="7723" customFormat="false" ht="14.25" hidden="false" customHeight="false" outlineLevel="0" collapsed="false">
      <c r="A7723" s="1" t="n">
        <v>37373</v>
      </c>
      <c r="B7723" s="1" t="s">
        <v>14309</v>
      </c>
      <c r="C7723" s="1" t="s">
        <v>7710</v>
      </c>
      <c r="D7723" s="1" t="s">
        <v>7434</v>
      </c>
      <c r="E7723" s="36" t="s">
        <v>14310</v>
      </c>
      <c r="F7723" s="12" t="s">
        <v>7424</v>
      </c>
    </row>
    <row r="7724" customFormat="false" ht="14.25" hidden="false" customHeight="false" outlineLevel="0" collapsed="false">
      <c r="A7724" s="1" t="n">
        <v>40864</v>
      </c>
      <c r="B7724" s="1" t="s">
        <v>14311</v>
      </c>
      <c r="C7724" s="1" t="s">
        <v>7713</v>
      </c>
      <c r="D7724" s="1" t="s">
        <v>7434</v>
      </c>
      <c r="E7724" s="36" t="s">
        <v>14312</v>
      </c>
      <c r="F7724" s="12" t="s">
        <v>7424</v>
      </c>
    </row>
    <row r="7725" customFormat="false" ht="14.25" hidden="false" customHeight="false" outlineLevel="0" collapsed="false">
      <c r="A7725" s="1" t="n">
        <v>4734</v>
      </c>
      <c r="B7725" s="1" t="s">
        <v>14313</v>
      </c>
      <c r="C7725" s="1" t="s">
        <v>7707</v>
      </c>
      <c r="D7725" s="1" t="s">
        <v>7422</v>
      </c>
      <c r="E7725" s="36" t="s">
        <v>14314</v>
      </c>
      <c r="F7725" s="12" t="s">
        <v>7424</v>
      </c>
    </row>
    <row r="7726" customFormat="false" ht="14.25" hidden="false" customHeight="false" outlineLevel="0" collapsed="false">
      <c r="A7726" s="1" t="n">
        <v>6085</v>
      </c>
      <c r="B7726" s="1" t="s">
        <v>14315</v>
      </c>
      <c r="C7726" s="1" t="s">
        <v>7520</v>
      </c>
      <c r="D7726" s="1" t="s">
        <v>7434</v>
      </c>
      <c r="E7726" s="36" t="s">
        <v>14316</v>
      </c>
      <c r="F7726" s="12" t="s">
        <v>7424</v>
      </c>
    </row>
    <row r="7727" customFormat="false" ht="14.25" hidden="false" customHeight="false" outlineLevel="0" collapsed="false">
      <c r="A7727" s="1" t="n">
        <v>38396</v>
      </c>
      <c r="B7727" s="1" t="s">
        <v>14317</v>
      </c>
      <c r="C7727" s="1" t="s">
        <v>7421</v>
      </c>
      <c r="D7727" s="1" t="s">
        <v>7422</v>
      </c>
      <c r="E7727" s="36" t="s">
        <v>14318</v>
      </c>
      <c r="F7727" s="12" t="s">
        <v>7424</v>
      </c>
    </row>
    <row r="7728" customFormat="false" ht="14.25" hidden="false" customHeight="false" outlineLevel="0" collapsed="false">
      <c r="A7728" s="1" t="n">
        <v>11622</v>
      </c>
      <c r="B7728" s="1" t="s">
        <v>14319</v>
      </c>
      <c r="C7728" s="1" t="s">
        <v>7517</v>
      </c>
      <c r="D7728" s="1" t="s">
        <v>7422</v>
      </c>
      <c r="E7728" s="36" t="s">
        <v>14320</v>
      </c>
      <c r="F7728" s="12" t="s">
        <v>7424</v>
      </c>
    </row>
    <row r="7729" customFormat="false" ht="14.25" hidden="false" customHeight="false" outlineLevel="0" collapsed="false">
      <c r="A7729" s="1" t="n">
        <v>43143</v>
      </c>
      <c r="B7729" s="1" t="s">
        <v>14321</v>
      </c>
      <c r="C7729" s="1" t="s">
        <v>7520</v>
      </c>
      <c r="D7729" s="1" t="s">
        <v>7422</v>
      </c>
      <c r="E7729" s="36" t="s">
        <v>14322</v>
      </c>
      <c r="F7729" s="12" t="s">
        <v>7424</v>
      </c>
    </row>
    <row r="7730" customFormat="false" ht="14.25" hidden="false" customHeight="false" outlineLevel="0" collapsed="false">
      <c r="A7730" s="1" t="n">
        <v>7317</v>
      </c>
      <c r="B7730" s="1" t="s">
        <v>14323</v>
      </c>
      <c r="C7730" s="1" t="s">
        <v>7517</v>
      </c>
      <c r="D7730" s="1" t="s">
        <v>7422</v>
      </c>
      <c r="E7730" s="36" t="s">
        <v>14324</v>
      </c>
      <c r="F7730" s="12" t="s">
        <v>7424</v>
      </c>
    </row>
    <row r="7731" customFormat="false" ht="14.25" hidden="false" customHeight="false" outlineLevel="0" collapsed="false">
      <c r="A7731" s="1" t="n">
        <v>142</v>
      </c>
      <c r="B7731" s="1" t="s">
        <v>14325</v>
      </c>
      <c r="C7731" s="1" t="s">
        <v>14326</v>
      </c>
      <c r="D7731" s="1" t="s">
        <v>7422</v>
      </c>
      <c r="E7731" s="36" t="s">
        <v>14327</v>
      </c>
      <c r="F7731" s="12" t="s">
        <v>7424</v>
      </c>
    </row>
    <row r="7732" customFormat="false" ht="14.25" hidden="false" customHeight="false" outlineLevel="0" collapsed="false">
      <c r="A7732" s="1" t="n">
        <v>43142</v>
      </c>
      <c r="B7732" s="1" t="s">
        <v>14328</v>
      </c>
      <c r="C7732" s="1" t="s">
        <v>7520</v>
      </c>
      <c r="D7732" s="1" t="s">
        <v>7422</v>
      </c>
      <c r="E7732" s="36" t="s">
        <v>14329</v>
      </c>
      <c r="F7732" s="12" t="s">
        <v>7424</v>
      </c>
    </row>
    <row r="7733" customFormat="false" ht="14.25" hidden="false" customHeight="false" outlineLevel="0" collapsed="false">
      <c r="A7733" s="1" t="n">
        <v>38123</v>
      </c>
      <c r="B7733" s="1" t="s">
        <v>14330</v>
      </c>
      <c r="C7733" s="1" t="s">
        <v>7517</v>
      </c>
      <c r="D7733" s="1" t="s">
        <v>7422</v>
      </c>
      <c r="E7733" s="36" t="s">
        <v>14331</v>
      </c>
      <c r="F7733" s="12" t="s">
        <v>7424</v>
      </c>
    </row>
    <row r="7734" customFormat="false" ht="14.25" hidden="false" customHeight="false" outlineLevel="0" collapsed="false">
      <c r="A7734" s="1" t="n">
        <v>42699</v>
      </c>
      <c r="B7734" s="1" t="s">
        <v>14332</v>
      </c>
      <c r="C7734" s="1" t="s">
        <v>7421</v>
      </c>
      <c r="D7734" s="1" t="s">
        <v>7422</v>
      </c>
      <c r="E7734" s="36" t="s">
        <v>14333</v>
      </c>
      <c r="F7734" s="12" t="s">
        <v>7424</v>
      </c>
    </row>
    <row r="7735" customFormat="false" ht="14.25" hidden="false" customHeight="false" outlineLevel="0" collapsed="false">
      <c r="A7735" s="1" t="n">
        <v>37743</v>
      </c>
      <c r="B7735" s="1" t="s">
        <v>14334</v>
      </c>
      <c r="C7735" s="1" t="s">
        <v>7421</v>
      </c>
      <c r="D7735" s="1" t="s">
        <v>7422</v>
      </c>
      <c r="E7735" s="36" t="s">
        <v>14335</v>
      </c>
      <c r="F7735" s="12" t="s">
        <v>7424</v>
      </c>
    </row>
    <row r="7736" customFormat="false" ht="14.25" hidden="false" customHeight="false" outlineLevel="0" collapsed="false">
      <c r="A7736" s="1" t="n">
        <v>37744</v>
      </c>
      <c r="B7736" s="1" t="s">
        <v>14336</v>
      </c>
      <c r="C7736" s="1" t="s">
        <v>7421</v>
      </c>
      <c r="D7736" s="1" t="s">
        <v>7422</v>
      </c>
      <c r="E7736" s="36" t="s">
        <v>14337</v>
      </c>
      <c r="F7736" s="12" t="s">
        <v>7424</v>
      </c>
    </row>
    <row r="7737" customFormat="false" ht="14.25" hidden="false" customHeight="false" outlineLevel="0" collapsed="false">
      <c r="A7737" s="1" t="n">
        <v>37741</v>
      </c>
      <c r="B7737" s="1" t="s">
        <v>14338</v>
      </c>
      <c r="C7737" s="1" t="s">
        <v>7421</v>
      </c>
      <c r="D7737" s="1" t="s">
        <v>7422</v>
      </c>
      <c r="E7737" s="36" t="s">
        <v>14339</v>
      </c>
      <c r="F7737" s="12" t="s">
        <v>7424</v>
      </c>
    </row>
    <row r="7738" customFormat="false" ht="14.25" hidden="false" customHeight="false" outlineLevel="0" collapsed="false">
      <c r="A7738" s="1" t="n">
        <v>39396</v>
      </c>
      <c r="B7738" s="1" t="s">
        <v>14340</v>
      </c>
      <c r="C7738" s="1" t="s">
        <v>7421</v>
      </c>
      <c r="D7738" s="1" t="s">
        <v>7512</v>
      </c>
      <c r="E7738" s="36" t="s">
        <v>14341</v>
      </c>
      <c r="F7738" s="12" t="s">
        <v>7424</v>
      </c>
    </row>
    <row r="7739" customFormat="false" ht="14.25" hidden="false" customHeight="false" outlineLevel="0" collapsed="false">
      <c r="A7739" s="1" t="n">
        <v>39392</v>
      </c>
      <c r="B7739" s="1" t="s">
        <v>14342</v>
      </c>
      <c r="C7739" s="1" t="s">
        <v>7421</v>
      </c>
      <c r="D7739" s="1" t="s">
        <v>7512</v>
      </c>
      <c r="E7739" s="36" t="s">
        <v>14343</v>
      </c>
      <c r="F7739" s="12" t="s">
        <v>7424</v>
      </c>
    </row>
    <row r="7740" customFormat="false" ht="14.25" hidden="false" customHeight="false" outlineLevel="0" collapsed="false">
      <c r="A7740" s="1" t="n">
        <v>39393</v>
      </c>
      <c r="B7740" s="1" t="s">
        <v>14344</v>
      </c>
      <c r="C7740" s="1" t="s">
        <v>7421</v>
      </c>
      <c r="D7740" s="1" t="s">
        <v>7512</v>
      </c>
      <c r="E7740" s="36" t="s">
        <v>14345</v>
      </c>
      <c r="F7740" s="12" t="s">
        <v>7424</v>
      </c>
    </row>
    <row r="7741" customFormat="false" ht="14.25" hidden="false" customHeight="false" outlineLevel="0" collapsed="false">
      <c r="A7741" s="1" t="n">
        <v>39394</v>
      </c>
      <c r="B7741" s="1" t="s">
        <v>14346</v>
      </c>
      <c r="C7741" s="1" t="s">
        <v>7421</v>
      </c>
      <c r="D7741" s="1" t="s">
        <v>7512</v>
      </c>
      <c r="E7741" s="36" t="s">
        <v>10868</v>
      </c>
      <c r="F7741" s="12" t="s">
        <v>7424</v>
      </c>
    </row>
    <row r="7742" customFormat="false" ht="14.25" hidden="false" customHeight="false" outlineLevel="0" collapsed="false">
      <c r="A7742" s="1" t="n">
        <v>39395</v>
      </c>
      <c r="B7742" s="1" t="s">
        <v>14347</v>
      </c>
      <c r="C7742" s="1" t="s">
        <v>7421</v>
      </c>
      <c r="D7742" s="1" t="s">
        <v>7512</v>
      </c>
      <c r="E7742" s="36" t="s">
        <v>14348</v>
      </c>
      <c r="F7742" s="12" t="s">
        <v>7424</v>
      </c>
    </row>
    <row r="7743" customFormat="false" ht="14.25" hidden="false" customHeight="false" outlineLevel="0" collapsed="false">
      <c r="A7743" s="1" t="n">
        <v>14618</v>
      </c>
      <c r="B7743" s="1" t="s">
        <v>14349</v>
      </c>
      <c r="C7743" s="1" t="s">
        <v>7421</v>
      </c>
      <c r="D7743" s="1" t="s">
        <v>7422</v>
      </c>
      <c r="E7743" s="36" t="s">
        <v>14350</v>
      </c>
      <c r="F7743" s="12" t="s">
        <v>7424</v>
      </c>
    </row>
    <row r="7744" customFormat="false" ht="14.25" hidden="false" customHeight="false" outlineLevel="0" collapsed="false">
      <c r="A7744" s="1" t="n">
        <v>40269</v>
      </c>
      <c r="B7744" s="1" t="s">
        <v>14351</v>
      </c>
      <c r="C7744" s="1" t="s">
        <v>7421</v>
      </c>
      <c r="D7744" s="1" t="s">
        <v>7422</v>
      </c>
      <c r="E7744" s="36" t="s">
        <v>14352</v>
      </c>
      <c r="F7744" s="12" t="s">
        <v>7424</v>
      </c>
    </row>
    <row r="7745" customFormat="false" ht="14.25" hidden="false" customHeight="false" outlineLevel="0" collapsed="false">
      <c r="A7745" s="1" t="n">
        <v>6110</v>
      </c>
      <c r="B7745" s="1" t="s">
        <v>14353</v>
      </c>
      <c r="C7745" s="1" t="s">
        <v>7710</v>
      </c>
      <c r="D7745" s="1" t="s">
        <v>7422</v>
      </c>
      <c r="E7745" s="36" t="s">
        <v>7757</v>
      </c>
      <c r="F7745" s="12" t="s">
        <v>7424</v>
      </c>
    </row>
    <row r="7746" customFormat="false" ht="14.25" hidden="false" customHeight="false" outlineLevel="0" collapsed="false">
      <c r="A7746" s="1" t="n">
        <v>40910</v>
      </c>
      <c r="B7746" s="1" t="s">
        <v>14354</v>
      </c>
      <c r="C7746" s="1" t="s">
        <v>7713</v>
      </c>
      <c r="D7746" s="1" t="s">
        <v>7422</v>
      </c>
      <c r="E7746" s="36" t="s">
        <v>7759</v>
      </c>
      <c r="F7746" s="12" t="s">
        <v>7424</v>
      </c>
    </row>
    <row r="7747" customFormat="false" ht="14.25" hidden="false" customHeight="false" outlineLevel="0" collapsed="false">
      <c r="A7747" s="1" t="n">
        <v>6111</v>
      </c>
      <c r="B7747" s="1" t="s">
        <v>14355</v>
      </c>
      <c r="C7747" s="1" t="s">
        <v>7710</v>
      </c>
      <c r="D7747" s="1" t="s">
        <v>7434</v>
      </c>
      <c r="E7747" s="36" t="s">
        <v>10270</v>
      </c>
      <c r="F7747" s="12" t="s">
        <v>7424</v>
      </c>
    </row>
    <row r="7748" customFormat="false" ht="14.25" hidden="false" customHeight="false" outlineLevel="0" collapsed="false">
      <c r="A7748" s="1" t="n">
        <v>41084</v>
      </c>
      <c r="B7748" s="1" t="s">
        <v>14356</v>
      </c>
      <c r="C7748" s="1" t="s">
        <v>7713</v>
      </c>
      <c r="D7748" s="1" t="s">
        <v>7422</v>
      </c>
      <c r="E7748" s="36" t="s">
        <v>14357</v>
      </c>
      <c r="F7748" s="12" t="s">
        <v>7424</v>
      </c>
    </row>
    <row r="7749" customFormat="false" ht="14.25" hidden="false" customHeight="false" outlineLevel="0" collapsed="false">
      <c r="A7749" s="1" t="n">
        <v>44535</v>
      </c>
      <c r="B7749" s="1" t="s">
        <v>14358</v>
      </c>
      <c r="C7749" s="1" t="s">
        <v>7707</v>
      </c>
      <c r="D7749" s="1" t="s">
        <v>7422</v>
      </c>
      <c r="E7749" s="36" t="s">
        <v>11976</v>
      </c>
      <c r="F7749" s="12" t="s">
        <v>7424</v>
      </c>
    </row>
    <row r="7750" customFormat="false" ht="14.25" hidden="false" customHeight="false" outlineLevel="0" collapsed="false">
      <c r="A7750" s="1" t="n">
        <v>44945</v>
      </c>
      <c r="B7750" s="1" t="s">
        <v>14359</v>
      </c>
      <c r="C7750" s="1" t="s">
        <v>7421</v>
      </c>
      <c r="D7750" s="1" t="s">
        <v>7434</v>
      </c>
      <c r="E7750" s="36" t="s">
        <v>9331</v>
      </c>
      <c r="F7750" s="12" t="s">
        <v>7424</v>
      </c>
    </row>
    <row r="7751" customFormat="false" ht="14.25" hidden="false" customHeight="false" outlineLevel="0" collapsed="false">
      <c r="A7751" s="1" t="n">
        <v>38637</v>
      </c>
      <c r="B7751" s="1" t="s">
        <v>14360</v>
      </c>
      <c r="C7751" s="1" t="s">
        <v>7421</v>
      </c>
      <c r="D7751" s="1" t="s">
        <v>7422</v>
      </c>
      <c r="E7751" s="36" t="s">
        <v>14361</v>
      </c>
      <c r="F7751" s="12" t="s">
        <v>7424</v>
      </c>
    </row>
    <row r="7752" customFormat="false" ht="14.25" hidden="false" customHeight="false" outlineLevel="0" collapsed="false">
      <c r="A7752" s="1" t="n">
        <v>6150</v>
      </c>
      <c r="B7752" s="1" t="s">
        <v>14362</v>
      </c>
      <c r="C7752" s="1" t="s">
        <v>7421</v>
      </c>
      <c r="D7752" s="1" t="s">
        <v>7422</v>
      </c>
      <c r="E7752" s="36" t="s">
        <v>14363</v>
      </c>
      <c r="F7752" s="12" t="s">
        <v>7424</v>
      </c>
    </row>
    <row r="7753" customFormat="false" ht="14.25" hidden="false" customHeight="false" outlineLevel="0" collapsed="false">
      <c r="A7753" s="1" t="n">
        <v>6136</v>
      </c>
      <c r="B7753" s="1" t="s">
        <v>14364</v>
      </c>
      <c r="C7753" s="1" t="s">
        <v>7421</v>
      </c>
      <c r="D7753" s="1" t="s">
        <v>7434</v>
      </c>
      <c r="E7753" s="36" t="s">
        <v>14365</v>
      </c>
      <c r="F7753" s="12" t="s">
        <v>7424</v>
      </c>
    </row>
    <row r="7754" customFormat="false" ht="14.25" hidden="false" customHeight="false" outlineLevel="0" collapsed="false">
      <c r="A7754" s="1" t="n">
        <v>38638</v>
      </c>
      <c r="B7754" s="1" t="s">
        <v>14366</v>
      </c>
      <c r="C7754" s="1" t="s">
        <v>7421</v>
      </c>
      <c r="D7754" s="1" t="s">
        <v>7422</v>
      </c>
      <c r="E7754" s="36" t="s">
        <v>14367</v>
      </c>
      <c r="F7754" s="12" t="s">
        <v>7424</v>
      </c>
    </row>
    <row r="7755" customFormat="false" ht="14.25" hidden="false" customHeight="false" outlineLevel="0" collapsed="false">
      <c r="A7755" s="1" t="n">
        <v>20262</v>
      </c>
      <c r="B7755" s="1" t="s">
        <v>14368</v>
      </c>
      <c r="C7755" s="1" t="s">
        <v>7421</v>
      </c>
      <c r="D7755" s="1" t="s">
        <v>7422</v>
      </c>
      <c r="E7755" s="36" t="s">
        <v>10492</v>
      </c>
      <c r="F7755" s="12" t="s">
        <v>7424</v>
      </c>
    </row>
    <row r="7756" customFormat="false" ht="14.25" hidden="false" customHeight="false" outlineLevel="0" collapsed="false">
      <c r="A7756" s="1" t="n">
        <v>6145</v>
      </c>
      <c r="B7756" s="1" t="s">
        <v>14369</v>
      </c>
      <c r="C7756" s="1" t="s">
        <v>7421</v>
      </c>
      <c r="D7756" s="1" t="s">
        <v>7422</v>
      </c>
      <c r="E7756" s="36" t="s">
        <v>10817</v>
      </c>
      <c r="F7756" s="12" t="s">
        <v>7424</v>
      </c>
    </row>
    <row r="7757" customFormat="false" ht="14.25" hidden="false" customHeight="false" outlineLevel="0" collapsed="false">
      <c r="A7757" s="1" t="n">
        <v>6149</v>
      </c>
      <c r="B7757" s="1" t="s">
        <v>14370</v>
      </c>
      <c r="C7757" s="1" t="s">
        <v>7421</v>
      </c>
      <c r="D7757" s="1" t="s">
        <v>7422</v>
      </c>
      <c r="E7757" s="36" t="s">
        <v>10006</v>
      </c>
      <c r="F7757" s="12" t="s">
        <v>7424</v>
      </c>
    </row>
    <row r="7758" customFormat="false" ht="14.25" hidden="false" customHeight="false" outlineLevel="0" collapsed="false">
      <c r="A7758" s="1" t="n">
        <v>6146</v>
      </c>
      <c r="B7758" s="1" t="s">
        <v>14371</v>
      </c>
      <c r="C7758" s="1" t="s">
        <v>7421</v>
      </c>
      <c r="D7758" s="1" t="s">
        <v>7422</v>
      </c>
      <c r="E7758" s="36" t="s">
        <v>14372</v>
      </c>
      <c r="F7758" s="12" t="s">
        <v>7424</v>
      </c>
    </row>
    <row r="7759" customFormat="false" ht="14.25" hidden="false" customHeight="false" outlineLevel="0" collapsed="false">
      <c r="A7759" s="1" t="n">
        <v>44536</v>
      </c>
      <c r="B7759" s="1" t="s">
        <v>14373</v>
      </c>
      <c r="C7759" s="1" t="s">
        <v>7517</v>
      </c>
      <c r="D7759" s="1" t="s">
        <v>7422</v>
      </c>
      <c r="E7759" s="36" t="s">
        <v>7805</v>
      </c>
      <c r="F7759" s="12" t="s">
        <v>7424</v>
      </c>
    </row>
    <row r="7760" customFormat="false" ht="14.25" hidden="false" customHeight="false" outlineLevel="0" collapsed="false">
      <c r="A7760" s="1" t="n">
        <v>39961</v>
      </c>
      <c r="B7760" s="1" t="s">
        <v>14374</v>
      </c>
      <c r="C7760" s="1" t="s">
        <v>7421</v>
      </c>
      <c r="D7760" s="1" t="s">
        <v>7422</v>
      </c>
      <c r="E7760" s="36" t="s">
        <v>8846</v>
      </c>
      <c r="F7760" s="12" t="s">
        <v>7424</v>
      </c>
    </row>
    <row r="7761" customFormat="false" ht="14.25" hidden="false" customHeight="false" outlineLevel="0" collapsed="false">
      <c r="A7761" s="1" t="n">
        <v>42433</v>
      </c>
      <c r="B7761" s="1" t="s">
        <v>14375</v>
      </c>
      <c r="C7761" s="1" t="s">
        <v>7421</v>
      </c>
      <c r="D7761" s="1" t="s">
        <v>7512</v>
      </c>
      <c r="E7761" s="36" t="s">
        <v>14376</v>
      </c>
      <c r="F7761" s="12" t="s">
        <v>7424</v>
      </c>
    </row>
    <row r="7762" customFormat="false" ht="14.25" hidden="false" customHeight="false" outlineLevel="0" collapsed="false">
      <c r="A7762" s="1" t="n">
        <v>42434</v>
      </c>
      <c r="B7762" s="1" t="s">
        <v>14377</v>
      </c>
      <c r="C7762" s="1" t="s">
        <v>7421</v>
      </c>
      <c r="D7762" s="1" t="s">
        <v>7512</v>
      </c>
      <c r="E7762" s="36" t="s">
        <v>14378</v>
      </c>
      <c r="F7762" s="12" t="s">
        <v>7424</v>
      </c>
    </row>
    <row r="7763" customFormat="false" ht="14.25" hidden="false" customHeight="false" outlineLevel="0" collapsed="false">
      <c r="A7763" s="1" t="n">
        <v>42435</v>
      </c>
      <c r="B7763" s="1" t="s">
        <v>14379</v>
      </c>
      <c r="C7763" s="1" t="s">
        <v>7421</v>
      </c>
      <c r="D7763" s="1" t="s">
        <v>7512</v>
      </c>
      <c r="E7763" s="36" t="s">
        <v>14380</v>
      </c>
      <c r="F7763" s="12" t="s">
        <v>7424</v>
      </c>
    </row>
    <row r="7764" customFormat="false" ht="14.25" hidden="false" customHeight="false" outlineLevel="0" collapsed="false">
      <c r="A7764" s="1" t="n">
        <v>38061</v>
      </c>
      <c r="B7764" s="1" t="s">
        <v>14381</v>
      </c>
      <c r="C7764" s="1" t="s">
        <v>7421</v>
      </c>
      <c r="D7764" s="1" t="s">
        <v>7422</v>
      </c>
      <c r="E7764" s="36" t="s">
        <v>14382</v>
      </c>
      <c r="F7764" s="12" t="s">
        <v>7424</v>
      </c>
    </row>
    <row r="7765" customFormat="false" ht="14.25" hidden="false" customHeight="false" outlineLevel="0" collapsed="false">
      <c r="A7765" s="1" t="n">
        <v>20250</v>
      </c>
      <c r="B7765" s="1" t="s">
        <v>14383</v>
      </c>
      <c r="C7765" s="1" t="s">
        <v>7517</v>
      </c>
      <c r="D7765" s="1" t="s">
        <v>7434</v>
      </c>
      <c r="E7765" s="36" t="s">
        <v>9752</v>
      </c>
      <c r="F7765" s="12" t="s">
        <v>7424</v>
      </c>
    </row>
    <row r="7766" customFormat="false" ht="14.25" hidden="false" customHeight="false" outlineLevel="0" collapsed="false">
      <c r="A7766" s="1" t="n">
        <v>13388</v>
      </c>
      <c r="B7766" s="1" t="s">
        <v>14384</v>
      </c>
      <c r="C7766" s="1" t="s">
        <v>7517</v>
      </c>
      <c r="D7766" s="1" t="s">
        <v>7422</v>
      </c>
      <c r="E7766" s="36" t="s">
        <v>14385</v>
      </c>
      <c r="F7766" s="12" t="s">
        <v>7424</v>
      </c>
    </row>
    <row r="7767" customFormat="false" ht="14.25" hidden="false" customHeight="false" outlineLevel="0" collapsed="false">
      <c r="A7767" s="1" t="n">
        <v>39914</v>
      </c>
      <c r="B7767" s="1" t="s">
        <v>14386</v>
      </c>
      <c r="C7767" s="1" t="s">
        <v>7517</v>
      </c>
      <c r="D7767" s="1" t="s">
        <v>7512</v>
      </c>
      <c r="E7767" s="36" t="s">
        <v>14387</v>
      </c>
      <c r="F7767" s="12" t="s">
        <v>7424</v>
      </c>
    </row>
    <row r="7768" customFormat="false" ht="14.25" hidden="false" customHeight="false" outlineLevel="0" collapsed="false">
      <c r="A7768" s="1" t="n">
        <v>12732</v>
      </c>
      <c r="B7768" s="1" t="s">
        <v>14388</v>
      </c>
      <c r="C7768" s="1" t="s">
        <v>7421</v>
      </c>
      <c r="D7768" s="1" t="s">
        <v>7512</v>
      </c>
      <c r="E7768" s="36" t="s">
        <v>14389</v>
      </c>
      <c r="F7768" s="12" t="s">
        <v>7424</v>
      </c>
    </row>
    <row r="7769" customFormat="false" ht="14.25" hidden="false" customHeight="false" outlineLevel="0" collapsed="false">
      <c r="A7769" s="1" t="n">
        <v>6160</v>
      </c>
      <c r="B7769" s="1" t="s">
        <v>14390</v>
      </c>
      <c r="C7769" s="1" t="s">
        <v>7710</v>
      </c>
      <c r="D7769" s="1" t="s">
        <v>7434</v>
      </c>
      <c r="E7769" s="36" t="s">
        <v>14391</v>
      </c>
      <c r="F7769" s="12" t="s">
        <v>7424</v>
      </c>
    </row>
    <row r="7770" customFormat="false" ht="14.25" hidden="false" customHeight="false" outlineLevel="0" collapsed="false">
      <c r="A7770" s="1" t="n">
        <v>41087</v>
      </c>
      <c r="B7770" s="1" t="s">
        <v>14392</v>
      </c>
      <c r="C7770" s="1" t="s">
        <v>7713</v>
      </c>
      <c r="D7770" s="1" t="s">
        <v>7422</v>
      </c>
      <c r="E7770" s="36" t="s">
        <v>14393</v>
      </c>
      <c r="F7770" s="12" t="s">
        <v>7424</v>
      </c>
    </row>
    <row r="7771" customFormat="false" ht="14.25" hidden="false" customHeight="false" outlineLevel="0" collapsed="false">
      <c r="A7771" s="1" t="n">
        <v>6166</v>
      </c>
      <c r="B7771" s="1" t="s">
        <v>14394</v>
      </c>
      <c r="C7771" s="1" t="s">
        <v>7710</v>
      </c>
      <c r="D7771" s="1" t="s">
        <v>7422</v>
      </c>
      <c r="E7771" s="36" t="s">
        <v>14395</v>
      </c>
      <c r="F7771" s="12" t="s">
        <v>7424</v>
      </c>
    </row>
    <row r="7772" customFormat="false" ht="14.25" hidden="false" customHeight="false" outlineLevel="0" collapsed="false">
      <c r="A7772" s="1" t="n">
        <v>41088</v>
      </c>
      <c r="B7772" s="1" t="s">
        <v>14396</v>
      </c>
      <c r="C7772" s="1" t="s">
        <v>7713</v>
      </c>
      <c r="D7772" s="1" t="s">
        <v>7422</v>
      </c>
      <c r="E7772" s="36" t="s">
        <v>14397</v>
      </c>
      <c r="F7772" s="12" t="s">
        <v>7424</v>
      </c>
    </row>
    <row r="7773" customFormat="false" ht="14.25" hidden="false" customHeight="false" outlineLevel="0" collapsed="false">
      <c r="A7773" s="1" t="n">
        <v>20232</v>
      </c>
      <c r="B7773" s="1" t="s">
        <v>14398</v>
      </c>
      <c r="C7773" s="1" t="s">
        <v>7509</v>
      </c>
      <c r="D7773" s="1" t="s">
        <v>7422</v>
      </c>
      <c r="E7773" s="36" t="s">
        <v>14399</v>
      </c>
      <c r="F7773" s="12" t="s">
        <v>7424</v>
      </c>
    </row>
    <row r="7774" customFormat="false" ht="14.25" hidden="false" customHeight="false" outlineLevel="0" collapsed="false">
      <c r="A7774" s="1" t="n">
        <v>10856</v>
      </c>
      <c r="B7774" s="1" t="s">
        <v>14400</v>
      </c>
      <c r="C7774" s="1" t="s">
        <v>7509</v>
      </c>
      <c r="D7774" s="1" t="s">
        <v>7422</v>
      </c>
      <c r="E7774" s="36" t="s">
        <v>14401</v>
      </c>
      <c r="F7774" s="12" t="s">
        <v>7424</v>
      </c>
    </row>
    <row r="7775" customFormat="false" ht="14.25" hidden="false" customHeight="false" outlineLevel="0" collapsed="false">
      <c r="A7775" s="1" t="n">
        <v>4828</v>
      </c>
      <c r="B7775" s="1" t="s">
        <v>14402</v>
      </c>
      <c r="C7775" s="1" t="s">
        <v>7509</v>
      </c>
      <c r="D7775" s="1" t="s">
        <v>7422</v>
      </c>
      <c r="E7775" s="36" t="s">
        <v>14403</v>
      </c>
      <c r="F7775" s="12" t="s">
        <v>7424</v>
      </c>
    </row>
    <row r="7776" customFormat="false" ht="14.25" hidden="false" customHeight="false" outlineLevel="0" collapsed="false">
      <c r="A7776" s="1" t="n">
        <v>20249</v>
      </c>
      <c r="B7776" s="1" t="s">
        <v>14404</v>
      </c>
      <c r="C7776" s="1" t="s">
        <v>7509</v>
      </c>
      <c r="D7776" s="1" t="s">
        <v>7422</v>
      </c>
      <c r="E7776" s="36" t="s">
        <v>14405</v>
      </c>
      <c r="F7776" s="12" t="s">
        <v>7424</v>
      </c>
    </row>
    <row r="7777" customFormat="false" ht="14.25" hidden="false" customHeight="false" outlineLevel="0" collapsed="false">
      <c r="A7777" s="1" t="n">
        <v>11609</v>
      </c>
      <c r="B7777" s="1" t="s">
        <v>14406</v>
      </c>
      <c r="C7777" s="1" t="s">
        <v>7520</v>
      </c>
      <c r="D7777" s="1" t="s">
        <v>7422</v>
      </c>
      <c r="E7777" s="36" t="s">
        <v>12488</v>
      </c>
      <c r="F7777" s="12" t="s">
        <v>7424</v>
      </c>
    </row>
    <row r="7778" customFormat="false" ht="14.25" hidden="false" customHeight="false" outlineLevel="0" collapsed="false">
      <c r="A7778" s="1" t="n">
        <v>20083</v>
      </c>
      <c r="B7778" s="1" t="s">
        <v>14407</v>
      </c>
      <c r="C7778" s="1" t="s">
        <v>7421</v>
      </c>
      <c r="D7778" s="1" t="s">
        <v>7422</v>
      </c>
      <c r="E7778" s="36" t="s">
        <v>14408</v>
      </c>
      <c r="F7778" s="12" t="s">
        <v>7424</v>
      </c>
    </row>
    <row r="7779" customFormat="false" ht="14.25" hidden="false" customHeight="false" outlineLevel="0" collapsed="false">
      <c r="A7779" s="1" t="n">
        <v>10691</v>
      </c>
      <c r="B7779" s="1" t="s">
        <v>14409</v>
      </c>
      <c r="C7779" s="1" t="s">
        <v>7520</v>
      </c>
      <c r="D7779" s="1" t="s">
        <v>7422</v>
      </c>
      <c r="E7779" s="36" t="s">
        <v>14410</v>
      </c>
      <c r="F7779" s="12" t="s">
        <v>7424</v>
      </c>
    </row>
    <row r="7780" customFormat="false" ht="14.25" hidden="false" customHeight="false" outlineLevel="0" collapsed="false">
      <c r="A7780" s="1" t="n">
        <v>12295</v>
      </c>
      <c r="B7780" s="1" t="s">
        <v>14411</v>
      </c>
      <c r="C7780" s="1" t="s">
        <v>7421</v>
      </c>
      <c r="D7780" s="1" t="s">
        <v>7422</v>
      </c>
      <c r="E7780" s="36" t="s">
        <v>14412</v>
      </c>
      <c r="F7780" s="12" t="s">
        <v>7424</v>
      </c>
    </row>
    <row r="7781" customFormat="false" ht="14.25" hidden="false" customHeight="false" outlineLevel="0" collapsed="false">
      <c r="A7781" s="1" t="n">
        <v>12296</v>
      </c>
      <c r="B7781" s="1" t="s">
        <v>14413</v>
      </c>
      <c r="C7781" s="1" t="s">
        <v>7421</v>
      </c>
      <c r="D7781" s="1" t="s">
        <v>7422</v>
      </c>
      <c r="E7781" s="36" t="s">
        <v>14414</v>
      </c>
      <c r="F7781" s="12" t="s">
        <v>7424</v>
      </c>
    </row>
    <row r="7782" customFormat="false" ht="14.25" hidden="false" customHeight="false" outlineLevel="0" collapsed="false">
      <c r="A7782" s="1" t="n">
        <v>12294</v>
      </c>
      <c r="B7782" s="1" t="s">
        <v>14415</v>
      </c>
      <c r="C7782" s="1" t="s">
        <v>7421</v>
      </c>
      <c r="D7782" s="1" t="s">
        <v>7422</v>
      </c>
      <c r="E7782" s="36" t="s">
        <v>11299</v>
      </c>
      <c r="F7782" s="12" t="s">
        <v>7424</v>
      </c>
    </row>
    <row r="7783" customFormat="false" ht="14.25" hidden="false" customHeight="false" outlineLevel="0" collapsed="false">
      <c r="A7783" s="1" t="n">
        <v>14543</v>
      </c>
      <c r="B7783" s="1" t="s">
        <v>14416</v>
      </c>
      <c r="C7783" s="1" t="s">
        <v>7421</v>
      </c>
      <c r="D7783" s="1" t="s">
        <v>7422</v>
      </c>
      <c r="E7783" s="36" t="s">
        <v>7463</v>
      </c>
      <c r="F7783" s="12" t="s">
        <v>7424</v>
      </c>
    </row>
    <row r="7784" customFormat="false" ht="14.25" hidden="false" customHeight="false" outlineLevel="0" collapsed="false">
      <c r="A7784" s="1" t="n">
        <v>13329</v>
      </c>
      <c r="B7784" s="1" t="s">
        <v>14417</v>
      </c>
      <c r="C7784" s="1" t="s">
        <v>7421</v>
      </c>
      <c r="D7784" s="1" t="s">
        <v>7434</v>
      </c>
      <c r="E7784" s="36" t="s">
        <v>14418</v>
      </c>
      <c r="F7784" s="12" t="s">
        <v>7424</v>
      </c>
    </row>
    <row r="7785" customFormat="false" ht="14.25" hidden="false" customHeight="false" outlineLevel="0" collapsed="false">
      <c r="A7785" s="1" t="n">
        <v>21047</v>
      </c>
      <c r="B7785" s="1" t="s">
        <v>14419</v>
      </c>
      <c r="C7785" s="1" t="s">
        <v>7421</v>
      </c>
      <c r="D7785" s="1" t="s">
        <v>7512</v>
      </c>
      <c r="E7785" s="36" t="s">
        <v>14420</v>
      </c>
      <c r="F7785" s="12" t="s">
        <v>7424</v>
      </c>
    </row>
    <row r="7786" customFormat="false" ht="14.25" hidden="false" customHeight="false" outlineLevel="0" collapsed="false">
      <c r="A7786" s="1" t="n">
        <v>21042</v>
      </c>
      <c r="B7786" s="1" t="s">
        <v>14421</v>
      </c>
      <c r="C7786" s="1" t="s">
        <v>7421</v>
      </c>
      <c r="D7786" s="1" t="s">
        <v>7512</v>
      </c>
      <c r="E7786" s="36" t="s">
        <v>14422</v>
      </c>
      <c r="F7786" s="12" t="s">
        <v>7424</v>
      </c>
    </row>
    <row r="7787" customFormat="false" ht="14.25" hidden="false" customHeight="false" outlineLevel="0" collapsed="false">
      <c r="A7787" s="1" t="n">
        <v>21043</v>
      </c>
      <c r="B7787" s="1" t="s">
        <v>14423</v>
      </c>
      <c r="C7787" s="1" t="s">
        <v>7421</v>
      </c>
      <c r="D7787" s="1" t="s">
        <v>7512</v>
      </c>
      <c r="E7787" s="36" t="s">
        <v>14424</v>
      </c>
      <c r="F7787" s="12" t="s">
        <v>7424</v>
      </c>
    </row>
    <row r="7788" customFormat="false" ht="14.25" hidden="false" customHeight="false" outlineLevel="0" collapsed="false">
      <c r="A7788" s="1" t="n">
        <v>21044</v>
      </c>
      <c r="B7788" s="1" t="s">
        <v>14425</v>
      </c>
      <c r="C7788" s="1" t="s">
        <v>7421</v>
      </c>
      <c r="D7788" s="1" t="s">
        <v>7512</v>
      </c>
      <c r="E7788" s="36" t="s">
        <v>8230</v>
      </c>
      <c r="F7788" s="12" t="s">
        <v>7424</v>
      </c>
    </row>
    <row r="7789" customFormat="false" ht="14.25" hidden="false" customHeight="false" outlineLevel="0" collapsed="false">
      <c r="A7789" s="1" t="n">
        <v>21045</v>
      </c>
      <c r="B7789" s="1" t="s">
        <v>14426</v>
      </c>
      <c r="C7789" s="1" t="s">
        <v>7421</v>
      </c>
      <c r="D7789" s="1" t="s">
        <v>7512</v>
      </c>
      <c r="E7789" s="36" t="s">
        <v>12548</v>
      </c>
      <c r="F7789" s="12" t="s">
        <v>7424</v>
      </c>
    </row>
    <row r="7790" customFormat="false" ht="14.25" hidden="false" customHeight="false" outlineLevel="0" collapsed="false">
      <c r="A7790" s="1" t="n">
        <v>21041</v>
      </c>
      <c r="B7790" s="1" t="s">
        <v>14427</v>
      </c>
      <c r="C7790" s="1" t="s">
        <v>7421</v>
      </c>
      <c r="D7790" s="1" t="s">
        <v>7512</v>
      </c>
      <c r="E7790" s="36" t="s">
        <v>14428</v>
      </c>
      <c r="F7790" s="12" t="s">
        <v>7424</v>
      </c>
    </row>
    <row r="7791" customFormat="false" ht="14.25" hidden="false" customHeight="false" outlineLevel="0" collapsed="false">
      <c r="A7791" s="1" t="n">
        <v>21040</v>
      </c>
      <c r="B7791" s="1" t="s">
        <v>14429</v>
      </c>
      <c r="C7791" s="1" t="s">
        <v>7421</v>
      </c>
      <c r="D7791" s="1" t="s">
        <v>7512</v>
      </c>
      <c r="E7791" s="36" t="s">
        <v>8009</v>
      </c>
      <c r="F7791" s="12" t="s">
        <v>7424</v>
      </c>
    </row>
    <row r="7792" customFormat="false" ht="14.25" hidden="false" customHeight="false" outlineLevel="0" collapsed="false">
      <c r="A7792" s="1" t="n">
        <v>14149</v>
      </c>
      <c r="B7792" s="1" t="s">
        <v>14430</v>
      </c>
      <c r="C7792" s="1" t="s">
        <v>11274</v>
      </c>
      <c r="D7792" s="1" t="s">
        <v>7422</v>
      </c>
      <c r="E7792" s="36" t="s">
        <v>14431</v>
      </c>
      <c r="F7792" s="12" t="s">
        <v>7424</v>
      </c>
    </row>
    <row r="7793" customFormat="false" ht="14.25" hidden="false" customHeight="false" outlineLevel="0" collapsed="false">
      <c r="A7793" s="1" t="n">
        <v>38099</v>
      </c>
      <c r="B7793" s="1" t="s">
        <v>14432</v>
      </c>
      <c r="C7793" s="1" t="s">
        <v>7421</v>
      </c>
      <c r="D7793" s="1" t="s">
        <v>7422</v>
      </c>
      <c r="E7793" s="36" t="s">
        <v>14433</v>
      </c>
      <c r="F7793" s="12" t="s">
        <v>7424</v>
      </c>
    </row>
    <row r="7794" customFormat="false" ht="14.25" hidden="false" customHeight="false" outlineLevel="0" collapsed="false">
      <c r="A7794" s="1" t="n">
        <v>38100</v>
      </c>
      <c r="B7794" s="1" t="s">
        <v>14434</v>
      </c>
      <c r="C7794" s="1" t="s">
        <v>7421</v>
      </c>
      <c r="D7794" s="1" t="s">
        <v>7422</v>
      </c>
      <c r="E7794" s="36" t="s">
        <v>14435</v>
      </c>
      <c r="F7794" s="12" t="s">
        <v>7424</v>
      </c>
    </row>
    <row r="7795" customFormat="false" ht="14.25" hidden="false" customHeight="false" outlineLevel="0" collapsed="false">
      <c r="A7795" s="1" t="n">
        <v>7576</v>
      </c>
      <c r="B7795" s="1" t="s">
        <v>14436</v>
      </c>
      <c r="C7795" s="1" t="s">
        <v>7421</v>
      </c>
      <c r="D7795" s="1" t="s">
        <v>7512</v>
      </c>
      <c r="E7795" s="36" t="s">
        <v>14437</v>
      </c>
      <c r="F7795" s="12" t="s">
        <v>7424</v>
      </c>
    </row>
    <row r="7796" customFormat="false" ht="14.25" hidden="false" customHeight="false" outlineLevel="0" collapsed="false">
      <c r="A7796" s="1" t="n">
        <v>3384</v>
      </c>
      <c r="B7796" s="1" t="s">
        <v>14438</v>
      </c>
      <c r="C7796" s="1" t="s">
        <v>7421</v>
      </c>
      <c r="D7796" s="1" t="s">
        <v>7422</v>
      </c>
      <c r="E7796" s="36" t="s">
        <v>14439</v>
      </c>
      <c r="F7796" s="12" t="s">
        <v>7424</v>
      </c>
    </row>
    <row r="7797" customFormat="false" ht="14.25" hidden="false" customHeight="false" outlineLevel="0" collapsed="false">
      <c r="A7797" s="1" t="n">
        <v>7572</v>
      </c>
      <c r="B7797" s="1" t="s">
        <v>14440</v>
      </c>
      <c r="C7797" s="1" t="s">
        <v>7421</v>
      </c>
      <c r="D7797" s="1" t="s">
        <v>7422</v>
      </c>
      <c r="E7797" s="36" t="s">
        <v>14441</v>
      </c>
      <c r="F7797" s="12" t="s">
        <v>7424</v>
      </c>
    </row>
    <row r="7798" customFormat="false" ht="14.25" hidden="false" customHeight="false" outlineLevel="0" collapsed="false">
      <c r="A7798" s="1" t="n">
        <v>3396</v>
      </c>
      <c r="B7798" s="1" t="s">
        <v>14442</v>
      </c>
      <c r="C7798" s="1" t="s">
        <v>7421</v>
      </c>
      <c r="D7798" s="1" t="s">
        <v>7422</v>
      </c>
      <c r="E7798" s="36" t="s">
        <v>14443</v>
      </c>
      <c r="F7798" s="12" t="s">
        <v>7424</v>
      </c>
    </row>
    <row r="7799" customFormat="false" ht="14.25" hidden="false" customHeight="false" outlineLevel="0" collapsed="false">
      <c r="A7799" s="1" t="n">
        <v>37590</v>
      </c>
      <c r="B7799" s="1" t="s">
        <v>14444</v>
      </c>
      <c r="C7799" s="1" t="s">
        <v>7421</v>
      </c>
      <c r="D7799" s="1" t="s">
        <v>7422</v>
      </c>
      <c r="E7799" s="36" t="s">
        <v>14445</v>
      </c>
      <c r="F7799" s="12" t="s">
        <v>7424</v>
      </c>
    </row>
    <row r="7800" customFormat="false" ht="14.25" hidden="false" customHeight="false" outlineLevel="0" collapsed="false">
      <c r="A7800" s="1" t="n">
        <v>37591</v>
      </c>
      <c r="B7800" s="1" t="s">
        <v>14446</v>
      </c>
      <c r="C7800" s="1" t="s">
        <v>7421</v>
      </c>
      <c r="D7800" s="1" t="s">
        <v>7422</v>
      </c>
      <c r="E7800" s="36" t="s">
        <v>11907</v>
      </c>
      <c r="F7800" s="12" t="s">
        <v>7424</v>
      </c>
    </row>
    <row r="7801" customFormat="false" ht="14.25" hidden="false" customHeight="false" outlineLevel="0" collapsed="false">
      <c r="A7801" s="1" t="n">
        <v>12626</v>
      </c>
      <c r="B7801" s="1" t="s">
        <v>14447</v>
      </c>
      <c r="C7801" s="1" t="s">
        <v>7421</v>
      </c>
      <c r="D7801" s="1" t="s">
        <v>7422</v>
      </c>
      <c r="E7801" s="36" t="s">
        <v>14448</v>
      </c>
      <c r="F7801" s="12" t="s">
        <v>7424</v>
      </c>
    </row>
    <row r="7802" customFormat="false" ht="14.25" hidden="false" customHeight="false" outlineLevel="0" collapsed="false">
      <c r="A7802" s="1" t="n">
        <v>11033</v>
      </c>
      <c r="B7802" s="1" t="s">
        <v>14449</v>
      </c>
      <c r="C7802" s="1" t="s">
        <v>7421</v>
      </c>
      <c r="D7802" s="1" t="s">
        <v>7422</v>
      </c>
      <c r="E7802" s="36" t="s">
        <v>14450</v>
      </c>
      <c r="F7802" s="12" t="s">
        <v>7424</v>
      </c>
    </row>
    <row r="7803" customFormat="false" ht="14.25" hidden="false" customHeight="false" outlineLevel="0" collapsed="false">
      <c r="A7803" s="1" t="n">
        <v>390</v>
      </c>
      <c r="B7803" s="1" t="s">
        <v>14451</v>
      </c>
      <c r="C7803" s="1" t="s">
        <v>7421</v>
      </c>
      <c r="D7803" s="1" t="s">
        <v>7422</v>
      </c>
      <c r="E7803" s="36" t="s">
        <v>14452</v>
      </c>
      <c r="F7803" s="12" t="s">
        <v>7424</v>
      </c>
    </row>
    <row r="7804" customFormat="false" ht="14.25" hidden="false" customHeight="false" outlineLevel="0" collapsed="false">
      <c r="A7804" s="1" t="n">
        <v>42436</v>
      </c>
      <c r="B7804" s="1" t="s">
        <v>14453</v>
      </c>
      <c r="C7804" s="1" t="s">
        <v>7421</v>
      </c>
      <c r="D7804" s="1" t="s">
        <v>7512</v>
      </c>
      <c r="E7804" s="36" t="s">
        <v>14454</v>
      </c>
      <c r="F7804" s="12" t="s">
        <v>7424</v>
      </c>
    </row>
    <row r="7805" customFormat="false" ht="14.25" hidden="false" customHeight="false" outlineLevel="0" collapsed="false">
      <c r="A7805" s="1" t="n">
        <v>6194</v>
      </c>
      <c r="B7805" s="1" t="s">
        <v>14455</v>
      </c>
      <c r="C7805" s="1" t="s">
        <v>7509</v>
      </c>
      <c r="D7805" s="1" t="s">
        <v>7422</v>
      </c>
      <c r="E7805" s="36" t="s">
        <v>14456</v>
      </c>
      <c r="F7805" s="12" t="s">
        <v>7424</v>
      </c>
    </row>
    <row r="7806" customFormat="false" ht="14.25" hidden="false" customHeight="false" outlineLevel="0" collapsed="false">
      <c r="A7806" s="1" t="n">
        <v>10567</v>
      </c>
      <c r="B7806" s="1" t="s">
        <v>14457</v>
      </c>
      <c r="C7806" s="1" t="s">
        <v>7509</v>
      </c>
      <c r="D7806" s="1" t="s">
        <v>7422</v>
      </c>
      <c r="E7806" s="36" t="s">
        <v>10907</v>
      </c>
      <c r="F7806" s="12" t="s">
        <v>7424</v>
      </c>
    </row>
    <row r="7807" customFormat="false" ht="14.25" hidden="false" customHeight="false" outlineLevel="0" collapsed="false">
      <c r="A7807" s="1" t="n">
        <v>6212</v>
      </c>
      <c r="B7807" s="1" t="s">
        <v>14458</v>
      </c>
      <c r="C7807" s="1" t="s">
        <v>7509</v>
      </c>
      <c r="D7807" s="1" t="s">
        <v>7434</v>
      </c>
      <c r="E7807" s="36" t="s">
        <v>14459</v>
      </c>
      <c r="F7807" s="12" t="s">
        <v>7424</v>
      </c>
    </row>
    <row r="7808" customFormat="false" ht="14.25" hidden="false" customHeight="false" outlineLevel="0" collapsed="false">
      <c r="A7808" s="1" t="n">
        <v>3993</v>
      </c>
      <c r="B7808" s="1" t="s">
        <v>14460</v>
      </c>
      <c r="C7808" s="1" t="s">
        <v>8186</v>
      </c>
      <c r="D7808" s="1" t="s">
        <v>7422</v>
      </c>
      <c r="E7808" s="36" t="s">
        <v>14461</v>
      </c>
      <c r="F7808" s="12" t="s">
        <v>7424</v>
      </c>
    </row>
    <row r="7809" customFormat="false" ht="14.25" hidden="false" customHeight="false" outlineLevel="0" collapsed="false">
      <c r="A7809" s="1" t="n">
        <v>3990</v>
      </c>
      <c r="B7809" s="1" t="s">
        <v>14462</v>
      </c>
      <c r="C7809" s="1" t="s">
        <v>7509</v>
      </c>
      <c r="D7809" s="1" t="s">
        <v>7422</v>
      </c>
      <c r="E7809" s="36" t="s">
        <v>14463</v>
      </c>
      <c r="F7809" s="12" t="s">
        <v>7424</v>
      </c>
    </row>
    <row r="7810" customFormat="false" ht="14.25" hidden="false" customHeight="false" outlineLevel="0" collapsed="false">
      <c r="A7810" s="1" t="n">
        <v>3992</v>
      </c>
      <c r="B7810" s="1" t="s">
        <v>14464</v>
      </c>
      <c r="C7810" s="1" t="s">
        <v>7509</v>
      </c>
      <c r="D7810" s="1" t="s">
        <v>7422</v>
      </c>
      <c r="E7810" s="36" t="s">
        <v>14465</v>
      </c>
      <c r="F7810" s="12" t="s">
        <v>7424</v>
      </c>
    </row>
    <row r="7811" customFormat="false" ht="14.25" hidden="false" customHeight="false" outlineLevel="0" collapsed="false">
      <c r="A7811" s="1" t="n">
        <v>6178</v>
      </c>
      <c r="B7811" s="1" t="s">
        <v>14466</v>
      </c>
      <c r="C7811" s="1" t="s">
        <v>8186</v>
      </c>
      <c r="D7811" s="1" t="s">
        <v>7512</v>
      </c>
      <c r="E7811" s="36" t="s">
        <v>14467</v>
      </c>
      <c r="F7811" s="12" t="s">
        <v>7424</v>
      </c>
    </row>
    <row r="7812" customFormat="false" ht="14.25" hidden="false" customHeight="false" outlineLevel="0" collapsed="false">
      <c r="A7812" s="1" t="n">
        <v>6180</v>
      </c>
      <c r="B7812" s="1" t="s">
        <v>14468</v>
      </c>
      <c r="C7812" s="1" t="s">
        <v>8186</v>
      </c>
      <c r="D7812" s="1" t="s">
        <v>7512</v>
      </c>
      <c r="E7812" s="36" t="s">
        <v>14469</v>
      </c>
      <c r="F7812" s="12" t="s">
        <v>7424</v>
      </c>
    </row>
    <row r="7813" customFormat="false" ht="14.25" hidden="false" customHeight="false" outlineLevel="0" collapsed="false">
      <c r="A7813" s="1" t="n">
        <v>6182</v>
      </c>
      <c r="B7813" s="1" t="s">
        <v>14470</v>
      </c>
      <c r="C7813" s="1" t="s">
        <v>8186</v>
      </c>
      <c r="D7813" s="1" t="s">
        <v>7512</v>
      </c>
      <c r="E7813" s="36" t="s">
        <v>14471</v>
      </c>
      <c r="F7813" s="12" t="s">
        <v>7424</v>
      </c>
    </row>
    <row r="7814" customFormat="false" ht="14.25" hidden="false" customHeight="false" outlineLevel="0" collapsed="false">
      <c r="A7814" s="1" t="n">
        <v>43614</v>
      </c>
      <c r="B7814" s="1" t="s">
        <v>14472</v>
      </c>
      <c r="C7814" s="1" t="s">
        <v>7509</v>
      </c>
      <c r="D7814" s="1" t="s">
        <v>7422</v>
      </c>
      <c r="E7814" s="36" t="s">
        <v>9671</v>
      </c>
      <c r="F7814" s="12" t="s">
        <v>7424</v>
      </c>
    </row>
    <row r="7815" customFormat="false" ht="14.25" hidden="false" customHeight="false" outlineLevel="0" collapsed="false">
      <c r="A7815" s="1" t="n">
        <v>6193</v>
      </c>
      <c r="B7815" s="1" t="s">
        <v>14473</v>
      </c>
      <c r="C7815" s="1" t="s">
        <v>7509</v>
      </c>
      <c r="D7815" s="1" t="s">
        <v>7422</v>
      </c>
      <c r="E7815" s="36" t="s">
        <v>14474</v>
      </c>
      <c r="F7815" s="12" t="s">
        <v>7424</v>
      </c>
    </row>
    <row r="7816" customFormat="false" ht="14.25" hidden="false" customHeight="false" outlineLevel="0" collapsed="false">
      <c r="A7816" s="1" t="n">
        <v>6189</v>
      </c>
      <c r="B7816" s="1" t="s">
        <v>14475</v>
      </c>
      <c r="C7816" s="1" t="s">
        <v>7509</v>
      </c>
      <c r="D7816" s="1" t="s">
        <v>7422</v>
      </c>
      <c r="E7816" s="36" t="s">
        <v>14476</v>
      </c>
      <c r="F7816" s="12" t="s">
        <v>7424</v>
      </c>
    </row>
    <row r="7817" customFormat="false" ht="14.25" hidden="false" customHeight="false" outlineLevel="0" collapsed="false">
      <c r="A7817" s="1" t="n">
        <v>6214</v>
      </c>
      <c r="B7817" s="1" t="s">
        <v>14477</v>
      </c>
      <c r="C7817" s="1" t="s">
        <v>8186</v>
      </c>
      <c r="D7817" s="1" t="s">
        <v>7512</v>
      </c>
      <c r="E7817" s="36" t="s">
        <v>14478</v>
      </c>
      <c r="F7817" s="12" t="s">
        <v>7424</v>
      </c>
    </row>
    <row r="7818" customFormat="false" ht="14.25" hidden="false" customHeight="false" outlineLevel="0" collapsed="false">
      <c r="A7818" s="1" t="n">
        <v>36153</v>
      </c>
      <c r="B7818" s="1" t="s">
        <v>14479</v>
      </c>
      <c r="C7818" s="1" t="s">
        <v>7421</v>
      </c>
      <c r="D7818" s="1" t="s">
        <v>7422</v>
      </c>
      <c r="E7818" s="36" t="s">
        <v>14480</v>
      </c>
      <c r="F7818" s="12" t="s">
        <v>7424</v>
      </c>
    </row>
    <row r="7819" customFormat="false" ht="14.25" hidden="false" customHeight="false" outlineLevel="0" collapsed="false">
      <c r="A7819" s="1" t="n">
        <v>10740</v>
      </c>
      <c r="B7819" s="1" t="s">
        <v>14481</v>
      </c>
      <c r="C7819" s="1" t="s">
        <v>7421</v>
      </c>
      <c r="D7819" s="1" t="s">
        <v>7422</v>
      </c>
      <c r="E7819" s="36" t="s">
        <v>14482</v>
      </c>
      <c r="F7819" s="12" t="s">
        <v>7424</v>
      </c>
    </row>
    <row r="7820" customFormat="false" ht="14.25" hidden="false" customHeight="false" outlineLevel="0" collapsed="false">
      <c r="A7820" s="1" t="n">
        <v>13914</v>
      </c>
      <c r="B7820" s="1" t="s">
        <v>14483</v>
      </c>
      <c r="C7820" s="1" t="s">
        <v>7421</v>
      </c>
      <c r="D7820" s="1" t="s">
        <v>7422</v>
      </c>
      <c r="E7820" s="36" t="s">
        <v>14484</v>
      </c>
      <c r="F7820" s="12" t="s">
        <v>7424</v>
      </c>
    </row>
    <row r="7821" customFormat="false" ht="14.25" hidden="false" customHeight="false" outlineLevel="0" collapsed="false">
      <c r="A7821" s="1" t="n">
        <v>10742</v>
      </c>
      <c r="B7821" s="1" t="s">
        <v>14485</v>
      </c>
      <c r="C7821" s="1" t="s">
        <v>7421</v>
      </c>
      <c r="D7821" s="1" t="s">
        <v>7434</v>
      </c>
      <c r="E7821" s="36" t="s">
        <v>14486</v>
      </c>
      <c r="F7821" s="12" t="s">
        <v>7424</v>
      </c>
    </row>
    <row r="7822" customFormat="false" ht="14.25" hidden="false" customHeight="false" outlineLevel="0" collapsed="false">
      <c r="A7822" s="1" t="n">
        <v>38465</v>
      </c>
      <c r="B7822" s="1" t="s">
        <v>14487</v>
      </c>
      <c r="C7822" s="1" t="s">
        <v>7421</v>
      </c>
      <c r="D7822" s="1" t="s">
        <v>7422</v>
      </c>
      <c r="E7822" s="36" t="s">
        <v>14488</v>
      </c>
      <c r="F7822" s="12" t="s">
        <v>7424</v>
      </c>
    </row>
    <row r="7823" customFormat="false" ht="14.25" hidden="false" customHeight="false" outlineLevel="0" collapsed="false">
      <c r="A7823" s="1" t="n">
        <v>7543</v>
      </c>
      <c r="B7823" s="1" t="s">
        <v>14489</v>
      </c>
      <c r="C7823" s="1" t="s">
        <v>7421</v>
      </c>
      <c r="D7823" s="1" t="s">
        <v>7422</v>
      </c>
      <c r="E7823" s="36" t="s">
        <v>14490</v>
      </c>
      <c r="F7823" s="12" t="s">
        <v>7424</v>
      </c>
    </row>
    <row r="7824" customFormat="false" ht="14.25" hidden="false" customHeight="false" outlineLevel="0" collapsed="false">
      <c r="A7824" s="1" t="n">
        <v>43427</v>
      </c>
      <c r="B7824" s="1" t="s">
        <v>14491</v>
      </c>
      <c r="C7824" s="1" t="s">
        <v>7421</v>
      </c>
      <c r="D7824" s="1" t="s">
        <v>7422</v>
      </c>
      <c r="E7824" s="36" t="s">
        <v>14492</v>
      </c>
      <c r="F7824" s="12" t="s">
        <v>7424</v>
      </c>
    </row>
    <row r="7825" customFormat="false" ht="14.25" hidden="false" customHeight="false" outlineLevel="0" collapsed="false">
      <c r="A7825" s="1" t="n">
        <v>41613</v>
      </c>
      <c r="B7825" s="1" t="s">
        <v>14493</v>
      </c>
      <c r="C7825" s="1" t="s">
        <v>7421</v>
      </c>
      <c r="D7825" s="1" t="s">
        <v>7422</v>
      </c>
      <c r="E7825" s="36" t="s">
        <v>14494</v>
      </c>
      <c r="F7825" s="12" t="s">
        <v>7424</v>
      </c>
    </row>
    <row r="7826" customFormat="false" ht="14.25" hidden="false" customHeight="false" outlineLevel="0" collapsed="false">
      <c r="A7826" s="1" t="n">
        <v>41614</v>
      </c>
      <c r="B7826" s="1" t="s">
        <v>14495</v>
      </c>
      <c r="C7826" s="1" t="s">
        <v>7421</v>
      </c>
      <c r="D7826" s="1" t="s">
        <v>7422</v>
      </c>
      <c r="E7826" s="36" t="s">
        <v>14496</v>
      </c>
      <c r="F7826" s="12" t="s">
        <v>7424</v>
      </c>
    </row>
    <row r="7827" customFormat="false" ht="14.25" hidden="false" customHeight="false" outlineLevel="0" collapsed="false">
      <c r="A7827" s="1" t="n">
        <v>41615</v>
      </c>
      <c r="B7827" s="1" t="s">
        <v>14497</v>
      </c>
      <c r="C7827" s="1" t="s">
        <v>7421</v>
      </c>
      <c r="D7827" s="1" t="s">
        <v>7422</v>
      </c>
      <c r="E7827" s="36" t="s">
        <v>14498</v>
      </c>
      <c r="F7827" s="12" t="s">
        <v>7424</v>
      </c>
    </row>
    <row r="7828" customFormat="false" ht="14.25" hidden="false" customHeight="false" outlineLevel="0" collapsed="false">
      <c r="A7828" s="1" t="n">
        <v>41616</v>
      </c>
      <c r="B7828" s="1" t="s">
        <v>14499</v>
      </c>
      <c r="C7828" s="1" t="s">
        <v>7421</v>
      </c>
      <c r="D7828" s="1" t="s">
        <v>7422</v>
      </c>
      <c r="E7828" s="36" t="s">
        <v>14500</v>
      </c>
      <c r="F7828" s="12" t="s">
        <v>7424</v>
      </c>
    </row>
    <row r="7829" customFormat="false" ht="14.25" hidden="false" customHeight="false" outlineLevel="0" collapsed="false">
      <c r="A7829" s="1" t="n">
        <v>41617</v>
      </c>
      <c r="B7829" s="1" t="s">
        <v>14501</v>
      </c>
      <c r="C7829" s="1" t="s">
        <v>7421</v>
      </c>
      <c r="D7829" s="1" t="s">
        <v>7422</v>
      </c>
      <c r="E7829" s="36" t="s">
        <v>14502</v>
      </c>
      <c r="F7829" s="12" t="s">
        <v>7424</v>
      </c>
    </row>
    <row r="7830" customFormat="false" ht="14.25" hidden="false" customHeight="false" outlineLevel="0" collapsed="false">
      <c r="A7830" s="1" t="n">
        <v>41618</v>
      </c>
      <c r="B7830" s="1" t="s">
        <v>14503</v>
      </c>
      <c r="C7830" s="1" t="s">
        <v>7421</v>
      </c>
      <c r="D7830" s="1" t="s">
        <v>7422</v>
      </c>
      <c r="E7830" s="36" t="s">
        <v>14504</v>
      </c>
      <c r="F7830" s="12" t="s">
        <v>7424</v>
      </c>
    </row>
    <row r="7831" customFormat="false" ht="14.25" hidden="false" customHeight="false" outlineLevel="0" collapsed="false">
      <c r="A7831" s="1" t="n">
        <v>43428</v>
      </c>
      <c r="B7831" s="1" t="s">
        <v>14505</v>
      </c>
      <c r="C7831" s="1" t="s">
        <v>7421</v>
      </c>
      <c r="D7831" s="1" t="s">
        <v>7422</v>
      </c>
      <c r="E7831" s="36" t="s">
        <v>14506</v>
      </c>
      <c r="F7831" s="12" t="s">
        <v>7424</v>
      </c>
    </row>
    <row r="7832" customFormat="false" ht="14.25" hidden="false" customHeight="false" outlineLevel="0" collapsed="false">
      <c r="A7832" s="1" t="n">
        <v>41619</v>
      </c>
      <c r="B7832" s="1" t="s">
        <v>14507</v>
      </c>
      <c r="C7832" s="1" t="s">
        <v>7421</v>
      </c>
      <c r="D7832" s="1" t="s">
        <v>7422</v>
      </c>
      <c r="E7832" s="36" t="s">
        <v>7819</v>
      </c>
      <c r="F7832" s="12" t="s">
        <v>7424</v>
      </c>
    </row>
    <row r="7833" customFormat="false" ht="14.25" hidden="false" customHeight="false" outlineLevel="0" collapsed="false">
      <c r="A7833" s="1" t="n">
        <v>41620</v>
      </c>
      <c r="B7833" s="1" t="s">
        <v>14508</v>
      </c>
      <c r="C7833" s="1" t="s">
        <v>7421</v>
      </c>
      <c r="D7833" s="1" t="s">
        <v>7422</v>
      </c>
      <c r="E7833" s="36" t="s">
        <v>14509</v>
      </c>
      <c r="F7833" s="12" t="s">
        <v>7424</v>
      </c>
    </row>
    <row r="7834" customFormat="false" ht="14.25" hidden="false" customHeight="false" outlineLevel="0" collapsed="false">
      <c r="A7834" s="1" t="n">
        <v>41622</v>
      </c>
      <c r="B7834" s="1" t="s">
        <v>14510</v>
      </c>
      <c r="C7834" s="1" t="s">
        <v>7421</v>
      </c>
      <c r="D7834" s="1" t="s">
        <v>7422</v>
      </c>
      <c r="E7834" s="36" t="s">
        <v>14511</v>
      </c>
      <c r="F7834" s="12" t="s">
        <v>7424</v>
      </c>
    </row>
    <row r="7835" customFormat="false" ht="14.25" hidden="false" customHeight="false" outlineLevel="0" collapsed="false">
      <c r="A7835" s="1" t="n">
        <v>41623</v>
      </c>
      <c r="B7835" s="1" t="s">
        <v>14512</v>
      </c>
      <c r="C7835" s="1" t="s">
        <v>7421</v>
      </c>
      <c r="D7835" s="1" t="s">
        <v>7422</v>
      </c>
      <c r="E7835" s="36" t="s">
        <v>14513</v>
      </c>
      <c r="F7835" s="12" t="s">
        <v>7424</v>
      </c>
    </row>
    <row r="7836" customFormat="false" ht="14.25" hidden="false" customHeight="false" outlineLevel="0" collapsed="false">
      <c r="A7836" s="1" t="n">
        <v>41624</v>
      </c>
      <c r="B7836" s="1" t="s">
        <v>14514</v>
      </c>
      <c r="C7836" s="1" t="s">
        <v>7421</v>
      </c>
      <c r="D7836" s="1" t="s">
        <v>7422</v>
      </c>
      <c r="E7836" s="36" t="s">
        <v>14515</v>
      </c>
      <c r="F7836" s="12" t="s">
        <v>7424</v>
      </c>
    </row>
    <row r="7837" customFormat="false" ht="14.25" hidden="false" customHeight="false" outlineLevel="0" collapsed="false">
      <c r="A7837" s="1" t="n">
        <v>41625</v>
      </c>
      <c r="B7837" s="1" t="s">
        <v>14516</v>
      </c>
      <c r="C7837" s="1" t="s">
        <v>7421</v>
      </c>
      <c r="D7837" s="1" t="s">
        <v>7422</v>
      </c>
      <c r="E7837" s="36" t="s">
        <v>14517</v>
      </c>
      <c r="F7837" s="12" t="s">
        <v>7424</v>
      </c>
    </row>
    <row r="7838" customFormat="false" ht="14.25" hidden="false" customHeight="false" outlineLevel="0" collapsed="false">
      <c r="A7838" s="1" t="n">
        <v>39352</v>
      </c>
      <c r="B7838" s="1" t="s">
        <v>14518</v>
      </c>
      <c r="C7838" s="1" t="s">
        <v>7421</v>
      </c>
      <c r="D7838" s="1" t="s">
        <v>7422</v>
      </c>
      <c r="E7838" s="36" t="s">
        <v>14519</v>
      </c>
      <c r="F7838" s="12" t="s">
        <v>7424</v>
      </c>
    </row>
    <row r="7839" customFormat="false" ht="14.25" hidden="false" customHeight="false" outlineLevel="0" collapsed="false">
      <c r="A7839" s="1" t="n">
        <v>39346</v>
      </c>
      <c r="B7839" s="1" t="s">
        <v>14520</v>
      </c>
      <c r="C7839" s="1" t="s">
        <v>7421</v>
      </c>
      <c r="D7839" s="1" t="s">
        <v>7422</v>
      </c>
      <c r="E7839" s="36" t="s">
        <v>14519</v>
      </c>
      <c r="F7839" s="12" t="s">
        <v>7424</v>
      </c>
    </row>
    <row r="7840" customFormat="false" ht="14.25" hidden="false" customHeight="false" outlineLevel="0" collapsed="false">
      <c r="A7840" s="1" t="n">
        <v>39350</v>
      </c>
      <c r="B7840" s="1" t="s">
        <v>14521</v>
      </c>
      <c r="C7840" s="1" t="s">
        <v>7421</v>
      </c>
      <c r="D7840" s="1" t="s">
        <v>7422</v>
      </c>
      <c r="E7840" s="36" t="s">
        <v>10841</v>
      </c>
      <c r="F7840" s="12" t="s">
        <v>7424</v>
      </c>
    </row>
    <row r="7841" customFormat="false" ht="14.25" hidden="false" customHeight="false" outlineLevel="0" collapsed="false">
      <c r="A7841" s="1" t="n">
        <v>39351</v>
      </c>
      <c r="B7841" s="1" t="s">
        <v>14522</v>
      </c>
      <c r="C7841" s="1" t="s">
        <v>7421</v>
      </c>
      <c r="D7841" s="1" t="s">
        <v>7422</v>
      </c>
      <c r="E7841" s="36" t="s">
        <v>14523</v>
      </c>
      <c r="F7841" s="12" t="s">
        <v>7424</v>
      </c>
    </row>
    <row r="7842" customFormat="false" ht="14.25" hidden="false" customHeight="false" outlineLevel="0" collapsed="false">
      <c r="A7842" s="1" t="n">
        <v>38837</v>
      </c>
      <c r="B7842" s="1" t="s">
        <v>14524</v>
      </c>
      <c r="C7842" s="1" t="s">
        <v>7421</v>
      </c>
      <c r="D7842" s="1" t="s">
        <v>7512</v>
      </c>
      <c r="E7842" s="36" t="s">
        <v>14441</v>
      </c>
      <c r="F7842" s="12" t="s">
        <v>7424</v>
      </c>
    </row>
    <row r="7843" customFormat="false" ht="14.25" hidden="false" customHeight="false" outlineLevel="0" collapsed="false">
      <c r="A7843" s="1" t="n">
        <v>38836</v>
      </c>
      <c r="B7843" s="1" t="s">
        <v>14525</v>
      </c>
      <c r="C7843" s="1" t="s">
        <v>7421</v>
      </c>
      <c r="D7843" s="1" t="s">
        <v>7512</v>
      </c>
      <c r="E7843" s="36" t="s">
        <v>12198</v>
      </c>
      <c r="F7843" s="12" t="s">
        <v>7424</v>
      </c>
    </row>
    <row r="7844" customFormat="false" ht="14.25" hidden="false" customHeight="false" outlineLevel="0" collapsed="false">
      <c r="A7844" s="1" t="n">
        <v>2666</v>
      </c>
      <c r="B7844" s="1" t="s">
        <v>14526</v>
      </c>
      <c r="C7844" s="1" t="s">
        <v>7421</v>
      </c>
      <c r="D7844" s="1" t="s">
        <v>7422</v>
      </c>
      <c r="E7844" s="36" t="s">
        <v>14527</v>
      </c>
      <c r="F7844" s="12" t="s">
        <v>7424</v>
      </c>
    </row>
    <row r="7845" customFormat="false" ht="14.25" hidden="false" customHeight="false" outlineLevel="0" collapsed="false">
      <c r="A7845" s="1" t="n">
        <v>2668</v>
      </c>
      <c r="B7845" s="1" t="s">
        <v>14528</v>
      </c>
      <c r="C7845" s="1" t="s">
        <v>7421</v>
      </c>
      <c r="D7845" s="1" t="s">
        <v>7422</v>
      </c>
      <c r="E7845" s="36" t="s">
        <v>14529</v>
      </c>
      <c r="F7845" s="12" t="s">
        <v>7424</v>
      </c>
    </row>
    <row r="7846" customFormat="false" ht="14.25" hidden="false" customHeight="false" outlineLevel="0" collapsed="false">
      <c r="A7846" s="1" t="n">
        <v>2664</v>
      </c>
      <c r="B7846" s="1" t="s">
        <v>14530</v>
      </c>
      <c r="C7846" s="1" t="s">
        <v>7421</v>
      </c>
      <c r="D7846" s="1" t="s">
        <v>7422</v>
      </c>
      <c r="E7846" s="36" t="s">
        <v>14531</v>
      </c>
      <c r="F7846" s="12" t="s">
        <v>7424</v>
      </c>
    </row>
    <row r="7847" customFormat="false" ht="14.25" hidden="false" customHeight="false" outlineLevel="0" collapsed="false">
      <c r="A7847" s="1" t="n">
        <v>2662</v>
      </c>
      <c r="B7847" s="1" t="s">
        <v>14532</v>
      </c>
      <c r="C7847" s="1" t="s">
        <v>7421</v>
      </c>
      <c r="D7847" s="1" t="s">
        <v>7422</v>
      </c>
      <c r="E7847" s="36" t="s">
        <v>11913</v>
      </c>
      <c r="F7847" s="12" t="s">
        <v>7424</v>
      </c>
    </row>
    <row r="7848" customFormat="false" ht="14.25" hidden="false" customHeight="false" outlineLevel="0" collapsed="false">
      <c r="A7848" s="1" t="n">
        <v>20964</v>
      </c>
      <c r="B7848" s="1" t="s">
        <v>14533</v>
      </c>
      <c r="C7848" s="1" t="s">
        <v>7421</v>
      </c>
      <c r="D7848" s="1" t="s">
        <v>7422</v>
      </c>
      <c r="E7848" s="36" t="s">
        <v>14534</v>
      </c>
      <c r="F7848" s="12" t="s">
        <v>7424</v>
      </c>
    </row>
    <row r="7849" customFormat="false" ht="14.25" hidden="false" customHeight="false" outlineLevel="0" collapsed="false">
      <c r="A7849" s="1" t="n">
        <v>10905</v>
      </c>
      <c r="B7849" s="1" t="s">
        <v>14535</v>
      </c>
      <c r="C7849" s="1" t="s">
        <v>7421</v>
      </c>
      <c r="D7849" s="1" t="s">
        <v>7422</v>
      </c>
      <c r="E7849" s="36" t="s">
        <v>14536</v>
      </c>
      <c r="F7849" s="12" t="s">
        <v>7424</v>
      </c>
    </row>
    <row r="7850" customFormat="false" ht="14.25" hidden="false" customHeight="false" outlineLevel="0" collapsed="false">
      <c r="A7850" s="1" t="n">
        <v>11289</v>
      </c>
      <c r="B7850" s="1" t="s">
        <v>14537</v>
      </c>
      <c r="C7850" s="1" t="s">
        <v>7421</v>
      </c>
      <c r="D7850" s="1" t="s">
        <v>7422</v>
      </c>
      <c r="E7850" s="36" t="s">
        <v>14538</v>
      </c>
      <c r="F7850" s="12" t="s">
        <v>7424</v>
      </c>
    </row>
    <row r="7851" customFormat="false" ht="14.25" hidden="false" customHeight="false" outlineLevel="0" collapsed="false">
      <c r="A7851" s="1" t="n">
        <v>11241</v>
      </c>
      <c r="B7851" s="1" t="s">
        <v>14539</v>
      </c>
      <c r="C7851" s="1" t="s">
        <v>7421</v>
      </c>
      <c r="D7851" s="1" t="s">
        <v>7422</v>
      </c>
      <c r="E7851" s="36" t="s">
        <v>14540</v>
      </c>
      <c r="F7851" s="12" t="s">
        <v>7424</v>
      </c>
    </row>
    <row r="7852" customFormat="false" ht="14.25" hidden="false" customHeight="false" outlineLevel="0" collapsed="false">
      <c r="A7852" s="1" t="n">
        <v>11301</v>
      </c>
      <c r="B7852" s="1" t="s">
        <v>14541</v>
      </c>
      <c r="C7852" s="1" t="s">
        <v>7421</v>
      </c>
      <c r="D7852" s="1" t="s">
        <v>7422</v>
      </c>
      <c r="E7852" s="36" t="s">
        <v>14542</v>
      </c>
      <c r="F7852" s="12" t="s">
        <v>7424</v>
      </c>
    </row>
    <row r="7853" customFormat="false" ht="14.25" hidden="false" customHeight="false" outlineLevel="0" collapsed="false">
      <c r="A7853" s="1" t="n">
        <v>21090</v>
      </c>
      <c r="B7853" s="1" t="s">
        <v>14543</v>
      </c>
      <c r="C7853" s="1" t="s">
        <v>7421</v>
      </c>
      <c r="D7853" s="1" t="s">
        <v>7422</v>
      </c>
      <c r="E7853" s="36" t="s">
        <v>14544</v>
      </c>
      <c r="F7853" s="12" t="s">
        <v>7424</v>
      </c>
    </row>
    <row r="7854" customFormat="false" ht="14.25" hidden="false" customHeight="false" outlineLevel="0" collapsed="false">
      <c r="A7854" s="1" t="n">
        <v>11315</v>
      </c>
      <c r="B7854" s="1" t="s">
        <v>14545</v>
      </c>
      <c r="C7854" s="1" t="s">
        <v>7421</v>
      </c>
      <c r="D7854" s="1" t="s">
        <v>7422</v>
      </c>
      <c r="E7854" s="36" t="s">
        <v>14546</v>
      </c>
      <c r="F7854" s="12" t="s">
        <v>7424</v>
      </c>
    </row>
    <row r="7855" customFormat="false" ht="14.25" hidden="false" customHeight="false" outlineLevel="0" collapsed="false">
      <c r="A7855" s="1" t="n">
        <v>21071</v>
      </c>
      <c r="B7855" s="1" t="s">
        <v>14547</v>
      </c>
      <c r="C7855" s="1" t="s">
        <v>7421</v>
      </c>
      <c r="D7855" s="1" t="s">
        <v>7422</v>
      </c>
      <c r="E7855" s="36" t="s">
        <v>14548</v>
      </c>
      <c r="F7855" s="12" t="s">
        <v>7424</v>
      </c>
    </row>
    <row r="7856" customFormat="false" ht="14.25" hidden="false" customHeight="false" outlineLevel="0" collapsed="false">
      <c r="A7856" s="1" t="n">
        <v>14112</v>
      </c>
      <c r="B7856" s="1" t="s">
        <v>14549</v>
      </c>
      <c r="C7856" s="1" t="s">
        <v>7421</v>
      </c>
      <c r="D7856" s="1" t="s">
        <v>7422</v>
      </c>
      <c r="E7856" s="36" t="s">
        <v>14550</v>
      </c>
      <c r="F7856" s="12" t="s">
        <v>7424</v>
      </c>
    </row>
    <row r="7857" customFormat="false" ht="14.25" hidden="false" customHeight="false" outlineLevel="0" collapsed="false">
      <c r="A7857" s="1" t="n">
        <v>11316</v>
      </c>
      <c r="B7857" s="1" t="s">
        <v>14551</v>
      </c>
      <c r="C7857" s="1" t="s">
        <v>7421</v>
      </c>
      <c r="D7857" s="1" t="s">
        <v>7422</v>
      </c>
      <c r="E7857" s="36" t="s">
        <v>14552</v>
      </c>
      <c r="F7857" s="12" t="s">
        <v>7424</v>
      </c>
    </row>
    <row r="7858" customFormat="false" ht="14.25" hidden="false" customHeight="false" outlineLevel="0" collapsed="false">
      <c r="A7858" s="1" t="n">
        <v>6243</v>
      </c>
      <c r="B7858" s="1" t="s">
        <v>14553</v>
      </c>
      <c r="C7858" s="1" t="s">
        <v>7421</v>
      </c>
      <c r="D7858" s="1" t="s">
        <v>7434</v>
      </c>
      <c r="E7858" s="36" t="s">
        <v>14554</v>
      </c>
      <c r="F7858" s="12" t="s">
        <v>7424</v>
      </c>
    </row>
    <row r="7859" customFormat="false" ht="14.25" hidden="false" customHeight="false" outlineLevel="0" collapsed="false">
      <c r="A7859" s="1" t="n">
        <v>6240</v>
      </c>
      <c r="B7859" s="1" t="s">
        <v>14555</v>
      </c>
      <c r="C7859" s="1" t="s">
        <v>7421</v>
      </c>
      <c r="D7859" s="1" t="s">
        <v>7422</v>
      </c>
      <c r="E7859" s="36" t="s">
        <v>14556</v>
      </c>
      <c r="F7859" s="12" t="s">
        <v>7424</v>
      </c>
    </row>
    <row r="7860" customFormat="false" ht="14.25" hidden="false" customHeight="false" outlineLevel="0" collapsed="false">
      <c r="A7860" s="1" t="n">
        <v>11296</v>
      </c>
      <c r="B7860" s="1" t="s">
        <v>14557</v>
      </c>
      <c r="C7860" s="1" t="s">
        <v>7421</v>
      </c>
      <c r="D7860" s="1" t="s">
        <v>7422</v>
      </c>
      <c r="E7860" s="36" t="s">
        <v>14558</v>
      </c>
      <c r="F7860" s="12" t="s">
        <v>7424</v>
      </c>
    </row>
    <row r="7861" customFormat="false" ht="14.25" hidden="false" customHeight="false" outlineLevel="0" collapsed="false">
      <c r="A7861" s="1" t="n">
        <v>11299</v>
      </c>
      <c r="B7861" s="1" t="s">
        <v>14559</v>
      </c>
      <c r="C7861" s="1" t="s">
        <v>7421</v>
      </c>
      <c r="D7861" s="1" t="s">
        <v>7422</v>
      </c>
      <c r="E7861" s="36" t="s">
        <v>14560</v>
      </c>
      <c r="F7861" s="12" t="s">
        <v>7424</v>
      </c>
    </row>
    <row r="7862" customFormat="false" ht="14.25" hidden="false" customHeight="false" outlineLevel="0" collapsed="false">
      <c r="A7862" s="1" t="n">
        <v>11688</v>
      </c>
      <c r="B7862" s="1" t="s">
        <v>14561</v>
      </c>
      <c r="C7862" s="1" t="s">
        <v>7421</v>
      </c>
      <c r="D7862" s="1" t="s">
        <v>7422</v>
      </c>
      <c r="E7862" s="36" t="s">
        <v>14562</v>
      </c>
      <c r="F7862" s="12" t="s">
        <v>7424</v>
      </c>
    </row>
    <row r="7863" customFormat="false" ht="14.25" hidden="false" customHeight="false" outlineLevel="0" collapsed="false">
      <c r="A7863" s="1" t="n">
        <v>37736</v>
      </c>
      <c r="B7863" s="1" t="s">
        <v>14563</v>
      </c>
      <c r="C7863" s="1" t="s">
        <v>7421</v>
      </c>
      <c r="D7863" s="1" t="s">
        <v>7512</v>
      </c>
      <c r="E7863" s="36" t="s">
        <v>14564</v>
      </c>
      <c r="F7863" s="12" t="s">
        <v>7424</v>
      </c>
    </row>
    <row r="7864" customFormat="false" ht="14.25" hidden="false" customHeight="false" outlineLevel="0" collapsed="false">
      <c r="A7864" s="1" t="n">
        <v>37739</v>
      </c>
      <c r="B7864" s="1" t="s">
        <v>14565</v>
      </c>
      <c r="C7864" s="1" t="s">
        <v>7421</v>
      </c>
      <c r="D7864" s="1" t="s">
        <v>7512</v>
      </c>
      <c r="E7864" s="36" t="s">
        <v>14566</v>
      </c>
      <c r="F7864" s="12" t="s">
        <v>7424</v>
      </c>
    </row>
    <row r="7865" customFormat="false" ht="14.25" hidden="false" customHeight="false" outlineLevel="0" collapsed="false">
      <c r="A7865" s="1" t="n">
        <v>37740</v>
      </c>
      <c r="B7865" s="1" t="s">
        <v>14567</v>
      </c>
      <c r="C7865" s="1" t="s">
        <v>7421</v>
      </c>
      <c r="D7865" s="1" t="s">
        <v>7512</v>
      </c>
      <c r="E7865" s="36" t="s">
        <v>14568</v>
      </c>
      <c r="F7865" s="12" t="s">
        <v>7424</v>
      </c>
    </row>
    <row r="7866" customFormat="false" ht="14.25" hidden="false" customHeight="false" outlineLevel="0" collapsed="false">
      <c r="A7866" s="1" t="n">
        <v>37738</v>
      </c>
      <c r="B7866" s="1" t="s">
        <v>14569</v>
      </c>
      <c r="C7866" s="1" t="s">
        <v>7421</v>
      </c>
      <c r="D7866" s="1" t="s">
        <v>7512</v>
      </c>
      <c r="E7866" s="36" t="s">
        <v>14570</v>
      </c>
      <c r="F7866" s="12" t="s">
        <v>7424</v>
      </c>
    </row>
    <row r="7867" customFormat="false" ht="14.25" hidden="false" customHeight="false" outlineLevel="0" collapsed="false">
      <c r="A7867" s="1" t="n">
        <v>37737</v>
      </c>
      <c r="B7867" s="1" t="s">
        <v>14571</v>
      </c>
      <c r="C7867" s="1" t="s">
        <v>7421</v>
      </c>
      <c r="D7867" s="1" t="s">
        <v>7512</v>
      </c>
      <c r="E7867" s="36" t="s">
        <v>14572</v>
      </c>
      <c r="F7867" s="12" t="s">
        <v>7424</v>
      </c>
    </row>
    <row r="7868" customFormat="false" ht="14.25" hidden="false" customHeight="false" outlineLevel="0" collapsed="false">
      <c r="A7868" s="1" t="n">
        <v>25014</v>
      </c>
      <c r="B7868" s="1" t="s">
        <v>14573</v>
      </c>
      <c r="C7868" s="1" t="s">
        <v>7421</v>
      </c>
      <c r="D7868" s="1" t="s">
        <v>7512</v>
      </c>
      <c r="E7868" s="36" t="s">
        <v>14574</v>
      </c>
      <c r="F7868" s="12" t="s">
        <v>7424</v>
      </c>
    </row>
    <row r="7869" customFormat="false" ht="14.25" hidden="false" customHeight="false" outlineLevel="0" collapsed="false">
      <c r="A7869" s="1" t="n">
        <v>25013</v>
      </c>
      <c r="B7869" s="1" t="s">
        <v>14575</v>
      </c>
      <c r="C7869" s="1" t="s">
        <v>7421</v>
      </c>
      <c r="D7869" s="1" t="s">
        <v>7512</v>
      </c>
      <c r="E7869" s="36" t="s">
        <v>14576</v>
      </c>
      <c r="F7869" s="12" t="s">
        <v>7424</v>
      </c>
    </row>
    <row r="7870" customFormat="false" ht="14.25" hidden="false" customHeight="false" outlineLevel="0" collapsed="false">
      <c r="A7870" s="1" t="n">
        <v>14405</v>
      </c>
      <c r="B7870" s="1" t="s">
        <v>14577</v>
      </c>
      <c r="C7870" s="1" t="s">
        <v>7421</v>
      </c>
      <c r="D7870" s="1" t="s">
        <v>7512</v>
      </c>
      <c r="E7870" s="36" t="s">
        <v>14578</v>
      </c>
      <c r="F7870" s="12" t="s">
        <v>7424</v>
      </c>
    </row>
    <row r="7871" customFormat="false" ht="14.25" hidden="false" customHeight="false" outlineLevel="0" collapsed="false">
      <c r="A7871" s="1" t="n">
        <v>20271</v>
      </c>
      <c r="B7871" s="1" t="s">
        <v>14579</v>
      </c>
      <c r="C7871" s="1" t="s">
        <v>7421</v>
      </c>
      <c r="D7871" s="1" t="s">
        <v>7422</v>
      </c>
      <c r="E7871" s="36" t="s">
        <v>14580</v>
      </c>
      <c r="F7871" s="12" t="s">
        <v>7424</v>
      </c>
    </row>
    <row r="7872" customFormat="false" ht="14.25" hidden="false" customHeight="false" outlineLevel="0" collapsed="false">
      <c r="A7872" s="1" t="n">
        <v>10423</v>
      </c>
      <c r="B7872" s="1" t="s">
        <v>14581</v>
      </c>
      <c r="C7872" s="1" t="s">
        <v>7421</v>
      </c>
      <c r="D7872" s="1" t="s">
        <v>7422</v>
      </c>
      <c r="E7872" s="36" t="s">
        <v>14582</v>
      </c>
      <c r="F7872" s="12" t="s">
        <v>7424</v>
      </c>
    </row>
    <row r="7873" customFormat="false" ht="14.25" hidden="false" customHeight="false" outlineLevel="0" collapsed="false">
      <c r="A7873" s="1" t="n">
        <v>36790</v>
      </c>
      <c r="B7873" s="1" t="s">
        <v>14583</v>
      </c>
      <c r="C7873" s="1" t="s">
        <v>7421</v>
      </c>
      <c r="D7873" s="1" t="s">
        <v>7422</v>
      </c>
      <c r="E7873" s="36" t="s">
        <v>14584</v>
      </c>
      <c r="F7873" s="12" t="s">
        <v>7424</v>
      </c>
    </row>
    <row r="7874" customFormat="false" ht="14.25" hidden="false" customHeight="false" outlineLevel="0" collapsed="false">
      <c r="A7874" s="1" t="n">
        <v>37589</v>
      </c>
      <c r="B7874" s="1" t="s">
        <v>14585</v>
      </c>
      <c r="C7874" s="1" t="s">
        <v>7421</v>
      </c>
      <c r="D7874" s="1" t="s">
        <v>7422</v>
      </c>
      <c r="E7874" s="36" t="s">
        <v>14586</v>
      </c>
      <c r="F7874" s="12" t="s">
        <v>7424</v>
      </c>
    </row>
    <row r="7875" customFormat="false" ht="14.25" hidden="false" customHeight="false" outlineLevel="0" collapsed="false">
      <c r="A7875" s="1" t="n">
        <v>11690</v>
      </c>
      <c r="B7875" s="1" t="s">
        <v>14587</v>
      </c>
      <c r="C7875" s="1" t="s">
        <v>7421</v>
      </c>
      <c r="D7875" s="1" t="s">
        <v>7422</v>
      </c>
      <c r="E7875" s="36" t="s">
        <v>14588</v>
      </c>
      <c r="F7875" s="12" t="s">
        <v>7424</v>
      </c>
    </row>
    <row r="7876" customFormat="false" ht="14.25" hidden="false" customHeight="false" outlineLevel="0" collapsed="false">
      <c r="A7876" s="1" t="n">
        <v>20234</v>
      </c>
      <c r="B7876" s="1" t="s">
        <v>14589</v>
      </c>
      <c r="C7876" s="1" t="s">
        <v>7421</v>
      </c>
      <c r="D7876" s="1" t="s">
        <v>7422</v>
      </c>
      <c r="E7876" s="36" t="s">
        <v>14590</v>
      </c>
      <c r="F7876" s="12" t="s">
        <v>7424</v>
      </c>
    </row>
    <row r="7877" customFormat="false" ht="14.25" hidden="false" customHeight="false" outlineLevel="0" collapsed="false">
      <c r="A7877" s="1" t="n">
        <v>44480</v>
      </c>
      <c r="B7877" s="1" t="s">
        <v>14591</v>
      </c>
      <c r="C7877" s="1" t="s">
        <v>7707</v>
      </c>
      <c r="D7877" s="1" t="s">
        <v>7422</v>
      </c>
      <c r="E7877" s="36" t="s">
        <v>14592</v>
      </c>
      <c r="F7877" s="12" t="s">
        <v>7424</v>
      </c>
    </row>
    <row r="7878" customFormat="false" ht="14.25" hidden="false" customHeight="false" outlineLevel="0" collapsed="false">
      <c r="A7878" s="1" t="n">
        <v>11457</v>
      </c>
      <c r="B7878" s="1" t="s">
        <v>14593</v>
      </c>
      <c r="C7878" s="1" t="s">
        <v>7421</v>
      </c>
      <c r="D7878" s="1" t="s">
        <v>7422</v>
      </c>
      <c r="E7878" s="36" t="s">
        <v>14594</v>
      </c>
      <c r="F7878" s="12" t="s">
        <v>7424</v>
      </c>
    </row>
    <row r="7879" customFormat="false" ht="14.25" hidden="false" customHeight="false" outlineLevel="0" collapsed="false">
      <c r="A7879" s="1" t="n">
        <v>44073</v>
      </c>
      <c r="B7879" s="1" t="s">
        <v>14595</v>
      </c>
      <c r="C7879" s="1" t="s">
        <v>7509</v>
      </c>
      <c r="D7879" s="1" t="s">
        <v>7422</v>
      </c>
      <c r="E7879" s="36" t="s">
        <v>8314</v>
      </c>
      <c r="F7879" s="12" t="s">
        <v>7424</v>
      </c>
    </row>
    <row r="7880" customFormat="false" ht="14.25" hidden="false" customHeight="false" outlineLevel="0" collapsed="false">
      <c r="A7880" s="1" t="n">
        <v>44253</v>
      </c>
      <c r="B7880" s="1" t="s">
        <v>14596</v>
      </c>
      <c r="C7880" s="1" t="s">
        <v>7421</v>
      </c>
      <c r="D7880" s="1" t="s">
        <v>7422</v>
      </c>
      <c r="E7880" s="36" t="s">
        <v>14597</v>
      </c>
      <c r="F7880" s="12" t="s">
        <v>7424</v>
      </c>
    </row>
    <row r="7881" customFormat="false" ht="14.25" hidden="false" customHeight="false" outlineLevel="0" collapsed="false">
      <c r="A7881" s="1" t="n">
        <v>21121</v>
      </c>
      <c r="B7881" s="1" t="s">
        <v>14598</v>
      </c>
      <c r="C7881" s="1" t="s">
        <v>7421</v>
      </c>
      <c r="D7881" s="1" t="s">
        <v>7422</v>
      </c>
      <c r="E7881" s="36" t="s">
        <v>14599</v>
      </c>
      <c r="F7881" s="12" t="s">
        <v>7424</v>
      </c>
    </row>
    <row r="7882" customFormat="false" ht="14.25" hidden="false" customHeight="false" outlineLevel="0" collapsed="false">
      <c r="A7882" s="1" t="n">
        <v>38010</v>
      </c>
      <c r="B7882" s="1" t="s">
        <v>14600</v>
      </c>
      <c r="C7882" s="1" t="s">
        <v>7421</v>
      </c>
      <c r="D7882" s="1" t="s">
        <v>7422</v>
      </c>
      <c r="E7882" s="36" t="s">
        <v>14601</v>
      </c>
      <c r="F7882" s="12" t="s">
        <v>7424</v>
      </c>
    </row>
    <row r="7883" customFormat="false" ht="14.25" hidden="false" customHeight="false" outlineLevel="0" collapsed="false">
      <c r="A7883" s="1" t="n">
        <v>38011</v>
      </c>
      <c r="B7883" s="1" t="s">
        <v>14602</v>
      </c>
      <c r="C7883" s="1" t="s">
        <v>7421</v>
      </c>
      <c r="D7883" s="1" t="s">
        <v>7422</v>
      </c>
      <c r="E7883" s="36" t="s">
        <v>8833</v>
      </c>
      <c r="F7883" s="12" t="s">
        <v>7424</v>
      </c>
    </row>
    <row r="7884" customFormat="false" ht="14.25" hidden="false" customHeight="false" outlineLevel="0" collapsed="false">
      <c r="A7884" s="1" t="n">
        <v>38012</v>
      </c>
      <c r="B7884" s="1" t="s">
        <v>14603</v>
      </c>
      <c r="C7884" s="1" t="s">
        <v>7421</v>
      </c>
      <c r="D7884" s="1" t="s">
        <v>7422</v>
      </c>
      <c r="E7884" s="36" t="s">
        <v>14604</v>
      </c>
      <c r="F7884" s="12" t="s">
        <v>7424</v>
      </c>
    </row>
    <row r="7885" customFormat="false" ht="14.25" hidden="false" customHeight="false" outlineLevel="0" collapsed="false">
      <c r="A7885" s="1" t="n">
        <v>38013</v>
      </c>
      <c r="B7885" s="1" t="s">
        <v>14605</v>
      </c>
      <c r="C7885" s="1" t="s">
        <v>7421</v>
      </c>
      <c r="D7885" s="1" t="s">
        <v>7422</v>
      </c>
      <c r="E7885" s="36" t="s">
        <v>14606</v>
      </c>
      <c r="F7885" s="12" t="s">
        <v>7424</v>
      </c>
    </row>
    <row r="7886" customFormat="false" ht="14.25" hidden="false" customHeight="false" outlineLevel="0" collapsed="false">
      <c r="A7886" s="1" t="n">
        <v>38014</v>
      </c>
      <c r="B7886" s="1" t="s">
        <v>14607</v>
      </c>
      <c r="C7886" s="1" t="s">
        <v>7421</v>
      </c>
      <c r="D7886" s="1" t="s">
        <v>7422</v>
      </c>
      <c r="E7886" s="36" t="s">
        <v>14608</v>
      </c>
      <c r="F7886" s="12" t="s">
        <v>7424</v>
      </c>
    </row>
    <row r="7887" customFormat="false" ht="14.25" hidden="false" customHeight="false" outlineLevel="0" collapsed="false">
      <c r="A7887" s="1" t="n">
        <v>38015</v>
      </c>
      <c r="B7887" s="1" t="s">
        <v>14609</v>
      </c>
      <c r="C7887" s="1" t="s">
        <v>7421</v>
      </c>
      <c r="D7887" s="1" t="s">
        <v>7422</v>
      </c>
      <c r="E7887" s="36" t="s">
        <v>14610</v>
      </c>
      <c r="F7887" s="12" t="s">
        <v>7424</v>
      </c>
    </row>
    <row r="7888" customFormat="false" ht="14.25" hidden="false" customHeight="false" outlineLevel="0" collapsed="false">
      <c r="A7888" s="1" t="n">
        <v>38016</v>
      </c>
      <c r="B7888" s="1" t="s">
        <v>14611</v>
      </c>
      <c r="C7888" s="1" t="s">
        <v>7421</v>
      </c>
      <c r="D7888" s="1" t="s">
        <v>7422</v>
      </c>
      <c r="E7888" s="36" t="s">
        <v>14612</v>
      </c>
      <c r="F7888" s="12" t="s">
        <v>7424</v>
      </c>
    </row>
    <row r="7889" customFormat="false" ht="14.25" hidden="false" customHeight="false" outlineLevel="0" collapsed="false">
      <c r="A7889" s="1" t="n">
        <v>12741</v>
      </c>
      <c r="B7889" s="1" t="s">
        <v>14613</v>
      </c>
      <c r="C7889" s="1" t="s">
        <v>7421</v>
      </c>
      <c r="D7889" s="1" t="s">
        <v>7512</v>
      </c>
      <c r="E7889" s="36" t="s">
        <v>14614</v>
      </c>
      <c r="F7889" s="12" t="s">
        <v>7424</v>
      </c>
    </row>
    <row r="7890" customFormat="false" ht="14.25" hidden="false" customHeight="false" outlineLevel="0" collapsed="false">
      <c r="A7890" s="1" t="n">
        <v>12733</v>
      </c>
      <c r="B7890" s="1" t="s">
        <v>14615</v>
      </c>
      <c r="C7890" s="1" t="s">
        <v>7421</v>
      </c>
      <c r="D7890" s="1" t="s">
        <v>7512</v>
      </c>
      <c r="E7890" s="36" t="s">
        <v>7463</v>
      </c>
      <c r="F7890" s="12" t="s">
        <v>7424</v>
      </c>
    </row>
    <row r="7891" customFormat="false" ht="14.25" hidden="false" customHeight="false" outlineLevel="0" collapsed="false">
      <c r="A7891" s="1" t="n">
        <v>12734</v>
      </c>
      <c r="B7891" s="1" t="s">
        <v>14616</v>
      </c>
      <c r="C7891" s="1" t="s">
        <v>7421</v>
      </c>
      <c r="D7891" s="1" t="s">
        <v>7512</v>
      </c>
      <c r="E7891" s="36" t="s">
        <v>11905</v>
      </c>
      <c r="F7891" s="12" t="s">
        <v>7424</v>
      </c>
    </row>
    <row r="7892" customFormat="false" ht="14.25" hidden="false" customHeight="false" outlineLevel="0" collapsed="false">
      <c r="A7892" s="1" t="n">
        <v>12735</v>
      </c>
      <c r="B7892" s="1" t="s">
        <v>14617</v>
      </c>
      <c r="C7892" s="1" t="s">
        <v>7421</v>
      </c>
      <c r="D7892" s="1" t="s">
        <v>7512</v>
      </c>
      <c r="E7892" s="36" t="s">
        <v>9876</v>
      </c>
      <c r="F7892" s="12" t="s">
        <v>7424</v>
      </c>
    </row>
    <row r="7893" customFormat="false" ht="14.25" hidden="false" customHeight="false" outlineLevel="0" collapsed="false">
      <c r="A7893" s="1" t="n">
        <v>12736</v>
      </c>
      <c r="B7893" s="1" t="s">
        <v>14618</v>
      </c>
      <c r="C7893" s="1" t="s">
        <v>7421</v>
      </c>
      <c r="D7893" s="1" t="s">
        <v>7512</v>
      </c>
      <c r="E7893" s="36" t="s">
        <v>14619</v>
      </c>
      <c r="F7893" s="12" t="s">
        <v>7424</v>
      </c>
    </row>
    <row r="7894" customFormat="false" ht="14.25" hidden="false" customHeight="false" outlineLevel="0" collapsed="false">
      <c r="A7894" s="1" t="n">
        <v>12737</v>
      </c>
      <c r="B7894" s="1" t="s">
        <v>14620</v>
      </c>
      <c r="C7894" s="1" t="s">
        <v>7421</v>
      </c>
      <c r="D7894" s="1" t="s">
        <v>7512</v>
      </c>
      <c r="E7894" s="36" t="s">
        <v>14621</v>
      </c>
      <c r="F7894" s="12" t="s">
        <v>7424</v>
      </c>
    </row>
    <row r="7895" customFormat="false" ht="14.25" hidden="false" customHeight="false" outlineLevel="0" collapsed="false">
      <c r="A7895" s="1" t="n">
        <v>12738</v>
      </c>
      <c r="B7895" s="1" t="s">
        <v>14622</v>
      </c>
      <c r="C7895" s="1" t="s">
        <v>7421</v>
      </c>
      <c r="D7895" s="1" t="s">
        <v>7512</v>
      </c>
      <c r="E7895" s="36" t="s">
        <v>14623</v>
      </c>
      <c r="F7895" s="12" t="s">
        <v>7424</v>
      </c>
    </row>
    <row r="7896" customFormat="false" ht="14.25" hidden="false" customHeight="false" outlineLevel="0" collapsed="false">
      <c r="A7896" s="1" t="n">
        <v>12739</v>
      </c>
      <c r="B7896" s="1" t="s">
        <v>14624</v>
      </c>
      <c r="C7896" s="1" t="s">
        <v>7421</v>
      </c>
      <c r="D7896" s="1" t="s">
        <v>7512</v>
      </c>
      <c r="E7896" s="36" t="s">
        <v>14625</v>
      </c>
      <c r="F7896" s="12" t="s">
        <v>7424</v>
      </c>
    </row>
    <row r="7897" customFormat="false" ht="14.25" hidden="false" customHeight="false" outlineLevel="0" collapsed="false">
      <c r="A7897" s="1" t="n">
        <v>12740</v>
      </c>
      <c r="B7897" s="1" t="s">
        <v>14626</v>
      </c>
      <c r="C7897" s="1" t="s">
        <v>7421</v>
      </c>
      <c r="D7897" s="1" t="s">
        <v>7512</v>
      </c>
      <c r="E7897" s="36" t="s">
        <v>14627</v>
      </c>
      <c r="F7897" s="12" t="s">
        <v>7424</v>
      </c>
    </row>
    <row r="7898" customFormat="false" ht="14.25" hidden="false" customHeight="false" outlineLevel="0" collapsed="false">
      <c r="A7898" s="1" t="n">
        <v>6297</v>
      </c>
      <c r="B7898" s="1" t="s">
        <v>14628</v>
      </c>
      <c r="C7898" s="1" t="s">
        <v>7421</v>
      </c>
      <c r="D7898" s="1" t="s">
        <v>7422</v>
      </c>
      <c r="E7898" s="36" t="s">
        <v>14629</v>
      </c>
      <c r="F7898" s="12" t="s">
        <v>7424</v>
      </c>
    </row>
    <row r="7899" customFormat="false" ht="14.25" hidden="false" customHeight="false" outlineLevel="0" collapsed="false">
      <c r="A7899" s="1" t="n">
        <v>6296</v>
      </c>
      <c r="B7899" s="1" t="s">
        <v>14630</v>
      </c>
      <c r="C7899" s="1" t="s">
        <v>7421</v>
      </c>
      <c r="D7899" s="1" t="s">
        <v>7422</v>
      </c>
      <c r="E7899" s="36" t="s">
        <v>14631</v>
      </c>
      <c r="F7899" s="12" t="s">
        <v>7424</v>
      </c>
    </row>
    <row r="7900" customFormat="false" ht="14.25" hidden="false" customHeight="false" outlineLevel="0" collapsed="false">
      <c r="A7900" s="1" t="n">
        <v>6294</v>
      </c>
      <c r="B7900" s="1" t="s">
        <v>14632</v>
      </c>
      <c r="C7900" s="1" t="s">
        <v>7421</v>
      </c>
      <c r="D7900" s="1" t="s">
        <v>7422</v>
      </c>
      <c r="E7900" s="36" t="s">
        <v>11909</v>
      </c>
      <c r="F7900" s="12" t="s">
        <v>7424</v>
      </c>
    </row>
    <row r="7901" customFormat="false" ht="14.25" hidden="false" customHeight="false" outlineLevel="0" collapsed="false">
      <c r="A7901" s="1" t="n">
        <v>6323</v>
      </c>
      <c r="B7901" s="1" t="s">
        <v>14633</v>
      </c>
      <c r="C7901" s="1" t="s">
        <v>7421</v>
      </c>
      <c r="D7901" s="1" t="s">
        <v>7422</v>
      </c>
      <c r="E7901" s="36" t="s">
        <v>14634</v>
      </c>
      <c r="F7901" s="12" t="s">
        <v>7424</v>
      </c>
    </row>
    <row r="7902" customFormat="false" ht="14.25" hidden="false" customHeight="false" outlineLevel="0" collapsed="false">
      <c r="A7902" s="1" t="n">
        <v>6299</v>
      </c>
      <c r="B7902" s="1" t="s">
        <v>14635</v>
      </c>
      <c r="C7902" s="1" t="s">
        <v>7421</v>
      </c>
      <c r="D7902" s="1" t="s">
        <v>7422</v>
      </c>
      <c r="E7902" s="36" t="s">
        <v>14636</v>
      </c>
      <c r="F7902" s="12" t="s">
        <v>7424</v>
      </c>
    </row>
    <row r="7903" customFormat="false" ht="14.25" hidden="false" customHeight="false" outlineLevel="0" collapsed="false">
      <c r="A7903" s="1" t="n">
        <v>6298</v>
      </c>
      <c r="B7903" s="1" t="s">
        <v>14637</v>
      </c>
      <c r="C7903" s="1" t="s">
        <v>7421</v>
      </c>
      <c r="D7903" s="1" t="s">
        <v>7422</v>
      </c>
      <c r="E7903" s="36" t="s">
        <v>14638</v>
      </c>
      <c r="F7903" s="12" t="s">
        <v>7424</v>
      </c>
    </row>
    <row r="7904" customFormat="false" ht="14.25" hidden="false" customHeight="false" outlineLevel="0" collapsed="false">
      <c r="A7904" s="1" t="n">
        <v>6295</v>
      </c>
      <c r="B7904" s="1" t="s">
        <v>14639</v>
      </c>
      <c r="C7904" s="1" t="s">
        <v>7421</v>
      </c>
      <c r="D7904" s="1" t="s">
        <v>7422</v>
      </c>
      <c r="E7904" s="36" t="s">
        <v>12635</v>
      </c>
      <c r="F7904" s="12" t="s">
        <v>7424</v>
      </c>
    </row>
    <row r="7905" customFormat="false" ht="14.25" hidden="false" customHeight="false" outlineLevel="0" collapsed="false">
      <c r="A7905" s="1" t="n">
        <v>6322</v>
      </c>
      <c r="B7905" s="1" t="s">
        <v>14640</v>
      </c>
      <c r="C7905" s="1" t="s">
        <v>7421</v>
      </c>
      <c r="D7905" s="1" t="s">
        <v>7422</v>
      </c>
      <c r="E7905" s="36" t="s">
        <v>14641</v>
      </c>
      <c r="F7905" s="12" t="s">
        <v>7424</v>
      </c>
    </row>
    <row r="7906" customFormat="false" ht="14.25" hidden="false" customHeight="false" outlineLevel="0" collapsed="false">
      <c r="A7906" s="1" t="n">
        <v>6300</v>
      </c>
      <c r="B7906" s="1" t="s">
        <v>14642</v>
      </c>
      <c r="C7906" s="1" t="s">
        <v>7421</v>
      </c>
      <c r="D7906" s="1" t="s">
        <v>7422</v>
      </c>
      <c r="E7906" s="36" t="s">
        <v>14643</v>
      </c>
      <c r="F7906" s="12" t="s">
        <v>7424</v>
      </c>
    </row>
    <row r="7907" customFormat="false" ht="14.25" hidden="false" customHeight="false" outlineLevel="0" collapsed="false">
      <c r="A7907" s="1" t="n">
        <v>6321</v>
      </c>
      <c r="B7907" s="1" t="s">
        <v>14644</v>
      </c>
      <c r="C7907" s="1" t="s">
        <v>7421</v>
      </c>
      <c r="D7907" s="1" t="s">
        <v>7422</v>
      </c>
      <c r="E7907" s="36" t="s">
        <v>14645</v>
      </c>
      <c r="F7907" s="12" t="s">
        <v>7424</v>
      </c>
    </row>
    <row r="7908" customFormat="false" ht="14.25" hidden="false" customHeight="false" outlineLevel="0" collapsed="false">
      <c r="A7908" s="1" t="n">
        <v>6301</v>
      </c>
      <c r="B7908" s="1" t="s">
        <v>14646</v>
      </c>
      <c r="C7908" s="1" t="s">
        <v>7421</v>
      </c>
      <c r="D7908" s="1" t="s">
        <v>7422</v>
      </c>
      <c r="E7908" s="36" t="s">
        <v>14647</v>
      </c>
      <c r="F7908" s="12" t="s">
        <v>7424</v>
      </c>
    </row>
    <row r="7909" customFormat="false" ht="14.25" hidden="false" customHeight="false" outlineLevel="0" collapsed="false">
      <c r="A7909" s="1" t="n">
        <v>20183</v>
      </c>
      <c r="B7909" s="1" t="s">
        <v>14648</v>
      </c>
      <c r="C7909" s="1" t="s">
        <v>7421</v>
      </c>
      <c r="D7909" s="1" t="s">
        <v>7422</v>
      </c>
      <c r="E7909" s="36" t="s">
        <v>14649</v>
      </c>
      <c r="F7909" s="12" t="s">
        <v>7424</v>
      </c>
    </row>
    <row r="7910" customFormat="false" ht="14.25" hidden="false" customHeight="false" outlineLevel="0" collapsed="false">
      <c r="A7910" s="1" t="n">
        <v>38448</v>
      </c>
      <c r="B7910" s="1" t="s">
        <v>14650</v>
      </c>
      <c r="C7910" s="1" t="s">
        <v>7421</v>
      </c>
      <c r="D7910" s="1" t="s">
        <v>7422</v>
      </c>
      <c r="E7910" s="36" t="s">
        <v>14651</v>
      </c>
      <c r="F7910" s="12" t="s">
        <v>7424</v>
      </c>
    </row>
    <row r="7911" customFormat="false" ht="14.25" hidden="false" customHeight="false" outlineLevel="0" collapsed="false">
      <c r="A7911" s="1" t="n">
        <v>20182</v>
      </c>
      <c r="B7911" s="1" t="s">
        <v>14652</v>
      </c>
      <c r="C7911" s="1" t="s">
        <v>7421</v>
      </c>
      <c r="D7911" s="1" t="s">
        <v>7422</v>
      </c>
      <c r="E7911" s="36" t="s">
        <v>11656</v>
      </c>
      <c r="F7911" s="12" t="s">
        <v>7424</v>
      </c>
    </row>
    <row r="7912" customFormat="false" ht="14.25" hidden="false" customHeight="false" outlineLevel="0" collapsed="false">
      <c r="A7912" s="1" t="n">
        <v>7105</v>
      </c>
      <c r="B7912" s="1" t="s">
        <v>14653</v>
      </c>
      <c r="C7912" s="1" t="s">
        <v>7421</v>
      </c>
      <c r="D7912" s="1" t="s">
        <v>7422</v>
      </c>
      <c r="E7912" s="36" t="s">
        <v>14654</v>
      </c>
      <c r="F7912" s="12" t="s">
        <v>7424</v>
      </c>
    </row>
    <row r="7913" customFormat="false" ht="14.25" hidden="false" customHeight="false" outlineLevel="0" collapsed="false">
      <c r="A7913" s="1" t="n">
        <v>7119</v>
      </c>
      <c r="B7913" s="1" t="s">
        <v>14655</v>
      </c>
      <c r="C7913" s="1" t="s">
        <v>7421</v>
      </c>
      <c r="D7913" s="1" t="s">
        <v>7422</v>
      </c>
      <c r="E7913" s="36" t="s">
        <v>14656</v>
      </c>
      <c r="F7913" s="12" t="s">
        <v>7424</v>
      </c>
    </row>
    <row r="7914" customFormat="false" ht="14.25" hidden="false" customHeight="false" outlineLevel="0" collapsed="false">
      <c r="A7914" s="1" t="n">
        <v>7126</v>
      </c>
      <c r="B7914" s="1" t="s">
        <v>14657</v>
      </c>
      <c r="C7914" s="1" t="s">
        <v>7421</v>
      </c>
      <c r="D7914" s="1" t="s">
        <v>7422</v>
      </c>
      <c r="E7914" s="36" t="s">
        <v>14658</v>
      </c>
      <c r="F7914" s="12" t="s">
        <v>7424</v>
      </c>
    </row>
    <row r="7915" customFormat="false" ht="14.25" hidden="false" customHeight="false" outlineLevel="0" collapsed="false">
      <c r="A7915" s="1" t="n">
        <v>7120</v>
      </c>
      <c r="B7915" s="1" t="s">
        <v>14659</v>
      </c>
      <c r="C7915" s="1" t="s">
        <v>7421</v>
      </c>
      <c r="D7915" s="1" t="s">
        <v>7422</v>
      </c>
      <c r="E7915" s="36" t="s">
        <v>14660</v>
      </c>
      <c r="F7915" s="12" t="s">
        <v>7424</v>
      </c>
    </row>
    <row r="7916" customFormat="false" ht="14.25" hidden="false" customHeight="false" outlineLevel="0" collapsed="false">
      <c r="A7916" s="1" t="n">
        <v>6319</v>
      </c>
      <c r="B7916" s="1" t="s">
        <v>14661</v>
      </c>
      <c r="C7916" s="1" t="s">
        <v>7421</v>
      </c>
      <c r="D7916" s="1" t="s">
        <v>7422</v>
      </c>
      <c r="E7916" s="36" t="s">
        <v>14662</v>
      </c>
      <c r="F7916" s="12" t="s">
        <v>7424</v>
      </c>
    </row>
    <row r="7917" customFormat="false" ht="14.25" hidden="false" customHeight="false" outlineLevel="0" collapsed="false">
      <c r="A7917" s="1" t="n">
        <v>6304</v>
      </c>
      <c r="B7917" s="1" t="s">
        <v>14663</v>
      </c>
      <c r="C7917" s="1" t="s">
        <v>7421</v>
      </c>
      <c r="D7917" s="1" t="s">
        <v>7422</v>
      </c>
      <c r="E7917" s="36" t="s">
        <v>14662</v>
      </c>
      <c r="F7917" s="12" t="s">
        <v>7424</v>
      </c>
    </row>
    <row r="7918" customFormat="false" ht="14.25" hidden="false" customHeight="false" outlineLevel="0" collapsed="false">
      <c r="A7918" s="1" t="n">
        <v>21116</v>
      </c>
      <c r="B7918" s="1" t="s">
        <v>14664</v>
      </c>
      <c r="C7918" s="1" t="s">
        <v>7421</v>
      </c>
      <c r="D7918" s="1" t="s">
        <v>7422</v>
      </c>
      <c r="E7918" s="36" t="s">
        <v>14665</v>
      </c>
      <c r="F7918" s="12" t="s">
        <v>7424</v>
      </c>
    </row>
    <row r="7919" customFormat="false" ht="14.25" hidden="false" customHeight="false" outlineLevel="0" collapsed="false">
      <c r="A7919" s="1" t="n">
        <v>6320</v>
      </c>
      <c r="B7919" s="1" t="s">
        <v>14666</v>
      </c>
      <c r="C7919" s="1" t="s">
        <v>7421</v>
      </c>
      <c r="D7919" s="1" t="s">
        <v>7422</v>
      </c>
      <c r="E7919" s="36" t="s">
        <v>14667</v>
      </c>
      <c r="F7919" s="12" t="s">
        <v>7424</v>
      </c>
    </row>
    <row r="7920" customFormat="false" ht="14.25" hidden="false" customHeight="false" outlineLevel="0" collapsed="false">
      <c r="A7920" s="1" t="n">
        <v>6303</v>
      </c>
      <c r="B7920" s="1" t="s">
        <v>14668</v>
      </c>
      <c r="C7920" s="1" t="s">
        <v>7421</v>
      </c>
      <c r="D7920" s="1" t="s">
        <v>7422</v>
      </c>
      <c r="E7920" s="36" t="s">
        <v>14667</v>
      </c>
      <c r="F7920" s="12" t="s">
        <v>7424</v>
      </c>
    </row>
    <row r="7921" customFormat="false" ht="14.25" hidden="false" customHeight="false" outlineLevel="0" collapsed="false">
      <c r="A7921" s="1" t="n">
        <v>6308</v>
      </c>
      <c r="B7921" s="1" t="s">
        <v>14669</v>
      </c>
      <c r="C7921" s="1" t="s">
        <v>7421</v>
      </c>
      <c r="D7921" s="1" t="s">
        <v>7422</v>
      </c>
      <c r="E7921" s="36" t="s">
        <v>14670</v>
      </c>
      <c r="F7921" s="12" t="s">
        <v>7424</v>
      </c>
    </row>
    <row r="7922" customFormat="false" ht="14.25" hidden="false" customHeight="false" outlineLevel="0" collapsed="false">
      <c r="A7922" s="1" t="n">
        <v>6317</v>
      </c>
      <c r="B7922" s="1" t="s">
        <v>14671</v>
      </c>
      <c r="C7922" s="1" t="s">
        <v>7421</v>
      </c>
      <c r="D7922" s="1" t="s">
        <v>7422</v>
      </c>
      <c r="E7922" s="36" t="s">
        <v>14670</v>
      </c>
      <c r="F7922" s="12" t="s">
        <v>7424</v>
      </c>
    </row>
    <row r="7923" customFormat="false" ht="14.25" hidden="false" customHeight="false" outlineLevel="0" collapsed="false">
      <c r="A7923" s="1" t="n">
        <v>6307</v>
      </c>
      <c r="B7923" s="1" t="s">
        <v>14672</v>
      </c>
      <c r="C7923" s="1" t="s">
        <v>7421</v>
      </c>
      <c r="D7923" s="1" t="s">
        <v>7422</v>
      </c>
      <c r="E7923" s="36" t="s">
        <v>14670</v>
      </c>
      <c r="F7923" s="12" t="s">
        <v>7424</v>
      </c>
    </row>
    <row r="7924" customFormat="false" ht="14.25" hidden="false" customHeight="false" outlineLevel="0" collapsed="false">
      <c r="A7924" s="1" t="n">
        <v>6309</v>
      </c>
      <c r="B7924" s="1" t="s">
        <v>14673</v>
      </c>
      <c r="C7924" s="1" t="s">
        <v>7421</v>
      </c>
      <c r="D7924" s="1" t="s">
        <v>7422</v>
      </c>
      <c r="E7924" s="36" t="s">
        <v>14674</v>
      </c>
      <c r="F7924" s="12" t="s">
        <v>7424</v>
      </c>
    </row>
    <row r="7925" customFormat="false" ht="14.25" hidden="false" customHeight="false" outlineLevel="0" collapsed="false">
      <c r="A7925" s="1" t="n">
        <v>6318</v>
      </c>
      <c r="B7925" s="1" t="s">
        <v>14675</v>
      </c>
      <c r="C7925" s="1" t="s">
        <v>7421</v>
      </c>
      <c r="D7925" s="1" t="s">
        <v>7422</v>
      </c>
      <c r="E7925" s="36" t="s">
        <v>14676</v>
      </c>
      <c r="F7925" s="12" t="s">
        <v>7424</v>
      </c>
    </row>
    <row r="7926" customFormat="false" ht="14.25" hidden="false" customHeight="false" outlineLevel="0" collapsed="false">
      <c r="A7926" s="1" t="n">
        <v>6306</v>
      </c>
      <c r="B7926" s="1" t="s">
        <v>14677</v>
      </c>
      <c r="C7926" s="1" t="s">
        <v>7421</v>
      </c>
      <c r="D7926" s="1" t="s">
        <v>7422</v>
      </c>
      <c r="E7926" s="36" t="s">
        <v>14676</v>
      </c>
      <c r="F7926" s="12" t="s">
        <v>7424</v>
      </c>
    </row>
    <row r="7927" customFormat="false" ht="14.25" hidden="false" customHeight="false" outlineLevel="0" collapsed="false">
      <c r="A7927" s="1" t="n">
        <v>6305</v>
      </c>
      <c r="B7927" s="1" t="s">
        <v>14678</v>
      </c>
      <c r="C7927" s="1" t="s">
        <v>7421</v>
      </c>
      <c r="D7927" s="1" t="s">
        <v>7422</v>
      </c>
      <c r="E7927" s="36" t="s">
        <v>14676</v>
      </c>
      <c r="F7927" s="12" t="s">
        <v>7424</v>
      </c>
    </row>
    <row r="7928" customFormat="false" ht="14.25" hidden="false" customHeight="false" outlineLevel="0" collapsed="false">
      <c r="A7928" s="1" t="n">
        <v>6302</v>
      </c>
      <c r="B7928" s="1" t="s">
        <v>14679</v>
      </c>
      <c r="C7928" s="1" t="s">
        <v>7421</v>
      </c>
      <c r="D7928" s="1" t="s">
        <v>7422</v>
      </c>
      <c r="E7928" s="36" t="s">
        <v>10164</v>
      </c>
      <c r="F7928" s="12" t="s">
        <v>7424</v>
      </c>
    </row>
    <row r="7929" customFormat="false" ht="14.25" hidden="false" customHeight="false" outlineLevel="0" collapsed="false">
      <c r="A7929" s="1" t="n">
        <v>6312</v>
      </c>
      <c r="B7929" s="1" t="s">
        <v>14680</v>
      </c>
      <c r="C7929" s="1" t="s">
        <v>7421</v>
      </c>
      <c r="D7929" s="1" t="s">
        <v>7422</v>
      </c>
      <c r="E7929" s="36" t="s">
        <v>14681</v>
      </c>
      <c r="F7929" s="12" t="s">
        <v>7424</v>
      </c>
    </row>
    <row r="7930" customFormat="false" ht="14.25" hidden="false" customHeight="false" outlineLevel="0" collapsed="false">
      <c r="A7930" s="1" t="n">
        <v>6311</v>
      </c>
      <c r="B7930" s="1" t="s">
        <v>14682</v>
      </c>
      <c r="C7930" s="1" t="s">
        <v>7421</v>
      </c>
      <c r="D7930" s="1" t="s">
        <v>7422</v>
      </c>
      <c r="E7930" s="36" t="s">
        <v>14681</v>
      </c>
      <c r="F7930" s="12" t="s">
        <v>7424</v>
      </c>
    </row>
    <row r="7931" customFormat="false" ht="14.25" hidden="false" customHeight="false" outlineLevel="0" collapsed="false">
      <c r="A7931" s="1" t="n">
        <v>6310</v>
      </c>
      <c r="B7931" s="1" t="s">
        <v>14683</v>
      </c>
      <c r="C7931" s="1" t="s">
        <v>7421</v>
      </c>
      <c r="D7931" s="1" t="s">
        <v>7422</v>
      </c>
      <c r="E7931" s="36" t="s">
        <v>14681</v>
      </c>
      <c r="F7931" s="12" t="s">
        <v>7424</v>
      </c>
    </row>
    <row r="7932" customFormat="false" ht="14.25" hidden="false" customHeight="false" outlineLevel="0" collapsed="false">
      <c r="A7932" s="1" t="n">
        <v>6314</v>
      </c>
      <c r="B7932" s="1" t="s">
        <v>14684</v>
      </c>
      <c r="C7932" s="1" t="s">
        <v>7421</v>
      </c>
      <c r="D7932" s="1" t="s">
        <v>7422</v>
      </c>
      <c r="E7932" s="36" t="s">
        <v>14681</v>
      </c>
      <c r="F7932" s="12" t="s">
        <v>7424</v>
      </c>
    </row>
    <row r="7933" customFormat="false" ht="14.25" hidden="false" customHeight="false" outlineLevel="0" collapsed="false">
      <c r="A7933" s="1" t="n">
        <v>6313</v>
      </c>
      <c r="B7933" s="1" t="s">
        <v>14685</v>
      </c>
      <c r="C7933" s="1" t="s">
        <v>7421</v>
      </c>
      <c r="D7933" s="1" t="s">
        <v>7422</v>
      </c>
      <c r="E7933" s="36" t="s">
        <v>14681</v>
      </c>
      <c r="F7933" s="12" t="s">
        <v>7424</v>
      </c>
    </row>
    <row r="7934" customFormat="false" ht="14.25" hidden="false" customHeight="false" outlineLevel="0" collapsed="false">
      <c r="A7934" s="1" t="n">
        <v>6315</v>
      </c>
      <c r="B7934" s="1" t="s">
        <v>14686</v>
      </c>
      <c r="C7934" s="1" t="s">
        <v>7421</v>
      </c>
      <c r="D7934" s="1" t="s">
        <v>7422</v>
      </c>
      <c r="E7934" s="36" t="s">
        <v>14687</v>
      </c>
      <c r="F7934" s="12" t="s">
        <v>7424</v>
      </c>
    </row>
    <row r="7935" customFormat="false" ht="14.25" hidden="false" customHeight="false" outlineLevel="0" collapsed="false">
      <c r="A7935" s="1" t="n">
        <v>6316</v>
      </c>
      <c r="B7935" s="1" t="s">
        <v>14688</v>
      </c>
      <c r="C7935" s="1" t="s">
        <v>7421</v>
      </c>
      <c r="D7935" s="1" t="s">
        <v>7422</v>
      </c>
      <c r="E7935" s="36" t="s">
        <v>14687</v>
      </c>
      <c r="F7935" s="12" t="s">
        <v>7424</v>
      </c>
    </row>
    <row r="7936" customFormat="false" ht="14.25" hidden="false" customHeight="false" outlineLevel="0" collapsed="false">
      <c r="A7936" s="1" t="n">
        <v>39324</v>
      </c>
      <c r="B7936" s="1" t="s">
        <v>14689</v>
      </c>
      <c r="C7936" s="1" t="s">
        <v>7421</v>
      </c>
      <c r="D7936" s="1" t="s">
        <v>7422</v>
      </c>
      <c r="E7936" s="36" t="s">
        <v>10875</v>
      </c>
      <c r="F7936" s="12" t="s">
        <v>7424</v>
      </c>
    </row>
    <row r="7937" customFormat="false" ht="14.25" hidden="false" customHeight="false" outlineLevel="0" collapsed="false">
      <c r="A7937" s="1" t="n">
        <v>39325</v>
      </c>
      <c r="B7937" s="1" t="s">
        <v>14690</v>
      </c>
      <c r="C7937" s="1" t="s">
        <v>7421</v>
      </c>
      <c r="D7937" s="1" t="s">
        <v>7422</v>
      </c>
      <c r="E7937" s="36" t="s">
        <v>14691</v>
      </c>
      <c r="F7937" s="12" t="s">
        <v>7424</v>
      </c>
    </row>
    <row r="7938" customFormat="false" ht="14.25" hidden="false" customHeight="false" outlineLevel="0" collapsed="false">
      <c r="A7938" s="1" t="n">
        <v>39326</v>
      </c>
      <c r="B7938" s="1" t="s">
        <v>14692</v>
      </c>
      <c r="C7938" s="1" t="s">
        <v>7421</v>
      </c>
      <c r="D7938" s="1" t="s">
        <v>7422</v>
      </c>
      <c r="E7938" s="36" t="s">
        <v>14693</v>
      </c>
      <c r="F7938" s="12" t="s">
        <v>7424</v>
      </c>
    </row>
    <row r="7939" customFormat="false" ht="14.25" hidden="false" customHeight="false" outlineLevel="0" collapsed="false">
      <c r="A7939" s="1" t="n">
        <v>39327</v>
      </c>
      <c r="B7939" s="1" t="s">
        <v>14694</v>
      </c>
      <c r="C7939" s="1" t="s">
        <v>7421</v>
      </c>
      <c r="D7939" s="1" t="s">
        <v>7422</v>
      </c>
      <c r="E7939" s="36" t="s">
        <v>8236</v>
      </c>
      <c r="F7939" s="12" t="s">
        <v>7424</v>
      </c>
    </row>
    <row r="7940" customFormat="false" ht="14.25" hidden="false" customHeight="false" outlineLevel="0" collapsed="false">
      <c r="A7940" s="1" t="n">
        <v>11378</v>
      </c>
      <c r="B7940" s="1" t="s">
        <v>14695</v>
      </c>
      <c r="C7940" s="1" t="s">
        <v>7421</v>
      </c>
      <c r="D7940" s="1" t="s">
        <v>7512</v>
      </c>
      <c r="E7940" s="36" t="s">
        <v>14696</v>
      </c>
      <c r="F7940" s="12" t="s">
        <v>7424</v>
      </c>
    </row>
    <row r="7941" customFormat="false" ht="14.25" hidden="false" customHeight="false" outlineLevel="0" collapsed="false">
      <c r="A7941" s="1" t="n">
        <v>11379</v>
      </c>
      <c r="B7941" s="1" t="s">
        <v>14697</v>
      </c>
      <c r="C7941" s="1" t="s">
        <v>7421</v>
      </c>
      <c r="D7941" s="1" t="s">
        <v>7512</v>
      </c>
      <c r="E7941" s="36" t="s">
        <v>14698</v>
      </c>
      <c r="F7941" s="12" t="s">
        <v>7424</v>
      </c>
    </row>
    <row r="7942" customFormat="false" ht="14.25" hidden="false" customHeight="false" outlineLevel="0" collapsed="false">
      <c r="A7942" s="1" t="n">
        <v>11493</v>
      </c>
      <c r="B7942" s="1" t="s">
        <v>14699</v>
      </c>
      <c r="C7942" s="1" t="s">
        <v>7421</v>
      </c>
      <c r="D7942" s="1" t="s">
        <v>7512</v>
      </c>
      <c r="E7942" s="36" t="s">
        <v>14700</v>
      </c>
      <c r="F7942" s="12" t="s">
        <v>7424</v>
      </c>
    </row>
    <row r="7943" customFormat="false" ht="14.25" hidden="false" customHeight="false" outlineLevel="0" collapsed="false">
      <c r="A7943" s="1" t="n">
        <v>7106</v>
      </c>
      <c r="B7943" s="1" t="s">
        <v>14701</v>
      </c>
      <c r="C7943" s="1" t="s">
        <v>7421</v>
      </c>
      <c r="D7943" s="1" t="s">
        <v>7422</v>
      </c>
      <c r="E7943" s="36" t="s">
        <v>14702</v>
      </c>
      <c r="F7943" s="12" t="s">
        <v>7424</v>
      </c>
    </row>
    <row r="7944" customFormat="false" ht="14.25" hidden="false" customHeight="false" outlineLevel="0" collapsed="false">
      <c r="A7944" s="1" t="n">
        <v>7104</v>
      </c>
      <c r="B7944" s="1" t="s">
        <v>14703</v>
      </c>
      <c r="C7944" s="1" t="s">
        <v>7421</v>
      </c>
      <c r="D7944" s="1" t="s">
        <v>7422</v>
      </c>
      <c r="E7944" s="36" t="s">
        <v>14599</v>
      </c>
      <c r="F7944" s="12" t="s">
        <v>7424</v>
      </c>
    </row>
    <row r="7945" customFormat="false" ht="14.25" hidden="false" customHeight="false" outlineLevel="0" collapsed="false">
      <c r="A7945" s="1" t="n">
        <v>7136</v>
      </c>
      <c r="B7945" s="1" t="s">
        <v>14704</v>
      </c>
      <c r="C7945" s="1" t="s">
        <v>7421</v>
      </c>
      <c r="D7945" s="1" t="s">
        <v>7422</v>
      </c>
      <c r="E7945" s="36" t="s">
        <v>7541</v>
      </c>
      <c r="F7945" s="12" t="s">
        <v>7424</v>
      </c>
    </row>
    <row r="7946" customFormat="false" ht="14.25" hidden="false" customHeight="false" outlineLevel="0" collapsed="false">
      <c r="A7946" s="1" t="n">
        <v>7128</v>
      </c>
      <c r="B7946" s="1" t="s">
        <v>14705</v>
      </c>
      <c r="C7946" s="1" t="s">
        <v>7421</v>
      </c>
      <c r="D7946" s="1" t="s">
        <v>7422</v>
      </c>
      <c r="E7946" s="36" t="s">
        <v>14706</v>
      </c>
      <c r="F7946" s="12" t="s">
        <v>7424</v>
      </c>
    </row>
    <row r="7947" customFormat="false" ht="14.25" hidden="false" customHeight="false" outlineLevel="0" collapsed="false">
      <c r="A7947" s="1" t="n">
        <v>7108</v>
      </c>
      <c r="B7947" s="1" t="s">
        <v>14707</v>
      </c>
      <c r="C7947" s="1" t="s">
        <v>7421</v>
      </c>
      <c r="D7947" s="1" t="s">
        <v>7422</v>
      </c>
      <c r="E7947" s="36" t="s">
        <v>14660</v>
      </c>
      <c r="F7947" s="12" t="s">
        <v>7424</v>
      </c>
    </row>
    <row r="7948" customFormat="false" ht="14.25" hidden="false" customHeight="false" outlineLevel="0" collapsed="false">
      <c r="A7948" s="1" t="n">
        <v>7129</v>
      </c>
      <c r="B7948" s="1" t="s">
        <v>14708</v>
      </c>
      <c r="C7948" s="1" t="s">
        <v>7421</v>
      </c>
      <c r="D7948" s="1" t="s">
        <v>7422</v>
      </c>
      <c r="E7948" s="36" t="s">
        <v>8607</v>
      </c>
      <c r="F7948" s="12" t="s">
        <v>7424</v>
      </c>
    </row>
    <row r="7949" customFormat="false" ht="14.25" hidden="false" customHeight="false" outlineLevel="0" collapsed="false">
      <c r="A7949" s="1" t="n">
        <v>7130</v>
      </c>
      <c r="B7949" s="1" t="s">
        <v>14709</v>
      </c>
      <c r="C7949" s="1" t="s">
        <v>7421</v>
      </c>
      <c r="D7949" s="1" t="s">
        <v>7422</v>
      </c>
      <c r="E7949" s="36" t="s">
        <v>14710</v>
      </c>
      <c r="F7949" s="12" t="s">
        <v>7424</v>
      </c>
    </row>
    <row r="7950" customFormat="false" ht="14.25" hidden="false" customHeight="false" outlineLevel="0" collapsed="false">
      <c r="A7950" s="1" t="n">
        <v>7131</v>
      </c>
      <c r="B7950" s="1" t="s">
        <v>14711</v>
      </c>
      <c r="C7950" s="1" t="s">
        <v>7421</v>
      </c>
      <c r="D7950" s="1" t="s">
        <v>7422</v>
      </c>
      <c r="E7950" s="36" t="s">
        <v>9535</v>
      </c>
      <c r="F7950" s="12" t="s">
        <v>7424</v>
      </c>
    </row>
    <row r="7951" customFormat="false" ht="14.25" hidden="false" customHeight="false" outlineLevel="0" collapsed="false">
      <c r="A7951" s="1" t="n">
        <v>7132</v>
      </c>
      <c r="B7951" s="1" t="s">
        <v>14712</v>
      </c>
      <c r="C7951" s="1" t="s">
        <v>7421</v>
      </c>
      <c r="D7951" s="1" t="s">
        <v>7422</v>
      </c>
      <c r="E7951" s="36" t="s">
        <v>14713</v>
      </c>
      <c r="F7951" s="12" t="s">
        <v>7424</v>
      </c>
    </row>
    <row r="7952" customFormat="false" ht="14.25" hidden="false" customHeight="false" outlineLevel="0" collapsed="false">
      <c r="A7952" s="1" t="n">
        <v>7133</v>
      </c>
      <c r="B7952" s="1" t="s">
        <v>14714</v>
      </c>
      <c r="C7952" s="1" t="s">
        <v>7421</v>
      </c>
      <c r="D7952" s="1" t="s">
        <v>7422</v>
      </c>
      <c r="E7952" s="36" t="s">
        <v>14715</v>
      </c>
      <c r="F7952" s="12" t="s">
        <v>7424</v>
      </c>
    </row>
    <row r="7953" customFormat="false" ht="14.25" hidden="false" customHeight="false" outlineLevel="0" collapsed="false">
      <c r="A7953" s="1" t="n">
        <v>37420</v>
      </c>
      <c r="B7953" s="1" t="s">
        <v>14716</v>
      </c>
      <c r="C7953" s="1" t="s">
        <v>7421</v>
      </c>
      <c r="D7953" s="1" t="s">
        <v>7512</v>
      </c>
      <c r="E7953" s="36" t="s">
        <v>14717</v>
      </c>
      <c r="F7953" s="12" t="s">
        <v>7424</v>
      </c>
    </row>
    <row r="7954" customFormat="false" ht="14.25" hidden="false" customHeight="false" outlineLevel="0" collapsed="false">
      <c r="A7954" s="1" t="n">
        <v>37421</v>
      </c>
      <c r="B7954" s="1" t="s">
        <v>14718</v>
      </c>
      <c r="C7954" s="1" t="s">
        <v>7421</v>
      </c>
      <c r="D7954" s="1" t="s">
        <v>7512</v>
      </c>
      <c r="E7954" s="36" t="s">
        <v>14719</v>
      </c>
      <c r="F7954" s="12" t="s">
        <v>7424</v>
      </c>
    </row>
    <row r="7955" customFormat="false" ht="14.25" hidden="false" customHeight="false" outlineLevel="0" collapsed="false">
      <c r="A7955" s="1" t="n">
        <v>37422</v>
      </c>
      <c r="B7955" s="1" t="s">
        <v>14720</v>
      </c>
      <c r="C7955" s="1" t="s">
        <v>7421</v>
      </c>
      <c r="D7955" s="1" t="s">
        <v>7512</v>
      </c>
      <c r="E7955" s="36" t="s">
        <v>14721</v>
      </c>
      <c r="F7955" s="12" t="s">
        <v>7424</v>
      </c>
    </row>
    <row r="7956" customFormat="false" ht="14.25" hidden="false" customHeight="false" outlineLevel="0" collapsed="false">
      <c r="A7956" s="1" t="n">
        <v>37443</v>
      </c>
      <c r="B7956" s="1" t="s">
        <v>14722</v>
      </c>
      <c r="C7956" s="1" t="s">
        <v>7421</v>
      </c>
      <c r="D7956" s="1" t="s">
        <v>7512</v>
      </c>
      <c r="E7956" s="36" t="s">
        <v>14723</v>
      </c>
      <c r="F7956" s="12" t="s">
        <v>7424</v>
      </c>
    </row>
    <row r="7957" customFormat="false" ht="14.25" hidden="false" customHeight="false" outlineLevel="0" collapsed="false">
      <c r="A7957" s="1" t="n">
        <v>37444</v>
      </c>
      <c r="B7957" s="1" t="s">
        <v>14724</v>
      </c>
      <c r="C7957" s="1" t="s">
        <v>7421</v>
      </c>
      <c r="D7957" s="1" t="s">
        <v>7512</v>
      </c>
      <c r="E7957" s="36" t="s">
        <v>14725</v>
      </c>
      <c r="F7957" s="12" t="s">
        <v>7424</v>
      </c>
    </row>
    <row r="7958" customFormat="false" ht="14.25" hidden="false" customHeight="false" outlineLevel="0" collapsed="false">
      <c r="A7958" s="1" t="n">
        <v>37445</v>
      </c>
      <c r="B7958" s="1" t="s">
        <v>14726</v>
      </c>
      <c r="C7958" s="1" t="s">
        <v>7421</v>
      </c>
      <c r="D7958" s="1" t="s">
        <v>7512</v>
      </c>
      <c r="E7958" s="36" t="s">
        <v>14727</v>
      </c>
      <c r="F7958" s="12" t="s">
        <v>7424</v>
      </c>
    </row>
    <row r="7959" customFormat="false" ht="14.25" hidden="false" customHeight="false" outlineLevel="0" collapsed="false">
      <c r="A7959" s="1" t="n">
        <v>37446</v>
      </c>
      <c r="B7959" s="1" t="s">
        <v>14728</v>
      </c>
      <c r="C7959" s="1" t="s">
        <v>7421</v>
      </c>
      <c r="D7959" s="1" t="s">
        <v>7512</v>
      </c>
      <c r="E7959" s="36" t="s">
        <v>14729</v>
      </c>
      <c r="F7959" s="12" t="s">
        <v>7424</v>
      </c>
    </row>
    <row r="7960" customFormat="false" ht="14.25" hidden="false" customHeight="false" outlineLevel="0" collapsed="false">
      <c r="A7960" s="1" t="n">
        <v>37447</v>
      </c>
      <c r="B7960" s="1" t="s">
        <v>14730</v>
      </c>
      <c r="C7960" s="1" t="s">
        <v>7421</v>
      </c>
      <c r="D7960" s="1" t="s">
        <v>7512</v>
      </c>
      <c r="E7960" s="36" t="s">
        <v>14731</v>
      </c>
      <c r="F7960" s="12" t="s">
        <v>7424</v>
      </c>
    </row>
    <row r="7961" customFormat="false" ht="14.25" hidden="false" customHeight="false" outlineLevel="0" collapsed="false">
      <c r="A7961" s="1" t="n">
        <v>37448</v>
      </c>
      <c r="B7961" s="1" t="s">
        <v>14732</v>
      </c>
      <c r="C7961" s="1" t="s">
        <v>7421</v>
      </c>
      <c r="D7961" s="1" t="s">
        <v>7512</v>
      </c>
      <c r="E7961" s="36" t="s">
        <v>14733</v>
      </c>
      <c r="F7961" s="12" t="s">
        <v>7424</v>
      </c>
    </row>
    <row r="7962" customFormat="false" ht="14.25" hidden="false" customHeight="false" outlineLevel="0" collapsed="false">
      <c r="A7962" s="1" t="n">
        <v>37440</v>
      </c>
      <c r="B7962" s="1" t="s">
        <v>14734</v>
      </c>
      <c r="C7962" s="1" t="s">
        <v>7421</v>
      </c>
      <c r="D7962" s="1" t="s">
        <v>7512</v>
      </c>
      <c r="E7962" s="36" t="s">
        <v>14735</v>
      </c>
      <c r="F7962" s="12" t="s">
        <v>7424</v>
      </c>
    </row>
    <row r="7963" customFormat="false" ht="14.25" hidden="false" customHeight="false" outlineLevel="0" collapsed="false">
      <c r="A7963" s="1" t="n">
        <v>37441</v>
      </c>
      <c r="B7963" s="1" t="s">
        <v>14736</v>
      </c>
      <c r="C7963" s="1" t="s">
        <v>7421</v>
      </c>
      <c r="D7963" s="1" t="s">
        <v>7512</v>
      </c>
      <c r="E7963" s="36" t="s">
        <v>14735</v>
      </c>
      <c r="F7963" s="12" t="s">
        <v>7424</v>
      </c>
    </row>
    <row r="7964" customFormat="false" ht="14.25" hidden="false" customHeight="false" outlineLevel="0" collapsed="false">
      <c r="A7964" s="1" t="n">
        <v>37442</v>
      </c>
      <c r="B7964" s="1" t="s">
        <v>14737</v>
      </c>
      <c r="C7964" s="1" t="s">
        <v>7421</v>
      </c>
      <c r="D7964" s="1" t="s">
        <v>7512</v>
      </c>
      <c r="E7964" s="36" t="s">
        <v>14738</v>
      </c>
      <c r="F7964" s="12" t="s">
        <v>7424</v>
      </c>
    </row>
    <row r="7965" customFormat="false" ht="14.25" hidden="false" customHeight="false" outlineLevel="0" collapsed="false">
      <c r="A7965" s="1" t="n">
        <v>38017</v>
      </c>
      <c r="B7965" s="1" t="s">
        <v>14739</v>
      </c>
      <c r="C7965" s="1" t="s">
        <v>7421</v>
      </c>
      <c r="D7965" s="1" t="s">
        <v>7422</v>
      </c>
      <c r="E7965" s="36" t="s">
        <v>14740</v>
      </c>
      <c r="F7965" s="12" t="s">
        <v>7424</v>
      </c>
    </row>
    <row r="7966" customFormat="false" ht="14.25" hidden="false" customHeight="false" outlineLevel="0" collapsed="false">
      <c r="A7966" s="1" t="n">
        <v>38018</v>
      </c>
      <c r="B7966" s="1" t="s">
        <v>14741</v>
      </c>
      <c r="C7966" s="1" t="s">
        <v>7421</v>
      </c>
      <c r="D7966" s="1" t="s">
        <v>7422</v>
      </c>
      <c r="E7966" s="36" t="s">
        <v>13333</v>
      </c>
      <c r="F7966" s="12" t="s">
        <v>7424</v>
      </c>
    </row>
    <row r="7967" customFormat="false" ht="14.25" hidden="false" customHeight="false" outlineLevel="0" collapsed="false">
      <c r="A7967" s="1" t="n">
        <v>39895</v>
      </c>
      <c r="B7967" s="1" t="s">
        <v>14742</v>
      </c>
      <c r="C7967" s="1" t="s">
        <v>7421</v>
      </c>
      <c r="D7967" s="1" t="s">
        <v>7512</v>
      </c>
      <c r="E7967" s="36" t="s">
        <v>14743</v>
      </c>
      <c r="F7967" s="12" t="s">
        <v>7424</v>
      </c>
    </row>
    <row r="7968" customFormat="false" ht="14.25" hidden="false" customHeight="false" outlineLevel="0" collapsed="false">
      <c r="A7968" s="1" t="n">
        <v>39896</v>
      </c>
      <c r="B7968" s="1" t="s">
        <v>14744</v>
      </c>
      <c r="C7968" s="1" t="s">
        <v>7421</v>
      </c>
      <c r="D7968" s="1" t="s">
        <v>7512</v>
      </c>
      <c r="E7968" s="36" t="s">
        <v>14745</v>
      </c>
      <c r="F7968" s="12" t="s">
        <v>7424</v>
      </c>
    </row>
    <row r="7969" customFormat="false" ht="14.25" hidden="false" customHeight="false" outlineLevel="0" collapsed="false">
      <c r="A7969" s="1" t="n">
        <v>38873</v>
      </c>
      <c r="B7969" s="1" t="s">
        <v>14746</v>
      </c>
      <c r="C7969" s="1" t="s">
        <v>7421</v>
      </c>
      <c r="D7969" s="1" t="s">
        <v>7512</v>
      </c>
      <c r="E7969" s="36" t="s">
        <v>14747</v>
      </c>
      <c r="F7969" s="12" t="s">
        <v>7424</v>
      </c>
    </row>
    <row r="7970" customFormat="false" ht="14.25" hidden="false" customHeight="false" outlineLevel="0" collapsed="false">
      <c r="A7970" s="1" t="n">
        <v>38874</v>
      </c>
      <c r="B7970" s="1" t="s">
        <v>14748</v>
      </c>
      <c r="C7970" s="1" t="s">
        <v>7421</v>
      </c>
      <c r="D7970" s="1" t="s">
        <v>7512</v>
      </c>
      <c r="E7970" s="36" t="s">
        <v>14097</v>
      </c>
      <c r="F7970" s="12" t="s">
        <v>7424</v>
      </c>
    </row>
    <row r="7971" customFormat="false" ht="14.25" hidden="false" customHeight="false" outlineLevel="0" collapsed="false">
      <c r="A7971" s="1" t="n">
        <v>38875</v>
      </c>
      <c r="B7971" s="1" t="s">
        <v>14749</v>
      </c>
      <c r="C7971" s="1" t="s">
        <v>7421</v>
      </c>
      <c r="D7971" s="1" t="s">
        <v>7512</v>
      </c>
      <c r="E7971" s="36" t="s">
        <v>10360</v>
      </c>
      <c r="F7971" s="12" t="s">
        <v>7424</v>
      </c>
    </row>
    <row r="7972" customFormat="false" ht="14.25" hidden="false" customHeight="false" outlineLevel="0" collapsed="false">
      <c r="A7972" s="1" t="n">
        <v>38876</v>
      </c>
      <c r="B7972" s="1" t="s">
        <v>14750</v>
      </c>
      <c r="C7972" s="1" t="s">
        <v>7421</v>
      </c>
      <c r="D7972" s="1" t="s">
        <v>7512</v>
      </c>
      <c r="E7972" s="36" t="s">
        <v>14751</v>
      </c>
      <c r="F7972" s="12" t="s">
        <v>7424</v>
      </c>
    </row>
    <row r="7973" customFormat="false" ht="14.25" hidden="false" customHeight="false" outlineLevel="0" collapsed="false">
      <c r="A7973" s="1" t="n">
        <v>39000</v>
      </c>
      <c r="B7973" s="1" t="s">
        <v>14752</v>
      </c>
      <c r="C7973" s="1" t="s">
        <v>7421</v>
      </c>
      <c r="D7973" s="1" t="s">
        <v>7512</v>
      </c>
      <c r="E7973" s="36" t="s">
        <v>14753</v>
      </c>
      <c r="F7973" s="12" t="s">
        <v>7424</v>
      </c>
    </row>
    <row r="7974" customFormat="false" ht="14.25" hidden="false" customHeight="false" outlineLevel="0" collapsed="false">
      <c r="A7974" s="1" t="n">
        <v>38674</v>
      </c>
      <c r="B7974" s="1" t="s">
        <v>14754</v>
      </c>
      <c r="C7974" s="1" t="s">
        <v>7421</v>
      </c>
      <c r="D7974" s="1" t="s">
        <v>7422</v>
      </c>
      <c r="E7974" s="36" t="s">
        <v>14755</v>
      </c>
      <c r="F7974" s="12" t="s">
        <v>7424</v>
      </c>
    </row>
    <row r="7975" customFormat="false" ht="14.25" hidden="false" customHeight="false" outlineLevel="0" collapsed="false">
      <c r="A7975" s="1" t="n">
        <v>38019</v>
      </c>
      <c r="B7975" s="1" t="s">
        <v>14756</v>
      </c>
      <c r="C7975" s="1" t="s">
        <v>7421</v>
      </c>
      <c r="D7975" s="1" t="s">
        <v>7422</v>
      </c>
      <c r="E7975" s="36" t="s">
        <v>14757</v>
      </c>
      <c r="F7975" s="12" t="s">
        <v>7424</v>
      </c>
    </row>
    <row r="7976" customFormat="false" ht="14.25" hidden="false" customHeight="false" outlineLevel="0" collapsed="false">
      <c r="A7976" s="1" t="n">
        <v>38020</v>
      </c>
      <c r="B7976" s="1" t="s">
        <v>14758</v>
      </c>
      <c r="C7976" s="1" t="s">
        <v>7421</v>
      </c>
      <c r="D7976" s="1" t="s">
        <v>7422</v>
      </c>
      <c r="E7976" s="36" t="s">
        <v>14759</v>
      </c>
      <c r="F7976" s="12" t="s">
        <v>7424</v>
      </c>
    </row>
    <row r="7977" customFormat="false" ht="14.25" hidden="false" customHeight="false" outlineLevel="0" collapsed="false">
      <c r="A7977" s="1" t="n">
        <v>38454</v>
      </c>
      <c r="B7977" s="1" t="s">
        <v>14760</v>
      </c>
      <c r="C7977" s="1" t="s">
        <v>7421</v>
      </c>
      <c r="D7977" s="1" t="s">
        <v>7512</v>
      </c>
      <c r="E7977" s="36" t="s">
        <v>14316</v>
      </c>
      <c r="F7977" s="12" t="s">
        <v>7424</v>
      </c>
    </row>
    <row r="7978" customFormat="false" ht="14.25" hidden="false" customHeight="false" outlineLevel="0" collapsed="false">
      <c r="A7978" s="1" t="n">
        <v>38455</v>
      </c>
      <c r="B7978" s="1" t="s">
        <v>14761</v>
      </c>
      <c r="C7978" s="1" t="s">
        <v>7421</v>
      </c>
      <c r="D7978" s="1" t="s">
        <v>7512</v>
      </c>
      <c r="E7978" s="36" t="s">
        <v>9734</v>
      </c>
      <c r="F7978" s="12" t="s">
        <v>7424</v>
      </c>
    </row>
    <row r="7979" customFormat="false" ht="14.25" hidden="false" customHeight="false" outlineLevel="0" collapsed="false">
      <c r="A7979" s="1" t="n">
        <v>38462</v>
      </c>
      <c r="B7979" s="1" t="s">
        <v>14762</v>
      </c>
      <c r="C7979" s="1" t="s">
        <v>7421</v>
      </c>
      <c r="D7979" s="1" t="s">
        <v>7512</v>
      </c>
      <c r="E7979" s="36" t="s">
        <v>14763</v>
      </c>
      <c r="F7979" s="12" t="s">
        <v>7424</v>
      </c>
    </row>
    <row r="7980" customFormat="false" ht="14.25" hidden="false" customHeight="false" outlineLevel="0" collapsed="false">
      <c r="A7980" s="1" t="n">
        <v>36362</v>
      </c>
      <c r="B7980" s="1" t="s">
        <v>14764</v>
      </c>
      <c r="C7980" s="1" t="s">
        <v>7421</v>
      </c>
      <c r="D7980" s="1" t="s">
        <v>7512</v>
      </c>
      <c r="E7980" s="36" t="s">
        <v>14765</v>
      </c>
      <c r="F7980" s="12" t="s">
        <v>7424</v>
      </c>
    </row>
    <row r="7981" customFormat="false" ht="14.25" hidden="false" customHeight="false" outlineLevel="0" collapsed="false">
      <c r="A7981" s="1" t="n">
        <v>36298</v>
      </c>
      <c r="B7981" s="1" t="s">
        <v>14766</v>
      </c>
      <c r="C7981" s="1" t="s">
        <v>7421</v>
      </c>
      <c r="D7981" s="1" t="s">
        <v>7512</v>
      </c>
      <c r="E7981" s="36" t="s">
        <v>10554</v>
      </c>
      <c r="F7981" s="12" t="s">
        <v>7424</v>
      </c>
    </row>
    <row r="7982" customFormat="false" ht="14.25" hidden="false" customHeight="false" outlineLevel="0" collapsed="false">
      <c r="A7982" s="1" t="n">
        <v>38456</v>
      </c>
      <c r="B7982" s="1" t="s">
        <v>14767</v>
      </c>
      <c r="C7982" s="1" t="s">
        <v>7421</v>
      </c>
      <c r="D7982" s="1" t="s">
        <v>7512</v>
      </c>
      <c r="E7982" s="36" t="s">
        <v>14768</v>
      </c>
      <c r="F7982" s="12" t="s">
        <v>7424</v>
      </c>
    </row>
    <row r="7983" customFormat="false" ht="14.25" hidden="false" customHeight="false" outlineLevel="0" collapsed="false">
      <c r="A7983" s="1" t="n">
        <v>38457</v>
      </c>
      <c r="B7983" s="1" t="s">
        <v>14769</v>
      </c>
      <c r="C7983" s="1" t="s">
        <v>7421</v>
      </c>
      <c r="D7983" s="1" t="s">
        <v>7512</v>
      </c>
      <c r="E7983" s="36" t="s">
        <v>14770</v>
      </c>
      <c r="F7983" s="12" t="s">
        <v>7424</v>
      </c>
    </row>
    <row r="7984" customFormat="false" ht="14.25" hidden="false" customHeight="false" outlineLevel="0" collapsed="false">
      <c r="A7984" s="1" t="n">
        <v>38458</v>
      </c>
      <c r="B7984" s="1" t="s">
        <v>14771</v>
      </c>
      <c r="C7984" s="1" t="s">
        <v>7421</v>
      </c>
      <c r="D7984" s="1" t="s">
        <v>7512</v>
      </c>
      <c r="E7984" s="36" t="s">
        <v>14772</v>
      </c>
      <c r="F7984" s="12" t="s">
        <v>7424</v>
      </c>
    </row>
    <row r="7985" customFormat="false" ht="14.25" hidden="false" customHeight="false" outlineLevel="0" collapsed="false">
      <c r="A7985" s="1" t="n">
        <v>38459</v>
      </c>
      <c r="B7985" s="1" t="s">
        <v>14773</v>
      </c>
      <c r="C7985" s="1" t="s">
        <v>7421</v>
      </c>
      <c r="D7985" s="1" t="s">
        <v>7512</v>
      </c>
      <c r="E7985" s="36" t="s">
        <v>14774</v>
      </c>
      <c r="F7985" s="12" t="s">
        <v>7424</v>
      </c>
    </row>
    <row r="7986" customFormat="false" ht="14.25" hidden="false" customHeight="false" outlineLevel="0" collapsed="false">
      <c r="A7986" s="1" t="n">
        <v>38460</v>
      </c>
      <c r="B7986" s="1" t="s">
        <v>14775</v>
      </c>
      <c r="C7986" s="1" t="s">
        <v>7421</v>
      </c>
      <c r="D7986" s="1" t="s">
        <v>7512</v>
      </c>
      <c r="E7986" s="36" t="s">
        <v>14776</v>
      </c>
      <c r="F7986" s="12" t="s">
        <v>7424</v>
      </c>
    </row>
    <row r="7987" customFormat="false" ht="14.25" hidden="false" customHeight="false" outlineLevel="0" collapsed="false">
      <c r="A7987" s="1" t="n">
        <v>38461</v>
      </c>
      <c r="B7987" s="1" t="s">
        <v>14777</v>
      </c>
      <c r="C7987" s="1" t="s">
        <v>7421</v>
      </c>
      <c r="D7987" s="1" t="s">
        <v>7512</v>
      </c>
      <c r="E7987" s="36" t="s">
        <v>14778</v>
      </c>
      <c r="F7987" s="12" t="s">
        <v>7424</v>
      </c>
    </row>
    <row r="7988" customFormat="false" ht="14.25" hidden="false" customHeight="false" outlineLevel="0" collapsed="false">
      <c r="A7988" s="1" t="n">
        <v>7094</v>
      </c>
      <c r="B7988" s="1" t="s">
        <v>14779</v>
      </c>
      <c r="C7988" s="1" t="s">
        <v>7421</v>
      </c>
      <c r="D7988" s="1" t="s">
        <v>7422</v>
      </c>
      <c r="E7988" s="36" t="s">
        <v>12581</v>
      </c>
      <c r="F7988" s="12" t="s">
        <v>7424</v>
      </c>
    </row>
    <row r="7989" customFormat="false" ht="14.25" hidden="false" customHeight="false" outlineLevel="0" collapsed="false">
      <c r="A7989" s="1" t="n">
        <v>7116</v>
      </c>
      <c r="B7989" s="1" t="s">
        <v>14780</v>
      </c>
      <c r="C7989" s="1" t="s">
        <v>7421</v>
      </c>
      <c r="D7989" s="1" t="s">
        <v>7422</v>
      </c>
      <c r="E7989" s="36" t="s">
        <v>10541</v>
      </c>
      <c r="F7989" s="12" t="s">
        <v>7424</v>
      </c>
    </row>
    <row r="7990" customFormat="false" ht="14.25" hidden="false" customHeight="false" outlineLevel="0" collapsed="false">
      <c r="A7990" s="1" t="n">
        <v>7118</v>
      </c>
      <c r="B7990" s="1" t="s">
        <v>14781</v>
      </c>
      <c r="C7990" s="1" t="s">
        <v>7421</v>
      </c>
      <c r="D7990" s="1" t="s">
        <v>7422</v>
      </c>
      <c r="E7990" s="36" t="s">
        <v>8619</v>
      </c>
      <c r="F7990" s="12" t="s">
        <v>7424</v>
      </c>
    </row>
    <row r="7991" customFormat="false" ht="14.25" hidden="false" customHeight="false" outlineLevel="0" collapsed="false">
      <c r="A7991" s="1" t="n">
        <v>7098</v>
      </c>
      <c r="B7991" s="1" t="s">
        <v>14782</v>
      </c>
      <c r="C7991" s="1" t="s">
        <v>7421</v>
      </c>
      <c r="D7991" s="1" t="s">
        <v>7422</v>
      </c>
      <c r="E7991" s="36" t="s">
        <v>8812</v>
      </c>
      <c r="F7991" s="12" t="s">
        <v>7424</v>
      </c>
    </row>
    <row r="7992" customFormat="false" ht="14.25" hidden="false" customHeight="false" outlineLevel="0" collapsed="false">
      <c r="A7992" s="1" t="n">
        <v>7110</v>
      </c>
      <c r="B7992" s="1" t="s">
        <v>14783</v>
      </c>
      <c r="C7992" s="1" t="s">
        <v>7421</v>
      </c>
      <c r="D7992" s="1" t="s">
        <v>7422</v>
      </c>
      <c r="E7992" s="36" t="s">
        <v>14784</v>
      </c>
      <c r="F7992" s="12" t="s">
        <v>7424</v>
      </c>
    </row>
    <row r="7993" customFormat="false" ht="14.25" hidden="false" customHeight="false" outlineLevel="0" collapsed="false">
      <c r="A7993" s="1" t="n">
        <v>7123</v>
      </c>
      <c r="B7993" s="1" t="s">
        <v>14785</v>
      </c>
      <c r="C7993" s="1" t="s">
        <v>7421</v>
      </c>
      <c r="D7993" s="1" t="s">
        <v>7422</v>
      </c>
      <c r="E7993" s="36" t="s">
        <v>14786</v>
      </c>
      <c r="F7993" s="12" t="s">
        <v>7424</v>
      </c>
    </row>
    <row r="7994" customFormat="false" ht="14.25" hidden="false" customHeight="false" outlineLevel="0" collapsed="false">
      <c r="A7994" s="1" t="n">
        <v>7121</v>
      </c>
      <c r="B7994" s="1" t="s">
        <v>14787</v>
      </c>
      <c r="C7994" s="1" t="s">
        <v>7421</v>
      </c>
      <c r="D7994" s="1" t="s">
        <v>7422</v>
      </c>
      <c r="E7994" s="36" t="s">
        <v>11671</v>
      </c>
      <c r="F7994" s="12" t="s">
        <v>7424</v>
      </c>
    </row>
    <row r="7995" customFormat="false" ht="14.25" hidden="false" customHeight="false" outlineLevel="0" collapsed="false">
      <c r="A7995" s="1" t="n">
        <v>7137</v>
      </c>
      <c r="B7995" s="1" t="s">
        <v>14788</v>
      </c>
      <c r="C7995" s="1" t="s">
        <v>7421</v>
      </c>
      <c r="D7995" s="1" t="s">
        <v>7422</v>
      </c>
      <c r="E7995" s="36" t="s">
        <v>9278</v>
      </c>
      <c r="F7995" s="12" t="s">
        <v>7424</v>
      </c>
    </row>
    <row r="7996" customFormat="false" ht="14.25" hidden="false" customHeight="false" outlineLevel="0" collapsed="false">
      <c r="A7996" s="1" t="n">
        <v>7122</v>
      </c>
      <c r="B7996" s="1" t="s">
        <v>14789</v>
      </c>
      <c r="C7996" s="1" t="s">
        <v>7421</v>
      </c>
      <c r="D7996" s="1" t="s">
        <v>7422</v>
      </c>
      <c r="E7996" s="36" t="s">
        <v>9469</v>
      </c>
      <c r="F7996" s="12" t="s">
        <v>7424</v>
      </c>
    </row>
    <row r="7997" customFormat="false" ht="14.25" hidden="false" customHeight="false" outlineLevel="0" collapsed="false">
      <c r="A7997" s="1" t="n">
        <v>7114</v>
      </c>
      <c r="B7997" s="1" t="s">
        <v>14790</v>
      </c>
      <c r="C7997" s="1" t="s">
        <v>7421</v>
      </c>
      <c r="D7997" s="1" t="s">
        <v>7422</v>
      </c>
      <c r="E7997" s="36" t="s">
        <v>10883</v>
      </c>
      <c r="F7997" s="12" t="s">
        <v>7424</v>
      </c>
    </row>
    <row r="7998" customFormat="false" ht="14.25" hidden="false" customHeight="false" outlineLevel="0" collapsed="false">
      <c r="A7998" s="1" t="n">
        <v>7109</v>
      </c>
      <c r="B7998" s="1" t="s">
        <v>14791</v>
      </c>
      <c r="C7998" s="1" t="s">
        <v>7421</v>
      </c>
      <c r="D7998" s="1" t="s">
        <v>7422</v>
      </c>
      <c r="E7998" s="36" t="s">
        <v>14792</v>
      </c>
      <c r="F7998" s="12" t="s">
        <v>7424</v>
      </c>
    </row>
    <row r="7999" customFormat="false" ht="14.25" hidden="false" customHeight="false" outlineLevel="0" collapsed="false">
      <c r="A7999" s="1" t="n">
        <v>7135</v>
      </c>
      <c r="B7999" s="1" t="s">
        <v>14793</v>
      </c>
      <c r="C7999" s="1" t="s">
        <v>7421</v>
      </c>
      <c r="D7999" s="1" t="s">
        <v>7422</v>
      </c>
      <c r="E7999" s="36" t="s">
        <v>9263</v>
      </c>
      <c r="F7999" s="12" t="s">
        <v>7424</v>
      </c>
    </row>
    <row r="8000" customFormat="false" ht="14.25" hidden="false" customHeight="false" outlineLevel="0" collapsed="false">
      <c r="A8000" s="1" t="n">
        <v>37947</v>
      </c>
      <c r="B8000" s="1" t="s">
        <v>14794</v>
      </c>
      <c r="C8000" s="1" t="s">
        <v>7421</v>
      </c>
      <c r="D8000" s="1" t="s">
        <v>7422</v>
      </c>
      <c r="E8000" s="36" t="s">
        <v>11111</v>
      </c>
      <c r="F8000" s="12" t="s">
        <v>7424</v>
      </c>
    </row>
    <row r="8001" customFormat="false" ht="14.25" hidden="false" customHeight="false" outlineLevel="0" collapsed="false">
      <c r="A8001" s="1" t="n">
        <v>7103</v>
      </c>
      <c r="B8001" s="1" t="s">
        <v>14795</v>
      </c>
      <c r="C8001" s="1" t="s">
        <v>7421</v>
      </c>
      <c r="D8001" s="1" t="s">
        <v>7422</v>
      </c>
      <c r="E8001" s="36" t="s">
        <v>9757</v>
      </c>
      <c r="F8001" s="12" t="s">
        <v>7424</v>
      </c>
    </row>
    <row r="8002" customFormat="false" ht="14.25" hidden="false" customHeight="false" outlineLevel="0" collapsed="false">
      <c r="A8002" s="1" t="n">
        <v>40419</v>
      </c>
      <c r="B8002" s="1" t="s">
        <v>14796</v>
      </c>
      <c r="C8002" s="1" t="s">
        <v>7421</v>
      </c>
      <c r="D8002" s="1" t="s">
        <v>7512</v>
      </c>
      <c r="E8002" s="36" t="s">
        <v>14797</v>
      </c>
      <c r="F8002" s="12" t="s">
        <v>7424</v>
      </c>
    </row>
    <row r="8003" customFormat="false" ht="14.25" hidden="false" customHeight="false" outlineLevel="0" collapsed="false">
      <c r="A8003" s="1" t="n">
        <v>40420</v>
      </c>
      <c r="B8003" s="1" t="s">
        <v>14798</v>
      </c>
      <c r="C8003" s="1" t="s">
        <v>7421</v>
      </c>
      <c r="D8003" s="1" t="s">
        <v>7512</v>
      </c>
      <c r="E8003" s="36" t="s">
        <v>10384</v>
      </c>
      <c r="F8003" s="12" t="s">
        <v>7424</v>
      </c>
    </row>
    <row r="8004" customFormat="false" ht="14.25" hidden="false" customHeight="false" outlineLevel="0" collapsed="false">
      <c r="A8004" s="1" t="n">
        <v>40421</v>
      </c>
      <c r="B8004" s="1" t="s">
        <v>14799</v>
      </c>
      <c r="C8004" s="1" t="s">
        <v>7421</v>
      </c>
      <c r="D8004" s="1" t="s">
        <v>7512</v>
      </c>
      <c r="E8004" s="36" t="s">
        <v>14800</v>
      </c>
      <c r="F8004" s="12" t="s">
        <v>7424</v>
      </c>
    </row>
    <row r="8005" customFormat="false" ht="14.25" hidden="false" customHeight="false" outlineLevel="0" collapsed="false">
      <c r="A8005" s="1" t="n">
        <v>38905</v>
      </c>
      <c r="B8005" s="1" t="s">
        <v>14801</v>
      </c>
      <c r="C8005" s="1" t="s">
        <v>7421</v>
      </c>
      <c r="D8005" s="1" t="s">
        <v>7512</v>
      </c>
      <c r="E8005" s="36" t="s">
        <v>10090</v>
      </c>
      <c r="F8005" s="12" t="s">
        <v>7424</v>
      </c>
    </row>
    <row r="8006" customFormat="false" ht="14.25" hidden="false" customHeight="false" outlineLevel="0" collapsed="false">
      <c r="A8006" s="1" t="n">
        <v>38907</v>
      </c>
      <c r="B8006" s="1" t="s">
        <v>14802</v>
      </c>
      <c r="C8006" s="1" t="s">
        <v>7421</v>
      </c>
      <c r="D8006" s="1" t="s">
        <v>7512</v>
      </c>
      <c r="E8006" s="36" t="s">
        <v>13482</v>
      </c>
      <c r="F8006" s="12" t="s">
        <v>7424</v>
      </c>
    </row>
    <row r="8007" customFormat="false" ht="14.25" hidden="false" customHeight="false" outlineLevel="0" collapsed="false">
      <c r="A8007" s="1" t="n">
        <v>38910</v>
      </c>
      <c r="B8007" s="1" t="s">
        <v>14803</v>
      </c>
      <c r="C8007" s="1" t="s">
        <v>7421</v>
      </c>
      <c r="D8007" s="1" t="s">
        <v>7512</v>
      </c>
      <c r="E8007" s="36" t="s">
        <v>13158</v>
      </c>
      <c r="F8007" s="12" t="s">
        <v>7424</v>
      </c>
    </row>
    <row r="8008" customFormat="false" ht="14.25" hidden="false" customHeight="false" outlineLevel="0" collapsed="false">
      <c r="A8008" s="1" t="n">
        <v>11655</v>
      </c>
      <c r="B8008" s="1" t="s">
        <v>14804</v>
      </c>
      <c r="C8008" s="1" t="s">
        <v>7421</v>
      </c>
      <c r="D8008" s="1" t="s">
        <v>7422</v>
      </c>
      <c r="E8008" s="36" t="s">
        <v>14805</v>
      </c>
      <c r="F8008" s="12" t="s">
        <v>7424</v>
      </c>
    </row>
    <row r="8009" customFormat="false" ht="14.25" hidden="false" customHeight="false" outlineLevel="0" collapsed="false">
      <c r="A8009" s="1" t="n">
        <v>11656</v>
      </c>
      <c r="B8009" s="1" t="s">
        <v>14806</v>
      </c>
      <c r="C8009" s="1" t="s">
        <v>7421</v>
      </c>
      <c r="D8009" s="1" t="s">
        <v>7422</v>
      </c>
      <c r="E8009" s="36" t="s">
        <v>10817</v>
      </c>
      <c r="F8009" s="12" t="s">
        <v>7424</v>
      </c>
    </row>
    <row r="8010" customFormat="false" ht="14.25" hidden="false" customHeight="false" outlineLevel="0" collapsed="false">
      <c r="A8010" s="1" t="n">
        <v>7091</v>
      </c>
      <c r="B8010" s="1" t="s">
        <v>14807</v>
      </c>
      <c r="C8010" s="1" t="s">
        <v>7421</v>
      </c>
      <c r="D8010" s="1" t="s">
        <v>7422</v>
      </c>
      <c r="E8010" s="36" t="s">
        <v>14808</v>
      </c>
      <c r="F8010" s="12" t="s">
        <v>7424</v>
      </c>
    </row>
    <row r="8011" customFormat="false" ht="14.25" hidden="false" customHeight="false" outlineLevel="0" collapsed="false">
      <c r="A8011" s="1" t="n">
        <v>37948</v>
      </c>
      <c r="B8011" s="1" t="s">
        <v>14809</v>
      </c>
      <c r="C8011" s="1" t="s">
        <v>7421</v>
      </c>
      <c r="D8011" s="1" t="s">
        <v>7422</v>
      </c>
      <c r="E8011" s="36" t="s">
        <v>9341</v>
      </c>
      <c r="F8011" s="12" t="s">
        <v>7424</v>
      </c>
    </row>
    <row r="8012" customFormat="false" ht="14.25" hidden="false" customHeight="false" outlineLevel="0" collapsed="false">
      <c r="A8012" s="1" t="n">
        <v>7097</v>
      </c>
      <c r="B8012" s="1" t="s">
        <v>14810</v>
      </c>
      <c r="C8012" s="1" t="s">
        <v>7421</v>
      </c>
      <c r="D8012" s="1" t="s">
        <v>7422</v>
      </c>
      <c r="E8012" s="36" t="s">
        <v>14811</v>
      </c>
      <c r="F8012" s="12" t="s">
        <v>7424</v>
      </c>
    </row>
    <row r="8013" customFormat="false" ht="14.25" hidden="false" customHeight="false" outlineLevel="0" collapsed="false">
      <c r="A8013" s="1" t="n">
        <v>11658</v>
      </c>
      <c r="B8013" s="1" t="s">
        <v>14812</v>
      </c>
      <c r="C8013" s="1" t="s">
        <v>7421</v>
      </c>
      <c r="D8013" s="1" t="s">
        <v>7422</v>
      </c>
      <c r="E8013" s="36" t="s">
        <v>14813</v>
      </c>
      <c r="F8013" s="12" t="s">
        <v>7424</v>
      </c>
    </row>
    <row r="8014" customFormat="false" ht="14.25" hidden="false" customHeight="false" outlineLevel="0" collapsed="false">
      <c r="A8014" s="1" t="n">
        <v>7146</v>
      </c>
      <c r="B8014" s="1" t="s">
        <v>14814</v>
      </c>
      <c r="C8014" s="1" t="s">
        <v>7421</v>
      </c>
      <c r="D8014" s="1" t="s">
        <v>7422</v>
      </c>
      <c r="E8014" s="36" t="s">
        <v>14815</v>
      </c>
      <c r="F8014" s="12" t="s">
        <v>7424</v>
      </c>
    </row>
    <row r="8015" customFormat="false" ht="14.25" hidden="false" customHeight="false" outlineLevel="0" collapsed="false">
      <c r="A8015" s="1" t="n">
        <v>7138</v>
      </c>
      <c r="B8015" s="1" t="s">
        <v>14816</v>
      </c>
      <c r="C8015" s="1" t="s">
        <v>7421</v>
      </c>
      <c r="D8015" s="1" t="s">
        <v>7422</v>
      </c>
      <c r="E8015" s="36" t="s">
        <v>8314</v>
      </c>
      <c r="F8015" s="12" t="s">
        <v>7424</v>
      </c>
    </row>
    <row r="8016" customFormat="false" ht="14.25" hidden="false" customHeight="false" outlineLevel="0" collapsed="false">
      <c r="A8016" s="1" t="n">
        <v>7139</v>
      </c>
      <c r="B8016" s="1" t="s">
        <v>14817</v>
      </c>
      <c r="C8016" s="1" t="s">
        <v>7421</v>
      </c>
      <c r="D8016" s="1" t="s">
        <v>7422</v>
      </c>
      <c r="E8016" s="36" t="s">
        <v>8698</v>
      </c>
      <c r="F8016" s="12" t="s">
        <v>7424</v>
      </c>
    </row>
    <row r="8017" customFormat="false" ht="14.25" hidden="false" customHeight="false" outlineLevel="0" collapsed="false">
      <c r="A8017" s="1" t="n">
        <v>7140</v>
      </c>
      <c r="B8017" s="1" t="s">
        <v>14818</v>
      </c>
      <c r="C8017" s="1" t="s">
        <v>7421</v>
      </c>
      <c r="D8017" s="1" t="s">
        <v>7422</v>
      </c>
      <c r="E8017" s="36" t="s">
        <v>14819</v>
      </c>
      <c r="F8017" s="12" t="s">
        <v>7424</v>
      </c>
    </row>
    <row r="8018" customFormat="false" ht="14.25" hidden="false" customHeight="false" outlineLevel="0" collapsed="false">
      <c r="A8018" s="1" t="n">
        <v>7141</v>
      </c>
      <c r="B8018" s="1" t="s">
        <v>14820</v>
      </c>
      <c r="C8018" s="1" t="s">
        <v>7421</v>
      </c>
      <c r="D8018" s="1" t="s">
        <v>7422</v>
      </c>
      <c r="E8018" s="36" t="s">
        <v>14821</v>
      </c>
      <c r="F8018" s="12" t="s">
        <v>7424</v>
      </c>
    </row>
    <row r="8019" customFormat="false" ht="14.25" hidden="false" customHeight="false" outlineLevel="0" collapsed="false">
      <c r="A8019" s="1" t="n">
        <v>7143</v>
      </c>
      <c r="B8019" s="1" t="s">
        <v>14822</v>
      </c>
      <c r="C8019" s="1" t="s">
        <v>7421</v>
      </c>
      <c r="D8019" s="1" t="s">
        <v>7422</v>
      </c>
      <c r="E8019" s="36" t="s">
        <v>10256</v>
      </c>
      <c r="F8019" s="12" t="s">
        <v>7424</v>
      </c>
    </row>
    <row r="8020" customFormat="false" ht="14.25" hidden="false" customHeight="false" outlineLevel="0" collapsed="false">
      <c r="A8020" s="1" t="n">
        <v>7144</v>
      </c>
      <c r="B8020" s="1" t="s">
        <v>14823</v>
      </c>
      <c r="C8020" s="1" t="s">
        <v>7421</v>
      </c>
      <c r="D8020" s="1" t="s">
        <v>7422</v>
      </c>
      <c r="E8020" s="36" t="s">
        <v>14824</v>
      </c>
      <c r="F8020" s="12" t="s">
        <v>7424</v>
      </c>
    </row>
    <row r="8021" customFormat="false" ht="14.25" hidden="false" customHeight="false" outlineLevel="0" collapsed="false">
      <c r="A8021" s="1" t="n">
        <v>7145</v>
      </c>
      <c r="B8021" s="1" t="s">
        <v>14825</v>
      </c>
      <c r="C8021" s="1" t="s">
        <v>7421</v>
      </c>
      <c r="D8021" s="1" t="s">
        <v>7422</v>
      </c>
      <c r="E8021" s="36" t="s">
        <v>14826</v>
      </c>
      <c r="F8021" s="12" t="s">
        <v>7424</v>
      </c>
    </row>
    <row r="8022" customFormat="false" ht="14.25" hidden="false" customHeight="false" outlineLevel="0" collapsed="false">
      <c r="A8022" s="1" t="n">
        <v>7142</v>
      </c>
      <c r="B8022" s="1" t="s">
        <v>14827</v>
      </c>
      <c r="C8022" s="1" t="s">
        <v>7421</v>
      </c>
      <c r="D8022" s="1" t="s">
        <v>7422</v>
      </c>
      <c r="E8022" s="36" t="s">
        <v>14828</v>
      </c>
      <c r="F8022" s="12" t="s">
        <v>7424</v>
      </c>
    </row>
    <row r="8023" customFormat="false" ht="14.25" hidden="false" customHeight="false" outlineLevel="0" collapsed="false">
      <c r="A8023" s="1" t="n">
        <v>3593</v>
      </c>
      <c r="B8023" s="1" t="s">
        <v>14829</v>
      </c>
      <c r="C8023" s="1" t="s">
        <v>7421</v>
      </c>
      <c r="D8023" s="1" t="s">
        <v>7422</v>
      </c>
      <c r="E8023" s="36" t="s">
        <v>14830</v>
      </c>
      <c r="F8023" s="12" t="s">
        <v>7424</v>
      </c>
    </row>
    <row r="8024" customFormat="false" ht="14.25" hidden="false" customHeight="false" outlineLevel="0" collapsed="false">
      <c r="A8024" s="1" t="n">
        <v>3588</v>
      </c>
      <c r="B8024" s="1" t="s">
        <v>14831</v>
      </c>
      <c r="C8024" s="1" t="s">
        <v>7421</v>
      </c>
      <c r="D8024" s="1" t="s">
        <v>7422</v>
      </c>
      <c r="E8024" s="36" t="s">
        <v>14832</v>
      </c>
      <c r="F8024" s="12" t="s">
        <v>7424</v>
      </c>
    </row>
    <row r="8025" customFormat="false" ht="14.25" hidden="false" customHeight="false" outlineLevel="0" collapsed="false">
      <c r="A8025" s="1" t="n">
        <v>3585</v>
      </c>
      <c r="B8025" s="1" t="s">
        <v>14833</v>
      </c>
      <c r="C8025" s="1" t="s">
        <v>7421</v>
      </c>
      <c r="D8025" s="1" t="s">
        <v>7422</v>
      </c>
      <c r="E8025" s="36" t="s">
        <v>14834</v>
      </c>
      <c r="F8025" s="12" t="s">
        <v>7424</v>
      </c>
    </row>
    <row r="8026" customFormat="false" ht="14.25" hidden="false" customHeight="false" outlineLevel="0" collapsed="false">
      <c r="A8026" s="1" t="n">
        <v>3587</v>
      </c>
      <c r="B8026" s="1" t="s">
        <v>14835</v>
      </c>
      <c r="C8026" s="1" t="s">
        <v>7421</v>
      </c>
      <c r="D8026" s="1" t="s">
        <v>7422</v>
      </c>
      <c r="E8026" s="36" t="s">
        <v>14836</v>
      </c>
      <c r="F8026" s="12" t="s">
        <v>7424</v>
      </c>
    </row>
    <row r="8027" customFormat="false" ht="14.25" hidden="false" customHeight="false" outlineLevel="0" collapsed="false">
      <c r="A8027" s="1" t="n">
        <v>3590</v>
      </c>
      <c r="B8027" s="1" t="s">
        <v>14837</v>
      </c>
      <c r="C8027" s="1" t="s">
        <v>7421</v>
      </c>
      <c r="D8027" s="1" t="s">
        <v>7422</v>
      </c>
      <c r="E8027" s="36" t="s">
        <v>14838</v>
      </c>
      <c r="F8027" s="12" t="s">
        <v>7424</v>
      </c>
    </row>
    <row r="8028" customFormat="false" ht="14.25" hidden="false" customHeight="false" outlineLevel="0" collapsed="false">
      <c r="A8028" s="1" t="n">
        <v>3589</v>
      </c>
      <c r="B8028" s="1" t="s">
        <v>14839</v>
      </c>
      <c r="C8028" s="1" t="s">
        <v>7421</v>
      </c>
      <c r="D8028" s="1" t="s">
        <v>7422</v>
      </c>
      <c r="E8028" s="36" t="s">
        <v>14840</v>
      </c>
      <c r="F8028" s="12" t="s">
        <v>7424</v>
      </c>
    </row>
    <row r="8029" customFormat="false" ht="14.25" hidden="false" customHeight="false" outlineLevel="0" collapsed="false">
      <c r="A8029" s="1" t="n">
        <v>3586</v>
      </c>
      <c r="B8029" s="1" t="s">
        <v>14841</v>
      </c>
      <c r="C8029" s="1" t="s">
        <v>7421</v>
      </c>
      <c r="D8029" s="1" t="s">
        <v>7422</v>
      </c>
      <c r="E8029" s="36" t="s">
        <v>14842</v>
      </c>
      <c r="F8029" s="12" t="s">
        <v>7424</v>
      </c>
    </row>
    <row r="8030" customFormat="false" ht="14.25" hidden="false" customHeight="false" outlineLevel="0" collapsed="false">
      <c r="A8030" s="1" t="n">
        <v>3592</v>
      </c>
      <c r="B8030" s="1" t="s">
        <v>14843</v>
      </c>
      <c r="C8030" s="1" t="s">
        <v>7421</v>
      </c>
      <c r="D8030" s="1" t="s">
        <v>7422</v>
      </c>
      <c r="E8030" s="36" t="s">
        <v>14844</v>
      </c>
      <c r="F8030" s="12" t="s">
        <v>7424</v>
      </c>
    </row>
    <row r="8031" customFormat="false" ht="14.25" hidden="false" customHeight="false" outlineLevel="0" collapsed="false">
      <c r="A8031" s="1" t="n">
        <v>3591</v>
      </c>
      <c r="B8031" s="1" t="s">
        <v>14845</v>
      </c>
      <c r="C8031" s="1" t="s">
        <v>7421</v>
      </c>
      <c r="D8031" s="1" t="s">
        <v>7422</v>
      </c>
      <c r="E8031" s="36" t="s">
        <v>14846</v>
      </c>
      <c r="F8031" s="12" t="s">
        <v>7424</v>
      </c>
    </row>
    <row r="8032" customFormat="false" ht="14.25" hidden="false" customHeight="false" outlineLevel="0" collapsed="false">
      <c r="A8032" s="1" t="n">
        <v>40396</v>
      </c>
      <c r="B8032" s="1" t="s">
        <v>14847</v>
      </c>
      <c r="C8032" s="1" t="s">
        <v>7421</v>
      </c>
      <c r="D8032" s="1" t="s">
        <v>7512</v>
      </c>
      <c r="E8032" s="36" t="s">
        <v>14848</v>
      </c>
      <c r="F8032" s="12" t="s">
        <v>7424</v>
      </c>
    </row>
    <row r="8033" customFormat="false" ht="14.25" hidden="false" customHeight="false" outlineLevel="0" collapsed="false">
      <c r="A8033" s="1" t="n">
        <v>40395</v>
      </c>
      <c r="B8033" s="1" t="s">
        <v>14849</v>
      </c>
      <c r="C8033" s="1" t="s">
        <v>7421</v>
      </c>
      <c r="D8033" s="1" t="s">
        <v>7512</v>
      </c>
      <c r="E8033" s="36" t="s">
        <v>14850</v>
      </c>
      <c r="F8033" s="12" t="s">
        <v>7424</v>
      </c>
    </row>
    <row r="8034" customFormat="false" ht="14.25" hidden="false" customHeight="false" outlineLevel="0" collapsed="false">
      <c r="A8034" s="1" t="n">
        <v>40392</v>
      </c>
      <c r="B8034" s="1" t="s">
        <v>14851</v>
      </c>
      <c r="C8034" s="1" t="s">
        <v>7421</v>
      </c>
      <c r="D8034" s="1" t="s">
        <v>7512</v>
      </c>
      <c r="E8034" s="36" t="s">
        <v>14422</v>
      </c>
      <c r="F8034" s="12" t="s">
        <v>7424</v>
      </c>
    </row>
    <row r="8035" customFormat="false" ht="14.25" hidden="false" customHeight="false" outlineLevel="0" collapsed="false">
      <c r="A8035" s="1" t="n">
        <v>40394</v>
      </c>
      <c r="B8035" s="1" t="s">
        <v>14852</v>
      </c>
      <c r="C8035" s="1" t="s">
        <v>7421</v>
      </c>
      <c r="D8035" s="1" t="s">
        <v>7512</v>
      </c>
      <c r="E8035" s="36" t="s">
        <v>14853</v>
      </c>
      <c r="F8035" s="12" t="s">
        <v>7424</v>
      </c>
    </row>
    <row r="8036" customFormat="false" ht="14.25" hidden="false" customHeight="false" outlineLevel="0" collapsed="false">
      <c r="A8036" s="1" t="n">
        <v>40398</v>
      </c>
      <c r="B8036" s="1" t="s">
        <v>14854</v>
      </c>
      <c r="C8036" s="1" t="s">
        <v>7421</v>
      </c>
      <c r="D8036" s="1" t="s">
        <v>7512</v>
      </c>
      <c r="E8036" s="36" t="s">
        <v>14855</v>
      </c>
      <c r="F8036" s="12" t="s">
        <v>7424</v>
      </c>
    </row>
    <row r="8037" customFormat="false" ht="14.25" hidden="false" customHeight="false" outlineLevel="0" collapsed="false">
      <c r="A8037" s="1" t="n">
        <v>40397</v>
      </c>
      <c r="B8037" s="1" t="s">
        <v>14856</v>
      </c>
      <c r="C8037" s="1" t="s">
        <v>7421</v>
      </c>
      <c r="D8037" s="1" t="s">
        <v>7512</v>
      </c>
      <c r="E8037" s="36" t="s">
        <v>14857</v>
      </c>
      <c r="F8037" s="12" t="s">
        <v>7424</v>
      </c>
    </row>
    <row r="8038" customFormat="false" ht="14.25" hidden="false" customHeight="false" outlineLevel="0" collapsed="false">
      <c r="A8038" s="1" t="n">
        <v>40393</v>
      </c>
      <c r="B8038" s="1" t="s">
        <v>14858</v>
      </c>
      <c r="C8038" s="1" t="s">
        <v>7421</v>
      </c>
      <c r="D8038" s="1" t="s">
        <v>7512</v>
      </c>
      <c r="E8038" s="36" t="s">
        <v>8871</v>
      </c>
      <c r="F8038" s="12" t="s">
        <v>7424</v>
      </c>
    </row>
    <row r="8039" customFormat="false" ht="14.25" hidden="false" customHeight="false" outlineLevel="0" collapsed="false">
      <c r="A8039" s="1" t="n">
        <v>40399</v>
      </c>
      <c r="B8039" s="1" t="s">
        <v>14859</v>
      </c>
      <c r="C8039" s="1" t="s">
        <v>7421</v>
      </c>
      <c r="D8039" s="1" t="s">
        <v>7512</v>
      </c>
      <c r="E8039" s="36" t="s">
        <v>14860</v>
      </c>
      <c r="F8039" s="12" t="s">
        <v>7424</v>
      </c>
    </row>
    <row r="8040" customFormat="false" ht="14.25" hidden="false" customHeight="false" outlineLevel="0" collapsed="false">
      <c r="A8040" s="1" t="n">
        <v>39322</v>
      </c>
      <c r="B8040" s="1" t="s">
        <v>14861</v>
      </c>
      <c r="C8040" s="1" t="s">
        <v>7421</v>
      </c>
      <c r="D8040" s="1" t="s">
        <v>7512</v>
      </c>
      <c r="E8040" s="36" t="s">
        <v>14862</v>
      </c>
      <c r="F8040" s="12" t="s">
        <v>7424</v>
      </c>
    </row>
    <row r="8041" customFormat="false" ht="14.25" hidden="false" customHeight="false" outlineLevel="0" collapsed="false">
      <c r="A8041" s="1" t="n">
        <v>39289</v>
      </c>
      <c r="B8041" s="1" t="s">
        <v>14863</v>
      </c>
      <c r="C8041" s="1" t="s">
        <v>7421</v>
      </c>
      <c r="D8041" s="1" t="s">
        <v>7512</v>
      </c>
      <c r="E8041" s="36" t="s">
        <v>7592</v>
      </c>
      <c r="F8041" s="12" t="s">
        <v>7424</v>
      </c>
    </row>
    <row r="8042" customFormat="false" ht="14.25" hidden="false" customHeight="false" outlineLevel="0" collapsed="false">
      <c r="A8042" s="1" t="n">
        <v>39290</v>
      </c>
      <c r="B8042" s="1" t="s">
        <v>14864</v>
      </c>
      <c r="C8042" s="1" t="s">
        <v>7421</v>
      </c>
      <c r="D8042" s="1" t="s">
        <v>7512</v>
      </c>
      <c r="E8042" s="36" t="s">
        <v>14865</v>
      </c>
      <c r="F8042" s="12" t="s">
        <v>7424</v>
      </c>
    </row>
    <row r="8043" customFormat="false" ht="14.25" hidden="false" customHeight="false" outlineLevel="0" collapsed="false">
      <c r="A8043" s="1" t="n">
        <v>39291</v>
      </c>
      <c r="B8043" s="1" t="s">
        <v>14866</v>
      </c>
      <c r="C8043" s="1" t="s">
        <v>7421</v>
      </c>
      <c r="D8043" s="1" t="s">
        <v>7512</v>
      </c>
      <c r="E8043" s="36" t="s">
        <v>14867</v>
      </c>
      <c r="F8043" s="12" t="s">
        <v>7424</v>
      </c>
    </row>
    <row r="8044" customFormat="false" ht="14.25" hidden="false" customHeight="false" outlineLevel="0" collapsed="false">
      <c r="A8044" s="1" t="n">
        <v>41892</v>
      </c>
      <c r="B8044" s="1" t="s">
        <v>14868</v>
      </c>
      <c r="C8044" s="1" t="s">
        <v>7421</v>
      </c>
      <c r="D8044" s="1" t="s">
        <v>7512</v>
      </c>
      <c r="E8044" s="36" t="s">
        <v>14869</v>
      </c>
      <c r="F8044" s="12" t="s">
        <v>7424</v>
      </c>
    </row>
    <row r="8045" customFormat="false" ht="14.25" hidden="false" customHeight="false" outlineLevel="0" collapsed="false">
      <c r="A8045" s="1" t="n">
        <v>7048</v>
      </c>
      <c r="B8045" s="1" t="s">
        <v>14870</v>
      </c>
      <c r="C8045" s="1" t="s">
        <v>7421</v>
      </c>
      <c r="D8045" s="1" t="s">
        <v>7512</v>
      </c>
      <c r="E8045" s="36" t="s">
        <v>14871</v>
      </c>
      <c r="F8045" s="12" t="s">
        <v>7424</v>
      </c>
    </row>
    <row r="8046" customFormat="false" ht="14.25" hidden="false" customHeight="false" outlineLevel="0" collapsed="false">
      <c r="A8046" s="1" t="n">
        <v>7088</v>
      </c>
      <c r="B8046" s="1" t="s">
        <v>14872</v>
      </c>
      <c r="C8046" s="1" t="s">
        <v>7421</v>
      </c>
      <c r="D8046" s="1" t="s">
        <v>7512</v>
      </c>
      <c r="E8046" s="36" t="s">
        <v>14873</v>
      </c>
      <c r="F8046" s="12" t="s">
        <v>7424</v>
      </c>
    </row>
    <row r="8047" customFormat="false" ht="14.25" hidden="false" customHeight="false" outlineLevel="0" collapsed="false">
      <c r="A8047" s="1" t="n">
        <v>20179</v>
      </c>
      <c r="B8047" s="1" t="s">
        <v>14874</v>
      </c>
      <c r="C8047" s="1" t="s">
        <v>7421</v>
      </c>
      <c r="D8047" s="1" t="s">
        <v>7422</v>
      </c>
      <c r="E8047" s="36" t="s">
        <v>14875</v>
      </c>
      <c r="F8047" s="12" t="s">
        <v>7424</v>
      </c>
    </row>
    <row r="8048" customFormat="false" ht="14.25" hidden="false" customHeight="false" outlineLevel="0" collapsed="false">
      <c r="A8048" s="1" t="n">
        <v>20178</v>
      </c>
      <c r="B8048" s="1" t="s">
        <v>14876</v>
      </c>
      <c r="C8048" s="1" t="s">
        <v>7421</v>
      </c>
      <c r="D8048" s="1" t="s">
        <v>7422</v>
      </c>
      <c r="E8048" s="36" t="s">
        <v>14877</v>
      </c>
      <c r="F8048" s="12" t="s">
        <v>7424</v>
      </c>
    </row>
    <row r="8049" customFormat="false" ht="14.25" hidden="false" customHeight="false" outlineLevel="0" collapsed="false">
      <c r="A8049" s="1" t="n">
        <v>20180</v>
      </c>
      <c r="B8049" s="1" t="s">
        <v>14878</v>
      </c>
      <c r="C8049" s="1" t="s">
        <v>7421</v>
      </c>
      <c r="D8049" s="1" t="s">
        <v>7422</v>
      </c>
      <c r="E8049" s="36" t="s">
        <v>14879</v>
      </c>
      <c r="F8049" s="12" t="s">
        <v>7424</v>
      </c>
    </row>
    <row r="8050" customFormat="false" ht="14.25" hidden="false" customHeight="false" outlineLevel="0" collapsed="false">
      <c r="A8050" s="1" t="n">
        <v>20181</v>
      </c>
      <c r="B8050" s="1" t="s">
        <v>14880</v>
      </c>
      <c r="C8050" s="1" t="s">
        <v>7421</v>
      </c>
      <c r="D8050" s="1" t="s">
        <v>7422</v>
      </c>
      <c r="E8050" s="36" t="s">
        <v>14881</v>
      </c>
      <c r="F8050" s="12" t="s">
        <v>7424</v>
      </c>
    </row>
    <row r="8051" customFormat="false" ht="14.25" hidden="false" customHeight="false" outlineLevel="0" collapsed="false">
      <c r="A8051" s="1" t="n">
        <v>20177</v>
      </c>
      <c r="B8051" s="1" t="s">
        <v>14882</v>
      </c>
      <c r="C8051" s="1" t="s">
        <v>7421</v>
      </c>
      <c r="D8051" s="1" t="s">
        <v>7422</v>
      </c>
      <c r="E8051" s="36" t="s">
        <v>10796</v>
      </c>
      <c r="F8051" s="12" t="s">
        <v>7424</v>
      </c>
    </row>
    <row r="8052" customFormat="false" ht="14.25" hidden="false" customHeight="false" outlineLevel="0" collapsed="false">
      <c r="A8052" s="1" t="n">
        <v>7070</v>
      </c>
      <c r="B8052" s="1" t="s">
        <v>14883</v>
      </c>
      <c r="C8052" s="1" t="s">
        <v>7421</v>
      </c>
      <c r="D8052" s="1" t="s">
        <v>7422</v>
      </c>
      <c r="E8052" s="36" t="s">
        <v>14884</v>
      </c>
      <c r="F8052" s="12" t="s">
        <v>7424</v>
      </c>
    </row>
    <row r="8053" customFormat="false" ht="14.25" hidden="false" customHeight="false" outlineLevel="0" collapsed="false">
      <c r="A8053" s="1" t="n">
        <v>40945</v>
      </c>
      <c r="B8053" s="1" t="s">
        <v>14885</v>
      </c>
      <c r="C8053" s="1" t="s">
        <v>7710</v>
      </c>
      <c r="D8053" s="1" t="s">
        <v>7422</v>
      </c>
      <c r="E8053" s="36" t="s">
        <v>14886</v>
      </c>
      <c r="F8053" s="12" t="s">
        <v>7424</v>
      </c>
    </row>
    <row r="8054" customFormat="false" ht="14.25" hidden="false" customHeight="false" outlineLevel="0" collapsed="false">
      <c r="A8054" s="1" t="n">
        <v>40946</v>
      </c>
      <c r="B8054" s="1" t="s">
        <v>14887</v>
      </c>
      <c r="C8054" s="1" t="s">
        <v>7713</v>
      </c>
      <c r="D8054" s="1" t="s">
        <v>7422</v>
      </c>
      <c r="E8054" s="36" t="s">
        <v>14888</v>
      </c>
      <c r="F8054" s="12" t="s">
        <v>7424</v>
      </c>
    </row>
    <row r="8055" customFormat="false" ht="14.25" hidden="false" customHeight="false" outlineLevel="0" collapsed="false">
      <c r="A8055" s="1" t="n">
        <v>7153</v>
      </c>
      <c r="B8055" s="1" t="s">
        <v>14889</v>
      </c>
      <c r="C8055" s="1" t="s">
        <v>7710</v>
      </c>
      <c r="D8055" s="1" t="s">
        <v>7422</v>
      </c>
      <c r="E8055" s="36" t="s">
        <v>14890</v>
      </c>
      <c r="F8055" s="12" t="s">
        <v>7424</v>
      </c>
    </row>
    <row r="8056" customFormat="false" ht="14.25" hidden="false" customHeight="false" outlineLevel="0" collapsed="false">
      <c r="A8056" s="1" t="n">
        <v>41089</v>
      </c>
      <c r="B8056" s="1" t="s">
        <v>14891</v>
      </c>
      <c r="C8056" s="1" t="s">
        <v>7713</v>
      </c>
      <c r="D8056" s="1" t="s">
        <v>7422</v>
      </c>
      <c r="E8056" s="36" t="s">
        <v>14892</v>
      </c>
      <c r="F8056" s="12" t="s">
        <v>7424</v>
      </c>
    </row>
    <row r="8057" customFormat="false" ht="14.25" hidden="false" customHeight="false" outlineLevel="0" collapsed="false">
      <c r="A8057" s="1" t="n">
        <v>40943</v>
      </c>
      <c r="B8057" s="1" t="s">
        <v>14893</v>
      </c>
      <c r="C8057" s="1" t="s">
        <v>7710</v>
      </c>
      <c r="D8057" s="1" t="s">
        <v>7422</v>
      </c>
      <c r="E8057" s="36" t="s">
        <v>14894</v>
      </c>
      <c r="F8057" s="12" t="s">
        <v>7424</v>
      </c>
    </row>
    <row r="8058" customFormat="false" ht="14.25" hidden="false" customHeight="false" outlineLevel="0" collapsed="false">
      <c r="A8058" s="1" t="n">
        <v>40944</v>
      </c>
      <c r="B8058" s="1" t="s">
        <v>14895</v>
      </c>
      <c r="C8058" s="1" t="s">
        <v>7713</v>
      </c>
      <c r="D8058" s="1" t="s">
        <v>7422</v>
      </c>
      <c r="E8058" s="36" t="s">
        <v>14896</v>
      </c>
      <c r="F8058" s="12" t="s">
        <v>7424</v>
      </c>
    </row>
    <row r="8059" customFormat="false" ht="14.25" hidden="false" customHeight="false" outlineLevel="0" collapsed="false">
      <c r="A8059" s="1" t="n">
        <v>6175</v>
      </c>
      <c r="B8059" s="1" t="s">
        <v>14897</v>
      </c>
      <c r="C8059" s="1" t="s">
        <v>7710</v>
      </c>
      <c r="D8059" s="1" t="s">
        <v>7422</v>
      </c>
      <c r="E8059" s="36" t="s">
        <v>14898</v>
      </c>
      <c r="F8059" s="12" t="s">
        <v>7424</v>
      </c>
    </row>
    <row r="8060" customFormat="false" ht="14.25" hidden="false" customHeight="false" outlineLevel="0" collapsed="false">
      <c r="A8060" s="1" t="n">
        <v>41092</v>
      </c>
      <c r="B8060" s="1" t="s">
        <v>14899</v>
      </c>
      <c r="C8060" s="1" t="s">
        <v>7713</v>
      </c>
      <c r="D8060" s="1" t="s">
        <v>7422</v>
      </c>
      <c r="E8060" s="36" t="s">
        <v>14900</v>
      </c>
      <c r="F8060" s="12" t="s">
        <v>7424</v>
      </c>
    </row>
    <row r="8061" customFormat="false" ht="14.25" hidden="false" customHeight="false" outlineLevel="0" collapsed="false">
      <c r="A8061" s="1" t="n">
        <v>37712</v>
      </c>
      <c r="B8061" s="1" t="s">
        <v>14901</v>
      </c>
      <c r="C8061" s="1" t="s">
        <v>8186</v>
      </c>
      <c r="D8061" s="1" t="s">
        <v>7422</v>
      </c>
      <c r="E8061" s="36" t="s">
        <v>14902</v>
      </c>
      <c r="F8061" s="12" t="s">
        <v>7424</v>
      </c>
    </row>
    <row r="8062" customFormat="false" ht="14.25" hidden="false" customHeight="false" outlineLevel="0" collapsed="false">
      <c r="A8062" s="1" t="n">
        <v>34558</v>
      </c>
      <c r="B8062" s="1" t="s">
        <v>14903</v>
      </c>
      <c r="C8062" s="1" t="s">
        <v>7509</v>
      </c>
      <c r="D8062" s="1" t="s">
        <v>7422</v>
      </c>
      <c r="E8062" s="36" t="s">
        <v>10877</v>
      </c>
      <c r="F8062" s="12" t="s">
        <v>7424</v>
      </c>
    </row>
    <row r="8063" customFormat="false" ht="14.25" hidden="false" customHeight="false" outlineLevel="0" collapsed="false">
      <c r="A8063" s="1" t="n">
        <v>34547</v>
      </c>
      <c r="B8063" s="1" t="s">
        <v>14904</v>
      </c>
      <c r="C8063" s="1" t="s">
        <v>7509</v>
      </c>
      <c r="D8063" s="1" t="s">
        <v>7422</v>
      </c>
      <c r="E8063" s="36" t="s">
        <v>14905</v>
      </c>
      <c r="F8063" s="12" t="s">
        <v>7424</v>
      </c>
    </row>
    <row r="8064" customFormat="false" ht="14.25" hidden="false" customHeight="false" outlineLevel="0" collapsed="false">
      <c r="A8064" s="1" t="n">
        <v>34548</v>
      </c>
      <c r="B8064" s="1" t="s">
        <v>14906</v>
      </c>
      <c r="C8064" s="1" t="s">
        <v>7509</v>
      </c>
      <c r="D8064" s="1" t="s">
        <v>7422</v>
      </c>
      <c r="E8064" s="36" t="s">
        <v>14907</v>
      </c>
      <c r="F8064" s="12" t="s">
        <v>7424</v>
      </c>
    </row>
    <row r="8065" customFormat="false" ht="14.25" hidden="false" customHeight="false" outlineLevel="0" collapsed="false">
      <c r="A8065" s="1" t="n">
        <v>34550</v>
      </c>
      <c r="B8065" s="1" t="s">
        <v>14908</v>
      </c>
      <c r="C8065" s="1" t="s">
        <v>7509</v>
      </c>
      <c r="D8065" s="1" t="s">
        <v>7422</v>
      </c>
      <c r="E8065" s="36" t="s">
        <v>14909</v>
      </c>
      <c r="F8065" s="12" t="s">
        <v>7424</v>
      </c>
    </row>
    <row r="8066" customFormat="false" ht="14.25" hidden="false" customHeight="false" outlineLevel="0" collapsed="false">
      <c r="A8066" s="1" t="n">
        <v>34557</v>
      </c>
      <c r="B8066" s="1" t="s">
        <v>14910</v>
      </c>
      <c r="C8066" s="1" t="s">
        <v>7509</v>
      </c>
      <c r="D8066" s="1" t="s">
        <v>7422</v>
      </c>
      <c r="E8066" s="36" t="s">
        <v>14911</v>
      </c>
      <c r="F8066" s="12" t="s">
        <v>7424</v>
      </c>
    </row>
    <row r="8067" customFormat="false" ht="14.25" hidden="false" customHeight="false" outlineLevel="0" collapsed="false">
      <c r="A8067" s="1" t="n">
        <v>37411</v>
      </c>
      <c r="B8067" s="1" t="s">
        <v>14912</v>
      </c>
      <c r="C8067" s="1" t="s">
        <v>8186</v>
      </c>
      <c r="D8067" s="1" t="s">
        <v>7422</v>
      </c>
      <c r="E8067" s="36" t="s">
        <v>14913</v>
      </c>
      <c r="F8067" s="12" t="s">
        <v>7424</v>
      </c>
    </row>
    <row r="8068" customFormat="false" ht="14.25" hidden="false" customHeight="false" outlineLevel="0" collapsed="false">
      <c r="A8068" s="1" t="n">
        <v>39508</v>
      </c>
      <c r="B8068" s="1" t="s">
        <v>14914</v>
      </c>
      <c r="C8068" s="1" t="s">
        <v>8186</v>
      </c>
      <c r="D8068" s="1" t="s">
        <v>7422</v>
      </c>
      <c r="E8068" s="36" t="s">
        <v>8375</v>
      </c>
      <c r="F8068" s="12" t="s">
        <v>7424</v>
      </c>
    </row>
    <row r="8069" customFormat="false" ht="14.25" hidden="false" customHeight="false" outlineLevel="0" collapsed="false">
      <c r="A8069" s="1" t="n">
        <v>39507</v>
      </c>
      <c r="B8069" s="1" t="s">
        <v>14915</v>
      </c>
      <c r="C8069" s="1" t="s">
        <v>8186</v>
      </c>
      <c r="D8069" s="1" t="s">
        <v>7422</v>
      </c>
      <c r="E8069" s="36" t="s">
        <v>12942</v>
      </c>
      <c r="F8069" s="12" t="s">
        <v>7424</v>
      </c>
    </row>
    <row r="8070" customFormat="false" ht="14.25" hidden="false" customHeight="false" outlineLevel="0" collapsed="false">
      <c r="A8070" s="1" t="n">
        <v>7155</v>
      </c>
      <c r="B8070" s="1" t="s">
        <v>14916</v>
      </c>
      <c r="C8070" s="1" t="s">
        <v>8186</v>
      </c>
      <c r="D8070" s="1" t="s">
        <v>7422</v>
      </c>
      <c r="E8070" s="36" t="s">
        <v>14917</v>
      </c>
      <c r="F8070" s="12" t="s">
        <v>7424</v>
      </c>
    </row>
    <row r="8071" customFormat="false" ht="14.25" hidden="false" customHeight="false" outlineLevel="0" collapsed="false">
      <c r="A8071" s="1" t="n">
        <v>42406</v>
      </c>
      <c r="B8071" s="1" t="s">
        <v>14918</v>
      </c>
      <c r="C8071" s="1" t="s">
        <v>8186</v>
      </c>
      <c r="D8071" s="1" t="s">
        <v>7422</v>
      </c>
      <c r="E8071" s="36" t="s">
        <v>14919</v>
      </c>
      <c r="F8071" s="12" t="s">
        <v>7424</v>
      </c>
    </row>
    <row r="8072" customFormat="false" ht="14.25" hidden="false" customHeight="false" outlineLevel="0" collapsed="false">
      <c r="A8072" s="1" t="n">
        <v>7156</v>
      </c>
      <c r="B8072" s="1" t="s">
        <v>14920</v>
      </c>
      <c r="C8072" s="1" t="s">
        <v>8186</v>
      </c>
      <c r="D8072" s="1" t="s">
        <v>7434</v>
      </c>
      <c r="E8072" s="36" t="s">
        <v>14921</v>
      </c>
      <c r="F8072" s="12" t="s">
        <v>7424</v>
      </c>
    </row>
    <row r="8073" customFormat="false" ht="14.25" hidden="false" customHeight="false" outlineLevel="0" collapsed="false">
      <c r="A8073" s="1" t="n">
        <v>43127</v>
      </c>
      <c r="B8073" s="1" t="s">
        <v>14922</v>
      </c>
      <c r="C8073" s="1" t="s">
        <v>8186</v>
      </c>
      <c r="D8073" s="1" t="s">
        <v>7422</v>
      </c>
      <c r="E8073" s="36" t="s">
        <v>14923</v>
      </c>
      <c r="F8073" s="12" t="s">
        <v>7424</v>
      </c>
    </row>
    <row r="8074" customFormat="false" ht="14.25" hidden="false" customHeight="false" outlineLevel="0" collapsed="false">
      <c r="A8074" s="1" t="n">
        <v>10917</v>
      </c>
      <c r="B8074" s="1" t="s">
        <v>14924</v>
      </c>
      <c r="C8074" s="1" t="s">
        <v>8186</v>
      </c>
      <c r="D8074" s="1" t="s">
        <v>7422</v>
      </c>
      <c r="E8074" s="36" t="s">
        <v>14925</v>
      </c>
      <c r="F8074" s="12" t="s">
        <v>7424</v>
      </c>
    </row>
    <row r="8075" customFormat="false" ht="14.25" hidden="false" customHeight="false" outlineLevel="0" collapsed="false">
      <c r="A8075" s="1" t="n">
        <v>21141</v>
      </c>
      <c r="B8075" s="1" t="s">
        <v>14926</v>
      </c>
      <c r="C8075" s="1" t="s">
        <v>8186</v>
      </c>
      <c r="D8075" s="1" t="s">
        <v>7422</v>
      </c>
      <c r="E8075" s="36" t="s">
        <v>11238</v>
      </c>
      <c r="F8075" s="12" t="s">
        <v>7424</v>
      </c>
    </row>
    <row r="8076" customFormat="false" ht="14.25" hidden="false" customHeight="false" outlineLevel="0" collapsed="false">
      <c r="A8076" s="1" t="n">
        <v>39509</v>
      </c>
      <c r="B8076" s="1" t="s">
        <v>14927</v>
      </c>
      <c r="C8076" s="1" t="s">
        <v>8186</v>
      </c>
      <c r="D8076" s="1" t="s">
        <v>7422</v>
      </c>
      <c r="E8076" s="36" t="s">
        <v>10757</v>
      </c>
      <c r="F8076" s="12" t="s">
        <v>7424</v>
      </c>
    </row>
    <row r="8077" customFormat="false" ht="14.25" hidden="false" customHeight="false" outlineLevel="0" collapsed="false">
      <c r="A8077" s="1" t="n">
        <v>44529</v>
      </c>
      <c r="B8077" s="1" t="s">
        <v>14928</v>
      </c>
      <c r="C8077" s="1" t="s">
        <v>8186</v>
      </c>
      <c r="D8077" s="1" t="s">
        <v>7422</v>
      </c>
      <c r="E8077" s="36" t="s">
        <v>14929</v>
      </c>
      <c r="F8077" s="12" t="s">
        <v>7424</v>
      </c>
    </row>
    <row r="8078" customFormat="false" ht="14.25" hidden="false" customHeight="false" outlineLevel="0" collapsed="false">
      <c r="A8078" s="1" t="n">
        <v>7167</v>
      </c>
      <c r="B8078" s="1" t="s">
        <v>14930</v>
      </c>
      <c r="C8078" s="1" t="s">
        <v>8186</v>
      </c>
      <c r="D8078" s="1" t="s">
        <v>7422</v>
      </c>
      <c r="E8078" s="36" t="s">
        <v>14931</v>
      </c>
      <c r="F8078" s="12" t="s">
        <v>7424</v>
      </c>
    </row>
    <row r="8079" customFormat="false" ht="14.25" hidden="false" customHeight="false" outlineLevel="0" collapsed="false">
      <c r="A8079" s="1" t="n">
        <v>10928</v>
      </c>
      <c r="B8079" s="1" t="s">
        <v>14932</v>
      </c>
      <c r="C8079" s="1" t="s">
        <v>8186</v>
      </c>
      <c r="D8079" s="1" t="s">
        <v>7422</v>
      </c>
      <c r="E8079" s="36" t="s">
        <v>10308</v>
      </c>
      <c r="F8079" s="12" t="s">
        <v>7424</v>
      </c>
    </row>
    <row r="8080" customFormat="false" ht="14.25" hidden="false" customHeight="false" outlineLevel="0" collapsed="false">
      <c r="A8080" s="1" t="n">
        <v>10933</v>
      </c>
      <c r="B8080" s="1" t="s">
        <v>14933</v>
      </c>
      <c r="C8080" s="1" t="s">
        <v>8186</v>
      </c>
      <c r="D8080" s="1" t="s">
        <v>7422</v>
      </c>
      <c r="E8080" s="36" t="s">
        <v>14934</v>
      </c>
      <c r="F8080" s="12" t="s">
        <v>7424</v>
      </c>
    </row>
    <row r="8081" customFormat="false" ht="14.25" hidden="false" customHeight="false" outlineLevel="0" collapsed="false">
      <c r="A8081" s="1" t="n">
        <v>7158</v>
      </c>
      <c r="B8081" s="1" t="s">
        <v>14935</v>
      </c>
      <c r="C8081" s="1" t="s">
        <v>8186</v>
      </c>
      <c r="D8081" s="1" t="s">
        <v>7434</v>
      </c>
      <c r="E8081" s="36" t="s">
        <v>14936</v>
      </c>
      <c r="F8081" s="12" t="s">
        <v>7424</v>
      </c>
    </row>
    <row r="8082" customFormat="false" ht="14.25" hidden="false" customHeight="false" outlineLevel="0" collapsed="false">
      <c r="A8082" s="1" t="n">
        <v>10927</v>
      </c>
      <c r="B8082" s="1" t="s">
        <v>14937</v>
      </c>
      <c r="C8082" s="1" t="s">
        <v>8186</v>
      </c>
      <c r="D8082" s="1" t="s">
        <v>7422</v>
      </c>
      <c r="E8082" s="36" t="s">
        <v>14938</v>
      </c>
      <c r="F8082" s="12" t="s">
        <v>7424</v>
      </c>
    </row>
    <row r="8083" customFormat="false" ht="14.25" hidden="false" customHeight="false" outlineLevel="0" collapsed="false">
      <c r="A8083" s="1" t="n">
        <v>7162</v>
      </c>
      <c r="B8083" s="1" t="s">
        <v>14939</v>
      </c>
      <c r="C8083" s="1" t="s">
        <v>8186</v>
      </c>
      <c r="D8083" s="1" t="s">
        <v>7422</v>
      </c>
      <c r="E8083" s="36" t="s">
        <v>14940</v>
      </c>
      <c r="F8083" s="12" t="s">
        <v>7424</v>
      </c>
    </row>
    <row r="8084" customFormat="false" ht="14.25" hidden="false" customHeight="false" outlineLevel="0" collapsed="false">
      <c r="A8084" s="1" t="n">
        <v>10932</v>
      </c>
      <c r="B8084" s="1" t="s">
        <v>14941</v>
      </c>
      <c r="C8084" s="1" t="s">
        <v>8186</v>
      </c>
      <c r="D8084" s="1" t="s">
        <v>7422</v>
      </c>
      <c r="E8084" s="36" t="s">
        <v>14942</v>
      </c>
      <c r="F8084" s="12" t="s">
        <v>7424</v>
      </c>
    </row>
    <row r="8085" customFormat="false" ht="14.25" hidden="false" customHeight="false" outlineLevel="0" collapsed="false">
      <c r="A8085" s="1" t="n">
        <v>10937</v>
      </c>
      <c r="B8085" s="1" t="s">
        <v>14943</v>
      </c>
      <c r="C8085" s="1" t="s">
        <v>8186</v>
      </c>
      <c r="D8085" s="1" t="s">
        <v>7422</v>
      </c>
      <c r="E8085" s="36" t="s">
        <v>14944</v>
      </c>
      <c r="F8085" s="12" t="s">
        <v>7424</v>
      </c>
    </row>
    <row r="8086" customFormat="false" ht="14.25" hidden="false" customHeight="false" outlineLevel="0" collapsed="false">
      <c r="A8086" s="1" t="n">
        <v>10935</v>
      </c>
      <c r="B8086" s="1" t="s">
        <v>14945</v>
      </c>
      <c r="C8086" s="1" t="s">
        <v>8186</v>
      </c>
      <c r="D8086" s="1" t="s">
        <v>7422</v>
      </c>
      <c r="E8086" s="36" t="s">
        <v>10790</v>
      </c>
      <c r="F8086" s="12" t="s">
        <v>7424</v>
      </c>
    </row>
    <row r="8087" customFormat="false" ht="14.25" hidden="false" customHeight="false" outlineLevel="0" collapsed="false">
      <c r="A8087" s="1" t="n">
        <v>10931</v>
      </c>
      <c r="B8087" s="1" t="s">
        <v>14946</v>
      </c>
      <c r="C8087" s="1" t="s">
        <v>8186</v>
      </c>
      <c r="D8087" s="1" t="s">
        <v>7422</v>
      </c>
      <c r="E8087" s="36" t="s">
        <v>14947</v>
      </c>
      <c r="F8087" s="12" t="s">
        <v>7424</v>
      </c>
    </row>
    <row r="8088" customFormat="false" ht="14.25" hidden="false" customHeight="false" outlineLevel="0" collapsed="false">
      <c r="A8088" s="1" t="n">
        <v>7164</v>
      </c>
      <c r="B8088" s="1" t="s">
        <v>14948</v>
      </c>
      <c r="C8088" s="1" t="s">
        <v>8186</v>
      </c>
      <c r="D8088" s="1" t="s">
        <v>7422</v>
      </c>
      <c r="E8088" s="36" t="s">
        <v>14949</v>
      </c>
      <c r="F8088" s="12" t="s">
        <v>7424</v>
      </c>
    </row>
    <row r="8089" customFormat="false" ht="14.25" hidden="false" customHeight="false" outlineLevel="0" collapsed="false">
      <c r="A8089" s="1" t="n">
        <v>36887</v>
      </c>
      <c r="B8089" s="1" t="s">
        <v>14950</v>
      </c>
      <c r="C8089" s="1" t="s">
        <v>8186</v>
      </c>
      <c r="D8089" s="1" t="s">
        <v>7422</v>
      </c>
      <c r="E8089" s="36" t="s">
        <v>14951</v>
      </c>
      <c r="F8089" s="12" t="s">
        <v>7424</v>
      </c>
    </row>
    <row r="8090" customFormat="false" ht="14.25" hidden="false" customHeight="false" outlineLevel="0" collapsed="false">
      <c r="A8090" s="1" t="n">
        <v>34630</v>
      </c>
      <c r="B8090" s="1" t="s">
        <v>14952</v>
      </c>
      <c r="C8090" s="1" t="s">
        <v>7421</v>
      </c>
      <c r="D8090" s="1" t="s">
        <v>7422</v>
      </c>
      <c r="E8090" s="36" t="s">
        <v>14953</v>
      </c>
      <c r="F8090" s="12" t="s">
        <v>7424</v>
      </c>
    </row>
    <row r="8091" customFormat="false" ht="14.25" hidden="false" customHeight="false" outlineLevel="0" collapsed="false">
      <c r="A8091" s="1" t="n">
        <v>7161</v>
      </c>
      <c r="B8091" s="1" t="s">
        <v>14954</v>
      </c>
      <c r="C8091" s="1" t="s">
        <v>8186</v>
      </c>
      <c r="D8091" s="1" t="s">
        <v>7422</v>
      </c>
      <c r="E8091" s="36" t="s">
        <v>11318</v>
      </c>
      <c r="F8091" s="12" t="s">
        <v>7424</v>
      </c>
    </row>
    <row r="8092" customFormat="false" ht="14.25" hidden="false" customHeight="false" outlineLevel="0" collapsed="false">
      <c r="A8092" s="1" t="n">
        <v>7170</v>
      </c>
      <c r="B8092" s="1" t="s">
        <v>14955</v>
      </c>
      <c r="C8092" s="1" t="s">
        <v>8186</v>
      </c>
      <c r="D8092" s="1" t="s">
        <v>7422</v>
      </c>
      <c r="E8092" s="36" t="s">
        <v>11063</v>
      </c>
      <c r="F8092" s="12" t="s">
        <v>7424</v>
      </c>
    </row>
    <row r="8093" customFormat="false" ht="14.25" hidden="false" customHeight="false" outlineLevel="0" collapsed="false">
      <c r="A8093" s="1" t="n">
        <v>37524</v>
      </c>
      <c r="B8093" s="1" t="s">
        <v>14956</v>
      </c>
      <c r="C8093" s="1" t="s">
        <v>7509</v>
      </c>
      <c r="D8093" s="1" t="s">
        <v>7434</v>
      </c>
      <c r="E8093" s="36" t="s">
        <v>14957</v>
      </c>
      <c r="F8093" s="12" t="s">
        <v>7424</v>
      </c>
    </row>
    <row r="8094" customFormat="false" ht="14.25" hidden="false" customHeight="false" outlineLevel="0" collapsed="false">
      <c r="A8094" s="1" t="n">
        <v>37525</v>
      </c>
      <c r="B8094" s="1" t="s">
        <v>14958</v>
      </c>
      <c r="C8094" s="1" t="s">
        <v>7509</v>
      </c>
      <c r="D8094" s="1" t="s">
        <v>7422</v>
      </c>
      <c r="E8094" s="36" t="s">
        <v>7803</v>
      </c>
      <c r="F8094" s="12" t="s">
        <v>7424</v>
      </c>
    </row>
    <row r="8095" customFormat="false" ht="14.25" hidden="false" customHeight="false" outlineLevel="0" collapsed="false">
      <c r="A8095" s="1" t="n">
        <v>36789</v>
      </c>
      <c r="B8095" s="1" t="s">
        <v>14959</v>
      </c>
      <c r="C8095" s="1" t="s">
        <v>7421</v>
      </c>
      <c r="D8095" s="1" t="s">
        <v>7422</v>
      </c>
      <c r="E8095" s="36" t="s">
        <v>8032</v>
      </c>
      <c r="F8095" s="12" t="s">
        <v>7424</v>
      </c>
    </row>
    <row r="8096" customFormat="false" ht="14.25" hidden="false" customHeight="false" outlineLevel="0" collapsed="false">
      <c r="A8096" s="1" t="n">
        <v>7173</v>
      </c>
      <c r="B8096" s="1" t="s">
        <v>14960</v>
      </c>
      <c r="C8096" s="1" t="s">
        <v>13313</v>
      </c>
      <c r="D8096" s="1" t="s">
        <v>7434</v>
      </c>
      <c r="E8096" s="36" t="s">
        <v>14961</v>
      </c>
      <c r="F8096" s="12" t="s">
        <v>7424</v>
      </c>
    </row>
    <row r="8097" customFormat="false" ht="14.25" hidden="false" customHeight="false" outlineLevel="0" collapsed="false">
      <c r="A8097" s="1" t="n">
        <v>7175</v>
      </c>
      <c r="B8097" s="1" t="s">
        <v>14962</v>
      </c>
      <c r="C8097" s="1" t="s">
        <v>7421</v>
      </c>
      <c r="D8097" s="1" t="s">
        <v>7422</v>
      </c>
      <c r="E8097" s="36" t="s">
        <v>7451</v>
      </c>
      <c r="F8097" s="12" t="s">
        <v>7424</v>
      </c>
    </row>
    <row r="8098" customFormat="false" ht="14.25" hidden="false" customHeight="false" outlineLevel="0" collapsed="false">
      <c r="A8098" s="1" t="n">
        <v>40741</v>
      </c>
      <c r="B8098" s="1" t="s">
        <v>14963</v>
      </c>
      <c r="C8098" s="1" t="s">
        <v>7421</v>
      </c>
      <c r="D8098" s="1" t="s">
        <v>7422</v>
      </c>
      <c r="E8098" s="36" t="s">
        <v>14964</v>
      </c>
      <c r="F8098" s="12" t="s">
        <v>7424</v>
      </c>
    </row>
    <row r="8099" customFormat="false" ht="14.25" hidden="false" customHeight="false" outlineLevel="0" collapsed="false">
      <c r="A8099" s="1" t="n">
        <v>7184</v>
      </c>
      <c r="B8099" s="1" t="s">
        <v>14965</v>
      </c>
      <c r="C8099" s="1" t="s">
        <v>8186</v>
      </c>
      <c r="D8099" s="1" t="s">
        <v>7434</v>
      </c>
      <c r="E8099" s="36" t="s">
        <v>14966</v>
      </c>
      <c r="F8099" s="12" t="s">
        <v>7424</v>
      </c>
    </row>
    <row r="8100" customFormat="false" ht="14.25" hidden="false" customHeight="false" outlineLevel="0" collapsed="false">
      <c r="A8100" s="1" t="n">
        <v>34458</v>
      </c>
      <c r="B8100" s="1" t="s">
        <v>14967</v>
      </c>
      <c r="C8100" s="1" t="s">
        <v>7421</v>
      </c>
      <c r="D8100" s="1" t="s">
        <v>7422</v>
      </c>
      <c r="E8100" s="36" t="s">
        <v>14968</v>
      </c>
      <c r="F8100" s="12" t="s">
        <v>7424</v>
      </c>
    </row>
    <row r="8101" customFormat="false" ht="14.25" hidden="false" customHeight="false" outlineLevel="0" collapsed="false">
      <c r="A8101" s="1" t="n">
        <v>34464</v>
      </c>
      <c r="B8101" s="1" t="s">
        <v>14969</v>
      </c>
      <c r="C8101" s="1" t="s">
        <v>7421</v>
      </c>
      <c r="D8101" s="1" t="s">
        <v>7422</v>
      </c>
      <c r="E8101" s="36" t="s">
        <v>14970</v>
      </c>
      <c r="F8101" s="12" t="s">
        <v>7424</v>
      </c>
    </row>
    <row r="8102" customFormat="false" ht="14.25" hidden="false" customHeight="false" outlineLevel="0" collapsed="false">
      <c r="A8102" s="1" t="n">
        <v>34468</v>
      </c>
      <c r="B8102" s="1" t="s">
        <v>14971</v>
      </c>
      <c r="C8102" s="1" t="s">
        <v>7421</v>
      </c>
      <c r="D8102" s="1" t="s">
        <v>7422</v>
      </c>
      <c r="E8102" s="36" t="s">
        <v>14972</v>
      </c>
      <c r="F8102" s="12" t="s">
        <v>7424</v>
      </c>
    </row>
    <row r="8103" customFormat="false" ht="14.25" hidden="false" customHeight="false" outlineLevel="0" collapsed="false">
      <c r="A8103" s="1" t="n">
        <v>34473</v>
      </c>
      <c r="B8103" s="1" t="s">
        <v>14973</v>
      </c>
      <c r="C8103" s="1" t="s">
        <v>7421</v>
      </c>
      <c r="D8103" s="1" t="s">
        <v>7422</v>
      </c>
      <c r="E8103" s="36" t="s">
        <v>14974</v>
      </c>
      <c r="F8103" s="12" t="s">
        <v>7424</v>
      </c>
    </row>
    <row r="8104" customFormat="false" ht="14.25" hidden="false" customHeight="false" outlineLevel="0" collapsed="false">
      <c r="A8104" s="1" t="n">
        <v>34480</v>
      </c>
      <c r="B8104" s="1" t="s">
        <v>14975</v>
      </c>
      <c r="C8104" s="1" t="s">
        <v>7421</v>
      </c>
      <c r="D8104" s="1" t="s">
        <v>7422</v>
      </c>
      <c r="E8104" s="36" t="s">
        <v>14976</v>
      </c>
      <c r="F8104" s="12" t="s">
        <v>7424</v>
      </c>
    </row>
    <row r="8105" customFormat="false" ht="14.25" hidden="false" customHeight="false" outlineLevel="0" collapsed="false">
      <c r="A8105" s="1" t="n">
        <v>34486</v>
      </c>
      <c r="B8105" s="1" t="s">
        <v>14977</v>
      </c>
      <c r="C8105" s="1" t="s">
        <v>7421</v>
      </c>
      <c r="D8105" s="1" t="s">
        <v>7422</v>
      </c>
      <c r="E8105" s="36" t="s">
        <v>14978</v>
      </c>
      <c r="F8105" s="12" t="s">
        <v>7424</v>
      </c>
    </row>
    <row r="8106" customFormat="false" ht="14.25" hidden="false" customHeight="false" outlineLevel="0" collapsed="false">
      <c r="A8106" s="1" t="n">
        <v>7190</v>
      </c>
      <c r="B8106" s="1" t="s">
        <v>14979</v>
      </c>
      <c r="C8106" s="1" t="s">
        <v>7421</v>
      </c>
      <c r="D8106" s="1" t="s">
        <v>7422</v>
      </c>
      <c r="E8106" s="36" t="s">
        <v>14980</v>
      </c>
      <c r="F8106" s="12" t="s">
        <v>7424</v>
      </c>
    </row>
    <row r="8107" customFormat="false" ht="14.25" hidden="false" customHeight="false" outlineLevel="0" collapsed="false">
      <c r="A8107" s="1" t="n">
        <v>34417</v>
      </c>
      <c r="B8107" s="1" t="s">
        <v>14981</v>
      </c>
      <c r="C8107" s="1" t="s">
        <v>7421</v>
      </c>
      <c r="D8107" s="1" t="s">
        <v>7422</v>
      </c>
      <c r="E8107" s="36" t="s">
        <v>12948</v>
      </c>
      <c r="F8107" s="12" t="s">
        <v>7424</v>
      </c>
    </row>
    <row r="8108" customFormat="false" ht="14.25" hidden="false" customHeight="false" outlineLevel="0" collapsed="false">
      <c r="A8108" s="1" t="n">
        <v>7213</v>
      </c>
      <c r="B8108" s="1" t="s">
        <v>14982</v>
      </c>
      <c r="C8108" s="1" t="s">
        <v>8186</v>
      </c>
      <c r="D8108" s="1" t="s">
        <v>7422</v>
      </c>
      <c r="E8108" s="36" t="s">
        <v>14983</v>
      </c>
      <c r="F8108" s="12" t="s">
        <v>7424</v>
      </c>
    </row>
    <row r="8109" customFormat="false" ht="14.25" hidden="false" customHeight="false" outlineLevel="0" collapsed="false">
      <c r="A8109" s="1" t="n">
        <v>7195</v>
      </c>
      <c r="B8109" s="1" t="s">
        <v>14984</v>
      </c>
      <c r="C8109" s="1" t="s">
        <v>7421</v>
      </c>
      <c r="D8109" s="1" t="s">
        <v>7422</v>
      </c>
      <c r="E8109" s="36" t="s">
        <v>14985</v>
      </c>
      <c r="F8109" s="12" t="s">
        <v>7424</v>
      </c>
    </row>
    <row r="8110" customFormat="false" ht="14.25" hidden="false" customHeight="false" outlineLevel="0" collapsed="false">
      <c r="A8110" s="1" t="n">
        <v>7186</v>
      </c>
      <c r="B8110" s="1" t="s">
        <v>14986</v>
      </c>
      <c r="C8110" s="1" t="s">
        <v>7421</v>
      </c>
      <c r="D8110" s="1" t="s">
        <v>7434</v>
      </c>
      <c r="E8110" s="36" t="s">
        <v>14987</v>
      </c>
      <c r="F8110" s="12" t="s">
        <v>7424</v>
      </c>
    </row>
    <row r="8111" customFormat="false" ht="14.25" hidden="false" customHeight="false" outlineLevel="0" collapsed="false">
      <c r="A8111" s="1" t="n">
        <v>7194</v>
      </c>
      <c r="B8111" s="1" t="s">
        <v>14988</v>
      </c>
      <c r="C8111" s="1" t="s">
        <v>8186</v>
      </c>
      <c r="D8111" s="1" t="s">
        <v>7422</v>
      </c>
      <c r="E8111" s="36" t="s">
        <v>14989</v>
      </c>
      <c r="F8111" s="12" t="s">
        <v>7424</v>
      </c>
    </row>
    <row r="8112" customFormat="false" ht="14.25" hidden="false" customHeight="false" outlineLevel="0" collapsed="false">
      <c r="A8112" s="1" t="n">
        <v>7197</v>
      </c>
      <c r="B8112" s="1" t="s">
        <v>14990</v>
      </c>
      <c r="C8112" s="1" t="s">
        <v>7421</v>
      </c>
      <c r="D8112" s="1" t="s">
        <v>7422</v>
      </c>
      <c r="E8112" s="36" t="s">
        <v>14991</v>
      </c>
      <c r="F8112" s="12" t="s">
        <v>7424</v>
      </c>
    </row>
    <row r="8113" customFormat="false" ht="14.25" hidden="false" customHeight="false" outlineLevel="0" collapsed="false">
      <c r="A8113" s="1" t="n">
        <v>7192</v>
      </c>
      <c r="B8113" s="1" t="s">
        <v>14992</v>
      </c>
      <c r="C8113" s="1" t="s">
        <v>7421</v>
      </c>
      <c r="D8113" s="1" t="s">
        <v>7422</v>
      </c>
      <c r="E8113" s="36" t="s">
        <v>14993</v>
      </c>
      <c r="F8113" s="12" t="s">
        <v>7424</v>
      </c>
    </row>
    <row r="8114" customFormat="false" ht="14.25" hidden="false" customHeight="false" outlineLevel="0" collapsed="false">
      <c r="A8114" s="1" t="n">
        <v>7193</v>
      </c>
      <c r="B8114" s="1" t="s">
        <v>14994</v>
      </c>
      <c r="C8114" s="1" t="s">
        <v>7421</v>
      </c>
      <c r="D8114" s="1" t="s">
        <v>7422</v>
      </c>
      <c r="E8114" s="36" t="s">
        <v>14995</v>
      </c>
      <c r="F8114" s="12" t="s">
        <v>7424</v>
      </c>
    </row>
    <row r="8115" customFormat="false" ht="14.25" hidden="false" customHeight="false" outlineLevel="0" collapsed="false">
      <c r="A8115" s="1" t="n">
        <v>7189</v>
      </c>
      <c r="B8115" s="1" t="s">
        <v>14996</v>
      </c>
      <c r="C8115" s="1" t="s">
        <v>7421</v>
      </c>
      <c r="D8115" s="1" t="s">
        <v>7422</v>
      </c>
      <c r="E8115" s="36" t="s">
        <v>14997</v>
      </c>
      <c r="F8115" s="12" t="s">
        <v>7424</v>
      </c>
    </row>
    <row r="8116" customFormat="false" ht="14.25" hidden="false" customHeight="false" outlineLevel="0" collapsed="false">
      <c r="A8116" s="1" t="n">
        <v>34402</v>
      </c>
      <c r="B8116" s="1" t="s">
        <v>14998</v>
      </c>
      <c r="C8116" s="1" t="s">
        <v>7421</v>
      </c>
      <c r="D8116" s="1" t="s">
        <v>7422</v>
      </c>
      <c r="E8116" s="36" t="s">
        <v>14999</v>
      </c>
      <c r="F8116" s="12" t="s">
        <v>7424</v>
      </c>
    </row>
    <row r="8117" customFormat="false" ht="14.25" hidden="false" customHeight="false" outlineLevel="0" collapsed="false">
      <c r="A8117" s="1" t="n">
        <v>7245</v>
      </c>
      <c r="B8117" s="1" t="s">
        <v>15000</v>
      </c>
      <c r="C8117" s="1" t="s">
        <v>7421</v>
      </c>
      <c r="D8117" s="1" t="s">
        <v>7512</v>
      </c>
      <c r="E8117" s="36" t="s">
        <v>15001</v>
      </c>
      <c r="F8117" s="12" t="s">
        <v>7424</v>
      </c>
    </row>
    <row r="8118" customFormat="false" ht="14.25" hidden="false" customHeight="false" outlineLevel="0" collapsed="false">
      <c r="A8118" s="1" t="n">
        <v>34425</v>
      </c>
      <c r="B8118" s="1" t="s">
        <v>15002</v>
      </c>
      <c r="C8118" s="1" t="s">
        <v>7421</v>
      </c>
      <c r="D8118" s="1" t="s">
        <v>7422</v>
      </c>
      <c r="E8118" s="36" t="s">
        <v>15003</v>
      </c>
      <c r="F8118" s="12" t="s">
        <v>7424</v>
      </c>
    </row>
    <row r="8119" customFormat="false" ht="14.25" hidden="false" customHeight="false" outlineLevel="0" collapsed="false">
      <c r="A8119" s="1" t="n">
        <v>7223</v>
      </c>
      <c r="B8119" s="1" t="s">
        <v>15004</v>
      </c>
      <c r="C8119" s="1" t="s">
        <v>7421</v>
      </c>
      <c r="D8119" s="1" t="s">
        <v>7422</v>
      </c>
      <c r="E8119" s="36" t="s">
        <v>15005</v>
      </c>
      <c r="F8119" s="12" t="s">
        <v>7424</v>
      </c>
    </row>
    <row r="8120" customFormat="false" ht="14.25" hidden="false" customHeight="false" outlineLevel="0" collapsed="false">
      <c r="A8120" s="1" t="n">
        <v>7234</v>
      </c>
      <c r="B8120" s="1" t="s">
        <v>15006</v>
      </c>
      <c r="C8120" s="1" t="s">
        <v>7421</v>
      </c>
      <c r="D8120" s="1" t="s">
        <v>7422</v>
      </c>
      <c r="E8120" s="36" t="s">
        <v>15007</v>
      </c>
      <c r="F8120" s="12" t="s">
        <v>7424</v>
      </c>
    </row>
    <row r="8121" customFormat="false" ht="14.25" hidden="false" customHeight="false" outlineLevel="0" collapsed="false">
      <c r="A8121" s="1" t="n">
        <v>7224</v>
      </c>
      <c r="B8121" s="1" t="s">
        <v>15008</v>
      </c>
      <c r="C8121" s="1" t="s">
        <v>7421</v>
      </c>
      <c r="D8121" s="1" t="s">
        <v>7422</v>
      </c>
      <c r="E8121" s="36" t="s">
        <v>15009</v>
      </c>
      <c r="F8121" s="12" t="s">
        <v>7424</v>
      </c>
    </row>
    <row r="8122" customFormat="false" ht="14.25" hidden="false" customHeight="false" outlineLevel="0" collapsed="false">
      <c r="A8122" s="1" t="n">
        <v>7225</v>
      </c>
      <c r="B8122" s="1" t="s">
        <v>15010</v>
      </c>
      <c r="C8122" s="1" t="s">
        <v>7421</v>
      </c>
      <c r="D8122" s="1" t="s">
        <v>7422</v>
      </c>
      <c r="E8122" s="36" t="s">
        <v>15011</v>
      </c>
      <c r="F8122" s="12" t="s">
        <v>7424</v>
      </c>
    </row>
    <row r="8123" customFormat="false" ht="14.25" hidden="false" customHeight="false" outlineLevel="0" collapsed="false">
      <c r="A8123" s="1" t="n">
        <v>7226</v>
      </c>
      <c r="B8123" s="1" t="s">
        <v>15012</v>
      </c>
      <c r="C8123" s="1" t="s">
        <v>7421</v>
      </c>
      <c r="D8123" s="1" t="s">
        <v>7422</v>
      </c>
      <c r="E8123" s="36" t="s">
        <v>15013</v>
      </c>
      <c r="F8123" s="12" t="s">
        <v>7424</v>
      </c>
    </row>
    <row r="8124" customFormat="false" ht="14.25" hidden="false" customHeight="false" outlineLevel="0" collapsed="false">
      <c r="A8124" s="1" t="n">
        <v>7227</v>
      </c>
      <c r="B8124" s="1" t="s">
        <v>15014</v>
      </c>
      <c r="C8124" s="1" t="s">
        <v>7421</v>
      </c>
      <c r="D8124" s="1" t="s">
        <v>7422</v>
      </c>
      <c r="E8124" s="36" t="s">
        <v>15015</v>
      </c>
      <c r="F8124" s="12" t="s">
        <v>7424</v>
      </c>
    </row>
    <row r="8125" customFormat="false" ht="14.25" hidden="false" customHeight="false" outlineLevel="0" collapsed="false">
      <c r="A8125" s="1" t="n">
        <v>7212</v>
      </c>
      <c r="B8125" s="1" t="s">
        <v>15016</v>
      </c>
      <c r="C8125" s="1" t="s">
        <v>7421</v>
      </c>
      <c r="D8125" s="1" t="s">
        <v>7422</v>
      </c>
      <c r="E8125" s="36" t="s">
        <v>15017</v>
      </c>
      <c r="F8125" s="12" t="s">
        <v>7424</v>
      </c>
    </row>
    <row r="8126" customFormat="false" ht="14.25" hidden="false" customHeight="false" outlineLevel="0" collapsed="false">
      <c r="A8126" s="1" t="n">
        <v>7229</v>
      </c>
      <c r="B8126" s="1" t="s">
        <v>15018</v>
      </c>
      <c r="C8126" s="1" t="s">
        <v>7421</v>
      </c>
      <c r="D8126" s="1" t="s">
        <v>7422</v>
      </c>
      <c r="E8126" s="36" t="s">
        <v>15019</v>
      </c>
      <c r="F8126" s="12" t="s">
        <v>7424</v>
      </c>
    </row>
    <row r="8127" customFormat="false" ht="14.25" hidden="false" customHeight="false" outlineLevel="0" collapsed="false">
      <c r="A8127" s="1" t="n">
        <v>7230</v>
      </c>
      <c r="B8127" s="1" t="s">
        <v>15020</v>
      </c>
      <c r="C8127" s="1" t="s">
        <v>7421</v>
      </c>
      <c r="D8127" s="1" t="s">
        <v>7422</v>
      </c>
      <c r="E8127" s="36" t="s">
        <v>15021</v>
      </c>
      <c r="F8127" s="12" t="s">
        <v>7424</v>
      </c>
    </row>
    <row r="8128" customFormat="false" ht="14.25" hidden="false" customHeight="false" outlineLevel="0" collapsed="false">
      <c r="A8128" s="1" t="n">
        <v>7231</v>
      </c>
      <c r="B8128" s="1" t="s">
        <v>15022</v>
      </c>
      <c r="C8128" s="1" t="s">
        <v>7421</v>
      </c>
      <c r="D8128" s="1" t="s">
        <v>7422</v>
      </c>
      <c r="E8128" s="36" t="s">
        <v>15023</v>
      </c>
      <c r="F8128" s="12" t="s">
        <v>7424</v>
      </c>
    </row>
    <row r="8129" customFormat="false" ht="14.25" hidden="false" customHeight="false" outlineLevel="0" collapsed="false">
      <c r="A8129" s="1" t="n">
        <v>7220</v>
      </c>
      <c r="B8129" s="1" t="s">
        <v>15024</v>
      </c>
      <c r="C8129" s="1" t="s">
        <v>7421</v>
      </c>
      <c r="D8129" s="1" t="s">
        <v>7422</v>
      </c>
      <c r="E8129" s="36" t="s">
        <v>15025</v>
      </c>
      <c r="F8129" s="12" t="s">
        <v>7424</v>
      </c>
    </row>
    <row r="8130" customFormat="false" ht="14.25" hidden="false" customHeight="false" outlineLevel="0" collapsed="false">
      <c r="A8130" s="1" t="n">
        <v>34447</v>
      </c>
      <c r="B8130" s="1" t="s">
        <v>15026</v>
      </c>
      <c r="C8130" s="1" t="s">
        <v>7421</v>
      </c>
      <c r="D8130" s="1" t="s">
        <v>7422</v>
      </c>
      <c r="E8130" s="36" t="s">
        <v>15027</v>
      </c>
      <c r="F8130" s="12" t="s">
        <v>7424</v>
      </c>
    </row>
    <row r="8131" customFormat="false" ht="14.25" hidden="false" customHeight="false" outlineLevel="0" collapsed="false">
      <c r="A8131" s="1" t="n">
        <v>7233</v>
      </c>
      <c r="B8131" s="1" t="s">
        <v>15028</v>
      </c>
      <c r="C8131" s="1" t="s">
        <v>7421</v>
      </c>
      <c r="D8131" s="1" t="s">
        <v>7422</v>
      </c>
      <c r="E8131" s="36" t="s">
        <v>15029</v>
      </c>
      <c r="F8131" s="12" t="s">
        <v>7424</v>
      </c>
    </row>
    <row r="8132" customFormat="false" ht="14.25" hidden="false" customHeight="false" outlineLevel="0" collapsed="false">
      <c r="A8132" s="1" t="n">
        <v>40740</v>
      </c>
      <c r="B8132" s="1" t="s">
        <v>15030</v>
      </c>
      <c r="C8132" s="1" t="s">
        <v>8186</v>
      </c>
      <c r="D8132" s="1" t="s">
        <v>7422</v>
      </c>
      <c r="E8132" s="36" t="s">
        <v>15031</v>
      </c>
      <c r="F8132" s="12" t="s">
        <v>7424</v>
      </c>
    </row>
    <row r="8133" customFormat="false" ht="14.25" hidden="false" customHeight="false" outlineLevel="0" collapsed="false">
      <c r="A8133" s="1" t="n">
        <v>25007</v>
      </c>
      <c r="B8133" s="1" t="s">
        <v>15032</v>
      </c>
      <c r="C8133" s="1" t="s">
        <v>8186</v>
      </c>
      <c r="D8133" s="1" t="s">
        <v>7434</v>
      </c>
      <c r="E8133" s="36" t="s">
        <v>9915</v>
      </c>
      <c r="F8133" s="12" t="s">
        <v>7424</v>
      </c>
    </row>
    <row r="8134" customFormat="false" ht="14.25" hidden="false" customHeight="false" outlineLevel="0" collapsed="false">
      <c r="A8134" s="1" t="n">
        <v>43071</v>
      </c>
      <c r="B8134" s="1" t="s">
        <v>15033</v>
      </c>
      <c r="C8134" s="1" t="s">
        <v>8186</v>
      </c>
      <c r="D8134" s="1" t="s">
        <v>7422</v>
      </c>
      <c r="E8134" s="36" t="s">
        <v>11139</v>
      </c>
      <c r="F8134" s="12" t="s">
        <v>7424</v>
      </c>
    </row>
    <row r="8135" customFormat="false" ht="14.25" hidden="false" customHeight="false" outlineLevel="0" collapsed="false">
      <c r="A8135" s="1" t="n">
        <v>39520</v>
      </c>
      <c r="B8135" s="1" t="s">
        <v>15034</v>
      </c>
      <c r="C8135" s="1" t="s">
        <v>8186</v>
      </c>
      <c r="D8135" s="1" t="s">
        <v>7422</v>
      </c>
      <c r="E8135" s="36" t="s">
        <v>15035</v>
      </c>
      <c r="F8135" s="12" t="s">
        <v>7424</v>
      </c>
    </row>
    <row r="8136" customFormat="false" ht="14.25" hidden="false" customHeight="false" outlineLevel="0" collapsed="false">
      <c r="A8136" s="1" t="n">
        <v>39521</v>
      </c>
      <c r="B8136" s="1" t="s">
        <v>15036</v>
      </c>
      <c r="C8136" s="1" t="s">
        <v>8186</v>
      </c>
      <c r="D8136" s="1" t="s">
        <v>7422</v>
      </c>
      <c r="E8136" s="36" t="s">
        <v>15037</v>
      </c>
      <c r="F8136" s="12" t="s">
        <v>7424</v>
      </c>
    </row>
    <row r="8137" customFormat="false" ht="14.25" hidden="false" customHeight="false" outlineLevel="0" collapsed="false">
      <c r="A8137" s="1" t="n">
        <v>39522</v>
      </c>
      <c r="B8137" s="1" t="s">
        <v>15038</v>
      </c>
      <c r="C8137" s="1" t="s">
        <v>8186</v>
      </c>
      <c r="D8137" s="1" t="s">
        <v>7422</v>
      </c>
      <c r="E8137" s="36" t="s">
        <v>15039</v>
      </c>
      <c r="F8137" s="12" t="s">
        <v>7424</v>
      </c>
    </row>
    <row r="8138" customFormat="false" ht="14.25" hidden="false" customHeight="false" outlineLevel="0" collapsed="false">
      <c r="A8138" s="1" t="n">
        <v>7243</v>
      </c>
      <c r="B8138" s="1" t="s">
        <v>15040</v>
      </c>
      <c r="C8138" s="1" t="s">
        <v>8186</v>
      </c>
      <c r="D8138" s="1" t="s">
        <v>7422</v>
      </c>
      <c r="E8138" s="36" t="s">
        <v>15041</v>
      </c>
      <c r="F8138" s="12" t="s">
        <v>7424</v>
      </c>
    </row>
    <row r="8139" customFormat="false" ht="14.25" hidden="false" customHeight="false" outlineLevel="0" collapsed="false">
      <c r="A8139" s="1" t="n">
        <v>11067</v>
      </c>
      <c r="B8139" s="1" t="s">
        <v>15042</v>
      </c>
      <c r="C8139" s="1" t="s">
        <v>7421</v>
      </c>
      <c r="D8139" s="1" t="s">
        <v>7422</v>
      </c>
      <c r="E8139" s="36" t="s">
        <v>15043</v>
      </c>
      <c r="F8139" s="12" t="s">
        <v>7424</v>
      </c>
    </row>
    <row r="8140" customFormat="false" ht="14.25" hidden="false" customHeight="false" outlineLevel="0" collapsed="false">
      <c r="A8140" s="1" t="n">
        <v>11068</v>
      </c>
      <c r="B8140" s="1" t="s">
        <v>15044</v>
      </c>
      <c r="C8140" s="1" t="s">
        <v>7421</v>
      </c>
      <c r="D8140" s="1" t="s">
        <v>7422</v>
      </c>
      <c r="E8140" s="36" t="s">
        <v>15045</v>
      </c>
      <c r="F8140" s="12" t="s">
        <v>7424</v>
      </c>
    </row>
    <row r="8141" customFormat="false" ht="14.25" hidden="false" customHeight="false" outlineLevel="0" collapsed="false">
      <c r="A8141" s="1" t="n">
        <v>7246</v>
      </c>
      <c r="B8141" s="1" t="s">
        <v>15046</v>
      </c>
      <c r="C8141" s="1" t="s">
        <v>7421</v>
      </c>
      <c r="D8141" s="1" t="s">
        <v>7512</v>
      </c>
      <c r="E8141" s="36" t="s">
        <v>15047</v>
      </c>
      <c r="F8141" s="12" t="s">
        <v>7424</v>
      </c>
    </row>
    <row r="8142" customFormat="false" ht="14.25" hidden="false" customHeight="false" outlineLevel="0" collapsed="false">
      <c r="A8142" s="1" t="n">
        <v>12869</v>
      </c>
      <c r="B8142" s="1" t="s">
        <v>15048</v>
      </c>
      <c r="C8142" s="1" t="s">
        <v>7710</v>
      </c>
      <c r="D8142" s="1" t="s">
        <v>7422</v>
      </c>
      <c r="E8142" s="36" t="s">
        <v>15049</v>
      </c>
      <c r="F8142" s="12" t="s">
        <v>7424</v>
      </c>
    </row>
    <row r="8143" customFormat="false" ht="14.25" hidden="false" customHeight="false" outlineLevel="0" collapsed="false">
      <c r="A8143" s="1" t="n">
        <v>41097</v>
      </c>
      <c r="B8143" s="1" t="s">
        <v>15050</v>
      </c>
      <c r="C8143" s="1" t="s">
        <v>7713</v>
      </c>
      <c r="D8143" s="1" t="s">
        <v>7422</v>
      </c>
      <c r="E8143" s="36" t="s">
        <v>15051</v>
      </c>
      <c r="F8143" s="12" t="s">
        <v>7424</v>
      </c>
    </row>
    <row r="8144" customFormat="false" ht="14.25" hidden="false" customHeight="false" outlineLevel="0" collapsed="false">
      <c r="A8144" s="1" t="n">
        <v>1574</v>
      </c>
      <c r="B8144" s="1" t="s">
        <v>15052</v>
      </c>
      <c r="C8144" s="1" t="s">
        <v>7421</v>
      </c>
      <c r="D8144" s="1" t="s">
        <v>7422</v>
      </c>
      <c r="E8144" s="36" t="s">
        <v>15053</v>
      </c>
      <c r="F8144" s="12" t="s">
        <v>7424</v>
      </c>
    </row>
    <row r="8145" customFormat="false" ht="14.25" hidden="false" customHeight="false" outlineLevel="0" collapsed="false">
      <c r="A8145" s="1" t="n">
        <v>1581</v>
      </c>
      <c r="B8145" s="1" t="s">
        <v>15054</v>
      </c>
      <c r="C8145" s="1" t="s">
        <v>7421</v>
      </c>
      <c r="D8145" s="1" t="s">
        <v>7422</v>
      </c>
      <c r="E8145" s="36" t="s">
        <v>15055</v>
      </c>
      <c r="F8145" s="12" t="s">
        <v>7424</v>
      </c>
    </row>
    <row r="8146" customFormat="false" ht="14.25" hidden="false" customHeight="false" outlineLevel="0" collapsed="false">
      <c r="A8146" s="1" t="n">
        <v>1575</v>
      </c>
      <c r="B8146" s="1" t="s">
        <v>15056</v>
      </c>
      <c r="C8146" s="1" t="s">
        <v>7421</v>
      </c>
      <c r="D8146" s="1" t="s">
        <v>7422</v>
      </c>
      <c r="E8146" s="36" t="s">
        <v>15057</v>
      </c>
      <c r="F8146" s="12" t="s">
        <v>7424</v>
      </c>
    </row>
    <row r="8147" customFormat="false" ht="14.25" hidden="false" customHeight="false" outlineLevel="0" collapsed="false">
      <c r="A8147" s="1" t="n">
        <v>1570</v>
      </c>
      <c r="B8147" s="1" t="s">
        <v>15058</v>
      </c>
      <c r="C8147" s="1" t="s">
        <v>7421</v>
      </c>
      <c r="D8147" s="1" t="s">
        <v>7422</v>
      </c>
      <c r="E8147" s="36" t="s">
        <v>13304</v>
      </c>
      <c r="F8147" s="12" t="s">
        <v>7424</v>
      </c>
    </row>
    <row r="8148" customFormat="false" ht="14.25" hidden="false" customHeight="false" outlineLevel="0" collapsed="false">
      <c r="A8148" s="1" t="n">
        <v>1576</v>
      </c>
      <c r="B8148" s="1" t="s">
        <v>15059</v>
      </c>
      <c r="C8148" s="1" t="s">
        <v>7421</v>
      </c>
      <c r="D8148" s="1" t="s">
        <v>7422</v>
      </c>
      <c r="E8148" s="36" t="s">
        <v>10248</v>
      </c>
      <c r="F8148" s="12" t="s">
        <v>7424</v>
      </c>
    </row>
    <row r="8149" customFormat="false" ht="14.25" hidden="false" customHeight="false" outlineLevel="0" collapsed="false">
      <c r="A8149" s="1" t="n">
        <v>1577</v>
      </c>
      <c r="B8149" s="1" t="s">
        <v>15060</v>
      </c>
      <c r="C8149" s="1" t="s">
        <v>7421</v>
      </c>
      <c r="D8149" s="1" t="s">
        <v>7422</v>
      </c>
      <c r="E8149" s="36" t="s">
        <v>15061</v>
      </c>
      <c r="F8149" s="12" t="s">
        <v>7424</v>
      </c>
    </row>
    <row r="8150" customFormat="false" ht="14.25" hidden="false" customHeight="false" outlineLevel="0" collapsed="false">
      <c r="A8150" s="1" t="n">
        <v>1571</v>
      </c>
      <c r="B8150" s="1" t="s">
        <v>15062</v>
      </c>
      <c r="C8150" s="1" t="s">
        <v>7421</v>
      </c>
      <c r="D8150" s="1" t="s">
        <v>7422</v>
      </c>
      <c r="E8150" s="36" t="s">
        <v>10262</v>
      </c>
      <c r="F8150" s="12" t="s">
        <v>7424</v>
      </c>
    </row>
    <row r="8151" customFormat="false" ht="14.25" hidden="false" customHeight="false" outlineLevel="0" collapsed="false">
      <c r="A8151" s="1" t="n">
        <v>1578</v>
      </c>
      <c r="B8151" s="1" t="s">
        <v>15063</v>
      </c>
      <c r="C8151" s="1" t="s">
        <v>7421</v>
      </c>
      <c r="D8151" s="1" t="s">
        <v>7422</v>
      </c>
      <c r="E8151" s="36" t="s">
        <v>14529</v>
      </c>
      <c r="F8151" s="12" t="s">
        <v>7424</v>
      </c>
    </row>
    <row r="8152" customFormat="false" ht="14.25" hidden="false" customHeight="false" outlineLevel="0" collapsed="false">
      <c r="A8152" s="1" t="n">
        <v>1573</v>
      </c>
      <c r="B8152" s="1" t="s">
        <v>15064</v>
      </c>
      <c r="C8152" s="1" t="s">
        <v>7421</v>
      </c>
      <c r="D8152" s="1" t="s">
        <v>7422</v>
      </c>
      <c r="E8152" s="36" t="s">
        <v>12831</v>
      </c>
      <c r="F8152" s="12" t="s">
        <v>7424</v>
      </c>
    </row>
    <row r="8153" customFormat="false" ht="14.25" hidden="false" customHeight="false" outlineLevel="0" collapsed="false">
      <c r="A8153" s="1" t="n">
        <v>1579</v>
      </c>
      <c r="B8153" s="1" t="s">
        <v>15065</v>
      </c>
      <c r="C8153" s="1" t="s">
        <v>7421</v>
      </c>
      <c r="D8153" s="1" t="s">
        <v>7422</v>
      </c>
      <c r="E8153" s="36" t="s">
        <v>15066</v>
      </c>
      <c r="F8153" s="12" t="s">
        <v>7424</v>
      </c>
    </row>
    <row r="8154" customFormat="false" ht="14.25" hidden="false" customHeight="false" outlineLevel="0" collapsed="false">
      <c r="A8154" s="1" t="n">
        <v>1580</v>
      </c>
      <c r="B8154" s="1" t="s">
        <v>15067</v>
      </c>
      <c r="C8154" s="1" t="s">
        <v>7421</v>
      </c>
      <c r="D8154" s="1" t="s">
        <v>7422</v>
      </c>
      <c r="E8154" s="36" t="s">
        <v>15068</v>
      </c>
      <c r="F8154" s="12" t="s">
        <v>7424</v>
      </c>
    </row>
    <row r="8155" customFormat="false" ht="14.25" hidden="false" customHeight="false" outlineLevel="0" collapsed="false">
      <c r="A8155" s="1" t="n">
        <v>39321</v>
      </c>
      <c r="B8155" s="1" t="s">
        <v>15069</v>
      </c>
      <c r="C8155" s="1" t="s">
        <v>7421</v>
      </c>
      <c r="D8155" s="1" t="s">
        <v>7422</v>
      </c>
      <c r="E8155" s="36" t="s">
        <v>15070</v>
      </c>
      <c r="F8155" s="12" t="s">
        <v>7424</v>
      </c>
    </row>
    <row r="8156" customFormat="false" ht="14.25" hidden="false" customHeight="false" outlineLevel="0" collapsed="false">
      <c r="A8156" s="1" t="n">
        <v>39319</v>
      </c>
      <c r="B8156" s="1" t="s">
        <v>15071</v>
      </c>
      <c r="C8156" s="1" t="s">
        <v>7421</v>
      </c>
      <c r="D8156" s="1" t="s">
        <v>7422</v>
      </c>
      <c r="E8156" s="36" t="s">
        <v>15072</v>
      </c>
      <c r="F8156" s="12" t="s">
        <v>7424</v>
      </c>
    </row>
    <row r="8157" customFormat="false" ht="14.25" hidden="false" customHeight="false" outlineLevel="0" collapsed="false">
      <c r="A8157" s="1" t="n">
        <v>39320</v>
      </c>
      <c r="B8157" s="1" t="s">
        <v>15073</v>
      </c>
      <c r="C8157" s="1" t="s">
        <v>7421</v>
      </c>
      <c r="D8157" s="1" t="s">
        <v>7422</v>
      </c>
      <c r="E8157" s="36" t="s">
        <v>15074</v>
      </c>
      <c r="F8157" s="12" t="s">
        <v>7424</v>
      </c>
    </row>
    <row r="8158" customFormat="false" ht="14.25" hidden="false" customHeight="false" outlineLevel="0" collapsed="false">
      <c r="A8158" s="1" t="n">
        <v>1591</v>
      </c>
      <c r="B8158" s="1" t="s">
        <v>15075</v>
      </c>
      <c r="C8158" s="1" t="s">
        <v>7421</v>
      </c>
      <c r="D8158" s="1" t="s">
        <v>7422</v>
      </c>
      <c r="E8158" s="36" t="s">
        <v>15076</v>
      </c>
      <c r="F8158" s="12" t="s">
        <v>7424</v>
      </c>
    </row>
    <row r="8159" customFormat="false" ht="14.25" hidden="false" customHeight="false" outlineLevel="0" collapsed="false">
      <c r="A8159" s="1" t="n">
        <v>1547</v>
      </c>
      <c r="B8159" s="1" t="s">
        <v>15077</v>
      </c>
      <c r="C8159" s="1" t="s">
        <v>7421</v>
      </c>
      <c r="D8159" s="1" t="s">
        <v>7422</v>
      </c>
      <c r="E8159" s="36" t="s">
        <v>15078</v>
      </c>
      <c r="F8159" s="12" t="s">
        <v>7424</v>
      </c>
    </row>
    <row r="8160" customFormat="false" ht="14.25" hidden="false" customHeight="false" outlineLevel="0" collapsed="false">
      <c r="A8160" s="1" t="n">
        <v>38196</v>
      </c>
      <c r="B8160" s="1" t="s">
        <v>15079</v>
      </c>
      <c r="C8160" s="1" t="s">
        <v>7421</v>
      </c>
      <c r="D8160" s="1" t="s">
        <v>7422</v>
      </c>
      <c r="E8160" s="36" t="s">
        <v>15080</v>
      </c>
      <c r="F8160" s="12" t="s">
        <v>7424</v>
      </c>
    </row>
    <row r="8161" customFormat="false" ht="14.25" hidden="false" customHeight="false" outlineLevel="0" collapsed="false">
      <c r="A8161" s="1" t="n">
        <v>1543</v>
      </c>
      <c r="B8161" s="1" t="s">
        <v>15081</v>
      </c>
      <c r="C8161" s="1" t="s">
        <v>7421</v>
      </c>
      <c r="D8161" s="1" t="s">
        <v>7422</v>
      </c>
      <c r="E8161" s="36" t="s">
        <v>15082</v>
      </c>
      <c r="F8161" s="12" t="s">
        <v>7424</v>
      </c>
    </row>
    <row r="8162" customFormat="false" ht="14.25" hidden="false" customHeight="false" outlineLevel="0" collapsed="false">
      <c r="A8162" s="1" t="n">
        <v>1585</v>
      </c>
      <c r="B8162" s="1" t="s">
        <v>15083</v>
      </c>
      <c r="C8162" s="1" t="s">
        <v>7421</v>
      </c>
      <c r="D8162" s="1" t="s">
        <v>7422</v>
      </c>
      <c r="E8162" s="36" t="s">
        <v>14529</v>
      </c>
      <c r="F8162" s="12" t="s">
        <v>7424</v>
      </c>
    </row>
    <row r="8163" customFormat="false" ht="14.25" hidden="false" customHeight="false" outlineLevel="0" collapsed="false">
      <c r="A8163" s="1" t="n">
        <v>1593</v>
      </c>
      <c r="B8163" s="1" t="s">
        <v>15084</v>
      </c>
      <c r="C8163" s="1" t="s">
        <v>7421</v>
      </c>
      <c r="D8163" s="1" t="s">
        <v>7422</v>
      </c>
      <c r="E8163" s="36" t="s">
        <v>15085</v>
      </c>
      <c r="F8163" s="12" t="s">
        <v>7424</v>
      </c>
    </row>
    <row r="8164" customFormat="false" ht="14.25" hidden="false" customHeight="false" outlineLevel="0" collapsed="false">
      <c r="A8164" s="1" t="n">
        <v>11838</v>
      </c>
      <c r="B8164" s="1" t="s">
        <v>15086</v>
      </c>
      <c r="C8164" s="1" t="s">
        <v>7421</v>
      </c>
      <c r="D8164" s="1" t="s">
        <v>7422</v>
      </c>
      <c r="E8164" s="36" t="s">
        <v>15087</v>
      </c>
      <c r="F8164" s="12" t="s">
        <v>7424</v>
      </c>
    </row>
    <row r="8165" customFormat="false" ht="14.25" hidden="false" customHeight="false" outlineLevel="0" collapsed="false">
      <c r="A8165" s="1" t="n">
        <v>1594</v>
      </c>
      <c r="B8165" s="1" t="s">
        <v>15088</v>
      </c>
      <c r="C8165" s="1" t="s">
        <v>7421</v>
      </c>
      <c r="D8165" s="1" t="s">
        <v>7422</v>
      </c>
      <c r="E8165" s="36" t="s">
        <v>15089</v>
      </c>
      <c r="F8165" s="12" t="s">
        <v>7424</v>
      </c>
    </row>
    <row r="8166" customFormat="false" ht="14.25" hidden="false" customHeight="false" outlineLevel="0" collapsed="false">
      <c r="A8166" s="1" t="n">
        <v>1586</v>
      </c>
      <c r="B8166" s="1" t="s">
        <v>15090</v>
      </c>
      <c r="C8166" s="1" t="s">
        <v>7421</v>
      </c>
      <c r="D8166" s="1" t="s">
        <v>7422</v>
      </c>
      <c r="E8166" s="36" t="s">
        <v>14094</v>
      </c>
      <c r="F8166" s="12" t="s">
        <v>7424</v>
      </c>
    </row>
    <row r="8167" customFormat="false" ht="14.25" hidden="false" customHeight="false" outlineLevel="0" collapsed="false">
      <c r="A8167" s="1" t="n">
        <v>11839</v>
      </c>
      <c r="B8167" s="1" t="s">
        <v>15091</v>
      </c>
      <c r="C8167" s="1" t="s">
        <v>7421</v>
      </c>
      <c r="D8167" s="1" t="s">
        <v>7422</v>
      </c>
      <c r="E8167" s="36" t="s">
        <v>15092</v>
      </c>
      <c r="F8167" s="12" t="s">
        <v>7424</v>
      </c>
    </row>
    <row r="8168" customFormat="false" ht="14.25" hidden="false" customHeight="false" outlineLevel="0" collapsed="false">
      <c r="A8168" s="1" t="n">
        <v>1587</v>
      </c>
      <c r="B8168" s="1" t="s">
        <v>15093</v>
      </c>
      <c r="C8168" s="1" t="s">
        <v>7421</v>
      </c>
      <c r="D8168" s="1" t="s">
        <v>7422</v>
      </c>
      <c r="E8168" s="36" t="s">
        <v>15094</v>
      </c>
      <c r="F8168" s="12" t="s">
        <v>7424</v>
      </c>
    </row>
    <row r="8169" customFormat="false" ht="14.25" hidden="false" customHeight="false" outlineLevel="0" collapsed="false">
      <c r="A8169" s="1" t="n">
        <v>1545</v>
      </c>
      <c r="B8169" s="1" t="s">
        <v>15095</v>
      </c>
      <c r="C8169" s="1" t="s">
        <v>7421</v>
      </c>
      <c r="D8169" s="1" t="s">
        <v>7422</v>
      </c>
      <c r="E8169" s="36" t="s">
        <v>15096</v>
      </c>
      <c r="F8169" s="12" t="s">
        <v>7424</v>
      </c>
    </row>
    <row r="8170" customFormat="false" ht="14.25" hidden="false" customHeight="false" outlineLevel="0" collapsed="false">
      <c r="A8170" s="1" t="n">
        <v>1588</v>
      </c>
      <c r="B8170" s="1" t="s">
        <v>15097</v>
      </c>
      <c r="C8170" s="1" t="s">
        <v>7421</v>
      </c>
      <c r="D8170" s="1" t="s">
        <v>7422</v>
      </c>
      <c r="E8170" s="36" t="s">
        <v>15098</v>
      </c>
      <c r="F8170" s="12" t="s">
        <v>7424</v>
      </c>
    </row>
    <row r="8171" customFormat="false" ht="14.25" hidden="false" customHeight="false" outlineLevel="0" collapsed="false">
      <c r="A8171" s="1" t="n">
        <v>1535</v>
      </c>
      <c r="B8171" s="1" t="s">
        <v>15099</v>
      </c>
      <c r="C8171" s="1" t="s">
        <v>7421</v>
      </c>
      <c r="D8171" s="1" t="s">
        <v>7422</v>
      </c>
      <c r="E8171" s="36" t="s">
        <v>15100</v>
      </c>
      <c r="F8171" s="12" t="s">
        <v>7424</v>
      </c>
    </row>
    <row r="8172" customFormat="false" ht="14.25" hidden="false" customHeight="false" outlineLevel="0" collapsed="false">
      <c r="A8172" s="1" t="n">
        <v>1589</v>
      </c>
      <c r="B8172" s="1" t="s">
        <v>15101</v>
      </c>
      <c r="C8172" s="1" t="s">
        <v>7421</v>
      </c>
      <c r="D8172" s="1" t="s">
        <v>7422</v>
      </c>
      <c r="E8172" s="36" t="s">
        <v>15102</v>
      </c>
      <c r="F8172" s="12" t="s">
        <v>7424</v>
      </c>
    </row>
    <row r="8173" customFormat="false" ht="14.25" hidden="false" customHeight="false" outlineLevel="0" collapsed="false">
      <c r="A8173" s="1" t="n">
        <v>1546</v>
      </c>
      <c r="B8173" s="1" t="s">
        <v>15103</v>
      </c>
      <c r="C8173" s="1" t="s">
        <v>7421</v>
      </c>
      <c r="D8173" s="1" t="s">
        <v>7422</v>
      </c>
      <c r="E8173" s="36" t="s">
        <v>15104</v>
      </c>
      <c r="F8173" s="12" t="s">
        <v>7424</v>
      </c>
    </row>
    <row r="8174" customFormat="false" ht="14.25" hidden="false" customHeight="false" outlineLevel="0" collapsed="false">
      <c r="A8174" s="1" t="n">
        <v>1590</v>
      </c>
      <c r="B8174" s="1" t="s">
        <v>15105</v>
      </c>
      <c r="C8174" s="1" t="s">
        <v>7421</v>
      </c>
      <c r="D8174" s="1" t="s">
        <v>7422</v>
      </c>
      <c r="E8174" s="36" t="s">
        <v>15106</v>
      </c>
      <c r="F8174" s="12" t="s">
        <v>7424</v>
      </c>
    </row>
    <row r="8175" customFormat="false" ht="14.25" hidden="false" customHeight="false" outlineLevel="0" collapsed="false">
      <c r="A8175" s="1" t="n">
        <v>1542</v>
      </c>
      <c r="B8175" s="1" t="s">
        <v>15107</v>
      </c>
      <c r="C8175" s="1" t="s">
        <v>7421</v>
      </c>
      <c r="D8175" s="1" t="s">
        <v>7422</v>
      </c>
      <c r="E8175" s="36" t="s">
        <v>15108</v>
      </c>
      <c r="F8175" s="12" t="s">
        <v>7424</v>
      </c>
    </row>
    <row r="8176" customFormat="false" ht="14.25" hidden="false" customHeight="false" outlineLevel="0" collapsed="false">
      <c r="A8176" s="1" t="n">
        <v>38415</v>
      </c>
      <c r="B8176" s="1" t="s">
        <v>15109</v>
      </c>
      <c r="C8176" s="1" t="s">
        <v>7421</v>
      </c>
      <c r="D8176" s="1" t="s">
        <v>7422</v>
      </c>
      <c r="E8176" s="36" t="s">
        <v>15110</v>
      </c>
      <c r="F8176" s="12" t="s">
        <v>7424</v>
      </c>
    </row>
    <row r="8177" customFormat="false" ht="14.25" hidden="false" customHeight="false" outlineLevel="0" collapsed="false">
      <c r="A8177" s="1" t="n">
        <v>38414</v>
      </c>
      <c r="B8177" s="1" t="s">
        <v>15111</v>
      </c>
      <c r="C8177" s="1" t="s">
        <v>7421</v>
      </c>
      <c r="D8177" s="1" t="s">
        <v>7422</v>
      </c>
      <c r="E8177" s="36" t="s">
        <v>15112</v>
      </c>
      <c r="F8177" s="12" t="s">
        <v>7424</v>
      </c>
    </row>
    <row r="8178" customFormat="false" ht="14.25" hidden="false" customHeight="false" outlineLevel="0" collapsed="false">
      <c r="A8178" s="1" t="n">
        <v>38128</v>
      </c>
      <c r="B8178" s="1" t="s">
        <v>15113</v>
      </c>
      <c r="C8178" s="1" t="s">
        <v>7517</v>
      </c>
      <c r="D8178" s="1" t="s">
        <v>7434</v>
      </c>
      <c r="E8178" s="36" t="s">
        <v>8935</v>
      </c>
      <c r="F8178" s="12" t="s">
        <v>7424</v>
      </c>
    </row>
    <row r="8179" customFormat="false" ht="14.25" hidden="false" customHeight="false" outlineLevel="0" collapsed="false">
      <c r="A8179" s="1" t="n">
        <v>7253</v>
      </c>
      <c r="B8179" s="1" t="s">
        <v>15114</v>
      </c>
      <c r="C8179" s="1" t="s">
        <v>7707</v>
      </c>
      <c r="D8179" s="1" t="s">
        <v>7422</v>
      </c>
      <c r="E8179" s="36" t="s">
        <v>15115</v>
      </c>
      <c r="F8179" s="12" t="s">
        <v>7424</v>
      </c>
    </row>
    <row r="8180" customFormat="false" ht="14.25" hidden="false" customHeight="false" outlineLevel="0" collapsed="false">
      <c r="A8180" s="1" t="n">
        <v>4806</v>
      </c>
      <c r="B8180" s="1" t="s">
        <v>15116</v>
      </c>
      <c r="C8180" s="1" t="s">
        <v>7509</v>
      </c>
      <c r="D8180" s="1" t="s">
        <v>7422</v>
      </c>
      <c r="E8180" s="36" t="s">
        <v>15117</v>
      </c>
      <c r="F8180" s="12" t="s">
        <v>7424</v>
      </c>
    </row>
    <row r="8181" customFormat="false" ht="14.25" hidden="false" customHeight="false" outlineLevel="0" collapsed="false">
      <c r="A8181" s="1" t="n">
        <v>34401</v>
      </c>
      <c r="B8181" s="1" t="s">
        <v>15118</v>
      </c>
      <c r="C8181" s="1" t="s">
        <v>7421</v>
      </c>
      <c r="D8181" s="1" t="s">
        <v>7422</v>
      </c>
      <c r="E8181" s="36" t="s">
        <v>10989</v>
      </c>
      <c r="F8181" s="12" t="s">
        <v>7424</v>
      </c>
    </row>
    <row r="8182" customFormat="false" ht="14.25" hidden="false" customHeight="false" outlineLevel="0" collapsed="false">
      <c r="A8182" s="1" t="n">
        <v>7260</v>
      </c>
      <c r="B8182" s="1" t="s">
        <v>15119</v>
      </c>
      <c r="C8182" s="1" t="s">
        <v>7421</v>
      </c>
      <c r="D8182" s="1" t="s">
        <v>7422</v>
      </c>
      <c r="E8182" s="36" t="s">
        <v>15120</v>
      </c>
      <c r="F8182" s="12" t="s">
        <v>7424</v>
      </c>
    </row>
    <row r="8183" customFormat="false" ht="14.25" hidden="false" customHeight="false" outlineLevel="0" collapsed="false">
      <c r="A8183" s="1" t="n">
        <v>7256</v>
      </c>
      <c r="B8183" s="1" t="s">
        <v>15121</v>
      </c>
      <c r="C8183" s="1" t="s">
        <v>7421</v>
      </c>
      <c r="D8183" s="1" t="s">
        <v>7422</v>
      </c>
      <c r="E8183" s="36" t="s">
        <v>12848</v>
      </c>
      <c r="F8183" s="12" t="s">
        <v>7424</v>
      </c>
    </row>
    <row r="8184" customFormat="false" ht="14.25" hidden="false" customHeight="false" outlineLevel="0" collapsed="false">
      <c r="A8184" s="1" t="n">
        <v>7258</v>
      </c>
      <c r="B8184" s="1" t="s">
        <v>15122</v>
      </c>
      <c r="C8184" s="1" t="s">
        <v>7421</v>
      </c>
      <c r="D8184" s="1" t="s">
        <v>7422</v>
      </c>
      <c r="E8184" s="36" t="s">
        <v>11471</v>
      </c>
      <c r="F8184" s="12" t="s">
        <v>7424</v>
      </c>
    </row>
    <row r="8185" customFormat="false" ht="14.25" hidden="false" customHeight="false" outlineLevel="0" collapsed="false">
      <c r="A8185" s="1" t="n">
        <v>34400</v>
      </c>
      <c r="B8185" s="1" t="s">
        <v>15123</v>
      </c>
      <c r="C8185" s="1" t="s">
        <v>7421</v>
      </c>
      <c r="D8185" s="1" t="s">
        <v>7422</v>
      </c>
      <c r="E8185" s="36" t="s">
        <v>10873</v>
      </c>
      <c r="F8185" s="12" t="s">
        <v>7424</v>
      </c>
    </row>
    <row r="8186" customFormat="false" ht="14.25" hidden="false" customHeight="false" outlineLevel="0" collapsed="false">
      <c r="A8186" s="1" t="n">
        <v>10617</v>
      </c>
      <c r="B8186" s="1" t="s">
        <v>15124</v>
      </c>
      <c r="C8186" s="1" t="s">
        <v>7421</v>
      </c>
      <c r="D8186" s="1" t="s">
        <v>7422</v>
      </c>
      <c r="E8186" s="36" t="s">
        <v>8820</v>
      </c>
      <c r="F8186" s="12" t="s">
        <v>7424</v>
      </c>
    </row>
    <row r="8187" customFormat="false" ht="14.25" hidden="false" customHeight="false" outlineLevel="0" collapsed="false">
      <c r="A8187" s="1" t="n">
        <v>44261</v>
      </c>
      <c r="B8187" s="1" t="s">
        <v>15125</v>
      </c>
      <c r="C8187" s="1" t="s">
        <v>7421</v>
      </c>
      <c r="D8187" s="1" t="s">
        <v>7422</v>
      </c>
      <c r="E8187" s="36" t="s">
        <v>15126</v>
      </c>
      <c r="F8187" s="12" t="s">
        <v>7424</v>
      </c>
    </row>
    <row r="8188" customFormat="false" ht="14.25" hidden="false" customHeight="false" outlineLevel="0" collapsed="false">
      <c r="A8188" s="1" t="n">
        <v>7274</v>
      </c>
      <c r="B8188" s="1" t="s">
        <v>15127</v>
      </c>
      <c r="C8188" s="1" t="s">
        <v>7421</v>
      </c>
      <c r="D8188" s="1" t="s">
        <v>7422</v>
      </c>
      <c r="E8188" s="36" t="s">
        <v>15128</v>
      </c>
      <c r="F8188" s="12" t="s">
        <v>7424</v>
      </c>
    </row>
    <row r="8189" customFormat="false" ht="14.25" hidden="false" customHeight="false" outlineLevel="0" collapsed="false">
      <c r="A8189" s="1" t="n">
        <v>44326</v>
      </c>
      <c r="B8189" s="1" t="s">
        <v>15129</v>
      </c>
      <c r="C8189" s="1" t="s">
        <v>7421</v>
      </c>
      <c r="D8189" s="1" t="s">
        <v>7422</v>
      </c>
      <c r="E8189" s="36" t="s">
        <v>15130</v>
      </c>
      <c r="F8189" s="12" t="s">
        <v>7424</v>
      </c>
    </row>
    <row r="8190" customFormat="false" ht="14.25" hidden="false" customHeight="false" outlineLevel="0" collapsed="false">
      <c r="A8190" s="1" t="n">
        <v>154</v>
      </c>
      <c r="B8190" s="1" t="s">
        <v>15131</v>
      </c>
      <c r="C8190" s="1" t="s">
        <v>7520</v>
      </c>
      <c r="D8190" s="1" t="s">
        <v>7422</v>
      </c>
      <c r="E8190" s="36" t="s">
        <v>15132</v>
      </c>
      <c r="F8190" s="12" t="s">
        <v>7424</v>
      </c>
    </row>
    <row r="8191" customFormat="false" ht="14.25" hidden="false" customHeight="false" outlineLevel="0" collapsed="false">
      <c r="A8191" s="1" t="n">
        <v>38121</v>
      </c>
      <c r="B8191" s="1" t="s">
        <v>15133</v>
      </c>
      <c r="C8191" s="1" t="s">
        <v>7520</v>
      </c>
      <c r="D8191" s="1" t="s">
        <v>7422</v>
      </c>
      <c r="E8191" s="36" t="s">
        <v>9124</v>
      </c>
      <c r="F8191" s="12" t="s">
        <v>7424</v>
      </c>
    </row>
    <row r="8192" customFormat="false" ht="14.25" hidden="false" customHeight="false" outlineLevel="0" collapsed="false">
      <c r="A8192" s="1" t="n">
        <v>43776</v>
      </c>
      <c r="B8192" s="1" t="s">
        <v>15134</v>
      </c>
      <c r="C8192" s="1" t="s">
        <v>7520</v>
      </c>
      <c r="D8192" s="1" t="s">
        <v>7422</v>
      </c>
      <c r="E8192" s="36" t="s">
        <v>15135</v>
      </c>
      <c r="F8192" s="12" t="s">
        <v>7424</v>
      </c>
    </row>
    <row r="8193" customFormat="false" ht="14.25" hidden="false" customHeight="false" outlineLevel="0" collapsed="false">
      <c r="A8193" s="1" t="n">
        <v>7343</v>
      </c>
      <c r="B8193" s="1" t="s">
        <v>15136</v>
      </c>
      <c r="C8193" s="1" t="s">
        <v>7520</v>
      </c>
      <c r="D8193" s="1" t="s">
        <v>7422</v>
      </c>
      <c r="E8193" s="36" t="s">
        <v>8060</v>
      </c>
      <c r="F8193" s="12" t="s">
        <v>7424</v>
      </c>
    </row>
    <row r="8194" customFormat="false" ht="14.25" hidden="false" customHeight="false" outlineLevel="0" collapsed="false">
      <c r="A8194" s="1" t="n">
        <v>7348</v>
      </c>
      <c r="B8194" s="1" t="s">
        <v>15137</v>
      </c>
      <c r="C8194" s="1" t="s">
        <v>7520</v>
      </c>
      <c r="D8194" s="1" t="s">
        <v>7422</v>
      </c>
      <c r="E8194" s="36" t="s">
        <v>7560</v>
      </c>
      <c r="F8194" s="12" t="s">
        <v>7424</v>
      </c>
    </row>
    <row r="8195" customFormat="false" ht="14.25" hidden="false" customHeight="false" outlineLevel="0" collapsed="false">
      <c r="A8195" s="1" t="n">
        <v>7313</v>
      </c>
      <c r="B8195" s="1" t="s">
        <v>15138</v>
      </c>
      <c r="C8195" s="1" t="s">
        <v>7520</v>
      </c>
      <c r="D8195" s="1" t="s">
        <v>7422</v>
      </c>
      <c r="E8195" s="36" t="s">
        <v>14658</v>
      </c>
      <c r="F8195" s="12" t="s">
        <v>7424</v>
      </c>
    </row>
    <row r="8196" customFormat="false" ht="14.25" hidden="false" customHeight="false" outlineLevel="0" collapsed="false">
      <c r="A8196" s="1" t="n">
        <v>7319</v>
      </c>
      <c r="B8196" s="1" t="s">
        <v>15139</v>
      </c>
      <c r="C8196" s="1" t="s">
        <v>7520</v>
      </c>
      <c r="D8196" s="1" t="s">
        <v>7422</v>
      </c>
      <c r="E8196" s="36" t="s">
        <v>15140</v>
      </c>
      <c r="F8196" s="12" t="s">
        <v>7424</v>
      </c>
    </row>
    <row r="8197" customFormat="false" ht="14.25" hidden="false" customHeight="false" outlineLevel="0" collapsed="false">
      <c r="A8197" s="1" t="n">
        <v>7314</v>
      </c>
      <c r="B8197" s="1" t="s">
        <v>15141</v>
      </c>
      <c r="C8197" s="1" t="s">
        <v>7520</v>
      </c>
      <c r="D8197" s="1" t="s">
        <v>7422</v>
      </c>
      <c r="E8197" s="36" t="s">
        <v>15142</v>
      </c>
      <c r="F8197" s="12" t="s">
        <v>7424</v>
      </c>
    </row>
    <row r="8198" customFormat="false" ht="14.25" hidden="false" customHeight="false" outlineLevel="0" collapsed="false">
      <c r="A8198" s="1" t="n">
        <v>7304</v>
      </c>
      <c r="B8198" s="1" t="s">
        <v>15143</v>
      </c>
      <c r="C8198" s="1" t="s">
        <v>7520</v>
      </c>
      <c r="D8198" s="1" t="s">
        <v>7422</v>
      </c>
      <c r="E8198" s="36" t="s">
        <v>15144</v>
      </c>
      <c r="F8198" s="12" t="s">
        <v>7424</v>
      </c>
    </row>
    <row r="8199" customFormat="false" ht="14.25" hidden="false" customHeight="false" outlineLevel="0" collapsed="false">
      <c r="A8199" s="1" t="n">
        <v>43649</v>
      </c>
      <c r="B8199" s="1" t="s">
        <v>15145</v>
      </c>
      <c r="C8199" s="1" t="s">
        <v>7520</v>
      </c>
      <c r="D8199" s="1" t="s">
        <v>7422</v>
      </c>
      <c r="E8199" s="36" t="s">
        <v>15146</v>
      </c>
      <c r="F8199" s="12" t="s">
        <v>7424</v>
      </c>
    </row>
    <row r="8200" customFormat="false" ht="14.25" hidden="false" customHeight="false" outlineLevel="0" collapsed="false">
      <c r="A8200" s="1" t="n">
        <v>43650</v>
      </c>
      <c r="B8200" s="1" t="s">
        <v>15147</v>
      </c>
      <c r="C8200" s="1" t="s">
        <v>7520</v>
      </c>
      <c r="D8200" s="1" t="s">
        <v>7422</v>
      </c>
      <c r="E8200" s="36" t="s">
        <v>10317</v>
      </c>
      <c r="F8200" s="12" t="s">
        <v>7424</v>
      </c>
    </row>
    <row r="8201" customFormat="false" ht="14.25" hidden="false" customHeight="false" outlineLevel="0" collapsed="false">
      <c r="A8201" s="1" t="n">
        <v>7311</v>
      </c>
      <c r="B8201" s="1" t="s">
        <v>15148</v>
      </c>
      <c r="C8201" s="1" t="s">
        <v>7520</v>
      </c>
      <c r="D8201" s="1" t="s">
        <v>7422</v>
      </c>
      <c r="E8201" s="36" t="s">
        <v>15149</v>
      </c>
      <c r="F8201" s="12" t="s">
        <v>7424</v>
      </c>
    </row>
    <row r="8202" customFormat="false" ht="14.25" hidden="false" customHeight="false" outlineLevel="0" collapsed="false">
      <c r="A8202" s="1" t="n">
        <v>7292</v>
      </c>
      <c r="B8202" s="1" t="s">
        <v>15150</v>
      </c>
      <c r="C8202" s="1" t="s">
        <v>7520</v>
      </c>
      <c r="D8202" s="1" t="s">
        <v>7434</v>
      </c>
      <c r="E8202" s="36" t="s">
        <v>15151</v>
      </c>
      <c r="F8202" s="12" t="s">
        <v>7424</v>
      </c>
    </row>
    <row r="8203" customFormat="false" ht="14.25" hidden="false" customHeight="false" outlineLevel="0" collapsed="false">
      <c r="A8203" s="1" t="n">
        <v>7293</v>
      </c>
      <c r="B8203" s="1" t="s">
        <v>15152</v>
      </c>
      <c r="C8203" s="1" t="s">
        <v>7520</v>
      </c>
      <c r="D8203" s="1" t="s">
        <v>7422</v>
      </c>
      <c r="E8203" s="36" t="s">
        <v>15153</v>
      </c>
      <c r="F8203" s="12" t="s">
        <v>7424</v>
      </c>
    </row>
    <row r="8204" customFormat="false" ht="14.25" hidden="false" customHeight="false" outlineLevel="0" collapsed="false">
      <c r="A8204" s="1" t="n">
        <v>7306</v>
      </c>
      <c r="B8204" s="1" t="s">
        <v>15154</v>
      </c>
      <c r="C8204" s="1" t="s">
        <v>7520</v>
      </c>
      <c r="D8204" s="1" t="s">
        <v>7422</v>
      </c>
      <c r="E8204" s="36" t="s">
        <v>15155</v>
      </c>
      <c r="F8204" s="12" t="s">
        <v>7424</v>
      </c>
    </row>
    <row r="8205" customFormat="false" ht="14.25" hidden="false" customHeight="false" outlineLevel="0" collapsed="false">
      <c r="A8205" s="1" t="n">
        <v>7288</v>
      </c>
      <c r="B8205" s="1" t="s">
        <v>15156</v>
      </c>
      <c r="C8205" s="1" t="s">
        <v>7520</v>
      </c>
      <c r="D8205" s="1" t="s">
        <v>7422</v>
      </c>
      <c r="E8205" s="36" t="s">
        <v>15157</v>
      </c>
      <c r="F8205" s="12" t="s">
        <v>7424</v>
      </c>
    </row>
    <row r="8206" customFormat="false" ht="14.25" hidden="false" customHeight="false" outlineLevel="0" collapsed="false">
      <c r="A8206" s="1" t="n">
        <v>43625</v>
      </c>
      <c r="B8206" s="1" t="s">
        <v>15158</v>
      </c>
      <c r="C8206" s="1" t="s">
        <v>7520</v>
      </c>
      <c r="D8206" s="1" t="s">
        <v>7422</v>
      </c>
      <c r="E8206" s="36" t="s">
        <v>12455</v>
      </c>
      <c r="F8206" s="12" t="s">
        <v>7424</v>
      </c>
    </row>
    <row r="8207" customFormat="false" ht="14.25" hidden="false" customHeight="false" outlineLevel="0" collapsed="false">
      <c r="A8207" s="1" t="n">
        <v>43647</v>
      </c>
      <c r="B8207" s="1" t="s">
        <v>15159</v>
      </c>
      <c r="C8207" s="1" t="s">
        <v>7520</v>
      </c>
      <c r="D8207" s="1" t="s">
        <v>7422</v>
      </c>
      <c r="E8207" s="36" t="s">
        <v>15160</v>
      </c>
      <c r="F8207" s="12" t="s">
        <v>7424</v>
      </c>
    </row>
    <row r="8208" customFormat="false" ht="14.25" hidden="false" customHeight="false" outlineLevel="0" collapsed="false">
      <c r="A8208" s="1" t="n">
        <v>43648</v>
      </c>
      <c r="B8208" s="1" t="s">
        <v>15161</v>
      </c>
      <c r="C8208" s="1" t="s">
        <v>7520</v>
      </c>
      <c r="D8208" s="1" t="s">
        <v>7422</v>
      </c>
      <c r="E8208" s="36" t="s">
        <v>15162</v>
      </c>
      <c r="F8208" s="12" t="s">
        <v>7424</v>
      </c>
    </row>
    <row r="8209" customFormat="false" ht="14.25" hidden="false" customHeight="false" outlineLevel="0" collapsed="false">
      <c r="A8209" s="1" t="n">
        <v>35693</v>
      </c>
      <c r="B8209" s="1" t="s">
        <v>15163</v>
      </c>
      <c r="C8209" s="1" t="s">
        <v>7520</v>
      </c>
      <c r="D8209" s="1" t="s">
        <v>7422</v>
      </c>
      <c r="E8209" s="36" t="s">
        <v>15164</v>
      </c>
      <c r="F8209" s="12" t="s">
        <v>7424</v>
      </c>
    </row>
    <row r="8210" customFormat="false" ht="14.25" hidden="false" customHeight="false" outlineLevel="0" collapsed="false">
      <c r="A8210" s="1" t="n">
        <v>7356</v>
      </c>
      <c r="B8210" s="1" t="s">
        <v>15165</v>
      </c>
      <c r="C8210" s="1" t="s">
        <v>7520</v>
      </c>
      <c r="D8210" s="1" t="s">
        <v>7434</v>
      </c>
      <c r="E8210" s="36" t="s">
        <v>15166</v>
      </c>
      <c r="F8210" s="12" t="s">
        <v>7424</v>
      </c>
    </row>
    <row r="8211" customFormat="false" ht="14.25" hidden="false" customHeight="false" outlineLevel="0" collapsed="false">
      <c r="A8211" s="1" t="n">
        <v>35692</v>
      </c>
      <c r="B8211" s="1" t="s">
        <v>15167</v>
      </c>
      <c r="C8211" s="1" t="s">
        <v>7520</v>
      </c>
      <c r="D8211" s="1" t="s">
        <v>7422</v>
      </c>
      <c r="E8211" s="36" t="s">
        <v>11932</v>
      </c>
      <c r="F8211" s="12" t="s">
        <v>7424</v>
      </c>
    </row>
    <row r="8212" customFormat="false" ht="14.25" hidden="false" customHeight="false" outlineLevel="0" collapsed="false">
      <c r="A8212" s="1" t="n">
        <v>43624</v>
      </c>
      <c r="B8212" s="1" t="s">
        <v>15168</v>
      </c>
      <c r="C8212" s="1" t="s">
        <v>7520</v>
      </c>
      <c r="D8212" s="1" t="s">
        <v>7422</v>
      </c>
      <c r="E8212" s="36" t="s">
        <v>15169</v>
      </c>
      <c r="F8212" s="12" t="s">
        <v>7424</v>
      </c>
    </row>
    <row r="8213" customFormat="false" ht="14.25" hidden="false" customHeight="false" outlineLevel="0" collapsed="false">
      <c r="A8213" s="1" t="n">
        <v>7342</v>
      </c>
      <c r="B8213" s="1" t="s">
        <v>15170</v>
      </c>
      <c r="C8213" s="1" t="s">
        <v>7517</v>
      </c>
      <c r="D8213" s="1" t="s">
        <v>7422</v>
      </c>
      <c r="E8213" s="36" t="s">
        <v>14435</v>
      </c>
      <c r="F8213" s="12" t="s">
        <v>7424</v>
      </c>
    </row>
    <row r="8214" customFormat="false" ht="14.25" hidden="false" customHeight="false" outlineLevel="0" collapsed="false">
      <c r="A8214" s="1" t="n">
        <v>7350</v>
      </c>
      <c r="B8214" s="1" t="s">
        <v>15171</v>
      </c>
      <c r="C8214" s="1" t="s">
        <v>7520</v>
      </c>
      <c r="D8214" s="1" t="s">
        <v>7422</v>
      </c>
      <c r="E8214" s="36" t="s">
        <v>7598</v>
      </c>
      <c r="F8214" s="12" t="s">
        <v>7424</v>
      </c>
    </row>
    <row r="8215" customFormat="false" ht="14.25" hidden="false" customHeight="false" outlineLevel="0" collapsed="false">
      <c r="A8215" s="1" t="n">
        <v>39574</v>
      </c>
      <c r="B8215" s="1" t="s">
        <v>15172</v>
      </c>
      <c r="C8215" s="1" t="s">
        <v>7421</v>
      </c>
      <c r="D8215" s="1" t="s">
        <v>7422</v>
      </c>
      <c r="E8215" s="36" t="s">
        <v>15173</v>
      </c>
      <c r="F8215" s="12" t="s">
        <v>7424</v>
      </c>
    </row>
    <row r="8216" customFormat="false" ht="14.25" hidden="false" customHeight="false" outlineLevel="0" collapsed="false">
      <c r="A8216" s="1" t="n">
        <v>11060</v>
      </c>
      <c r="B8216" s="1" t="s">
        <v>15174</v>
      </c>
      <c r="C8216" s="1" t="s">
        <v>7421</v>
      </c>
      <c r="D8216" s="1" t="s">
        <v>7422</v>
      </c>
      <c r="E8216" s="36" t="s">
        <v>15175</v>
      </c>
      <c r="F8216" s="12" t="s">
        <v>7424</v>
      </c>
    </row>
    <row r="8217" customFormat="false" ht="14.25" hidden="false" customHeight="false" outlineLevel="0" collapsed="false">
      <c r="A8217" s="1" t="n">
        <v>37401</v>
      </c>
      <c r="B8217" s="1" t="s">
        <v>15176</v>
      </c>
      <c r="C8217" s="1" t="s">
        <v>7421</v>
      </c>
      <c r="D8217" s="1" t="s">
        <v>7422</v>
      </c>
      <c r="E8217" s="36" t="s">
        <v>13193</v>
      </c>
      <c r="F8217" s="12" t="s">
        <v>7424</v>
      </c>
    </row>
    <row r="8218" customFormat="false" ht="14.25" hidden="false" customHeight="false" outlineLevel="0" collapsed="false">
      <c r="A8218" s="1" t="n">
        <v>7525</v>
      </c>
      <c r="B8218" s="1" t="s">
        <v>15177</v>
      </c>
      <c r="C8218" s="1" t="s">
        <v>7421</v>
      </c>
      <c r="D8218" s="1" t="s">
        <v>7422</v>
      </c>
      <c r="E8218" s="36" t="s">
        <v>15178</v>
      </c>
      <c r="F8218" s="12" t="s">
        <v>7424</v>
      </c>
    </row>
    <row r="8219" customFormat="false" ht="14.25" hidden="false" customHeight="false" outlineLevel="0" collapsed="false">
      <c r="A8219" s="1" t="n">
        <v>7524</v>
      </c>
      <c r="B8219" s="1" t="s">
        <v>15179</v>
      </c>
      <c r="C8219" s="1" t="s">
        <v>7421</v>
      </c>
      <c r="D8219" s="1" t="s">
        <v>7422</v>
      </c>
      <c r="E8219" s="36" t="s">
        <v>15180</v>
      </c>
      <c r="F8219" s="12" t="s">
        <v>7424</v>
      </c>
    </row>
    <row r="8220" customFormat="false" ht="14.25" hidden="false" customHeight="false" outlineLevel="0" collapsed="false">
      <c r="A8220" s="1" t="n">
        <v>38105</v>
      </c>
      <c r="B8220" s="1" t="s">
        <v>15181</v>
      </c>
      <c r="C8220" s="1" t="s">
        <v>7421</v>
      </c>
      <c r="D8220" s="1" t="s">
        <v>7422</v>
      </c>
      <c r="E8220" s="36" t="s">
        <v>14079</v>
      </c>
      <c r="F8220" s="12" t="s">
        <v>7424</v>
      </c>
    </row>
    <row r="8221" customFormat="false" ht="14.25" hidden="false" customHeight="false" outlineLevel="0" collapsed="false">
      <c r="A8221" s="1" t="n">
        <v>38084</v>
      </c>
      <c r="B8221" s="1" t="s">
        <v>15182</v>
      </c>
      <c r="C8221" s="1" t="s">
        <v>7421</v>
      </c>
      <c r="D8221" s="1" t="s">
        <v>7422</v>
      </c>
      <c r="E8221" s="36" t="s">
        <v>15183</v>
      </c>
      <c r="F8221" s="12" t="s">
        <v>7424</v>
      </c>
    </row>
    <row r="8222" customFormat="false" ht="14.25" hidden="false" customHeight="false" outlineLevel="0" collapsed="false">
      <c r="A8222" s="1" t="n">
        <v>38103</v>
      </c>
      <c r="B8222" s="1" t="s">
        <v>15184</v>
      </c>
      <c r="C8222" s="1" t="s">
        <v>7421</v>
      </c>
      <c r="D8222" s="1" t="s">
        <v>7422</v>
      </c>
      <c r="E8222" s="36" t="s">
        <v>15185</v>
      </c>
      <c r="F8222" s="12" t="s">
        <v>7424</v>
      </c>
    </row>
    <row r="8223" customFormat="false" ht="14.25" hidden="false" customHeight="false" outlineLevel="0" collapsed="false">
      <c r="A8223" s="1" t="n">
        <v>38082</v>
      </c>
      <c r="B8223" s="1" t="s">
        <v>15186</v>
      </c>
      <c r="C8223" s="1" t="s">
        <v>7421</v>
      </c>
      <c r="D8223" s="1" t="s">
        <v>7422</v>
      </c>
      <c r="E8223" s="36" t="s">
        <v>15187</v>
      </c>
      <c r="F8223" s="12" t="s">
        <v>7424</v>
      </c>
    </row>
    <row r="8224" customFormat="false" ht="14.25" hidden="false" customHeight="false" outlineLevel="0" collapsed="false">
      <c r="A8224" s="1" t="n">
        <v>38104</v>
      </c>
      <c r="B8224" s="1" t="s">
        <v>15188</v>
      </c>
      <c r="C8224" s="1" t="s">
        <v>7421</v>
      </c>
      <c r="D8224" s="1" t="s">
        <v>7422</v>
      </c>
      <c r="E8224" s="36" t="s">
        <v>15189</v>
      </c>
      <c r="F8224" s="12" t="s">
        <v>7424</v>
      </c>
    </row>
    <row r="8225" customFormat="false" ht="14.25" hidden="false" customHeight="false" outlineLevel="0" collapsed="false">
      <c r="A8225" s="1" t="n">
        <v>38083</v>
      </c>
      <c r="B8225" s="1" t="s">
        <v>15190</v>
      </c>
      <c r="C8225" s="1" t="s">
        <v>7421</v>
      </c>
      <c r="D8225" s="1" t="s">
        <v>7422</v>
      </c>
      <c r="E8225" s="36" t="s">
        <v>15191</v>
      </c>
      <c r="F8225" s="12" t="s">
        <v>7424</v>
      </c>
    </row>
    <row r="8226" customFormat="false" ht="14.25" hidden="false" customHeight="false" outlineLevel="0" collapsed="false">
      <c r="A8226" s="1" t="n">
        <v>38101</v>
      </c>
      <c r="B8226" s="1" t="s">
        <v>15192</v>
      </c>
      <c r="C8226" s="1" t="s">
        <v>7421</v>
      </c>
      <c r="D8226" s="1" t="s">
        <v>7422</v>
      </c>
      <c r="E8226" s="36" t="s">
        <v>15193</v>
      </c>
      <c r="F8226" s="12" t="s">
        <v>7424</v>
      </c>
    </row>
    <row r="8227" customFormat="false" ht="14.25" hidden="false" customHeight="false" outlineLevel="0" collapsed="false">
      <c r="A8227" s="1" t="n">
        <v>7528</v>
      </c>
      <c r="B8227" s="1" t="s">
        <v>15194</v>
      </c>
      <c r="C8227" s="1" t="s">
        <v>7421</v>
      </c>
      <c r="D8227" s="1" t="s">
        <v>7434</v>
      </c>
      <c r="E8227" s="36" t="s">
        <v>15195</v>
      </c>
      <c r="F8227" s="12" t="s">
        <v>7424</v>
      </c>
    </row>
    <row r="8228" customFormat="false" ht="14.25" hidden="false" customHeight="false" outlineLevel="0" collapsed="false">
      <c r="A8228" s="1" t="n">
        <v>12147</v>
      </c>
      <c r="B8228" s="1" t="s">
        <v>15196</v>
      </c>
      <c r="C8228" s="1" t="s">
        <v>7421</v>
      </c>
      <c r="D8228" s="1" t="s">
        <v>7422</v>
      </c>
      <c r="E8228" s="36" t="s">
        <v>15197</v>
      </c>
      <c r="F8228" s="12" t="s">
        <v>7424</v>
      </c>
    </row>
    <row r="8229" customFormat="false" ht="14.25" hidden="false" customHeight="false" outlineLevel="0" collapsed="false">
      <c r="A8229" s="1" t="n">
        <v>38075</v>
      </c>
      <c r="B8229" s="1" t="s">
        <v>15198</v>
      </c>
      <c r="C8229" s="1" t="s">
        <v>7421</v>
      </c>
      <c r="D8229" s="1" t="s">
        <v>7422</v>
      </c>
      <c r="E8229" s="36" t="s">
        <v>11780</v>
      </c>
      <c r="F8229" s="12" t="s">
        <v>7424</v>
      </c>
    </row>
    <row r="8230" customFormat="false" ht="14.25" hidden="false" customHeight="false" outlineLevel="0" collapsed="false">
      <c r="A8230" s="1" t="n">
        <v>38102</v>
      </c>
      <c r="B8230" s="1" t="s">
        <v>15199</v>
      </c>
      <c r="C8230" s="1" t="s">
        <v>7421</v>
      </c>
      <c r="D8230" s="1" t="s">
        <v>7422</v>
      </c>
      <c r="E8230" s="36" t="s">
        <v>14450</v>
      </c>
      <c r="F8230" s="12" t="s">
        <v>7424</v>
      </c>
    </row>
    <row r="8231" customFormat="false" ht="14.25" hidden="false" customHeight="false" outlineLevel="0" collapsed="false">
      <c r="A8231" s="1" t="n">
        <v>38076</v>
      </c>
      <c r="B8231" s="1" t="s">
        <v>15200</v>
      </c>
      <c r="C8231" s="1" t="s">
        <v>7421</v>
      </c>
      <c r="D8231" s="1" t="s">
        <v>7422</v>
      </c>
      <c r="E8231" s="36" t="s">
        <v>15201</v>
      </c>
      <c r="F8231" s="12" t="s">
        <v>7424</v>
      </c>
    </row>
    <row r="8232" customFormat="false" ht="14.25" hidden="false" customHeight="false" outlineLevel="0" collapsed="false">
      <c r="A8232" s="1" t="n">
        <v>7592</v>
      </c>
      <c r="B8232" s="1" t="s">
        <v>15202</v>
      </c>
      <c r="C8232" s="1" t="s">
        <v>7710</v>
      </c>
      <c r="D8232" s="1" t="s">
        <v>7434</v>
      </c>
      <c r="E8232" s="36" t="s">
        <v>15203</v>
      </c>
      <c r="F8232" s="12" t="s">
        <v>7424</v>
      </c>
    </row>
    <row r="8233" customFormat="false" ht="14.25" hidden="false" customHeight="false" outlineLevel="0" collapsed="false">
      <c r="A8233" s="1" t="n">
        <v>40820</v>
      </c>
      <c r="B8233" s="1" t="s">
        <v>15204</v>
      </c>
      <c r="C8233" s="1" t="s">
        <v>7713</v>
      </c>
      <c r="D8233" s="1" t="s">
        <v>7422</v>
      </c>
      <c r="E8233" s="36" t="s">
        <v>15205</v>
      </c>
      <c r="F8233" s="12" t="s">
        <v>7424</v>
      </c>
    </row>
    <row r="8234" customFormat="false" ht="14.25" hidden="false" customHeight="false" outlineLevel="0" collapsed="false">
      <c r="A8234" s="1" t="n">
        <v>11826</v>
      </c>
      <c r="B8234" s="1" t="s">
        <v>15206</v>
      </c>
      <c r="C8234" s="1" t="s">
        <v>7421</v>
      </c>
      <c r="D8234" s="1" t="s">
        <v>7422</v>
      </c>
      <c r="E8234" s="36" t="s">
        <v>15207</v>
      </c>
      <c r="F8234" s="12" t="s">
        <v>7424</v>
      </c>
    </row>
    <row r="8235" customFormat="false" ht="14.25" hidden="false" customHeight="false" outlineLevel="0" collapsed="false">
      <c r="A8235" s="1" t="n">
        <v>7606</v>
      </c>
      <c r="B8235" s="1" t="s">
        <v>15208</v>
      </c>
      <c r="C8235" s="1" t="s">
        <v>7421</v>
      </c>
      <c r="D8235" s="1" t="s">
        <v>7422</v>
      </c>
      <c r="E8235" s="36" t="s">
        <v>15209</v>
      </c>
      <c r="F8235" s="12" t="s">
        <v>7424</v>
      </c>
    </row>
    <row r="8236" customFormat="false" ht="14.25" hidden="false" customHeight="false" outlineLevel="0" collapsed="false">
      <c r="A8236" s="1" t="n">
        <v>11763</v>
      </c>
      <c r="B8236" s="1" t="s">
        <v>15210</v>
      </c>
      <c r="C8236" s="1" t="s">
        <v>7421</v>
      </c>
      <c r="D8236" s="1" t="s">
        <v>7422</v>
      </c>
      <c r="E8236" s="36" t="s">
        <v>12014</v>
      </c>
      <c r="F8236" s="12" t="s">
        <v>7424</v>
      </c>
    </row>
    <row r="8237" customFormat="false" ht="14.25" hidden="false" customHeight="false" outlineLevel="0" collapsed="false">
      <c r="A8237" s="1" t="n">
        <v>11764</v>
      </c>
      <c r="B8237" s="1" t="s">
        <v>15211</v>
      </c>
      <c r="C8237" s="1" t="s">
        <v>7421</v>
      </c>
      <c r="D8237" s="1" t="s">
        <v>7422</v>
      </c>
      <c r="E8237" s="36" t="s">
        <v>15212</v>
      </c>
      <c r="F8237" s="12" t="s">
        <v>7424</v>
      </c>
    </row>
    <row r="8238" customFormat="false" ht="14.25" hidden="false" customHeight="false" outlineLevel="0" collapsed="false">
      <c r="A8238" s="1" t="n">
        <v>11829</v>
      </c>
      <c r="B8238" s="1" t="s">
        <v>15213</v>
      </c>
      <c r="C8238" s="1" t="s">
        <v>7421</v>
      </c>
      <c r="D8238" s="1" t="s">
        <v>7422</v>
      </c>
      <c r="E8238" s="36" t="s">
        <v>15214</v>
      </c>
      <c r="F8238" s="12" t="s">
        <v>7424</v>
      </c>
    </row>
    <row r="8239" customFormat="false" ht="14.25" hidden="false" customHeight="false" outlineLevel="0" collapsed="false">
      <c r="A8239" s="1" t="n">
        <v>11830</v>
      </c>
      <c r="B8239" s="1" t="s">
        <v>15215</v>
      </c>
      <c r="C8239" s="1" t="s">
        <v>7421</v>
      </c>
      <c r="D8239" s="1" t="s">
        <v>7422</v>
      </c>
      <c r="E8239" s="36" t="s">
        <v>13556</v>
      </c>
      <c r="F8239" s="12" t="s">
        <v>7424</v>
      </c>
    </row>
    <row r="8240" customFormat="false" ht="14.25" hidden="false" customHeight="false" outlineLevel="0" collapsed="false">
      <c r="A8240" s="1" t="n">
        <v>11825</v>
      </c>
      <c r="B8240" s="1" t="s">
        <v>15216</v>
      </c>
      <c r="C8240" s="1" t="s">
        <v>7421</v>
      </c>
      <c r="D8240" s="1" t="s">
        <v>7422</v>
      </c>
      <c r="E8240" s="36" t="s">
        <v>15217</v>
      </c>
      <c r="F8240" s="12" t="s">
        <v>7424</v>
      </c>
    </row>
    <row r="8241" customFormat="false" ht="14.25" hidden="false" customHeight="false" outlineLevel="0" collapsed="false">
      <c r="A8241" s="1" t="n">
        <v>11767</v>
      </c>
      <c r="B8241" s="1" t="s">
        <v>15218</v>
      </c>
      <c r="C8241" s="1" t="s">
        <v>7421</v>
      </c>
      <c r="D8241" s="1" t="s">
        <v>7422</v>
      </c>
      <c r="E8241" s="36" t="s">
        <v>15219</v>
      </c>
      <c r="F8241" s="12" t="s">
        <v>7424</v>
      </c>
    </row>
    <row r="8242" customFormat="false" ht="14.25" hidden="false" customHeight="false" outlineLevel="0" collapsed="false">
      <c r="A8242" s="1" t="n">
        <v>11766</v>
      </c>
      <c r="B8242" s="1" t="s">
        <v>15220</v>
      </c>
      <c r="C8242" s="1" t="s">
        <v>7421</v>
      </c>
      <c r="D8242" s="1" t="s">
        <v>7422</v>
      </c>
      <c r="E8242" s="36" t="s">
        <v>15221</v>
      </c>
      <c r="F8242" s="12" t="s">
        <v>7424</v>
      </c>
    </row>
    <row r="8243" customFormat="false" ht="14.25" hidden="false" customHeight="false" outlineLevel="0" collapsed="false">
      <c r="A8243" s="1" t="n">
        <v>11765</v>
      </c>
      <c r="B8243" s="1" t="s">
        <v>15222</v>
      </c>
      <c r="C8243" s="1" t="s">
        <v>7421</v>
      </c>
      <c r="D8243" s="1" t="s">
        <v>7422</v>
      </c>
      <c r="E8243" s="36" t="s">
        <v>7843</v>
      </c>
      <c r="F8243" s="12" t="s">
        <v>7424</v>
      </c>
    </row>
    <row r="8244" customFormat="false" ht="14.25" hidden="false" customHeight="false" outlineLevel="0" collapsed="false">
      <c r="A8244" s="1" t="n">
        <v>11824</v>
      </c>
      <c r="B8244" s="1" t="s">
        <v>15223</v>
      </c>
      <c r="C8244" s="1" t="s">
        <v>7421</v>
      </c>
      <c r="D8244" s="1" t="s">
        <v>7422</v>
      </c>
      <c r="E8244" s="36" t="s">
        <v>15224</v>
      </c>
      <c r="F8244" s="12" t="s">
        <v>7424</v>
      </c>
    </row>
    <row r="8245" customFormat="false" ht="14.25" hidden="false" customHeight="false" outlineLevel="0" collapsed="false">
      <c r="A8245" s="1" t="n">
        <v>44045</v>
      </c>
      <c r="B8245" s="1" t="s">
        <v>15225</v>
      </c>
      <c r="C8245" s="1" t="s">
        <v>7421</v>
      </c>
      <c r="D8245" s="1" t="s">
        <v>7422</v>
      </c>
      <c r="E8245" s="36" t="s">
        <v>15226</v>
      </c>
      <c r="F8245" s="12" t="s">
        <v>7424</v>
      </c>
    </row>
    <row r="8246" customFormat="false" ht="14.25" hidden="false" customHeight="false" outlineLevel="0" collapsed="false">
      <c r="A8246" s="1" t="n">
        <v>39702</v>
      </c>
      <c r="B8246" s="1" t="s">
        <v>15227</v>
      </c>
      <c r="C8246" s="1" t="s">
        <v>7421</v>
      </c>
      <c r="D8246" s="1" t="s">
        <v>7422</v>
      </c>
      <c r="E8246" s="36" t="s">
        <v>15228</v>
      </c>
      <c r="F8246" s="12" t="s">
        <v>7424</v>
      </c>
    </row>
    <row r="8247" customFormat="false" ht="14.25" hidden="false" customHeight="false" outlineLevel="0" collapsed="false">
      <c r="A8247" s="1" t="n">
        <v>13415</v>
      </c>
      <c r="B8247" s="1" t="s">
        <v>15229</v>
      </c>
      <c r="C8247" s="1" t="s">
        <v>7421</v>
      </c>
      <c r="D8247" s="1" t="s">
        <v>7434</v>
      </c>
      <c r="E8247" s="36" t="s">
        <v>15230</v>
      </c>
      <c r="F8247" s="12" t="s">
        <v>7424</v>
      </c>
    </row>
    <row r="8248" customFormat="false" ht="14.25" hidden="false" customHeight="false" outlineLevel="0" collapsed="false">
      <c r="A8248" s="1" t="n">
        <v>7602</v>
      </c>
      <c r="B8248" s="1" t="s">
        <v>15231</v>
      </c>
      <c r="C8248" s="1" t="s">
        <v>7421</v>
      </c>
      <c r="D8248" s="1" t="s">
        <v>7422</v>
      </c>
      <c r="E8248" s="36" t="s">
        <v>15232</v>
      </c>
      <c r="F8248" s="12" t="s">
        <v>7424</v>
      </c>
    </row>
    <row r="8249" customFormat="false" ht="14.25" hidden="false" customHeight="false" outlineLevel="0" collapsed="false">
      <c r="A8249" s="1" t="n">
        <v>7603</v>
      </c>
      <c r="B8249" s="1" t="s">
        <v>15233</v>
      </c>
      <c r="C8249" s="1" t="s">
        <v>7421</v>
      </c>
      <c r="D8249" s="1" t="s">
        <v>7422</v>
      </c>
      <c r="E8249" s="36" t="s">
        <v>15234</v>
      </c>
      <c r="F8249" s="12" t="s">
        <v>7424</v>
      </c>
    </row>
    <row r="8250" customFormat="false" ht="14.25" hidden="false" customHeight="false" outlineLevel="0" collapsed="false">
      <c r="A8250" s="1" t="n">
        <v>11777</v>
      </c>
      <c r="B8250" s="1" t="s">
        <v>15235</v>
      </c>
      <c r="C8250" s="1" t="s">
        <v>7421</v>
      </c>
      <c r="D8250" s="1" t="s">
        <v>7422</v>
      </c>
      <c r="E8250" s="36" t="s">
        <v>15236</v>
      </c>
      <c r="F8250" s="12" t="s">
        <v>7424</v>
      </c>
    </row>
    <row r="8251" customFormat="false" ht="14.25" hidden="false" customHeight="false" outlineLevel="0" collapsed="false">
      <c r="A8251" s="1" t="n">
        <v>13417</v>
      </c>
      <c r="B8251" s="1" t="s">
        <v>15237</v>
      </c>
      <c r="C8251" s="1" t="s">
        <v>7421</v>
      </c>
      <c r="D8251" s="1" t="s">
        <v>7422</v>
      </c>
      <c r="E8251" s="36" t="s">
        <v>15238</v>
      </c>
      <c r="F8251" s="12" t="s">
        <v>7424</v>
      </c>
    </row>
    <row r="8252" customFormat="false" ht="14.25" hidden="false" customHeight="false" outlineLevel="0" collapsed="false">
      <c r="A8252" s="1" t="n">
        <v>36791</v>
      </c>
      <c r="B8252" s="1" t="s">
        <v>15239</v>
      </c>
      <c r="C8252" s="1" t="s">
        <v>7421</v>
      </c>
      <c r="D8252" s="1" t="s">
        <v>7422</v>
      </c>
      <c r="E8252" s="36" t="s">
        <v>15240</v>
      </c>
      <c r="F8252" s="12" t="s">
        <v>7424</v>
      </c>
    </row>
    <row r="8253" customFormat="false" ht="14.25" hidden="false" customHeight="false" outlineLevel="0" collapsed="false">
      <c r="A8253" s="1" t="n">
        <v>36795</v>
      </c>
      <c r="B8253" s="1" t="s">
        <v>15241</v>
      </c>
      <c r="C8253" s="1" t="s">
        <v>7421</v>
      </c>
      <c r="D8253" s="1" t="s">
        <v>7422</v>
      </c>
      <c r="E8253" s="36" t="s">
        <v>15242</v>
      </c>
      <c r="F8253" s="12" t="s">
        <v>7424</v>
      </c>
    </row>
    <row r="8254" customFormat="false" ht="14.25" hidden="false" customHeight="false" outlineLevel="0" collapsed="false">
      <c r="A8254" s="1" t="n">
        <v>36796</v>
      </c>
      <c r="B8254" s="1" t="s">
        <v>15243</v>
      </c>
      <c r="C8254" s="1" t="s">
        <v>7421</v>
      </c>
      <c r="D8254" s="1" t="s">
        <v>7422</v>
      </c>
      <c r="E8254" s="36" t="s">
        <v>15244</v>
      </c>
      <c r="F8254" s="12" t="s">
        <v>7424</v>
      </c>
    </row>
    <row r="8255" customFormat="false" ht="14.25" hidden="false" customHeight="false" outlineLevel="0" collapsed="false">
      <c r="A8255" s="1" t="n">
        <v>36792</v>
      </c>
      <c r="B8255" s="1" t="s">
        <v>15245</v>
      </c>
      <c r="C8255" s="1" t="s">
        <v>7421</v>
      </c>
      <c r="D8255" s="1" t="s">
        <v>7422</v>
      </c>
      <c r="E8255" s="36" t="s">
        <v>15246</v>
      </c>
      <c r="F8255" s="12" t="s">
        <v>7424</v>
      </c>
    </row>
    <row r="8256" customFormat="false" ht="14.25" hidden="false" customHeight="false" outlineLevel="0" collapsed="false">
      <c r="A8256" s="1" t="n">
        <v>11773</v>
      </c>
      <c r="B8256" s="1" t="s">
        <v>15247</v>
      </c>
      <c r="C8256" s="1" t="s">
        <v>7421</v>
      </c>
      <c r="D8256" s="1" t="s">
        <v>7422</v>
      </c>
      <c r="E8256" s="36" t="s">
        <v>15248</v>
      </c>
      <c r="F8256" s="12" t="s">
        <v>7424</v>
      </c>
    </row>
    <row r="8257" customFormat="false" ht="14.25" hidden="false" customHeight="false" outlineLevel="0" collapsed="false">
      <c r="A8257" s="1" t="n">
        <v>11762</v>
      </c>
      <c r="B8257" s="1" t="s">
        <v>15249</v>
      </c>
      <c r="C8257" s="1" t="s">
        <v>7421</v>
      </c>
      <c r="D8257" s="1" t="s">
        <v>7422</v>
      </c>
      <c r="E8257" s="36" t="s">
        <v>15250</v>
      </c>
      <c r="F8257" s="12" t="s">
        <v>7424</v>
      </c>
    </row>
    <row r="8258" customFormat="false" ht="14.25" hidden="false" customHeight="false" outlineLevel="0" collapsed="false">
      <c r="A8258" s="1" t="n">
        <v>7604</v>
      </c>
      <c r="B8258" s="1" t="s">
        <v>15251</v>
      </c>
      <c r="C8258" s="1" t="s">
        <v>7421</v>
      </c>
      <c r="D8258" s="1" t="s">
        <v>7422</v>
      </c>
      <c r="E8258" s="36" t="s">
        <v>15252</v>
      </c>
      <c r="F8258" s="12" t="s">
        <v>7424</v>
      </c>
    </row>
    <row r="8259" customFormat="false" ht="14.25" hidden="false" customHeight="false" outlineLevel="0" collapsed="false">
      <c r="A8259" s="1" t="n">
        <v>13984</v>
      </c>
      <c r="B8259" s="1" t="s">
        <v>15253</v>
      </c>
      <c r="C8259" s="1" t="s">
        <v>7421</v>
      </c>
      <c r="D8259" s="1" t="s">
        <v>7422</v>
      </c>
      <c r="E8259" s="36" t="s">
        <v>15254</v>
      </c>
      <c r="F8259" s="12" t="s">
        <v>7424</v>
      </c>
    </row>
    <row r="8260" customFormat="false" ht="14.25" hidden="false" customHeight="false" outlineLevel="0" collapsed="false">
      <c r="A8260" s="1" t="n">
        <v>11772</v>
      </c>
      <c r="B8260" s="1" t="s">
        <v>15255</v>
      </c>
      <c r="C8260" s="1" t="s">
        <v>7421</v>
      </c>
      <c r="D8260" s="1" t="s">
        <v>7422</v>
      </c>
      <c r="E8260" s="36" t="s">
        <v>15256</v>
      </c>
      <c r="F8260" s="12" t="s">
        <v>7424</v>
      </c>
    </row>
    <row r="8261" customFormat="false" ht="14.25" hidden="false" customHeight="false" outlineLevel="0" collapsed="false">
      <c r="A8261" s="1" t="n">
        <v>13983</v>
      </c>
      <c r="B8261" s="1" t="s">
        <v>15257</v>
      </c>
      <c r="C8261" s="1" t="s">
        <v>7421</v>
      </c>
      <c r="D8261" s="1" t="s">
        <v>7422</v>
      </c>
      <c r="E8261" s="36" t="s">
        <v>15258</v>
      </c>
      <c r="F8261" s="12" t="s">
        <v>7424</v>
      </c>
    </row>
    <row r="8262" customFormat="false" ht="14.25" hidden="false" customHeight="false" outlineLevel="0" collapsed="false">
      <c r="A8262" s="1" t="n">
        <v>13416</v>
      </c>
      <c r="B8262" s="1" t="s">
        <v>15259</v>
      </c>
      <c r="C8262" s="1" t="s">
        <v>7421</v>
      </c>
      <c r="D8262" s="1" t="s">
        <v>7422</v>
      </c>
      <c r="E8262" s="36" t="s">
        <v>15260</v>
      </c>
      <c r="F8262" s="12" t="s">
        <v>7424</v>
      </c>
    </row>
    <row r="8263" customFormat="false" ht="14.25" hidden="false" customHeight="false" outlineLevel="0" collapsed="false">
      <c r="A8263" s="1" t="n">
        <v>40329</v>
      </c>
      <c r="B8263" s="1" t="s">
        <v>15261</v>
      </c>
      <c r="C8263" s="1" t="s">
        <v>7421</v>
      </c>
      <c r="D8263" s="1" t="s">
        <v>7434</v>
      </c>
      <c r="E8263" s="36" t="s">
        <v>15262</v>
      </c>
      <c r="F8263" s="12" t="s">
        <v>7424</v>
      </c>
    </row>
    <row r="8264" customFormat="false" ht="14.25" hidden="false" customHeight="false" outlineLevel="0" collapsed="false">
      <c r="A8264" s="1" t="n">
        <v>11823</v>
      </c>
      <c r="B8264" s="1" t="s">
        <v>15263</v>
      </c>
      <c r="C8264" s="1" t="s">
        <v>7421</v>
      </c>
      <c r="D8264" s="1" t="s">
        <v>7422</v>
      </c>
      <c r="E8264" s="36" t="s">
        <v>15264</v>
      </c>
      <c r="F8264" s="12" t="s">
        <v>7424</v>
      </c>
    </row>
    <row r="8265" customFormat="false" ht="14.25" hidden="false" customHeight="false" outlineLevel="0" collapsed="false">
      <c r="A8265" s="1" t="n">
        <v>11822</v>
      </c>
      <c r="B8265" s="1" t="s">
        <v>15265</v>
      </c>
      <c r="C8265" s="1" t="s">
        <v>7421</v>
      </c>
      <c r="D8265" s="1" t="s">
        <v>7422</v>
      </c>
      <c r="E8265" s="36" t="s">
        <v>15266</v>
      </c>
      <c r="F8265" s="12" t="s">
        <v>7424</v>
      </c>
    </row>
    <row r="8266" customFormat="false" ht="14.25" hidden="false" customHeight="false" outlineLevel="0" collapsed="false">
      <c r="A8266" s="1" t="n">
        <v>11831</v>
      </c>
      <c r="B8266" s="1" t="s">
        <v>15267</v>
      </c>
      <c r="C8266" s="1" t="s">
        <v>7421</v>
      </c>
      <c r="D8266" s="1" t="s">
        <v>7422</v>
      </c>
      <c r="E8266" s="36" t="s">
        <v>15268</v>
      </c>
      <c r="F8266" s="12" t="s">
        <v>7424</v>
      </c>
    </row>
    <row r="8267" customFormat="false" ht="14.25" hidden="false" customHeight="false" outlineLevel="0" collapsed="false">
      <c r="A8267" s="1" t="n">
        <v>7613</v>
      </c>
      <c r="B8267" s="1" t="s">
        <v>15269</v>
      </c>
      <c r="C8267" s="1" t="s">
        <v>7421</v>
      </c>
      <c r="D8267" s="1" t="s">
        <v>7512</v>
      </c>
      <c r="E8267" s="36" t="s">
        <v>15270</v>
      </c>
      <c r="F8267" s="12" t="s">
        <v>7424</v>
      </c>
    </row>
    <row r="8268" customFormat="false" ht="14.25" hidden="false" customHeight="false" outlineLevel="0" collapsed="false">
      <c r="A8268" s="1" t="n">
        <v>7619</v>
      </c>
      <c r="B8268" s="1" t="s">
        <v>15271</v>
      </c>
      <c r="C8268" s="1" t="s">
        <v>7421</v>
      </c>
      <c r="D8268" s="1" t="s">
        <v>7512</v>
      </c>
      <c r="E8268" s="36" t="s">
        <v>15272</v>
      </c>
      <c r="F8268" s="12" t="s">
        <v>7424</v>
      </c>
    </row>
    <row r="8269" customFormat="false" ht="14.25" hidden="false" customHeight="false" outlineLevel="0" collapsed="false">
      <c r="A8269" s="1" t="n">
        <v>12076</v>
      </c>
      <c r="B8269" s="1" t="s">
        <v>15273</v>
      </c>
      <c r="C8269" s="1" t="s">
        <v>7421</v>
      </c>
      <c r="D8269" s="1" t="s">
        <v>7512</v>
      </c>
      <c r="E8269" s="36" t="s">
        <v>15274</v>
      </c>
      <c r="F8269" s="12" t="s">
        <v>7424</v>
      </c>
    </row>
    <row r="8270" customFormat="false" ht="14.25" hidden="false" customHeight="false" outlineLevel="0" collapsed="false">
      <c r="A8270" s="1" t="n">
        <v>7614</v>
      </c>
      <c r="B8270" s="1" t="s">
        <v>15275</v>
      </c>
      <c r="C8270" s="1" t="s">
        <v>7421</v>
      </c>
      <c r="D8270" s="1" t="s">
        <v>7512</v>
      </c>
      <c r="E8270" s="36" t="s">
        <v>15276</v>
      </c>
      <c r="F8270" s="12" t="s">
        <v>7424</v>
      </c>
    </row>
    <row r="8271" customFormat="false" ht="14.25" hidden="false" customHeight="false" outlineLevel="0" collapsed="false">
      <c r="A8271" s="1" t="n">
        <v>7618</v>
      </c>
      <c r="B8271" s="1" t="s">
        <v>15277</v>
      </c>
      <c r="C8271" s="1" t="s">
        <v>7421</v>
      </c>
      <c r="D8271" s="1" t="s">
        <v>7512</v>
      </c>
      <c r="E8271" s="36" t="s">
        <v>15278</v>
      </c>
      <c r="F8271" s="12" t="s">
        <v>7424</v>
      </c>
    </row>
    <row r="8272" customFormat="false" ht="14.25" hidden="false" customHeight="false" outlineLevel="0" collapsed="false">
      <c r="A8272" s="1" t="n">
        <v>7620</v>
      </c>
      <c r="B8272" s="1" t="s">
        <v>15279</v>
      </c>
      <c r="C8272" s="1" t="s">
        <v>7421</v>
      </c>
      <c r="D8272" s="1" t="s">
        <v>7512</v>
      </c>
      <c r="E8272" s="36" t="s">
        <v>15280</v>
      </c>
      <c r="F8272" s="12" t="s">
        <v>7424</v>
      </c>
    </row>
    <row r="8273" customFormat="false" ht="14.25" hidden="false" customHeight="false" outlineLevel="0" collapsed="false">
      <c r="A8273" s="1" t="n">
        <v>7610</v>
      </c>
      <c r="B8273" s="1" t="s">
        <v>15281</v>
      </c>
      <c r="C8273" s="1" t="s">
        <v>7421</v>
      </c>
      <c r="D8273" s="1" t="s">
        <v>7512</v>
      </c>
      <c r="E8273" s="36" t="s">
        <v>15282</v>
      </c>
      <c r="F8273" s="12" t="s">
        <v>7424</v>
      </c>
    </row>
    <row r="8274" customFormat="false" ht="14.25" hidden="false" customHeight="false" outlineLevel="0" collapsed="false">
      <c r="A8274" s="1" t="n">
        <v>7615</v>
      </c>
      <c r="B8274" s="1" t="s">
        <v>15283</v>
      </c>
      <c r="C8274" s="1" t="s">
        <v>7421</v>
      </c>
      <c r="D8274" s="1" t="s">
        <v>7512</v>
      </c>
      <c r="E8274" s="36" t="s">
        <v>15284</v>
      </c>
      <c r="F8274" s="12" t="s">
        <v>7424</v>
      </c>
    </row>
    <row r="8275" customFormat="false" ht="14.25" hidden="false" customHeight="false" outlineLevel="0" collapsed="false">
      <c r="A8275" s="1" t="n">
        <v>7617</v>
      </c>
      <c r="B8275" s="1" t="s">
        <v>15285</v>
      </c>
      <c r="C8275" s="1" t="s">
        <v>7421</v>
      </c>
      <c r="D8275" s="1" t="s">
        <v>7512</v>
      </c>
      <c r="E8275" s="36" t="s">
        <v>15286</v>
      </c>
      <c r="F8275" s="12" t="s">
        <v>7424</v>
      </c>
    </row>
    <row r="8276" customFormat="false" ht="14.25" hidden="false" customHeight="false" outlineLevel="0" collapsed="false">
      <c r="A8276" s="1" t="n">
        <v>7616</v>
      </c>
      <c r="B8276" s="1" t="s">
        <v>15287</v>
      </c>
      <c r="C8276" s="1" t="s">
        <v>7421</v>
      </c>
      <c r="D8276" s="1" t="s">
        <v>7512</v>
      </c>
      <c r="E8276" s="36" t="s">
        <v>15288</v>
      </c>
      <c r="F8276" s="12" t="s">
        <v>7424</v>
      </c>
    </row>
    <row r="8277" customFormat="false" ht="14.25" hidden="false" customHeight="false" outlineLevel="0" collapsed="false">
      <c r="A8277" s="1" t="n">
        <v>7611</v>
      </c>
      <c r="B8277" s="1" t="s">
        <v>15289</v>
      </c>
      <c r="C8277" s="1" t="s">
        <v>7421</v>
      </c>
      <c r="D8277" s="1" t="s">
        <v>7512</v>
      </c>
      <c r="E8277" s="36" t="s">
        <v>15290</v>
      </c>
      <c r="F8277" s="12" t="s">
        <v>7424</v>
      </c>
    </row>
    <row r="8278" customFormat="false" ht="14.25" hidden="false" customHeight="false" outlineLevel="0" collapsed="false">
      <c r="A8278" s="1" t="n">
        <v>7612</v>
      </c>
      <c r="B8278" s="1" t="s">
        <v>15291</v>
      </c>
      <c r="C8278" s="1" t="s">
        <v>7421</v>
      </c>
      <c r="D8278" s="1" t="s">
        <v>7512</v>
      </c>
      <c r="E8278" s="36" t="s">
        <v>15292</v>
      </c>
      <c r="F8278" s="12" t="s">
        <v>7424</v>
      </c>
    </row>
    <row r="8279" customFormat="false" ht="14.25" hidden="false" customHeight="false" outlineLevel="0" collapsed="false">
      <c r="A8279" s="1" t="n">
        <v>37371</v>
      </c>
      <c r="B8279" s="1" t="s">
        <v>15293</v>
      </c>
      <c r="C8279" s="1" t="s">
        <v>7710</v>
      </c>
      <c r="D8279" s="1" t="s">
        <v>7434</v>
      </c>
      <c r="E8279" s="36" t="s">
        <v>8323</v>
      </c>
      <c r="F8279" s="12" t="s">
        <v>7424</v>
      </c>
    </row>
    <row r="8280" customFormat="false" ht="14.25" hidden="false" customHeight="false" outlineLevel="0" collapsed="false">
      <c r="A8280" s="1" t="n">
        <v>40861</v>
      </c>
      <c r="B8280" s="1" t="s">
        <v>15294</v>
      </c>
      <c r="C8280" s="1" t="s">
        <v>7713</v>
      </c>
      <c r="D8280" s="1" t="s">
        <v>7434</v>
      </c>
      <c r="E8280" s="36" t="s">
        <v>11344</v>
      </c>
      <c r="F8280" s="12" t="s">
        <v>7424</v>
      </c>
    </row>
    <row r="8281" customFormat="false" ht="14.25" hidden="false" customHeight="false" outlineLevel="0" collapsed="false">
      <c r="A8281" s="1" t="n">
        <v>36510</v>
      </c>
      <c r="B8281" s="1" t="s">
        <v>15295</v>
      </c>
      <c r="C8281" s="1" t="s">
        <v>7421</v>
      </c>
      <c r="D8281" s="1" t="s">
        <v>7422</v>
      </c>
      <c r="E8281" s="36" t="s">
        <v>15296</v>
      </c>
      <c r="F8281" s="12" t="s">
        <v>7424</v>
      </c>
    </row>
    <row r="8282" customFormat="false" ht="14.25" hidden="false" customHeight="false" outlineLevel="0" collapsed="false">
      <c r="A8282" s="1" t="n">
        <v>25020</v>
      </c>
      <c r="B8282" s="1" t="s">
        <v>15297</v>
      </c>
      <c r="C8282" s="1" t="s">
        <v>7421</v>
      </c>
      <c r="D8282" s="1" t="s">
        <v>7422</v>
      </c>
      <c r="E8282" s="36" t="s">
        <v>15298</v>
      </c>
      <c r="F8282" s="12" t="s">
        <v>7424</v>
      </c>
    </row>
    <row r="8283" customFormat="false" ht="14.25" hidden="false" customHeight="false" outlineLevel="0" collapsed="false">
      <c r="A8283" s="1" t="n">
        <v>7622</v>
      </c>
      <c r="B8283" s="1" t="s">
        <v>15299</v>
      </c>
      <c r="C8283" s="1" t="s">
        <v>7421</v>
      </c>
      <c r="D8283" s="1" t="s">
        <v>7422</v>
      </c>
      <c r="E8283" s="36" t="s">
        <v>15300</v>
      </c>
      <c r="F8283" s="12" t="s">
        <v>7424</v>
      </c>
    </row>
    <row r="8284" customFormat="false" ht="14.25" hidden="false" customHeight="false" outlineLevel="0" collapsed="false">
      <c r="A8284" s="1" t="n">
        <v>7624</v>
      </c>
      <c r="B8284" s="1" t="s">
        <v>15301</v>
      </c>
      <c r="C8284" s="1" t="s">
        <v>7421</v>
      </c>
      <c r="D8284" s="1" t="s">
        <v>7434</v>
      </c>
      <c r="E8284" s="36" t="s">
        <v>15302</v>
      </c>
      <c r="F8284" s="12" t="s">
        <v>7424</v>
      </c>
    </row>
    <row r="8285" customFormat="false" ht="14.25" hidden="false" customHeight="false" outlineLevel="0" collapsed="false">
      <c r="A8285" s="1" t="n">
        <v>7625</v>
      </c>
      <c r="B8285" s="1" t="s">
        <v>15303</v>
      </c>
      <c r="C8285" s="1" t="s">
        <v>7421</v>
      </c>
      <c r="D8285" s="1" t="s">
        <v>7422</v>
      </c>
      <c r="E8285" s="36" t="s">
        <v>15304</v>
      </c>
      <c r="F8285" s="12" t="s">
        <v>7424</v>
      </c>
    </row>
    <row r="8286" customFormat="false" ht="14.25" hidden="false" customHeight="false" outlineLevel="0" collapsed="false">
      <c r="A8286" s="1" t="n">
        <v>7623</v>
      </c>
      <c r="B8286" s="1" t="s">
        <v>15305</v>
      </c>
      <c r="C8286" s="1" t="s">
        <v>7421</v>
      </c>
      <c r="D8286" s="1" t="s">
        <v>7422</v>
      </c>
      <c r="E8286" s="36" t="s">
        <v>15298</v>
      </c>
      <c r="F8286" s="12" t="s">
        <v>7424</v>
      </c>
    </row>
    <row r="8287" customFormat="false" ht="14.25" hidden="false" customHeight="false" outlineLevel="0" collapsed="false">
      <c r="A8287" s="1" t="n">
        <v>36508</v>
      </c>
      <c r="B8287" s="1" t="s">
        <v>15306</v>
      </c>
      <c r="C8287" s="1" t="s">
        <v>7421</v>
      </c>
      <c r="D8287" s="1" t="s">
        <v>7422</v>
      </c>
      <c r="E8287" s="36" t="s">
        <v>15307</v>
      </c>
      <c r="F8287" s="12" t="s">
        <v>7424</v>
      </c>
    </row>
    <row r="8288" customFormat="false" ht="14.25" hidden="false" customHeight="false" outlineLevel="0" collapsed="false">
      <c r="A8288" s="1" t="n">
        <v>36509</v>
      </c>
      <c r="B8288" s="1" t="s">
        <v>15308</v>
      </c>
      <c r="C8288" s="1" t="s">
        <v>7421</v>
      </c>
      <c r="D8288" s="1" t="s">
        <v>7422</v>
      </c>
      <c r="E8288" s="36" t="s">
        <v>15309</v>
      </c>
      <c r="F8288" s="12" t="s">
        <v>7424</v>
      </c>
    </row>
    <row r="8289" customFormat="false" ht="14.25" hidden="false" customHeight="false" outlineLevel="0" collapsed="false">
      <c r="A8289" s="1" t="n">
        <v>13238</v>
      </c>
      <c r="B8289" s="1" t="s">
        <v>15310</v>
      </c>
      <c r="C8289" s="1" t="s">
        <v>7421</v>
      </c>
      <c r="D8289" s="1" t="s">
        <v>7422</v>
      </c>
      <c r="E8289" s="36" t="s">
        <v>15311</v>
      </c>
      <c r="F8289" s="12" t="s">
        <v>7424</v>
      </c>
    </row>
    <row r="8290" customFormat="false" ht="14.25" hidden="false" customHeight="false" outlineLevel="0" collapsed="false">
      <c r="A8290" s="1" t="n">
        <v>36511</v>
      </c>
      <c r="B8290" s="1" t="s">
        <v>15312</v>
      </c>
      <c r="C8290" s="1" t="s">
        <v>7421</v>
      </c>
      <c r="D8290" s="1" t="s">
        <v>7422</v>
      </c>
      <c r="E8290" s="36" t="s">
        <v>15313</v>
      </c>
      <c r="F8290" s="12" t="s">
        <v>7424</v>
      </c>
    </row>
    <row r="8291" customFormat="false" ht="14.25" hidden="false" customHeight="false" outlineLevel="0" collapsed="false">
      <c r="A8291" s="1" t="n">
        <v>36515</v>
      </c>
      <c r="B8291" s="1" t="s">
        <v>15314</v>
      </c>
      <c r="C8291" s="1" t="s">
        <v>7421</v>
      </c>
      <c r="D8291" s="1" t="s">
        <v>7422</v>
      </c>
      <c r="E8291" s="36" t="s">
        <v>15315</v>
      </c>
      <c r="F8291" s="12" t="s">
        <v>7424</v>
      </c>
    </row>
    <row r="8292" customFormat="false" ht="14.25" hidden="false" customHeight="false" outlineLevel="0" collapsed="false">
      <c r="A8292" s="1" t="n">
        <v>10598</v>
      </c>
      <c r="B8292" s="1" t="s">
        <v>15316</v>
      </c>
      <c r="C8292" s="1" t="s">
        <v>7421</v>
      </c>
      <c r="D8292" s="1" t="s">
        <v>7422</v>
      </c>
      <c r="E8292" s="36" t="s">
        <v>15317</v>
      </c>
      <c r="F8292" s="12" t="s">
        <v>7424</v>
      </c>
    </row>
    <row r="8293" customFormat="false" ht="14.25" hidden="false" customHeight="false" outlineLevel="0" collapsed="false">
      <c r="A8293" s="1" t="n">
        <v>7640</v>
      </c>
      <c r="B8293" s="1" t="s">
        <v>15318</v>
      </c>
      <c r="C8293" s="1" t="s">
        <v>7421</v>
      </c>
      <c r="D8293" s="1" t="s">
        <v>7434</v>
      </c>
      <c r="E8293" s="36" t="s">
        <v>15319</v>
      </c>
      <c r="F8293" s="12" t="s">
        <v>7424</v>
      </c>
    </row>
    <row r="8294" customFormat="false" ht="14.25" hidden="false" customHeight="false" outlineLevel="0" collapsed="false">
      <c r="A8294" s="1" t="n">
        <v>36513</v>
      </c>
      <c r="B8294" s="1" t="s">
        <v>15320</v>
      </c>
      <c r="C8294" s="1" t="s">
        <v>7421</v>
      </c>
      <c r="D8294" s="1" t="s">
        <v>7422</v>
      </c>
      <c r="E8294" s="36" t="s">
        <v>15321</v>
      </c>
      <c r="F8294" s="12" t="s">
        <v>7424</v>
      </c>
    </row>
    <row r="8295" customFormat="false" ht="14.25" hidden="false" customHeight="false" outlineLevel="0" collapsed="false">
      <c r="A8295" s="1" t="n">
        <v>36514</v>
      </c>
      <c r="B8295" s="1" t="s">
        <v>15322</v>
      </c>
      <c r="C8295" s="1" t="s">
        <v>7421</v>
      </c>
      <c r="D8295" s="1" t="s">
        <v>7422</v>
      </c>
      <c r="E8295" s="36" t="s">
        <v>15323</v>
      </c>
      <c r="F8295" s="12" t="s">
        <v>7424</v>
      </c>
    </row>
    <row r="8296" customFormat="false" ht="14.25" hidden="false" customHeight="false" outlineLevel="0" collapsed="false">
      <c r="A8296" s="1" t="n">
        <v>11572</v>
      </c>
      <c r="B8296" s="1" t="s">
        <v>15324</v>
      </c>
      <c r="C8296" s="1" t="s">
        <v>7421</v>
      </c>
      <c r="D8296" s="1" t="s">
        <v>7422</v>
      </c>
      <c r="E8296" s="36" t="s">
        <v>15325</v>
      </c>
      <c r="F8296" s="12" t="s">
        <v>7424</v>
      </c>
    </row>
    <row r="8297" customFormat="false" ht="14.25" hidden="false" customHeight="false" outlineLevel="0" collapsed="false">
      <c r="A8297" s="1" t="n">
        <v>36149</v>
      </c>
      <c r="B8297" s="1" t="s">
        <v>15326</v>
      </c>
      <c r="C8297" s="1" t="s">
        <v>7421</v>
      </c>
      <c r="D8297" s="1" t="s">
        <v>7422</v>
      </c>
      <c r="E8297" s="36" t="s">
        <v>15327</v>
      </c>
      <c r="F8297" s="12" t="s">
        <v>7424</v>
      </c>
    </row>
    <row r="8298" customFormat="false" ht="14.25" hidden="false" customHeight="false" outlineLevel="0" collapsed="false">
      <c r="A8298" s="1" t="n">
        <v>42407</v>
      </c>
      <c r="B8298" s="1" t="s">
        <v>15328</v>
      </c>
      <c r="C8298" s="1" t="s">
        <v>7509</v>
      </c>
      <c r="D8298" s="1" t="s">
        <v>7422</v>
      </c>
      <c r="E8298" s="36" t="s">
        <v>15329</v>
      </c>
      <c r="F8298" s="12" t="s">
        <v>7424</v>
      </c>
    </row>
    <row r="8299" customFormat="false" ht="14.25" hidden="false" customHeight="false" outlineLevel="0" collapsed="false">
      <c r="A8299" s="1" t="n">
        <v>11581</v>
      </c>
      <c r="B8299" s="1" t="s">
        <v>15330</v>
      </c>
      <c r="C8299" s="1" t="s">
        <v>7509</v>
      </c>
      <c r="D8299" s="1" t="s">
        <v>7422</v>
      </c>
      <c r="E8299" s="36" t="s">
        <v>9256</v>
      </c>
      <c r="F8299" s="12" t="s">
        <v>7424</v>
      </c>
    </row>
    <row r="8300" customFormat="false" ht="14.25" hidden="false" customHeight="false" outlineLevel="0" collapsed="false">
      <c r="A8300" s="1" t="n">
        <v>43605</v>
      </c>
      <c r="B8300" s="1" t="s">
        <v>15331</v>
      </c>
      <c r="C8300" s="1" t="s">
        <v>7509</v>
      </c>
      <c r="D8300" s="1" t="s">
        <v>7422</v>
      </c>
      <c r="E8300" s="36" t="s">
        <v>15332</v>
      </c>
      <c r="F8300" s="12" t="s">
        <v>7424</v>
      </c>
    </row>
    <row r="8301" customFormat="false" ht="14.25" hidden="false" customHeight="false" outlineLevel="0" collapsed="false">
      <c r="A8301" s="1" t="n">
        <v>11580</v>
      </c>
      <c r="B8301" s="1" t="s">
        <v>15333</v>
      </c>
      <c r="C8301" s="1" t="s">
        <v>7509</v>
      </c>
      <c r="D8301" s="1" t="s">
        <v>7422</v>
      </c>
      <c r="E8301" s="36" t="s">
        <v>15334</v>
      </c>
      <c r="F8301" s="12" t="s">
        <v>7424</v>
      </c>
    </row>
    <row r="8302" customFormat="false" ht="14.25" hidden="false" customHeight="false" outlineLevel="0" collapsed="false">
      <c r="A8302" s="1" t="n">
        <v>10743</v>
      </c>
      <c r="B8302" s="1" t="s">
        <v>15335</v>
      </c>
      <c r="C8302" s="1" t="s">
        <v>7421</v>
      </c>
      <c r="D8302" s="1" t="s">
        <v>7422</v>
      </c>
      <c r="E8302" s="36" t="s">
        <v>15336</v>
      </c>
      <c r="F8302" s="12" t="s">
        <v>7424</v>
      </c>
    </row>
    <row r="8303" customFormat="false" ht="14.25" hidden="false" customHeight="false" outlineLevel="0" collapsed="false">
      <c r="A8303" s="1" t="n">
        <v>39848</v>
      </c>
      <c r="B8303" s="1" t="s">
        <v>15337</v>
      </c>
      <c r="C8303" s="1" t="s">
        <v>7509</v>
      </c>
      <c r="D8303" s="1" t="s">
        <v>7512</v>
      </c>
      <c r="E8303" s="36" t="s">
        <v>7451</v>
      </c>
      <c r="F8303" s="12" t="s">
        <v>7424</v>
      </c>
    </row>
    <row r="8304" customFormat="false" ht="14.25" hidden="false" customHeight="false" outlineLevel="0" collapsed="false">
      <c r="A8304" s="1" t="n">
        <v>20999</v>
      </c>
      <c r="B8304" s="1" t="s">
        <v>15338</v>
      </c>
      <c r="C8304" s="1" t="s">
        <v>7509</v>
      </c>
      <c r="D8304" s="1" t="s">
        <v>7422</v>
      </c>
      <c r="E8304" s="36" t="s">
        <v>8226</v>
      </c>
      <c r="F8304" s="12" t="s">
        <v>7424</v>
      </c>
    </row>
    <row r="8305" customFormat="false" ht="14.25" hidden="false" customHeight="false" outlineLevel="0" collapsed="false">
      <c r="A8305" s="1" t="n">
        <v>21001</v>
      </c>
      <c r="B8305" s="1" t="s">
        <v>15339</v>
      </c>
      <c r="C8305" s="1" t="s">
        <v>7509</v>
      </c>
      <c r="D8305" s="1" t="s">
        <v>7434</v>
      </c>
      <c r="E8305" s="36" t="s">
        <v>10565</v>
      </c>
      <c r="F8305" s="12" t="s">
        <v>7424</v>
      </c>
    </row>
    <row r="8306" customFormat="false" ht="14.25" hidden="false" customHeight="false" outlineLevel="0" collapsed="false">
      <c r="A8306" s="1" t="n">
        <v>21003</v>
      </c>
      <c r="B8306" s="1" t="s">
        <v>15340</v>
      </c>
      <c r="C8306" s="1" t="s">
        <v>7509</v>
      </c>
      <c r="D8306" s="1" t="s">
        <v>7422</v>
      </c>
      <c r="E8306" s="36" t="s">
        <v>15341</v>
      </c>
      <c r="F8306" s="12" t="s">
        <v>7424</v>
      </c>
    </row>
    <row r="8307" customFormat="false" ht="14.25" hidden="false" customHeight="false" outlineLevel="0" collapsed="false">
      <c r="A8307" s="1" t="n">
        <v>21006</v>
      </c>
      <c r="B8307" s="1" t="s">
        <v>15342</v>
      </c>
      <c r="C8307" s="1" t="s">
        <v>7509</v>
      </c>
      <c r="D8307" s="1" t="s">
        <v>7422</v>
      </c>
      <c r="E8307" s="36" t="s">
        <v>15343</v>
      </c>
      <c r="F8307" s="12" t="s">
        <v>7424</v>
      </c>
    </row>
    <row r="8308" customFormat="false" ht="14.25" hidden="false" customHeight="false" outlineLevel="0" collapsed="false">
      <c r="A8308" s="1" t="n">
        <v>21019</v>
      </c>
      <c r="B8308" s="1" t="s">
        <v>15344</v>
      </c>
      <c r="C8308" s="1" t="s">
        <v>7509</v>
      </c>
      <c r="D8308" s="1" t="s">
        <v>7422</v>
      </c>
      <c r="E8308" s="36" t="s">
        <v>15345</v>
      </c>
      <c r="F8308" s="12" t="s">
        <v>7424</v>
      </c>
    </row>
    <row r="8309" customFormat="false" ht="14.25" hidden="false" customHeight="false" outlineLevel="0" collapsed="false">
      <c r="A8309" s="1" t="n">
        <v>21021</v>
      </c>
      <c r="B8309" s="1" t="s">
        <v>15346</v>
      </c>
      <c r="C8309" s="1" t="s">
        <v>7509</v>
      </c>
      <c r="D8309" s="1" t="s">
        <v>7422</v>
      </c>
      <c r="E8309" s="36" t="s">
        <v>15347</v>
      </c>
      <c r="F8309" s="12" t="s">
        <v>7424</v>
      </c>
    </row>
    <row r="8310" customFormat="false" ht="14.25" hidden="false" customHeight="false" outlineLevel="0" collapsed="false">
      <c r="A8310" s="1" t="n">
        <v>21024</v>
      </c>
      <c r="B8310" s="1" t="s">
        <v>15348</v>
      </c>
      <c r="C8310" s="1" t="s">
        <v>7509</v>
      </c>
      <c r="D8310" s="1" t="s">
        <v>7422</v>
      </c>
      <c r="E8310" s="36" t="s">
        <v>15349</v>
      </c>
      <c r="F8310" s="12" t="s">
        <v>7424</v>
      </c>
    </row>
    <row r="8311" customFormat="false" ht="14.25" hidden="false" customHeight="false" outlineLevel="0" collapsed="false">
      <c r="A8311" s="1" t="n">
        <v>40624</v>
      </c>
      <c r="B8311" s="1" t="s">
        <v>15350</v>
      </c>
      <c r="C8311" s="1" t="s">
        <v>7509</v>
      </c>
      <c r="D8311" s="1" t="s">
        <v>7422</v>
      </c>
      <c r="E8311" s="36" t="s">
        <v>15351</v>
      </c>
      <c r="F8311" s="12" t="s">
        <v>7424</v>
      </c>
    </row>
    <row r="8312" customFormat="false" ht="14.25" hidden="false" customHeight="false" outlineLevel="0" collapsed="false">
      <c r="A8312" s="1" t="n">
        <v>42575</v>
      </c>
      <c r="B8312" s="1" t="s">
        <v>15352</v>
      </c>
      <c r="C8312" s="1" t="s">
        <v>7509</v>
      </c>
      <c r="D8312" s="1" t="s">
        <v>7422</v>
      </c>
      <c r="E8312" s="36" t="s">
        <v>15353</v>
      </c>
      <c r="F8312" s="12" t="s">
        <v>7424</v>
      </c>
    </row>
    <row r="8313" customFormat="false" ht="14.25" hidden="false" customHeight="false" outlineLevel="0" collapsed="false">
      <c r="A8313" s="1" t="n">
        <v>13127</v>
      </c>
      <c r="B8313" s="1" t="s">
        <v>15354</v>
      </c>
      <c r="C8313" s="1" t="s">
        <v>7509</v>
      </c>
      <c r="D8313" s="1" t="s">
        <v>7422</v>
      </c>
      <c r="E8313" s="36" t="s">
        <v>15355</v>
      </c>
      <c r="F8313" s="12" t="s">
        <v>7424</v>
      </c>
    </row>
    <row r="8314" customFormat="false" ht="14.25" hidden="false" customHeight="false" outlineLevel="0" collapsed="false">
      <c r="A8314" s="1" t="n">
        <v>13137</v>
      </c>
      <c r="B8314" s="1" t="s">
        <v>15356</v>
      </c>
      <c r="C8314" s="1" t="s">
        <v>7509</v>
      </c>
      <c r="D8314" s="1" t="s">
        <v>7422</v>
      </c>
      <c r="E8314" s="36" t="s">
        <v>15357</v>
      </c>
      <c r="F8314" s="12" t="s">
        <v>7424</v>
      </c>
    </row>
    <row r="8315" customFormat="false" ht="14.25" hidden="false" customHeight="false" outlineLevel="0" collapsed="false">
      <c r="A8315" s="1" t="n">
        <v>42574</v>
      </c>
      <c r="B8315" s="1" t="s">
        <v>15358</v>
      </c>
      <c r="C8315" s="1" t="s">
        <v>7509</v>
      </c>
      <c r="D8315" s="1" t="s">
        <v>7422</v>
      </c>
      <c r="E8315" s="36" t="s">
        <v>15359</v>
      </c>
      <c r="F8315" s="12" t="s">
        <v>7424</v>
      </c>
    </row>
    <row r="8316" customFormat="false" ht="14.25" hidden="false" customHeight="false" outlineLevel="0" collapsed="false">
      <c r="A8316" s="1" t="n">
        <v>20989</v>
      </c>
      <c r="B8316" s="1" t="s">
        <v>15360</v>
      </c>
      <c r="C8316" s="1" t="s">
        <v>7509</v>
      </c>
      <c r="D8316" s="1" t="s">
        <v>7422</v>
      </c>
      <c r="E8316" s="36" t="s">
        <v>15361</v>
      </c>
      <c r="F8316" s="12" t="s">
        <v>7424</v>
      </c>
    </row>
    <row r="8317" customFormat="false" ht="14.25" hidden="false" customHeight="false" outlineLevel="0" collapsed="false">
      <c r="A8317" s="1" t="n">
        <v>21147</v>
      </c>
      <c r="B8317" s="1" t="s">
        <v>15362</v>
      </c>
      <c r="C8317" s="1" t="s">
        <v>7509</v>
      </c>
      <c r="D8317" s="1" t="s">
        <v>7422</v>
      </c>
      <c r="E8317" s="36" t="s">
        <v>15363</v>
      </c>
      <c r="F8317" s="12" t="s">
        <v>7424</v>
      </c>
    </row>
    <row r="8318" customFormat="false" ht="14.25" hidden="false" customHeight="false" outlineLevel="0" collapsed="false">
      <c r="A8318" s="1" t="n">
        <v>21148</v>
      </c>
      <c r="B8318" s="1" t="s">
        <v>15364</v>
      </c>
      <c r="C8318" s="1" t="s">
        <v>7509</v>
      </c>
      <c r="D8318" s="1" t="s">
        <v>7434</v>
      </c>
      <c r="E8318" s="36" t="s">
        <v>15365</v>
      </c>
      <c r="F8318" s="12" t="s">
        <v>7424</v>
      </c>
    </row>
    <row r="8319" customFormat="false" ht="14.25" hidden="false" customHeight="false" outlineLevel="0" collapsed="false">
      <c r="A8319" s="1" t="n">
        <v>20984</v>
      </c>
      <c r="B8319" s="1" t="s">
        <v>15366</v>
      </c>
      <c r="C8319" s="1" t="s">
        <v>7509</v>
      </c>
      <c r="D8319" s="1" t="s">
        <v>7422</v>
      </c>
      <c r="E8319" s="36" t="s">
        <v>15367</v>
      </c>
      <c r="F8319" s="12" t="s">
        <v>7424</v>
      </c>
    </row>
    <row r="8320" customFormat="false" ht="14.25" hidden="false" customHeight="false" outlineLevel="0" collapsed="false">
      <c r="A8320" s="1" t="n">
        <v>13042</v>
      </c>
      <c r="B8320" s="1" t="s">
        <v>15368</v>
      </c>
      <c r="C8320" s="1" t="s">
        <v>7509</v>
      </c>
      <c r="D8320" s="1" t="s">
        <v>7422</v>
      </c>
      <c r="E8320" s="36" t="s">
        <v>15369</v>
      </c>
      <c r="F8320" s="12" t="s">
        <v>7424</v>
      </c>
    </row>
    <row r="8321" customFormat="false" ht="14.25" hidden="false" customHeight="false" outlineLevel="0" collapsed="false">
      <c r="A8321" s="1" t="n">
        <v>21150</v>
      </c>
      <c r="B8321" s="1" t="s">
        <v>15370</v>
      </c>
      <c r="C8321" s="1" t="s">
        <v>7509</v>
      </c>
      <c r="D8321" s="1" t="s">
        <v>7422</v>
      </c>
      <c r="E8321" s="36" t="s">
        <v>15371</v>
      </c>
      <c r="F8321" s="12" t="s">
        <v>7424</v>
      </c>
    </row>
    <row r="8322" customFormat="false" ht="14.25" hidden="false" customHeight="false" outlineLevel="0" collapsed="false">
      <c r="A8322" s="1" t="n">
        <v>13141</v>
      </c>
      <c r="B8322" s="1" t="s">
        <v>15372</v>
      </c>
      <c r="C8322" s="1" t="s">
        <v>7509</v>
      </c>
      <c r="D8322" s="1" t="s">
        <v>7422</v>
      </c>
      <c r="E8322" s="36" t="s">
        <v>15373</v>
      </c>
      <c r="F8322" s="12" t="s">
        <v>7424</v>
      </c>
    </row>
    <row r="8323" customFormat="false" ht="14.25" hidden="false" customHeight="false" outlineLevel="0" collapsed="false">
      <c r="A8323" s="1" t="n">
        <v>42576</v>
      </c>
      <c r="B8323" s="1" t="s">
        <v>15374</v>
      </c>
      <c r="C8323" s="1" t="s">
        <v>7509</v>
      </c>
      <c r="D8323" s="1" t="s">
        <v>7422</v>
      </c>
      <c r="E8323" s="36" t="s">
        <v>15375</v>
      </c>
      <c r="F8323" s="12" t="s">
        <v>7424</v>
      </c>
    </row>
    <row r="8324" customFormat="false" ht="14.25" hidden="false" customHeight="false" outlineLevel="0" collapsed="false">
      <c r="A8324" s="1" t="n">
        <v>21151</v>
      </c>
      <c r="B8324" s="1" t="s">
        <v>15376</v>
      </c>
      <c r="C8324" s="1" t="s">
        <v>7509</v>
      </c>
      <c r="D8324" s="1" t="s">
        <v>7422</v>
      </c>
      <c r="E8324" s="36" t="s">
        <v>15377</v>
      </c>
      <c r="F8324" s="12" t="s">
        <v>7424</v>
      </c>
    </row>
    <row r="8325" customFormat="false" ht="14.25" hidden="false" customHeight="false" outlineLevel="0" collapsed="false">
      <c r="A8325" s="1" t="n">
        <v>13142</v>
      </c>
      <c r="B8325" s="1" t="s">
        <v>15378</v>
      </c>
      <c r="C8325" s="1" t="s">
        <v>7509</v>
      </c>
      <c r="D8325" s="1" t="s">
        <v>7422</v>
      </c>
      <c r="E8325" s="36" t="s">
        <v>15379</v>
      </c>
      <c r="F8325" s="12" t="s">
        <v>7424</v>
      </c>
    </row>
    <row r="8326" customFormat="false" ht="14.25" hidden="false" customHeight="false" outlineLevel="0" collapsed="false">
      <c r="A8326" s="1" t="n">
        <v>42577</v>
      </c>
      <c r="B8326" s="1" t="s">
        <v>15380</v>
      </c>
      <c r="C8326" s="1" t="s">
        <v>7509</v>
      </c>
      <c r="D8326" s="1" t="s">
        <v>7422</v>
      </c>
      <c r="E8326" s="36" t="s">
        <v>15381</v>
      </c>
      <c r="F8326" s="12" t="s">
        <v>7424</v>
      </c>
    </row>
    <row r="8327" customFormat="false" ht="14.25" hidden="false" customHeight="false" outlineLevel="0" collapsed="false">
      <c r="A8327" s="1" t="n">
        <v>20994</v>
      </c>
      <c r="B8327" s="1" t="s">
        <v>15382</v>
      </c>
      <c r="C8327" s="1" t="s">
        <v>7509</v>
      </c>
      <c r="D8327" s="1" t="s">
        <v>7422</v>
      </c>
      <c r="E8327" s="36" t="s">
        <v>15383</v>
      </c>
      <c r="F8327" s="12" t="s">
        <v>7424</v>
      </c>
    </row>
    <row r="8328" customFormat="false" ht="14.25" hidden="false" customHeight="false" outlineLevel="0" collapsed="false">
      <c r="A8328" s="1" t="n">
        <v>7672</v>
      </c>
      <c r="B8328" s="1" t="s">
        <v>15384</v>
      </c>
      <c r="C8328" s="1" t="s">
        <v>7509</v>
      </c>
      <c r="D8328" s="1" t="s">
        <v>7422</v>
      </c>
      <c r="E8328" s="36" t="s">
        <v>15385</v>
      </c>
      <c r="F8328" s="12" t="s">
        <v>7424</v>
      </c>
    </row>
    <row r="8329" customFormat="false" ht="14.25" hidden="false" customHeight="false" outlineLevel="0" collapsed="false">
      <c r="A8329" s="1" t="n">
        <v>20995</v>
      </c>
      <c r="B8329" s="1" t="s">
        <v>15386</v>
      </c>
      <c r="C8329" s="1" t="s">
        <v>7509</v>
      </c>
      <c r="D8329" s="1" t="s">
        <v>7422</v>
      </c>
      <c r="E8329" s="36" t="s">
        <v>15387</v>
      </c>
      <c r="F8329" s="12" t="s">
        <v>7424</v>
      </c>
    </row>
    <row r="8330" customFormat="false" ht="14.25" hidden="false" customHeight="false" outlineLevel="0" collapsed="false">
      <c r="A8330" s="1" t="n">
        <v>7690</v>
      </c>
      <c r="B8330" s="1" t="s">
        <v>15388</v>
      </c>
      <c r="C8330" s="1" t="s">
        <v>7509</v>
      </c>
      <c r="D8330" s="1" t="s">
        <v>7422</v>
      </c>
      <c r="E8330" s="36" t="s">
        <v>15389</v>
      </c>
      <c r="F8330" s="12" t="s">
        <v>7424</v>
      </c>
    </row>
    <row r="8331" customFormat="false" ht="14.25" hidden="false" customHeight="false" outlineLevel="0" collapsed="false">
      <c r="A8331" s="1" t="n">
        <v>20980</v>
      </c>
      <c r="B8331" s="1" t="s">
        <v>15390</v>
      </c>
      <c r="C8331" s="1" t="s">
        <v>7509</v>
      </c>
      <c r="D8331" s="1" t="s">
        <v>7422</v>
      </c>
      <c r="E8331" s="36" t="s">
        <v>15391</v>
      </c>
      <c r="F8331" s="12" t="s">
        <v>7424</v>
      </c>
    </row>
    <row r="8332" customFormat="false" ht="14.25" hidden="false" customHeight="false" outlineLevel="0" collapsed="false">
      <c r="A8332" s="1" t="n">
        <v>7661</v>
      </c>
      <c r="B8332" s="1" t="s">
        <v>15392</v>
      </c>
      <c r="C8332" s="1" t="s">
        <v>7509</v>
      </c>
      <c r="D8332" s="1" t="s">
        <v>7422</v>
      </c>
      <c r="E8332" s="36" t="s">
        <v>15393</v>
      </c>
      <c r="F8332" s="12" t="s">
        <v>7424</v>
      </c>
    </row>
    <row r="8333" customFormat="false" ht="14.25" hidden="false" customHeight="false" outlineLevel="0" collapsed="false">
      <c r="A8333" s="1" t="n">
        <v>21016</v>
      </c>
      <c r="B8333" s="1" t="s">
        <v>15394</v>
      </c>
      <c r="C8333" s="1" t="s">
        <v>7509</v>
      </c>
      <c r="D8333" s="1" t="s">
        <v>7422</v>
      </c>
      <c r="E8333" s="36" t="s">
        <v>15395</v>
      </c>
      <c r="F8333" s="12" t="s">
        <v>7424</v>
      </c>
    </row>
    <row r="8334" customFormat="false" ht="14.25" hidden="false" customHeight="false" outlineLevel="0" collapsed="false">
      <c r="A8334" s="1" t="n">
        <v>21008</v>
      </c>
      <c r="B8334" s="1" t="s">
        <v>15396</v>
      </c>
      <c r="C8334" s="1" t="s">
        <v>7509</v>
      </c>
      <c r="D8334" s="1" t="s">
        <v>7422</v>
      </c>
      <c r="E8334" s="36" t="s">
        <v>15397</v>
      </c>
      <c r="F8334" s="12" t="s">
        <v>7424</v>
      </c>
    </row>
    <row r="8335" customFormat="false" ht="14.25" hidden="false" customHeight="false" outlineLevel="0" collapsed="false">
      <c r="A8335" s="1" t="n">
        <v>21009</v>
      </c>
      <c r="B8335" s="1" t="s">
        <v>15398</v>
      </c>
      <c r="C8335" s="1" t="s">
        <v>7509</v>
      </c>
      <c r="D8335" s="1" t="s">
        <v>7422</v>
      </c>
      <c r="E8335" s="36" t="s">
        <v>15399</v>
      </c>
      <c r="F8335" s="12" t="s">
        <v>7424</v>
      </c>
    </row>
    <row r="8336" customFormat="false" ht="14.25" hidden="false" customHeight="false" outlineLevel="0" collapsed="false">
      <c r="A8336" s="1" t="n">
        <v>21010</v>
      </c>
      <c r="B8336" s="1" t="s">
        <v>15400</v>
      </c>
      <c r="C8336" s="1" t="s">
        <v>7509</v>
      </c>
      <c r="D8336" s="1" t="s">
        <v>7434</v>
      </c>
      <c r="E8336" s="36" t="s">
        <v>15401</v>
      </c>
      <c r="F8336" s="12" t="s">
        <v>7424</v>
      </c>
    </row>
    <row r="8337" customFormat="false" ht="14.25" hidden="false" customHeight="false" outlineLevel="0" collapsed="false">
      <c r="A8337" s="1" t="n">
        <v>21011</v>
      </c>
      <c r="B8337" s="1" t="s">
        <v>15402</v>
      </c>
      <c r="C8337" s="1" t="s">
        <v>7509</v>
      </c>
      <c r="D8337" s="1" t="s">
        <v>7422</v>
      </c>
      <c r="E8337" s="36" t="s">
        <v>15403</v>
      </c>
      <c r="F8337" s="12" t="s">
        <v>7424</v>
      </c>
    </row>
    <row r="8338" customFormat="false" ht="14.25" hidden="false" customHeight="false" outlineLevel="0" collapsed="false">
      <c r="A8338" s="1" t="n">
        <v>21012</v>
      </c>
      <c r="B8338" s="1" t="s">
        <v>15404</v>
      </c>
      <c r="C8338" s="1" t="s">
        <v>7509</v>
      </c>
      <c r="D8338" s="1" t="s">
        <v>7422</v>
      </c>
      <c r="E8338" s="36" t="s">
        <v>15405</v>
      </c>
      <c r="F8338" s="12" t="s">
        <v>7424</v>
      </c>
    </row>
    <row r="8339" customFormat="false" ht="14.25" hidden="false" customHeight="false" outlineLevel="0" collapsed="false">
      <c r="A8339" s="1" t="n">
        <v>21013</v>
      </c>
      <c r="B8339" s="1" t="s">
        <v>15406</v>
      </c>
      <c r="C8339" s="1" t="s">
        <v>7509</v>
      </c>
      <c r="D8339" s="1" t="s">
        <v>7422</v>
      </c>
      <c r="E8339" s="36" t="s">
        <v>15407</v>
      </c>
      <c r="F8339" s="12" t="s">
        <v>7424</v>
      </c>
    </row>
    <row r="8340" customFormat="false" ht="14.25" hidden="false" customHeight="false" outlineLevel="0" collapsed="false">
      <c r="A8340" s="1" t="n">
        <v>21014</v>
      </c>
      <c r="B8340" s="1" t="s">
        <v>15408</v>
      </c>
      <c r="C8340" s="1" t="s">
        <v>7509</v>
      </c>
      <c r="D8340" s="1" t="s">
        <v>7422</v>
      </c>
      <c r="E8340" s="36" t="s">
        <v>15409</v>
      </c>
      <c r="F8340" s="12" t="s">
        <v>7424</v>
      </c>
    </row>
    <row r="8341" customFormat="false" ht="14.25" hidden="false" customHeight="false" outlineLevel="0" collapsed="false">
      <c r="A8341" s="1" t="n">
        <v>21015</v>
      </c>
      <c r="B8341" s="1" t="s">
        <v>15410</v>
      </c>
      <c r="C8341" s="1" t="s">
        <v>7509</v>
      </c>
      <c r="D8341" s="1" t="s">
        <v>7422</v>
      </c>
      <c r="E8341" s="36" t="s">
        <v>15411</v>
      </c>
      <c r="F8341" s="12" t="s">
        <v>7424</v>
      </c>
    </row>
    <row r="8342" customFormat="false" ht="14.25" hidden="false" customHeight="false" outlineLevel="0" collapsed="false">
      <c r="A8342" s="1" t="n">
        <v>7697</v>
      </c>
      <c r="B8342" s="1" t="s">
        <v>15412</v>
      </c>
      <c r="C8342" s="1" t="s">
        <v>7509</v>
      </c>
      <c r="D8342" s="1" t="s">
        <v>7422</v>
      </c>
      <c r="E8342" s="36" t="s">
        <v>15413</v>
      </c>
      <c r="F8342" s="12" t="s">
        <v>7424</v>
      </c>
    </row>
    <row r="8343" customFormat="false" ht="14.25" hidden="false" customHeight="false" outlineLevel="0" collapsed="false">
      <c r="A8343" s="1" t="n">
        <v>7698</v>
      </c>
      <c r="B8343" s="1" t="s">
        <v>15414</v>
      </c>
      <c r="C8343" s="1" t="s">
        <v>7509</v>
      </c>
      <c r="D8343" s="1" t="s">
        <v>7422</v>
      </c>
      <c r="E8343" s="36" t="s">
        <v>15415</v>
      </c>
      <c r="F8343" s="12" t="s">
        <v>7424</v>
      </c>
    </row>
    <row r="8344" customFormat="false" ht="14.25" hidden="false" customHeight="false" outlineLevel="0" collapsed="false">
      <c r="A8344" s="1" t="n">
        <v>7691</v>
      </c>
      <c r="B8344" s="1" t="s">
        <v>15416</v>
      </c>
      <c r="C8344" s="1" t="s">
        <v>7509</v>
      </c>
      <c r="D8344" s="1" t="s">
        <v>7422</v>
      </c>
      <c r="E8344" s="36" t="s">
        <v>15417</v>
      </c>
      <c r="F8344" s="12" t="s">
        <v>7424</v>
      </c>
    </row>
    <row r="8345" customFormat="false" ht="14.25" hidden="false" customHeight="false" outlineLevel="0" collapsed="false">
      <c r="A8345" s="1" t="n">
        <v>40626</v>
      </c>
      <c r="B8345" s="1" t="s">
        <v>15418</v>
      </c>
      <c r="C8345" s="1" t="s">
        <v>7509</v>
      </c>
      <c r="D8345" s="1" t="s">
        <v>7422</v>
      </c>
      <c r="E8345" s="36" t="s">
        <v>15419</v>
      </c>
      <c r="F8345" s="12" t="s">
        <v>7424</v>
      </c>
    </row>
    <row r="8346" customFormat="false" ht="14.25" hidden="false" customHeight="false" outlineLevel="0" collapsed="false">
      <c r="A8346" s="1" t="n">
        <v>7701</v>
      </c>
      <c r="B8346" s="1" t="s">
        <v>15420</v>
      </c>
      <c r="C8346" s="1" t="s">
        <v>7509</v>
      </c>
      <c r="D8346" s="1" t="s">
        <v>7422</v>
      </c>
      <c r="E8346" s="36" t="s">
        <v>15421</v>
      </c>
      <c r="F8346" s="12" t="s">
        <v>7424</v>
      </c>
    </row>
    <row r="8347" customFormat="false" ht="14.25" hidden="false" customHeight="false" outlineLevel="0" collapsed="false">
      <c r="A8347" s="1" t="n">
        <v>7696</v>
      </c>
      <c r="B8347" s="1" t="s">
        <v>15422</v>
      </c>
      <c r="C8347" s="1" t="s">
        <v>7509</v>
      </c>
      <c r="D8347" s="1" t="s">
        <v>7422</v>
      </c>
      <c r="E8347" s="36" t="s">
        <v>15423</v>
      </c>
      <c r="F8347" s="12" t="s">
        <v>7424</v>
      </c>
    </row>
    <row r="8348" customFormat="false" ht="14.25" hidden="false" customHeight="false" outlineLevel="0" collapsed="false">
      <c r="A8348" s="1" t="n">
        <v>7700</v>
      </c>
      <c r="B8348" s="1" t="s">
        <v>15424</v>
      </c>
      <c r="C8348" s="1" t="s">
        <v>7509</v>
      </c>
      <c r="D8348" s="1" t="s">
        <v>7422</v>
      </c>
      <c r="E8348" s="36" t="s">
        <v>15425</v>
      </c>
      <c r="F8348" s="12" t="s">
        <v>7424</v>
      </c>
    </row>
    <row r="8349" customFormat="false" ht="14.25" hidden="false" customHeight="false" outlineLevel="0" collapsed="false">
      <c r="A8349" s="1" t="n">
        <v>7694</v>
      </c>
      <c r="B8349" s="1" t="s">
        <v>15426</v>
      </c>
      <c r="C8349" s="1" t="s">
        <v>7509</v>
      </c>
      <c r="D8349" s="1" t="s">
        <v>7422</v>
      </c>
      <c r="E8349" s="36" t="s">
        <v>15427</v>
      </c>
      <c r="F8349" s="12" t="s">
        <v>7424</v>
      </c>
    </row>
    <row r="8350" customFormat="false" ht="14.25" hidden="false" customHeight="false" outlineLevel="0" collapsed="false">
      <c r="A8350" s="1" t="n">
        <v>7693</v>
      </c>
      <c r="B8350" s="1" t="s">
        <v>15428</v>
      </c>
      <c r="C8350" s="1" t="s">
        <v>7509</v>
      </c>
      <c r="D8350" s="1" t="s">
        <v>7422</v>
      </c>
      <c r="E8350" s="36" t="s">
        <v>15429</v>
      </c>
      <c r="F8350" s="12" t="s">
        <v>7424</v>
      </c>
    </row>
    <row r="8351" customFormat="false" ht="14.25" hidden="false" customHeight="false" outlineLevel="0" collapsed="false">
      <c r="A8351" s="1" t="n">
        <v>7692</v>
      </c>
      <c r="B8351" s="1" t="s">
        <v>15430</v>
      </c>
      <c r="C8351" s="1" t="s">
        <v>7509</v>
      </c>
      <c r="D8351" s="1" t="s">
        <v>7422</v>
      </c>
      <c r="E8351" s="36" t="s">
        <v>15431</v>
      </c>
      <c r="F8351" s="12" t="s">
        <v>7424</v>
      </c>
    </row>
    <row r="8352" customFormat="false" ht="14.25" hidden="false" customHeight="false" outlineLevel="0" collapsed="false">
      <c r="A8352" s="1" t="n">
        <v>7695</v>
      </c>
      <c r="B8352" s="1" t="s">
        <v>15432</v>
      </c>
      <c r="C8352" s="1" t="s">
        <v>7509</v>
      </c>
      <c r="D8352" s="1" t="s">
        <v>7422</v>
      </c>
      <c r="E8352" s="36" t="s">
        <v>15433</v>
      </c>
      <c r="F8352" s="12" t="s">
        <v>7424</v>
      </c>
    </row>
    <row r="8353" customFormat="false" ht="14.25" hidden="false" customHeight="false" outlineLevel="0" collapsed="false">
      <c r="A8353" s="1" t="n">
        <v>13356</v>
      </c>
      <c r="B8353" s="1" t="s">
        <v>15434</v>
      </c>
      <c r="C8353" s="1" t="s">
        <v>7509</v>
      </c>
      <c r="D8353" s="1" t="s">
        <v>7422</v>
      </c>
      <c r="E8353" s="36" t="s">
        <v>15435</v>
      </c>
      <c r="F8353" s="12" t="s">
        <v>7424</v>
      </c>
    </row>
    <row r="8354" customFormat="false" ht="14.25" hidden="false" customHeight="false" outlineLevel="0" collapsed="false">
      <c r="A8354" s="1" t="n">
        <v>36365</v>
      </c>
      <c r="B8354" s="1" t="s">
        <v>15436</v>
      </c>
      <c r="C8354" s="1" t="s">
        <v>7509</v>
      </c>
      <c r="D8354" s="1" t="s">
        <v>7422</v>
      </c>
      <c r="E8354" s="36" t="s">
        <v>9094</v>
      </c>
      <c r="F8354" s="12" t="s">
        <v>7424</v>
      </c>
    </row>
    <row r="8355" customFormat="false" ht="14.25" hidden="false" customHeight="false" outlineLevel="0" collapsed="false">
      <c r="A8355" s="1" t="n">
        <v>41930</v>
      </c>
      <c r="B8355" s="1" t="s">
        <v>15437</v>
      </c>
      <c r="C8355" s="1" t="s">
        <v>7509</v>
      </c>
      <c r="D8355" s="1" t="s">
        <v>7422</v>
      </c>
      <c r="E8355" s="36" t="s">
        <v>15438</v>
      </c>
      <c r="F8355" s="12" t="s">
        <v>7424</v>
      </c>
    </row>
    <row r="8356" customFormat="false" ht="14.25" hidden="false" customHeight="false" outlineLevel="0" collapsed="false">
      <c r="A8356" s="1" t="n">
        <v>41931</v>
      </c>
      <c r="B8356" s="1" t="s">
        <v>15439</v>
      </c>
      <c r="C8356" s="1" t="s">
        <v>7509</v>
      </c>
      <c r="D8356" s="1" t="s">
        <v>7422</v>
      </c>
      <c r="E8356" s="36" t="s">
        <v>15440</v>
      </c>
      <c r="F8356" s="12" t="s">
        <v>7424</v>
      </c>
    </row>
    <row r="8357" customFormat="false" ht="14.25" hidden="false" customHeight="false" outlineLevel="0" collapsed="false">
      <c r="A8357" s="1" t="n">
        <v>41932</v>
      </c>
      <c r="B8357" s="1" t="s">
        <v>15441</v>
      </c>
      <c r="C8357" s="1" t="s">
        <v>7509</v>
      </c>
      <c r="D8357" s="1" t="s">
        <v>7422</v>
      </c>
      <c r="E8357" s="36" t="s">
        <v>15442</v>
      </c>
      <c r="F8357" s="12" t="s">
        <v>7424</v>
      </c>
    </row>
    <row r="8358" customFormat="false" ht="14.25" hidden="false" customHeight="false" outlineLevel="0" collapsed="false">
      <c r="A8358" s="1" t="n">
        <v>41933</v>
      </c>
      <c r="B8358" s="1" t="s">
        <v>15443</v>
      </c>
      <c r="C8358" s="1" t="s">
        <v>7509</v>
      </c>
      <c r="D8358" s="1" t="s">
        <v>7422</v>
      </c>
      <c r="E8358" s="36" t="s">
        <v>15444</v>
      </c>
      <c r="F8358" s="12" t="s">
        <v>7424</v>
      </c>
    </row>
    <row r="8359" customFormat="false" ht="14.25" hidden="false" customHeight="false" outlineLevel="0" collapsed="false">
      <c r="A8359" s="1" t="n">
        <v>41934</v>
      </c>
      <c r="B8359" s="1" t="s">
        <v>15445</v>
      </c>
      <c r="C8359" s="1" t="s">
        <v>7509</v>
      </c>
      <c r="D8359" s="1" t="s">
        <v>7422</v>
      </c>
      <c r="E8359" s="36" t="s">
        <v>15446</v>
      </c>
      <c r="F8359" s="12" t="s">
        <v>7424</v>
      </c>
    </row>
    <row r="8360" customFormat="false" ht="14.25" hidden="false" customHeight="false" outlineLevel="0" collapsed="false">
      <c r="A8360" s="1" t="n">
        <v>41936</v>
      </c>
      <c r="B8360" s="1" t="s">
        <v>15447</v>
      </c>
      <c r="C8360" s="1" t="s">
        <v>7509</v>
      </c>
      <c r="D8360" s="1" t="s">
        <v>7422</v>
      </c>
      <c r="E8360" s="36" t="s">
        <v>15448</v>
      </c>
      <c r="F8360" s="12" t="s">
        <v>7424</v>
      </c>
    </row>
    <row r="8361" customFormat="false" ht="14.25" hidden="false" customHeight="false" outlineLevel="0" collapsed="false">
      <c r="A8361" s="1" t="n">
        <v>44812</v>
      </c>
      <c r="B8361" s="1" t="s">
        <v>15449</v>
      </c>
      <c r="C8361" s="1" t="s">
        <v>7509</v>
      </c>
      <c r="D8361" s="1" t="s">
        <v>7422</v>
      </c>
      <c r="E8361" s="36" t="s">
        <v>15450</v>
      </c>
      <c r="F8361" s="12" t="s">
        <v>7424</v>
      </c>
    </row>
    <row r="8362" customFormat="false" ht="14.25" hidden="false" customHeight="false" outlineLevel="0" collapsed="false">
      <c r="A8362" s="1" t="n">
        <v>41785</v>
      </c>
      <c r="B8362" s="1" t="s">
        <v>15451</v>
      </c>
      <c r="C8362" s="1" t="s">
        <v>7509</v>
      </c>
      <c r="D8362" s="1" t="s">
        <v>7422</v>
      </c>
      <c r="E8362" s="36" t="s">
        <v>15452</v>
      </c>
      <c r="F8362" s="12" t="s">
        <v>7424</v>
      </c>
    </row>
    <row r="8363" customFormat="false" ht="14.25" hidden="false" customHeight="false" outlineLevel="0" collapsed="false">
      <c r="A8363" s="1" t="n">
        <v>41781</v>
      </c>
      <c r="B8363" s="1" t="s">
        <v>15453</v>
      </c>
      <c r="C8363" s="1" t="s">
        <v>7509</v>
      </c>
      <c r="D8363" s="1" t="s">
        <v>7422</v>
      </c>
      <c r="E8363" s="36" t="s">
        <v>15454</v>
      </c>
      <c r="F8363" s="12" t="s">
        <v>7424</v>
      </c>
    </row>
    <row r="8364" customFormat="false" ht="14.25" hidden="false" customHeight="false" outlineLevel="0" collapsed="false">
      <c r="A8364" s="1" t="n">
        <v>41783</v>
      </c>
      <c r="B8364" s="1" t="s">
        <v>15455</v>
      </c>
      <c r="C8364" s="1" t="s">
        <v>7509</v>
      </c>
      <c r="D8364" s="1" t="s">
        <v>7422</v>
      </c>
      <c r="E8364" s="36" t="s">
        <v>15456</v>
      </c>
      <c r="F8364" s="12" t="s">
        <v>7424</v>
      </c>
    </row>
    <row r="8365" customFormat="false" ht="14.25" hidden="false" customHeight="false" outlineLevel="0" collapsed="false">
      <c r="A8365" s="1" t="n">
        <v>41786</v>
      </c>
      <c r="B8365" s="1" t="s">
        <v>15457</v>
      </c>
      <c r="C8365" s="1" t="s">
        <v>7509</v>
      </c>
      <c r="D8365" s="1" t="s">
        <v>7422</v>
      </c>
      <c r="E8365" s="36" t="s">
        <v>15458</v>
      </c>
      <c r="F8365" s="12" t="s">
        <v>7424</v>
      </c>
    </row>
    <row r="8366" customFormat="false" ht="14.25" hidden="false" customHeight="false" outlineLevel="0" collapsed="false">
      <c r="A8366" s="1" t="n">
        <v>41779</v>
      </c>
      <c r="B8366" s="1" t="s">
        <v>15459</v>
      </c>
      <c r="C8366" s="1" t="s">
        <v>7509</v>
      </c>
      <c r="D8366" s="1" t="s">
        <v>7422</v>
      </c>
      <c r="E8366" s="36" t="s">
        <v>15460</v>
      </c>
      <c r="F8366" s="12" t="s">
        <v>7424</v>
      </c>
    </row>
    <row r="8367" customFormat="false" ht="14.25" hidden="false" customHeight="false" outlineLevel="0" collapsed="false">
      <c r="A8367" s="1" t="n">
        <v>41780</v>
      </c>
      <c r="B8367" s="1" t="s">
        <v>15461</v>
      </c>
      <c r="C8367" s="1" t="s">
        <v>7509</v>
      </c>
      <c r="D8367" s="1" t="s">
        <v>7422</v>
      </c>
      <c r="E8367" s="36" t="s">
        <v>15462</v>
      </c>
      <c r="F8367" s="12" t="s">
        <v>7424</v>
      </c>
    </row>
    <row r="8368" customFormat="false" ht="14.25" hidden="false" customHeight="false" outlineLevel="0" collapsed="false">
      <c r="A8368" s="1" t="n">
        <v>41782</v>
      </c>
      <c r="B8368" s="1" t="s">
        <v>15463</v>
      </c>
      <c r="C8368" s="1" t="s">
        <v>7509</v>
      </c>
      <c r="D8368" s="1" t="s">
        <v>7422</v>
      </c>
      <c r="E8368" s="36" t="s">
        <v>15464</v>
      </c>
      <c r="F8368" s="12" t="s">
        <v>7424</v>
      </c>
    </row>
    <row r="8369" customFormat="false" ht="14.25" hidden="false" customHeight="false" outlineLevel="0" collapsed="false">
      <c r="A8369" s="1" t="n">
        <v>38130</v>
      </c>
      <c r="B8369" s="1" t="s">
        <v>15465</v>
      </c>
      <c r="C8369" s="1" t="s">
        <v>7509</v>
      </c>
      <c r="D8369" s="1" t="s">
        <v>7422</v>
      </c>
      <c r="E8369" s="36" t="s">
        <v>15466</v>
      </c>
      <c r="F8369" s="12" t="s">
        <v>7424</v>
      </c>
    </row>
    <row r="8370" customFormat="false" ht="14.25" hidden="false" customHeight="false" outlineLevel="0" collapsed="false">
      <c r="A8370" s="1" t="n">
        <v>44260</v>
      </c>
      <c r="B8370" s="1" t="s">
        <v>15467</v>
      </c>
      <c r="C8370" s="1" t="s">
        <v>7509</v>
      </c>
      <c r="D8370" s="1" t="s">
        <v>7422</v>
      </c>
      <c r="E8370" s="36" t="s">
        <v>15468</v>
      </c>
      <c r="F8370" s="12" t="s">
        <v>7424</v>
      </c>
    </row>
    <row r="8371" customFormat="false" ht="14.25" hidden="false" customHeight="false" outlineLevel="0" collapsed="false">
      <c r="A8371" s="1" t="n">
        <v>21123</v>
      </c>
      <c r="B8371" s="1" t="s">
        <v>15469</v>
      </c>
      <c r="C8371" s="1" t="s">
        <v>7509</v>
      </c>
      <c r="D8371" s="1" t="s">
        <v>7434</v>
      </c>
      <c r="E8371" s="36" t="s">
        <v>15470</v>
      </c>
      <c r="F8371" s="12" t="s">
        <v>7424</v>
      </c>
    </row>
    <row r="8372" customFormat="false" ht="14.25" hidden="false" customHeight="false" outlineLevel="0" collapsed="false">
      <c r="A8372" s="1" t="n">
        <v>21124</v>
      </c>
      <c r="B8372" s="1" t="s">
        <v>15471</v>
      </c>
      <c r="C8372" s="1" t="s">
        <v>7509</v>
      </c>
      <c r="D8372" s="1" t="s">
        <v>7422</v>
      </c>
      <c r="E8372" s="36" t="s">
        <v>8553</v>
      </c>
      <c r="F8372" s="12" t="s">
        <v>7424</v>
      </c>
    </row>
    <row r="8373" customFormat="false" ht="14.25" hidden="false" customHeight="false" outlineLevel="0" collapsed="false">
      <c r="A8373" s="1" t="n">
        <v>21125</v>
      </c>
      <c r="B8373" s="1" t="s">
        <v>15472</v>
      </c>
      <c r="C8373" s="1" t="s">
        <v>7509</v>
      </c>
      <c r="D8373" s="1" t="s">
        <v>7422</v>
      </c>
      <c r="E8373" s="36" t="s">
        <v>15473</v>
      </c>
      <c r="F8373" s="12" t="s">
        <v>7424</v>
      </c>
    </row>
    <row r="8374" customFormat="false" ht="14.25" hidden="false" customHeight="false" outlineLevel="0" collapsed="false">
      <c r="A8374" s="1" t="n">
        <v>38028</v>
      </c>
      <c r="B8374" s="1" t="s">
        <v>15474</v>
      </c>
      <c r="C8374" s="1" t="s">
        <v>7509</v>
      </c>
      <c r="D8374" s="1" t="s">
        <v>7422</v>
      </c>
      <c r="E8374" s="36" t="s">
        <v>15475</v>
      </c>
      <c r="F8374" s="12" t="s">
        <v>7424</v>
      </c>
    </row>
    <row r="8375" customFormat="false" ht="14.25" hidden="false" customHeight="false" outlineLevel="0" collapsed="false">
      <c r="A8375" s="1" t="n">
        <v>38029</v>
      </c>
      <c r="B8375" s="1" t="s">
        <v>15476</v>
      </c>
      <c r="C8375" s="1" t="s">
        <v>7509</v>
      </c>
      <c r="D8375" s="1" t="s">
        <v>7422</v>
      </c>
      <c r="E8375" s="36" t="s">
        <v>15477</v>
      </c>
      <c r="F8375" s="12" t="s">
        <v>7424</v>
      </c>
    </row>
    <row r="8376" customFormat="false" ht="14.25" hidden="false" customHeight="false" outlineLevel="0" collapsed="false">
      <c r="A8376" s="1" t="n">
        <v>38030</v>
      </c>
      <c r="B8376" s="1" t="s">
        <v>15478</v>
      </c>
      <c r="C8376" s="1" t="s">
        <v>7509</v>
      </c>
      <c r="D8376" s="1" t="s">
        <v>7422</v>
      </c>
      <c r="E8376" s="36" t="s">
        <v>15479</v>
      </c>
      <c r="F8376" s="12" t="s">
        <v>7424</v>
      </c>
    </row>
    <row r="8377" customFormat="false" ht="14.25" hidden="false" customHeight="false" outlineLevel="0" collapsed="false">
      <c r="A8377" s="1" t="n">
        <v>38031</v>
      </c>
      <c r="B8377" s="1" t="s">
        <v>15480</v>
      </c>
      <c r="C8377" s="1" t="s">
        <v>7509</v>
      </c>
      <c r="D8377" s="1" t="s">
        <v>7422</v>
      </c>
      <c r="E8377" s="36" t="s">
        <v>15481</v>
      </c>
      <c r="F8377" s="12" t="s">
        <v>7424</v>
      </c>
    </row>
    <row r="8378" customFormat="false" ht="14.25" hidden="false" customHeight="false" outlineLevel="0" collapsed="false">
      <c r="A8378" s="1" t="n">
        <v>39735</v>
      </c>
      <c r="B8378" s="1" t="s">
        <v>15482</v>
      </c>
      <c r="C8378" s="1" t="s">
        <v>7509</v>
      </c>
      <c r="D8378" s="1" t="s">
        <v>7422</v>
      </c>
      <c r="E8378" s="36" t="s">
        <v>15483</v>
      </c>
      <c r="F8378" s="12" t="s">
        <v>7424</v>
      </c>
    </row>
    <row r="8379" customFormat="false" ht="14.25" hidden="false" customHeight="false" outlineLevel="0" collapsed="false">
      <c r="A8379" s="1" t="n">
        <v>39734</v>
      </c>
      <c r="B8379" s="1" t="s">
        <v>15484</v>
      </c>
      <c r="C8379" s="1" t="s">
        <v>7509</v>
      </c>
      <c r="D8379" s="1" t="s">
        <v>7422</v>
      </c>
      <c r="E8379" s="36" t="s">
        <v>15485</v>
      </c>
      <c r="F8379" s="12" t="s">
        <v>7424</v>
      </c>
    </row>
    <row r="8380" customFormat="false" ht="14.25" hidden="false" customHeight="false" outlineLevel="0" collapsed="false">
      <c r="A8380" s="1" t="n">
        <v>39736</v>
      </c>
      <c r="B8380" s="1" t="s">
        <v>15486</v>
      </c>
      <c r="C8380" s="1" t="s">
        <v>7509</v>
      </c>
      <c r="D8380" s="1" t="s">
        <v>7422</v>
      </c>
      <c r="E8380" s="36" t="s">
        <v>15487</v>
      </c>
      <c r="F8380" s="12" t="s">
        <v>7424</v>
      </c>
    </row>
    <row r="8381" customFormat="false" ht="14.25" hidden="false" customHeight="false" outlineLevel="0" collapsed="false">
      <c r="A8381" s="1" t="n">
        <v>39737</v>
      </c>
      <c r="B8381" s="1" t="s">
        <v>15488</v>
      </c>
      <c r="C8381" s="1" t="s">
        <v>7509</v>
      </c>
      <c r="D8381" s="1" t="s">
        <v>7422</v>
      </c>
      <c r="E8381" s="36" t="s">
        <v>11902</v>
      </c>
      <c r="F8381" s="12" t="s">
        <v>7424</v>
      </c>
    </row>
    <row r="8382" customFormat="false" ht="14.25" hidden="false" customHeight="false" outlineLevel="0" collapsed="false">
      <c r="A8382" s="1" t="n">
        <v>39738</v>
      </c>
      <c r="B8382" s="1" t="s">
        <v>15489</v>
      </c>
      <c r="C8382" s="1" t="s">
        <v>7509</v>
      </c>
      <c r="D8382" s="1" t="s">
        <v>7422</v>
      </c>
      <c r="E8382" s="36" t="s">
        <v>11312</v>
      </c>
      <c r="F8382" s="12" t="s">
        <v>7424</v>
      </c>
    </row>
    <row r="8383" customFormat="false" ht="14.25" hidden="false" customHeight="false" outlineLevel="0" collapsed="false">
      <c r="A8383" s="1" t="n">
        <v>39739</v>
      </c>
      <c r="B8383" s="1" t="s">
        <v>15490</v>
      </c>
      <c r="C8383" s="1" t="s">
        <v>7509</v>
      </c>
      <c r="D8383" s="1" t="s">
        <v>7422</v>
      </c>
      <c r="E8383" s="36" t="s">
        <v>15491</v>
      </c>
      <c r="F8383" s="12" t="s">
        <v>7424</v>
      </c>
    </row>
    <row r="8384" customFormat="false" ht="14.25" hidden="false" customHeight="false" outlineLevel="0" collapsed="false">
      <c r="A8384" s="1" t="n">
        <v>39733</v>
      </c>
      <c r="B8384" s="1" t="s">
        <v>15492</v>
      </c>
      <c r="C8384" s="1" t="s">
        <v>7509</v>
      </c>
      <c r="D8384" s="1" t="s">
        <v>7422</v>
      </c>
      <c r="E8384" s="36" t="s">
        <v>15493</v>
      </c>
      <c r="F8384" s="12" t="s">
        <v>7424</v>
      </c>
    </row>
    <row r="8385" customFormat="false" ht="14.25" hidden="false" customHeight="false" outlineLevel="0" collapsed="false">
      <c r="A8385" s="1" t="n">
        <v>39854</v>
      </c>
      <c r="B8385" s="1" t="s">
        <v>15494</v>
      </c>
      <c r="C8385" s="1" t="s">
        <v>7509</v>
      </c>
      <c r="D8385" s="1" t="s">
        <v>7422</v>
      </c>
      <c r="E8385" s="36" t="s">
        <v>15495</v>
      </c>
      <c r="F8385" s="12" t="s">
        <v>7424</v>
      </c>
    </row>
    <row r="8386" customFormat="false" ht="14.25" hidden="false" customHeight="false" outlineLevel="0" collapsed="false">
      <c r="A8386" s="1" t="n">
        <v>39740</v>
      </c>
      <c r="B8386" s="1" t="s">
        <v>15496</v>
      </c>
      <c r="C8386" s="1" t="s">
        <v>7509</v>
      </c>
      <c r="D8386" s="1" t="s">
        <v>7422</v>
      </c>
      <c r="E8386" s="36" t="s">
        <v>15497</v>
      </c>
      <c r="F8386" s="12" t="s">
        <v>7424</v>
      </c>
    </row>
    <row r="8387" customFormat="false" ht="14.25" hidden="false" customHeight="false" outlineLevel="0" collapsed="false">
      <c r="A8387" s="1" t="n">
        <v>39741</v>
      </c>
      <c r="B8387" s="1" t="s">
        <v>15498</v>
      </c>
      <c r="C8387" s="1" t="s">
        <v>7509</v>
      </c>
      <c r="D8387" s="1" t="s">
        <v>7422</v>
      </c>
      <c r="E8387" s="36" t="s">
        <v>10004</v>
      </c>
      <c r="F8387" s="12" t="s">
        <v>7424</v>
      </c>
    </row>
    <row r="8388" customFormat="false" ht="14.25" hidden="false" customHeight="false" outlineLevel="0" collapsed="false">
      <c r="A8388" s="1" t="n">
        <v>39853</v>
      </c>
      <c r="B8388" s="1" t="s">
        <v>15499</v>
      </c>
      <c r="C8388" s="1" t="s">
        <v>7509</v>
      </c>
      <c r="D8388" s="1" t="s">
        <v>7422</v>
      </c>
      <c r="E8388" s="36" t="s">
        <v>10757</v>
      </c>
      <c r="F8388" s="12" t="s">
        <v>7424</v>
      </c>
    </row>
    <row r="8389" customFormat="false" ht="14.25" hidden="false" customHeight="false" outlineLevel="0" collapsed="false">
      <c r="A8389" s="1" t="n">
        <v>39742</v>
      </c>
      <c r="B8389" s="1" t="s">
        <v>15500</v>
      </c>
      <c r="C8389" s="1" t="s">
        <v>7509</v>
      </c>
      <c r="D8389" s="1" t="s">
        <v>7422</v>
      </c>
      <c r="E8389" s="36" t="s">
        <v>15501</v>
      </c>
      <c r="F8389" s="12" t="s">
        <v>7424</v>
      </c>
    </row>
    <row r="8390" customFormat="false" ht="14.25" hidden="false" customHeight="false" outlineLevel="0" collapsed="false">
      <c r="A8390" s="1" t="n">
        <v>39751</v>
      </c>
      <c r="B8390" s="1" t="s">
        <v>15502</v>
      </c>
      <c r="C8390" s="1" t="s">
        <v>7509</v>
      </c>
      <c r="D8390" s="1" t="s">
        <v>7512</v>
      </c>
      <c r="E8390" s="36" t="s">
        <v>15503</v>
      </c>
      <c r="F8390" s="12" t="s">
        <v>7424</v>
      </c>
    </row>
    <row r="8391" customFormat="false" ht="14.25" hidden="false" customHeight="false" outlineLevel="0" collapsed="false">
      <c r="A8391" s="1" t="n">
        <v>39750</v>
      </c>
      <c r="B8391" s="1" t="s">
        <v>15504</v>
      </c>
      <c r="C8391" s="1" t="s">
        <v>7509</v>
      </c>
      <c r="D8391" s="1" t="s">
        <v>7512</v>
      </c>
      <c r="E8391" s="36" t="s">
        <v>15505</v>
      </c>
      <c r="F8391" s="12" t="s">
        <v>7424</v>
      </c>
    </row>
    <row r="8392" customFormat="false" ht="14.25" hidden="false" customHeight="false" outlineLevel="0" collapsed="false">
      <c r="A8392" s="1" t="n">
        <v>39747</v>
      </c>
      <c r="B8392" s="1" t="s">
        <v>15506</v>
      </c>
      <c r="C8392" s="1" t="s">
        <v>7509</v>
      </c>
      <c r="D8392" s="1" t="s">
        <v>7512</v>
      </c>
      <c r="E8392" s="36" t="s">
        <v>15507</v>
      </c>
      <c r="F8392" s="12" t="s">
        <v>7424</v>
      </c>
    </row>
    <row r="8393" customFormat="false" ht="14.25" hidden="false" customHeight="false" outlineLevel="0" collapsed="false">
      <c r="A8393" s="1" t="n">
        <v>39749</v>
      </c>
      <c r="B8393" s="1" t="s">
        <v>15508</v>
      </c>
      <c r="C8393" s="1" t="s">
        <v>7509</v>
      </c>
      <c r="D8393" s="1" t="s">
        <v>7512</v>
      </c>
      <c r="E8393" s="36" t="s">
        <v>15509</v>
      </c>
      <c r="F8393" s="12" t="s">
        <v>7424</v>
      </c>
    </row>
    <row r="8394" customFormat="false" ht="14.25" hidden="false" customHeight="false" outlineLevel="0" collapsed="false">
      <c r="A8394" s="1" t="n">
        <v>39753</v>
      </c>
      <c r="B8394" s="1" t="s">
        <v>15510</v>
      </c>
      <c r="C8394" s="1" t="s">
        <v>7509</v>
      </c>
      <c r="D8394" s="1" t="s">
        <v>7512</v>
      </c>
      <c r="E8394" s="36" t="s">
        <v>15511</v>
      </c>
      <c r="F8394" s="12" t="s">
        <v>7424</v>
      </c>
    </row>
    <row r="8395" customFormat="false" ht="14.25" hidden="false" customHeight="false" outlineLevel="0" collapsed="false">
      <c r="A8395" s="1" t="n">
        <v>39748</v>
      </c>
      <c r="B8395" s="1" t="s">
        <v>15512</v>
      </c>
      <c r="C8395" s="1" t="s">
        <v>7509</v>
      </c>
      <c r="D8395" s="1" t="s">
        <v>7512</v>
      </c>
      <c r="E8395" s="36" t="s">
        <v>15513</v>
      </c>
      <c r="F8395" s="12" t="s">
        <v>7424</v>
      </c>
    </row>
    <row r="8396" customFormat="false" ht="14.25" hidden="false" customHeight="false" outlineLevel="0" collapsed="false">
      <c r="A8396" s="1" t="n">
        <v>39754</v>
      </c>
      <c r="B8396" s="1" t="s">
        <v>15514</v>
      </c>
      <c r="C8396" s="1" t="s">
        <v>7509</v>
      </c>
      <c r="D8396" s="1" t="s">
        <v>7512</v>
      </c>
      <c r="E8396" s="36" t="s">
        <v>15515</v>
      </c>
      <c r="F8396" s="12" t="s">
        <v>7424</v>
      </c>
    </row>
    <row r="8397" customFormat="false" ht="14.25" hidden="false" customHeight="false" outlineLevel="0" collapsed="false">
      <c r="A8397" s="1" t="n">
        <v>39755</v>
      </c>
      <c r="B8397" s="1" t="s">
        <v>15516</v>
      </c>
      <c r="C8397" s="1" t="s">
        <v>7509</v>
      </c>
      <c r="D8397" s="1" t="s">
        <v>7512</v>
      </c>
      <c r="E8397" s="36" t="s">
        <v>15517</v>
      </c>
      <c r="F8397" s="12" t="s">
        <v>7424</v>
      </c>
    </row>
    <row r="8398" customFormat="false" ht="14.25" hidden="false" customHeight="false" outlineLevel="0" collapsed="false">
      <c r="A8398" s="1" t="n">
        <v>12742</v>
      </c>
      <c r="B8398" s="1" t="s">
        <v>15518</v>
      </c>
      <c r="C8398" s="1" t="s">
        <v>7509</v>
      </c>
      <c r="D8398" s="1" t="s">
        <v>7512</v>
      </c>
      <c r="E8398" s="36" t="s">
        <v>15519</v>
      </c>
      <c r="F8398" s="12" t="s">
        <v>7424</v>
      </c>
    </row>
    <row r="8399" customFormat="false" ht="14.25" hidden="false" customHeight="false" outlineLevel="0" collapsed="false">
      <c r="A8399" s="1" t="n">
        <v>12713</v>
      </c>
      <c r="B8399" s="1" t="s">
        <v>15520</v>
      </c>
      <c r="C8399" s="1" t="s">
        <v>7509</v>
      </c>
      <c r="D8399" s="1" t="s">
        <v>7512</v>
      </c>
      <c r="E8399" s="36" t="s">
        <v>15521</v>
      </c>
      <c r="F8399" s="12" t="s">
        <v>7424</v>
      </c>
    </row>
    <row r="8400" customFormat="false" ht="14.25" hidden="false" customHeight="false" outlineLevel="0" collapsed="false">
      <c r="A8400" s="1" t="n">
        <v>12743</v>
      </c>
      <c r="B8400" s="1" t="s">
        <v>15522</v>
      </c>
      <c r="C8400" s="1" t="s">
        <v>7509</v>
      </c>
      <c r="D8400" s="1" t="s">
        <v>7512</v>
      </c>
      <c r="E8400" s="36" t="s">
        <v>15523</v>
      </c>
      <c r="F8400" s="12" t="s">
        <v>7424</v>
      </c>
    </row>
    <row r="8401" customFormat="false" ht="14.25" hidden="false" customHeight="false" outlineLevel="0" collapsed="false">
      <c r="A8401" s="1" t="n">
        <v>12744</v>
      </c>
      <c r="B8401" s="1" t="s">
        <v>15524</v>
      </c>
      <c r="C8401" s="1" t="s">
        <v>7509</v>
      </c>
      <c r="D8401" s="1" t="s">
        <v>7512</v>
      </c>
      <c r="E8401" s="36" t="s">
        <v>15525</v>
      </c>
      <c r="F8401" s="12" t="s">
        <v>7424</v>
      </c>
    </row>
    <row r="8402" customFormat="false" ht="14.25" hidden="false" customHeight="false" outlineLevel="0" collapsed="false">
      <c r="A8402" s="1" t="n">
        <v>12745</v>
      </c>
      <c r="B8402" s="1" t="s">
        <v>15526</v>
      </c>
      <c r="C8402" s="1" t="s">
        <v>7509</v>
      </c>
      <c r="D8402" s="1" t="s">
        <v>7512</v>
      </c>
      <c r="E8402" s="36" t="s">
        <v>15527</v>
      </c>
      <c r="F8402" s="12" t="s">
        <v>7424</v>
      </c>
    </row>
    <row r="8403" customFormat="false" ht="14.25" hidden="false" customHeight="false" outlineLevel="0" collapsed="false">
      <c r="A8403" s="1" t="n">
        <v>12746</v>
      </c>
      <c r="B8403" s="1" t="s">
        <v>15528</v>
      </c>
      <c r="C8403" s="1" t="s">
        <v>7509</v>
      </c>
      <c r="D8403" s="1" t="s">
        <v>7512</v>
      </c>
      <c r="E8403" s="36" t="s">
        <v>15529</v>
      </c>
      <c r="F8403" s="12" t="s">
        <v>7424</v>
      </c>
    </row>
    <row r="8404" customFormat="false" ht="14.25" hidden="false" customHeight="false" outlineLevel="0" collapsed="false">
      <c r="A8404" s="1" t="n">
        <v>12747</v>
      </c>
      <c r="B8404" s="1" t="s">
        <v>15530</v>
      </c>
      <c r="C8404" s="1" t="s">
        <v>7509</v>
      </c>
      <c r="D8404" s="1" t="s">
        <v>7512</v>
      </c>
      <c r="E8404" s="36" t="s">
        <v>15531</v>
      </c>
      <c r="F8404" s="12" t="s">
        <v>7424</v>
      </c>
    </row>
    <row r="8405" customFormat="false" ht="14.25" hidden="false" customHeight="false" outlineLevel="0" collapsed="false">
      <c r="A8405" s="1" t="n">
        <v>12748</v>
      </c>
      <c r="B8405" s="1" t="s">
        <v>15532</v>
      </c>
      <c r="C8405" s="1" t="s">
        <v>7509</v>
      </c>
      <c r="D8405" s="1" t="s">
        <v>7512</v>
      </c>
      <c r="E8405" s="36" t="s">
        <v>15533</v>
      </c>
      <c r="F8405" s="12" t="s">
        <v>7424</v>
      </c>
    </row>
    <row r="8406" customFormat="false" ht="14.25" hidden="false" customHeight="false" outlineLevel="0" collapsed="false">
      <c r="A8406" s="1" t="n">
        <v>12749</v>
      </c>
      <c r="B8406" s="1" t="s">
        <v>15534</v>
      </c>
      <c r="C8406" s="1" t="s">
        <v>7509</v>
      </c>
      <c r="D8406" s="1" t="s">
        <v>7512</v>
      </c>
      <c r="E8406" s="36" t="s">
        <v>15535</v>
      </c>
      <c r="F8406" s="12" t="s">
        <v>7424</v>
      </c>
    </row>
    <row r="8407" customFormat="false" ht="14.25" hidden="false" customHeight="false" outlineLevel="0" collapsed="false">
      <c r="A8407" s="1" t="n">
        <v>39728</v>
      </c>
      <c r="B8407" s="1" t="s">
        <v>15536</v>
      </c>
      <c r="C8407" s="1" t="s">
        <v>7509</v>
      </c>
      <c r="D8407" s="1" t="s">
        <v>7512</v>
      </c>
      <c r="E8407" s="36" t="s">
        <v>15537</v>
      </c>
      <c r="F8407" s="12" t="s">
        <v>7424</v>
      </c>
    </row>
    <row r="8408" customFormat="false" ht="14.25" hidden="false" customHeight="false" outlineLevel="0" collapsed="false">
      <c r="A8408" s="1" t="n">
        <v>39727</v>
      </c>
      <c r="B8408" s="1" t="s">
        <v>15538</v>
      </c>
      <c r="C8408" s="1" t="s">
        <v>7509</v>
      </c>
      <c r="D8408" s="1" t="s">
        <v>7512</v>
      </c>
      <c r="E8408" s="36" t="s">
        <v>15539</v>
      </c>
      <c r="F8408" s="12" t="s">
        <v>7424</v>
      </c>
    </row>
    <row r="8409" customFormat="false" ht="14.25" hidden="false" customHeight="false" outlineLevel="0" collapsed="false">
      <c r="A8409" s="1" t="n">
        <v>39724</v>
      </c>
      <c r="B8409" s="1" t="s">
        <v>15540</v>
      </c>
      <c r="C8409" s="1" t="s">
        <v>7509</v>
      </c>
      <c r="D8409" s="1" t="s">
        <v>7512</v>
      </c>
      <c r="E8409" s="36" t="s">
        <v>15541</v>
      </c>
      <c r="F8409" s="12" t="s">
        <v>7424</v>
      </c>
    </row>
    <row r="8410" customFormat="false" ht="14.25" hidden="false" customHeight="false" outlineLevel="0" collapsed="false">
      <c r="A8410" s="1" t="n">
        <v>39726</v>
      </c>
      <c r="B8410" s="1" t="s">
        <v>15542</v>
      </c>
      <c r="C8410" s="1" t="s">
        <v>7509</v>
      </c>
      <c r="D8410" s="1" t="s">
        <v>7512</v>
      </c>
      <c r="E8410" s="36" t="s">
        <v>15543</v>
      </c>
      <c r="F8410" s="12" t="s">
        <v>7424</v>
      </c>
    </row>
    <row r="8411" customFormat="false" ht="14.25" hidden="false" customHeight="false" outlineLevel="0" collapsed="false">
      <c r="A8411" s="1" t="n">
        <v>39730</v>
      </c>
      <c r="B8411" s="1" t="s">
        <v>15544</v>
      </c>
      <c r="C8411" s="1" t="s">
        <v>7509</v>
      </c>
      <c r="D8411" s="1" t="s">
        <v>7512</v>
      </c>
      <c r="E8411" s="36" t="s">
        <v>15545</v>
      </c>
      <c r="F8411" s="12" t="s">
        <v>7424</v>
      </c>
    </row>
    <row r="8412" customFormat="false" ht="14.25" hidden="false" customHeight="false" outlineLevel="0" collapsed="false">
      <c r="A8412" s="1" t="n">
        <v>39729</v>
      </c>
      <c r="B8412" s="1" t="s">
        <v>15546</v>
      </c>
      <c r="C8412" s="1" t="s">
        <v>7509</v>
      </c>
      <c r="D8412" s="1" t="s">
        <v>7512</v>
      </c>
      <c r="E8412" s="36" t="s">
        <v>15547</v>
      </c>
      <c r="F8412" s="12" t="s">
        <v>7424</v>
      </c>
    </row>
    <row r="8413" customFormat="false" ht="14.25" hidden="false" customHeight="false" outlineLevel="0" collapsed="false">
      <c r="A8413" s="1" t="n">
        <v>39725</v>
      </c>
      <c r="B8413" s="1" t="s">
        <v>15548</v>
      </c>
      <c r="C8413" s="1" t="s">
        <v>7509</v>
      </c>
      <c r="D8413" s="1" t="s">
        <v>7512</v>
      </c>
      <c r="E8413" s="36" t="s">
        <v>15549</v>
      </c>
      <c r="F8413" s="12" t="s">
        <v>7424</v>
      </c>
    </row>
    <row r="8414" customFormat="false" ht="14.25" hidden="false" customHeight="false" outlineLevel="0" collapsed="false">
      <c r="A8414" s="1" t="n">
        <v>39731</v>
      </c>
      <c r="B8414" s="1" t="s">
        <v>15550</v>
      </c>
      <c r="C8414" s="1" t="s">
        <v>7509</v>
      </c>
      <c r="D8414" s="1" t="s">
        <v>7512</v>
      </c>
      <c r="E8414" s="36" t="s">
        <v>15551</v>
      </c>
      <c r="F8414" s="12" t="s">
        <v>7424</v>
      </c>
    </row>
    <row r="8415" customFormat="false" ht="14.25" hidden="false" customHeight="false" outlineLevel="0" collapsed="false">
      <c r="A8415" s="1" t="n">
        <v>39732</v>
      </c>
      <c r="B8415" s="1" t="s">
        <v>15552</v>
      </c>
      <c r="C8415" s="1" t="s">
        <v>7509</v>
      </c>
      <c r="D8415" s="1" t="s">
        <v>7512</v>
      </c>
      <c r="E8415" s="36" t="s">
        <v>15553</v>
      </c>
      <c r="F8415" s="12" t="s">
        <v>7424</v>
      </c>
    </row>
    <row r="8416" customFormat="false" ht="14.25" hidden="false" customHeight="false" outlineLevel="0" collapsed="false">
      <c r="A8416" s="1" t="n">
        <v>39660</v>
      </c>
      <c r="B8416" s="1" t="s">
        <v>15554</v>
      </c>
      <c r="C8416" s="1" t="s">
        <v>7509</v>
      </c>
      <c r="D8416" s="1" t="s">
        <v>7512</v>
      </c>
      <c r="E8416" s="36" t="s">
        <v>15555</v>
      </c>
      <c r="F8416" s="12" t="s">
        <v>7424</v>
      </c>
    </row>
    <row r="8417" customFormat="false" ht="14.25" hidden="false" customHeight="false" outlineLevel="0" collapsed="false">
      <c r="A8417" s="1" t="n">
        <v>39662</v>
      </c>
      <c r="B8417" s="1" t="s">
        <v>15556</v>
      </c>
      <c r="C8417" s="1" t="s">
        <v>7509</v>
      </c>
      <c r="D8417" s="1" t="s">
        <v>7512</v>
      </c>
      <c r="E8417" s="36" t="s">
        <v>15557</v>
      </c>
      <c r="F8417" s="12" t="s">
        <v>7424</v>
      </c>
    </row>
    <row r="8418" customFormat="false" ht="14.25" hidden="false" customHeight="false" outlineLevel="0" collapsed="false">
      <c r="A8418" s="1" t="n">
        <v>39661</v>
      </c>
      <c r="B8418" s="1" t="s">
        <v>15558</v>
      </c>
      <c r="C8418" s="1" t="s">
        <v>7509</v>
      </c>
      <c r="D8418" s="1" t="s">
        <v>7512</v>
      </c>
      <c r="E8418" s="36" t="s">
        <v>12595</v>
      </c>
      <c r="F8418" s="12" t="s">
        <v>7424</v>
      </c>
    </row>
    <row r="8419" customFormat="false" ht="14.25" hidden="false" customHeight="false" outlineLevel="0" collapsed="false">
      <c r="A8419" s="1" t="n">
        <v>39666</v>
      </c>
      <c r="B8419" s="1" t="s">
        <v>15559</v>
      </c>
      <c r="C8419" s="1" t="s">
        <v>7509</v>
      </c>
      <c r="D8419" s="1" t="s">
        <v>7512</v>
      </c>
      <c r="E8419" s="36" t="s">
        <v>15560</v>
      </c>
      <c r="F8419" s="12" t="s">
        <v>7424</v>
      </c>
    </row>
    <row r="8420" customFormat="false" ht="14.25" hidden="false" customHeight="false" outlineLevel="0" collapsed="false">
      <c r="A8420" s="1" t="n">
        <v>39664</v>
      </c>
      <c r="B8420" s="1" t="s">
        <v>15561</v>
      </c>
      <c r="C8420" s="1" t="s">
        <v>7509</v>
      </c>
      <c r="D8420" s="1" t="s">
        <v>7512</v>
      </c>
      <c r="E8420" s="36" t="s">
        <v>15562</v>
      </c>
      <c r="F8420" s="12" t="s">
        <v>7424</v>
      </c>
    </row>
    <row r="8421" customFormat="false" ht="14.25" hidden="false" customHeight="false" outlineLevel="0" collapsed="false">
      <c r="A8421" s="1" t="n">
        <v>39663</v>
      </c>
      <c r="B8421" s="1" t="s">
        <v>15563</v>
      </c>
      <c r="C8421" s="1" t="s">
        <v>7509</v>
      </c>
      <c r="D8421" s="1" t="s">
        <v>7512</v>
      </c>
      <c r="E8421" s="36" t="s">
        <v>14281</v>
      </c>
      <c r="F8421" s="12" t="s">
        <v>7424</v>
      </c>
    </row>
    <row r="8422" customFormat="false" ht="14.25" hidden="false" customHeight="false" outlineLevel="0" collapsed="false">
      <c r="A8422" s="1" t="n">
        <v>39665</v>
      </c>
      <c r="B8422" s="1" t="s">
        <v>15564</v>
      </c>
      <c r="C8422" s="1" t="s">
        <v>7509</v>
      </c>
      <c r="D8422" s="1" t="s">
        <v>7512</v>
      </c>
      <c r="E8422" s="36" t="s">
        <v>15565</v>
      </c>
      <c r="F8422" s="12" t="s">
        <v>7424</v>
      </c>
    </row>
    <row r="8423" customFormat="false" ht="14.25" hidden="false" customHeight="false" outlineLevel="0" collapsed="false">
      <c r="A8423" s="1" t="n">
        <v>39752</v>
      </c>
      <c r="B8423" s="1" t="s">
        <v>15566</v>
      </c>
      <c r="C8423" s="1" t="s">
        <v>7509</v>
      </c>
      <c r="D8423" s="1" t="s">
        <v>7512</v>
      </c>
      <c r="E8423" s="36" t="s">
        <v>15567</v>
      </c>
      <c r="F8423" s="12" t="s">
        <v>7424</v>
      </c>
    </row>
    <row r="8424" customFormat="false" ht="14.25" hidden="false" customHeight="false" outlineLevel="0" collapsed="false">
      <c r="A8424" s="1" t="n">
        <v>7725</v>
      </c>
      <c r="B8424" s="1" t="s">
        <v>15568</v>
      </c>
      <c r="C8424" s="1" t="s">
        <v>7509</v>
      </c>
      <c r="D8424" s="1" t="s">
        <v>7434</v>
      </c>
      <c r="E8424" s="36" t="s">
        <v>13589</v>
      </c>
      <c r="F8424" s="12" t="s">
        <v>7424</v>
      </c>
    </row>
    <row r="8425" customFormat="false" ht="14.25" hidden="false" customHeight="false" outlineLevel="0" collapsed="false">
      <c r="A8425" s="1" t="n">
        <v>7753</v>
      </c>
      <c r="B8425" s="1" t="s">
        <v>15569</v>
      </c>
      <c r="C8425" s="1" t="s">
        <v>7509</v>
      </c>
      <c r="D8425" s="1" t="s">
        <v>7422</v>
      </c>
      <c r="E8425" s="36" t="s">
        <v>15570</v>
      </c>
      <c r="F8425" s="12" t="s">
        <v>7424</v>
      </c>
    </row>
    <row r="8426" customFormat="false" ht="14.25" hidden="false" customHeight="false" outlineLevel="0" collapsed="false">
      <c r="A8426" s="1" t="n">
        <v>13256</v>
      </c>
      <c r="B8426" s="1" t="s">
        <v>15571</v>
      </c>
      <c r="C8426" s="1" t="s">
        <v>7509</v>
      </c>
      <c r="D8426" s="1" t="s">
        <v>7422</v>
      </c>
      <c r="E8426" s="36" t="s">
        <v>15572</v>
      </c>
      <c r="F8426" s="12" t="s">
        <v>7424</v>
      </c>
    </row>
    <row r="8427" customFormat="false" ht="14.25" hidden="false" customHeight="false" outlineLevel="0" collapsed="false">
      <c r="A8427" s="1" t="n">
        <v>7757</v>
      </c>
      <c r="B8427" s="1" t="s">
        <v>15573</v>
      </c>
      <c r="C8427" s="1" t="s">
        <v>7509</v>
      </c>
      <c r="D8427" s="1" t="s">
        <v>7422</v>
      </c>
      <c r="E8427" s="36" t="s">
        <v>15574</v>
      </c>
      <c r="F8427" s="12" t="s">
        <v>7424</v>
      </c>
    </row>
    <row r="8428" customFormat="false" ht="14.25" hidden="false" customHeight="false" outlineLevel="0" collapsed="false">
      <c r="A8428" s="1" t="n">
        <v>7758</v>
      </c>
      <c r="B8428" s="1" t="s">
        <v>15575</v>
      </c>
      <c r="C8428" s="1" t="s">
        <v>7509</v>
      </c>
      <c r="D8428" s="1" t="s">
        <v>7422</v>
      </c>
      <c r="E8428" s="36" t="s">
        <v>15576</v>
      </c>
      <c r="F8428" s="12" t="s">
        <v>7424</v>
      </c>
    </row>
    <row r="8429" customFormat="false" ht="14.25" hidden="false" customHeight="false" outlineLevel="0" collapsed="false">
      <c r="A8429" s="1" t="n">
        <v>7759</v>
      </c>
      <c r="B8429" s="1" t="s">
        <v>15577</v>
      </c>
      <c r="C8429" s="1" t="s">
        <v>7509</v>
      </c>
      <c r="D8429" s="1" t="s">
        <v>7422</v>
      </c>
      <c r="E8429" s="36" t="s">
        <v>15578</v>
      </c>
      <c r="F8429" s="12" t="s">
        <v>7424</v>
      </c>
    </row>
    <row r="8430" customFormat="false" ht="14.25" hidden="false" customHeight="false" outlineLevel="0" collapsed="false">
      <c r="A8430" s="1" t="n">
        <v>40334</v>
      </c>
      <c r="B8430" s="1" t="s">
        <v>15579</v>
      </c>
      <c r="C8430" s="1" t="s">
        <v>7509</v>
      </c>
      <c r="D8430" s="1" t="s">
        <v>7422</v>
      </c>
      <c r="E8430" s="36" t="s">
        <v>15580</v>
      </c>
      <c r="F8430" s="12" t="s">
        <v>7424</v>
      </c>
    </row>
    <row r="8431" customFormat="false" ht="14.25" hidden="false" customHeight="false" outlineLevel="0" collapsed="false">
      <c r="A8431" s="1" t="n">
        <v>7745</v>
      </c>
      <c r="B8431" s="1" t="s">
        <v>15581</v>
      </c>
      <c r="C8431" s="1" t="s">
        <v>7509</v>
      </c>
      <c r="D8431" s="1" t="s">
        <v>7422</v>
      </c>
      <c r="E8431" s="36" t="s">
        <v>15582</v>
      </c>
      <c r="F8431" s="12" t="s">
        <v>7424</v>
      </c>
    </row>
    <row r="8432" customFormat="false" ht="14.25" hidden="false" customHeight="false" outlineLevel="0" collapsed="false">
      <c r="A8432" s="1" t="n">
        <v>7742</v>
      </c>
      <c r="B8432" s="1" t="s">
        <v>15583</v>
      </c>
      <c r="C8432" s="1" t="s">
        <v>7509</v>
      </c>
      <c r="D8432" s="1" t="s">
        <v>7422</v>
      </c>
      <c r="E8432" s="36" t="s">
        <v>15584</v>
      </c>
      <c r="F8432" s="12" t="s">
        <v>7424</v>
      </c>
    </row>
    <row r="8433" customFormat="false" ht="14.25" hidden="false" customHeight="false" outlineLevel="0" collapsed="false">
      <c r="A8433" s="1" t="n">
        <v>7750</v>
      </c>
      <c r="B8433" s="1" t="s">
        <v>15585</v>
      </c>
      <c r="C8433" s="1" t="s">
        <v>7509</v>
      </c>
      <c r="D8433" s="1" t="s">
        <v>7422</v>
      </c>
      <c r="E8433" s="36" t="s">
        <v>15586</v>
      </c>
      <c r="F8433" s="12" t="s">
        <v>7424</v>
      </c>
    </row>
    <row r="8434" customFormat="false" ht="14.25" hidden="false" customHeight="false" outlineLevel="0" collapsed="false">
      <c r="A8434" s="1" t="n">
        <v>7756</v>
      </c>
      <c r="B8434" s="1" t="s">
        <v>15587</v>
      </c>
      <c r="C8434" s="1" t="s">
        <v>7509</v>
      </c>
      <c r="D8434" s="1" t="s">
        <v>7422</v>
      </c>
      <c r="E8434" s="36" t="s">
        <v>15588</v>
      </c>
      <c r="F8434" s="12" t="s">
        <v>7424</v>
      </c>
    </row>
    <row r="8435" customFormat="false" ht="14.25" hidden="false" customHeight="false" outlineLevel="0" collapsed="false">
      <c r="A8435" s="1" t="n">
        <v>7765</v>
      </c>
      <c r="B8435" s="1" t="s">
        <v>15589</v>
      </c>
      <c r="C8435" s="1" t="s">
        <v>7509</v>
      </c>
      <c r="D8435" s="1" t="s">
        <v>7422</v>
      </c>
      <c r="E8435" s="36" t="s">
        <v>15590</v>
      </c>
      <c r="F8435" s="12" t="s">
        <v>7424</v>
      </c>
    </row>
    <row r="8436" customFormat="false" ht="14.25" hidden="false" customHeight="false" outlineLevel="0" collapsed="false">
      <c r="A8436" s="1" t="n">
        <v>12569</v>
      </c>
      <c r="B8436" s="1" t="s">
        <v>15591</v>
      </c>
      <c r="C8436" s="1" t="s">
        <v>7509</v>
      </c>
      <c r="D8436" s="1" t="s">
        <v>7422</v>
      </c>
      <c r="E8436" s="36" t="s">
        <v>15592</v>
      </c>
      <c r="F8436" s="12" t="s">
        <v>7424</v>
      </c>
    </row>
    <row r="8437" customFormat="false" ht="14.25" hidden="false" customHeight="false" outlineLevel="0" collapsed="false">
      <c r="A8437" s="1" t="n">
        <v>7766</v>
      </c>
      <c r="B8437" s="1" t="s">
        <v>15593</v>
      </c>
      <c r="C8437" s="1" t="s">
        <v>7509</v>
      </c>
      <c r="D8437" s="1" t="s">
        <v>7422</v>
      </c>
      <c r="E8437" s="36" t="s">
        <v>15594</v>
      </c>
      <c r="F8437" s="12" t="s">
        <v>7424</v>
      </c>
    </row>
    <row r="8438" customFormat="false" ht="14.25" hidden="false" customHeight="false" outlineLevel="0" collapsed="false">
      <c r="A8438" s="1" t="n">
        <v>7767</v>
      </c>
      <c r="B8438" s="1" t="s">
        <v>15595</v>
      </c>
      <c r="C8438" s="1" t="s">
        <v>7509</v>
      </c>
      <c r="D8438" s="1" t="s">
        <v>7422</v>
      </c>
      <c r="E8438" s="36" t="s">
        <v>15596</v>
      </c>
      <c r="F8438" s="12" t="s">
        <v>7424</v>
      </c>
    </row>
    <row r="8439" customFormat="false" ht="14.25" hidden="false" customHeight="false" outlineLevel="0" collapsed="false">
      <c r="A8439" s="1" t="n">
        <v>7727</v>
      </c>
      <c r="B8439" s="1" t="s">
        <v>15597</v>
      </c>
      <c r="C8439" s="1" t="s">
        <v>7509</v>
      </c>
      <c r="D8439" s="1" t="s">
        <v>7422</v>
      </c>
      <c r="E8439" s="36" t="s">
        <v>15598</v>
      </c>
      <c r="F8439" s="12" t="s">
        <v>7424</v>
      </c>
    </row>
    <row r="8440" customFormat="false" ht="14.25" hidden="false" customHeight="false" outlineLevel="0" collapsed="false">
      <c r="A8440" s="1" t="n">
        <v>7760</v>
      </c>
      <c r="B8440" s="1" t="s">
        <v>15599</v>
      </c>
      <c r="C8440" s="1" t="s">
        <v>7509</v>
      </c>
      <c r="D8440" s="1" t="s">
        <v>7422</v>
      </c>
      <c r="E8440" s="36" t="s">
        <v>14494</v>
      </c>
      <c r="F8440" s="12" t="s">
        <v>7424</v>
      </c>
    </row>
    <row r="8441" customFormat="false" ht="14.25" hidden="false" customHeight="false" outlineLevel="0" collapsed="false">
      <c r="A8441" s="1" t="n">
        <v>7761</v>
      </c>
      <c r="B8441" s="1" t="s">
        <v>15600</v>
      </c>
      <c r="C8441" s="1" t="s">
        <v>7509</v>
      </c>
      <c r="D8441" s="1" t="s">
        <v>7422</v>
      </c>
      <c r="E8441" s="36" t="s">
        <v>15601</v>
      </c>
      <c r="F8441" s="12" t="s">
        <v>7424</v>
      </c>
    </row>
    <row r="8442" customFormat="false" ht="14.25" hidden="false" customHeight="false" outlineLevel="0" collapsed="false">
      <c r="A8442" s="1" t="n">
        <v>7752</v>
      </c>
      <c r="B8442" s="1" t="s">
        <v>15602</v>
      </c>
      <c r="C8442" s="1" t="s">
        <v>7509</v>
      </c>
      <c r="D8442" s="1" t="s">
        <v>7422</v>
      </c>
      <c r="E8442" s="36" t="s">
        <v>14496</v>
      </c>
      <c r="F8442" s="12" t="s">
        <v>7424</v>
      </c>
    </row>
    <row r="8443" customFormat="false" ht="14.25" hidden="false" customHeight="false" outlineLevel="0" collapsed="false">
      <c r="A8443" s="1" t="n">
        <v>7762</v>
      </c>
      <c r="B8443" s="1" t="s">
        <v>15603</v>
      </c>
      <c r="C8443" s="1" t="s">
        <v>7509</v>
      </c>
      <c r="D8443" s="1" t="s">
        <v>7422</v>
      </c>
      <c r="E8443" s="36" t="s">
        <v>15604</v>
      </c>
      <c r="F8443" s="12" t="s">
        <v>7424</v>
      </c>
    </row>
    <row r="8444" customFormat="false" ht="14.25" hidden="false" customHeight="false" outlineLevel="0" collapsed="false">
      <c r="A8444" s="1" t="n">
        <v>7722</v>
      </c>
      <c r="B8444" s="1" t="s">
        <v>15605</v>
      </c>
      <c r="C8444" s="1" t="s">
        <v>7509</v>
      </c>
      <c r="D8444" s="1" t="s">
        <v>7422</v>
      </c>
      <c r="E8444" s="36" t="s">
        <v>15606</v>
      </c>
      <c r="F8444" s="12" t="s">
        <v>7424</v>
      </c>
    </row>
    <row r="8445" customFormat="false" ht="14.25" hidden="false" customHeight="false" outlineLevel="0" collapsed="false">
      <c r="A8445" s="1" t="n">
        <v>7763</v>
      </c>
      <c r="B8445" s="1" t="s">
        <v>15607</v>
      </c>
      <c r="C8445" s="1" t="s">
        <v>7509</v>
      </c>
      <c r="D8445" s="1" t="s">
        <v>7422</v>
      </c>
      <c r="E8445" s="36" t="s">
        <v>9035</v>
      </c>
      <c r="F8445" s="12" t="s">
        <v>7424</v>
      </c>
    </row>
    <row r="8446" customFormat="false" ht="14.25" hidden="false" customHeight="false" outlineLevel="0" collapsed="false">
      <c r="A8446" s="1" t="n">
        <v>7764</v>
      </c>
      <c r="B8446" s="1" t="s">
        <v>15608</v>
      </c>
      <c r="C8446" s="1" t="s">
        <v>7509</v>
      </c>
      <c r="D8446" s="1" t="s">
        <v>7422</v>
      </c>
      <c r="E8446" s="36" t="s">
        <v>15609</v>
      </c>
      <c r="F8446" s="12" t="s">
        <v>7424</v>
      </c>
    </row>
    <row r="8447" customFormat="false" ht="14.25" hidden="false" customHeight="false" outlineLevel="0" collapsed="false">
      <c r="A8447" s="1" t="n">
        <v>12572</v>
      </c>
      <c r="B8447" s="1" t="s">
        <v>15610</v>
      </c>
      <c r="C8447" s="1" t="s">
        <v>7509</v>
      </c>
      <c r="D8447" s="1" t="s">
        <v>7422</v>
      </c>
      <c r="E8447" s="36" t="s">
        <v>15572</v>
      </c>
      <c r="F8447" s="12" t="s">
        <v>7424</v>
      </c>
    </row>
    <row r="8448" customFormat="false" ht="14.25" hidden="false" customHeight="false" outlineLevel="0" collapsed="false">
      <c r="A8448" s="1" t="n">
        <v>12573</v>
      </c>
      <c r="B8448" s="1" t="s">
        <v>15611</v>
      </c>
      <c r="C8448" s="1" t="s">
        <v>7509</v>
      </c>
      <c r="D8448" s="1" t="s">
        <v>7422</v>
      </c>
      <c r="E8448" s="36" t="s">
        <v>15612</v>
      </c>
      <c r="F8448" s="12" t="s">
        <v>7424</v>
      </c>
    </row>
    <row r="8449" customFormat="false" ht="14.25" hidden="false" customHeight="false" outlineLevel="0" collapsed="false">
      <c r="A8449" s="1" t="n">
        <v>12574</v>
      </c>
      <c r="B8449" s="1" t="s">
        <v>15613</v>
      </c>
      <c r="C8449" s="1" t="s">
        <v>7509</v>
      </c>
      <c r="D8449" s="1" t="s">
        <v>7422</v>
      </c>
      <c r="E8449" s="36" t="s">
        <v>15614</v>
      </c>
      <c r="F8449" s="12" t="s">
        <v>7424</v>
      </c>
    </row>
    <row r="8450" customFormat="false" ht="14.25" hidden="false" customHeight="false" outlineLevel="0" collapsed="false">
      <c r="A8450" s="1" t="n">
        <v>12575</v>
      </c>
      <c r="B8450" s="1" t="s">
        <v>15615</v>
      </c>
      <c r="C8450" s="1" t="s">
        <v>7509</v>
      </c>
      <c r="D8450" s="1" t="s">
        <v>7422</v>
      </c>
      <c r="E8450" s="36" t="s">
        <v>15616</v>
      </c>
      <c r="F8450" s="12" t="s">
        <v>7424</v>
      </c>
    </row>
    <row r="8451" customFormat="false" ht="14.25" hidden="false" customHeight="false" outlineLevel="0" collapsed="false">
      <c r="A8451" s="1" t="n">
        <v>12576</v>
      </c>
      <c r="B8451" s="1" t="s">
        <v>15617</v>
      </c>
      <c r="C8451" s="1" t="s">
        <v>7509</v>
      </c>
      <c r="D8451" s="1" t="s">
        <v>7422</v>
      </c>
      <c r="E8451" s="36" t="s">
        <v>15618</v>
      </c>
      <c r="F8451" s="12" t="s">
        <v>7424</v>
      </c>
    </row>
    <row r="8452" customFormat="false" ht="14.25" hidden="false" customHeight="false" outlineLevel="0" collapsed="false">
      <c r="A8452" s="1" t="n">
        <v>12577</v>
      </c>
      <c r="B8452" s="1" t="s">
        <v>15619</v>
      </c>
      <c r="C8452" s="1" t="s">
        <v>7509</v>
      </c>
      <c r="D8452" s="1" t="s">
        <v>7422</v>
      </c>
      <c r="E8452" s="36" t="s">
        <v>15620</v>
      </c>
      <c r="F8452" s="12" t="s">
        <v>7424</v>
      </c>
    </row>
    <row r="8453" customFormat="false" ht="14.25" hidden="false" customHeight="false" outlineLevel="0" collapsed="false">
      <c r="A8453" s="1" t="n">
        <v>12578</v>
      </c>
      <c r="B8453" s="1" t="s">
        <v>15621</v>
      </c>
      <c r="C8453" s="1" t="s">
        <v>7509</v>
      </c>
      <c r="D8453" s="1" t="s">
        <v>7422</v>
      </c>
      <c r="E8453" s="36" t="s">
        <v>15622</v>
      </c>
      <c r="F8453" s="12" t="s">
        <v>7424</v>
      </c>
    </row>
    <row r="8454" customFormat="false" ht="14.25" hidden="false" customHeight="false" outlineLevel="0" collapsed="false">
      <c r="A8454" s="1" t="n">
        <v>12579</v>
      </c>
      <c r="B8454" s="1" t="s">
        <v>15623</v>
      </c>
      <c r="C8454" s="1" t="s">
        <v>7509</v>
      </c>
      <c r="D8454" s="1" t="s">
        <v>7422</v>
      </c>
      <c r="E8454" s="36" t="s">
        <v>15624</v>
      </c>
      <c r="F8454" s="12" t="s">
        <v>7424</v>
      </c>
    </row>
    <row r="8455" customFormat="false" ht="14.25" hidden="false" customHeight="false" outlineLevel="0" collapsed="false">
      <c r="A8455" s="1" t="n">
        <v>12580</v>
      </c>
      <c r="B8455" s="1" t="s">
        <v>15625</v>
      </c>
      <c r="C8455" s="1" t="s">
        <v>7509</v>
      </c>
      <c r="D8455" s="1" t="s">
        <v>7422</v>
      </c>
      <c r="E8455" s="36" t="s">
        <v>15626</v>
      </c>
      <c r="F8455" s="12" t="s">
        <v>7424</v>
      </c>
    </row>
    <row r="8456" customFormat="false" ht="14.25" hidden="false" customHeight="false" outlineLevel="0" collapsed="false">
      <c r="A8456" s="1" t="n">
        <v>12581</v>
      </c>
      <c r="B8456" s="1" t="s">
        <v>15627</v>
      </c>
      <c r="C8456" s="1" t="s">
        <v>7509</v>
      </c>
      <c r="D8456" s="1" t="s">
        <v>7422</v>
      </c>
      <c r="E8456" s="36" t="s">
        <v>15628</v>
      </c>
      <c r="F8456" s="12" t="s">
        <v>7424</v>
      </c>
    </row>
    <row r="8457" customFormat="false" ht="14.25" hidden="false" customHeight="false" outlineLevel="0" collapsed="false">
      <c r="A8457" s="1" t="n">
        <v>7720</v>
      </c>
      <c r="B8457" s="1" t="s">
        <v>15629</v>
      </c>
      <c r="C8457" s="1" t="s">
        <v>7509</v>
      </c>
      <c r="D8457" s="1" t="s">
        <v>7422</v>
      </c>
      <c r="E8457" s="36" t="s">
        <v>15630</v>
      </c>
      <c r="F8457" s="12" t="s">
        <v>7424</v>
      </c>
    </row>
    <row r="8458" customFormat="false" ht="14.25" hidden="false" customHeight="false" outlineLevel="0" collapsed="false">
      <c r="A8458" s="1" t="n">
        <v>40335</v>
      </c>
      <c r="B8458" s="1" t="s">
        <v>15631</v>
      </c>
      <c r="C8458" s="1" t="s">
        <v>7509</v>
      </c>
      <c r="D8458" s="1" t="s">
        <v>7422</v>
      </c>
      <c r="E8458" s="36" t="s">
        <v>15632</v>
      </c>
      <c r="F8458" s="12" t="s">
        <v>7424</v>
      </c>
    </row>
    <row r="8459" customFormat="false" ht="14.25" hidden="false" customHeight="false" outlineLevel="0" collapsed="false">
      <c r="A8459" s="1" t="n">
        <v>7740</v>
      </c>
      <c r="B8459" s="1" t="s">
        <v>15633</v>
      </c>
      <c r="C8459" s="1" t="s">
        <v>7509</v>
      </c>
      <c r="D8459" s="1" t="s">
        <v>7422</v>
      </c>
      <c r="E8459" s="36" t="s">
        <v>15634</v>
      </c>
      <c r="F8459" s="12" t="s">
        <v>7424</v>
      </c>
    </row>
    <row r="8460" customFormat="false" ht="14.25" hidden="false" customHeight="false" outlineLevel="0" collapsed="false">
      <c r="A8460" s="1" t="n">
        <v>7741</v>
      </c>
      <c r="B8460" s="1" t="s">
        <v>15635</v>
      </c>
      <c r="C8460" s="1" t="s">
        <v>7509</v>
      </c>
      <c r="D8460" s="1" t="s">
        <v>7422</v>
      </c>
      <c r="E8460" s="36" t="s">
        <v>15636</v>
      </c>
      <c r="F8460" s="12" t="s">
        <v>7424</v>
      </c>
    </row>
    <row r="8461" customFormat="false" ht="14.25" hidden="false" customHeight="false" outlineLevel="0" collapsed="false">
      <c r="A8461" s="1" t="n">
        <v>7774</v>
      </c>
      <c r="B8461" s="1" t="s">
        <v>15637</v>
      </c>
      <c r="C8461" s="1" t="s">
        <v>7509</v>
      </c>
      <c r="D8461" s="1" t="s">
        <v>7422</v>
      </c>
      <c r="E8461" s="36" t="s">
        <v>15638</v>
      </c>
      <c r="F8461" s="12" t="s">
        <v>7424</v>
      </c>
    </row>
    <row r="8462" customFormat="false" ht="14.25" hidden="false" customHeight="false" outlineLevel="0" collapsed="false">
      <c r="A8462" s="1" t="n">
        <v>7744</v>
      </c>
      <c r="B8462" s="1" t="s">
        <v>15639</v>
      </c>
      <c r="C8462" s="1" t="s">
        <v>7509</v>
      </c>
      <c r="D8462" s="1" t="s">
        <v>7422</v>
      </c>
      <c r="E8462" s="36" t="s">
        <v>15640</v>
      </c>
      <c r="F8462" s="12" t="s">
        <v>7424</v>
      </c>
    </row>
    <row r="8463" customFormat="false" ht="14.25" hidden="false" customHeight="false" outlineLevel="0" collapsed="false">
      <c r="A8463" s="1" t="n">
        <v>7773</v>
      </c>
      <c r="B8463" s="1" t="s">
        <v>15641</v>
      </c>
      <c r="C8463" s="1" t="s">
        <v>7509</v>
      </c>
      <c r="D8463" s="1" t="s">
        <v>7422</v>
      </c>
      <c r="E8463" s="36" t="s">
        <v>15642</v>
      </c>
      <c r="F8463" s="12" t="s">
        <v>7424</v>
      </c>
    </row>
    <row r="8464" customFormat="false" ht="14.25" hidden="false" customHeight="false" outlineLevel="0" collapsed="false">
      <c r="A8464" s="1" t="n">
        <v>7754</v>
      </c>
      <c r="B8464" s="1" t="s">
        <v>15643</v>
      </c>
      <c r="C8464" s="1" t="s">
        <v>7509</v>
      </c>
      <c r="D8464" s="1" t="s">
        <v>7422</v>
      </c>
      <c r="E8464" s="36" t="s">
        <v>15644</v>
      </c>
      <c r="F8464" s="12" t="s">
        <v>7424</v>
      </c>
    </row>
    <row r="8465" customFormat="false" ht="14.25" hidden="false" customHeight="false" outlineLevel="0" collapsed="false">
      <c r="A8465" s="1" t="n">
        <v>7735</v>
      </c>
      <c r="B8465" s="1" t="s">
        <v>15645</v>
      </c>
      <c r="C8465" s="1" t="s">
        <v>7509</v>
      </c>
      <c r="D8465" s="1" t="s">
        <v>7422</v>
      </c>
      <c r="E8465" s="36" t="s">
        <v>15646</v>
      </c>
      <c r="F8465" s="12" t="s">
        <v>7424</v>
      </c>
    </row>
    <row r="8466" customFormat="false" ht="14.25" hidden="false" customHeight="false" outlineLevel="0" collapsed="false">
      <c r="A8466" s="1" t="n">
        <v>7755</v>
      </c>
      <c r="B8466" s="1" t="s">
        <v>15647</v>
      </c>
      <c r="C8466" s="1" t="s">
        <v>7509</v>
      </c>
      <c r="D8466" s="1" t="s">
        <v>7422</v>
      </c>
      <c r="E8466" s="36" t="s">
        <v>15648</v>
      </c>
      <c r="F8466" s="12" t="s">
        <v>7424</v>
      </c>
    </row>
    <row r="8467" customFormat="false" ht="14.25" hidden="false" customHeight="false" outlineLevel="0" collapsed="false">
      <c r="A8467" s="1" t="n">
        <v>7776</v>
      </c>
      <c r="B8467" s="1" t="s">
        <v>15649</v>
      </c>
      <c r="C8467" s="1" t="s">
        <v>7509</v>
      </c>
      <c r="D8467" s="1" t="s">
        <v>7422</v>
      </c>
      <c r="E8467" s="36" t="s">
        <v>15650</v>
      </c>
      <c r="F8467" s="12" t="s">
        <v>7424</v>
      </c>
    </row>
    <row r="8468" customFormat="false" ht="14.25" hidden="false" customHeight="false" outlineLevel="0" collapsed="false">
      <c r="A8468" s="1" t="n">
        <v>7743</v>
      </c>
      <c r="B8468" s="1" t="s">
        <v>15651</v>
      </c>
      <c r="C8468" s="1" t="s">
        <v>7509</v>
      </c>
      <c r="D8468" s="1" t="s">
        <v>7422</v>
      </c>
      <c r="E8468" s="36" t="s">
        <v>15652</v>
      </c>
      <c r="F8468" s="12" t="s">
        <v>7424</v>
      </c>
    </row>
    <row r="8469" customFormat="false" ht="14.25" hidden="false" customHeight="false" outlineLevel="0" collapsed="false">
      <c r="A8469" s="1" t="n">
        <v>7733</v>
      </c>
      <c r="B8469" s="1" t="s">
        <v>15653</v>
      </c>
      <c r="C8469" s="1" t="s">
        <v>7509</v>
      </c>
      <c r="D8469" s="1" t="s">
        <v>7422</v>
      </c>
      <c r="E8469" s="36" t="s">
        <v>15654</v>
      </c>
      <c r="F8469" s="12" t="s">
        <v>7424</v>
      </c>
    </row>
    <row r="8470" customFormat="false" ht="14.25" hidden="false" customHeight="false" outlineLevel="0" collapsed="false">
      <c r="A8470" s="1" t="n">
        <v>7775</v>
      </c>
      <c r="B8470" s="1" t="s">
        <v>15655</v>
      </c>
      <c r="C8470" s="1" t="s">
        <v>7509</v>
      </c>
      <c r="D8470" s="1" t="s">
        <v>7422</v>
      </c>
      <c r="E8470" s="36" t="s">
        <v>15656</v>
      </c>
      <c r="F8470" s="12" t="s">
        <v>7424</v>
      </c>
    </row>
    <row r="8471" customFormat="false" ht="14.25" hidden="false" customHeight="false" outlineLevel="0" collapsed="false">
      <c r="A8471" s="1" t="n">
        <v>7734</v>
      </c>
      <c r="B8471" s="1" t="s">
        <v>15657</v>
      </c>
      <c r="C8471" s="1" t="s">
        <v>7509</v>
      </c>
      <c r="D8471" s="1" t="s">
        <v>7422</v>
      </c>
      <c r="E8471" s="36" t="s">
        <v>15658</v>
      </c>
      <c r="F8471" s="12" t="s">
        <v>7424</v>
      </c>
    </row>
    <row r="8472" customFormat="false" ht="14.25" hidden="false" customHeight="false" outlineLevel="0" collapsed="false">
      <c r="A8472" s="1" t="n">
        <v>7714</v>
      </c>
      <c r="B8472" s="1" t="s">
        <v>15659</v>
      </c>
      <c r="C8472" s="1" t="s">
        <v>7509</v>
      </c>
      <c r="D8472" s="1" t="s">
        <v>7422</v>
      </c>
      <c r="E8472" s="36" t="s">
        <v>15660</v>
      </c>
      <c r="F8472" s="12" t="s">
        <v>7424</v>
      </c>
    </row>
    <row r="8473" customFormat="false" ht="14.25" hidden="false" customHeight="false" outlineLevel="0" collapsed="false">
      <c r="A8473" s="1" t="n">
        <v>37449</v>
      </c>
      <c r="B8473" s="1" t="s">
        <v>15661</v>
      </c>
      <c r="C8473" s="1" t="s">
        <v>7509</v>
      </c>
      <c r="D8473" s="1" t="s">
        <v>7422</v>
      </c>
      <c r="E8473" s="36" t="s">
        <v>15662</v>
      </c>
      <c r="F8473" s="12" t="s">
        <v>7424</v>
      </c>
    </row>
    <row r="8474" customFormat="false" ht="14.25" hidden="false" customHeight="false" outlineLevel="0" collapsed="false">
      <c r="A8474" s="1" t="n">
        <v>37450</v>
      </c>
      <c r="B8474" s="1" t="s">
        <v>15663</v>
      </c>
      <c r="C8474" s="1" t="s">
        <v>7509</v>
      </c>
      <c r="D8474" s="1" t="s">
        <v>7422</v>
      </c>
      <c r="E8474" s="36" t="s">
        <v>15664</v>
      </c>
      <c r="F8474" s="12" t="s">
        <v>7424</v>
      </c>
    </row>
    <row r="8475" customFormat="false" ht="14.25" hidden="false" customHeight="false" outlineLevel="0" collapsed="false">
      <c r="A8475" s="1" t="n">
        <v>37451</v>
      </c>
      <c r="B8475" s="1" t="s">
        <v>15665</v>
      </c>
      <c r="C8475" s="1" t="s">
        <v>7509</v>
      </c>
      <c r="D8475" s="1" t="s">
        <v>7422</v>
      </c>
      <c r="E8475" s="36" t="s">
        <v>15666</v>
      </c>
      <c r="F8475" s="12" t="s">
        <v>7424</v>
      </c>
    </row>
    <row r="8476" customFormat="false" ht="14.25" hidden="false" customHeight="false" outlineLevel="0" collapsed="false">
      <c r="A8476" s="1" t="n">
        <v>37452</v>
      </c>
      <c r="B8476" s="1" t="s">
        <v>15667</v>
      </c>
      <c r="C8476" s="1" t="s">
        <v>7509</v>
      </c>
      <c r="D8476" s="1" t="s">
        <v>7422</v>
      </c>
      <c r="E8476" s="36" t="s">
        <v>15668</v>
      </c>
      <c r="F8476" s="12" t="s">
        <v>7424</v>
      </c>
    </row>
    <row r="8477" customFormat="false" ht="14.25" hidden="false" customHeight="false" outlineLevel="0" collapsed="false">
      <c r="A8477" s="1" t="n">
        <v>37453</v>
      </c>
      <c r="B8477" s="1" t="s">
        <v>15669</v>
      </c>
      <c r="C8477" s="1" t="s">
        <v>7509</v>
      </c>
      <c r="D8477" s="1" t="s">
        <v>7422</v>
      </c>
      <c r="E8477" s="36" t="s">
        <v>15670</v>
      </c>
      <c r="F8477" s="12" t="s">
        <v>7424</v>
      </c>
    </row>
    <row r="8478" customFormat="false" ht="14.25" hidden="false" customHeight="false" outlineLevel="0" collapsed="false">
      <c r="A8478" s="1" t="n">
        <v>7778</v>
      </c>
      <c r="B8478" s="1" t="s">
        <v>15671</v>
      </c>
      <c r="C8478" s="1" t="s">
        <v>7509</v>
      </c>
      <c r="D8478" s="1" t="s">
        <v>7422</v>
      </c>
      <c r="E8478" s="36" t="s">
        <v>15672</v>
      </c>
      <c r="F8478" s="12" t="s">
        <v>7424</v>
      </c>
    </row>
    <row r="8479" customFormat="false" ht="14.25" hidden="false" customHeight="false" outlineLevel="0" collapsed="false">
      <c r="A8479" s="1" t="n">
        <v>7796</v>
      </c>
      <c r="B8479" s="1" t="s">
        <v>15673</v>
      </c>
      <c r="C8479" s="1" t="s">
        <v>7509</v>
      </c>
      <c r="D8479" s="1" t="s">
        <v>7434</v>
      </c>
      <c r="E8479" s="36" t="s">
        <v>15674</v>
      </c>
      <c r="F8479" s="12" t="s">
        <v>7424</v>
      </c>
    </row>
    <row r="8480" customFormat="false" ht="14.25" hidden="false" customHeight="false" outlineLevel="0" collapsed="false">
      <c r="A8480" s="1" t="n">
        <v>7781</v>
      </c>
      <c r="B8480" s="1" t="s">
        <v>15675</v>
      </c>
      <c r="C8480" s="1" t="s">
        <v>7509</v>
      </c>
      <c r="D8480" s="1" t="s">
        <v>7422</v>
      </c>
      <c r="E8480" s="36" t="s">
        <v>15676</v>
      </c>
      <c r="F8480" s="12" t="s">
        <v>7424</v>
      </c>
    </row>
    <row r="8481" customFormat="false" ht="14.25" hidden="false" customHeight="false" outlineLevel="0" collapsed="false">
      <c r="A8481" s="1" t="n">
        <v>7795</v>
      </c>
      <c r="B8481" s="1" t="s">
        <v>15677</v>
      </c>
      <c r="C8481" s="1" t="s">
        <v>7509</v>
      </c>
      <c r="D8481" s="1" t="s">
        <v>7422</v>
      </c>
      <c r="E8481" s="36" t="s">
        <v>15678</v>
      </c>
      <c r="F8481" s="12" t="s">
        <v>7424</v>
      </c>
    </row>
    <row r="8482" customFormat="false" ht="14.25" hidden="false" customHeight="false" outlineLevel="0" collapsed="false">
      <c r="A8482" s="1" t="n">
        <v>7791</v>
      </c>
      <c r="B8482" s="1" t="s">
        <v>15679</v>
      </c>
      <c r="C8482" s="1" t="s">
        <v>7509</v>
      </c>
      <c r="D8482" s="1" t="s">
        <v>7422</v>
      </c>
      <c r="E8482" s="36" t="s">
        <v>15680</v>
      </c>
      <c r="F8482" s="12" t="s">
        <v>7424</v>
      </c>
    </row>
    <row r="8483" customFormat="false" ht="14.25" hidden="false" customHeight="false" outlineLevel="0" collapsed="false">
      <c r="A8483" s="1" t="n">
        <v>7783</v>
      </c>
      <c r="B8483" s="1" t="s">
        <v>15681</v>
      </c>
      <c r="C8483" s="1" t="s">
        <v>7509</v>
      </c>
      <c r="D8483" s="1" t="s">
        <v>7422</v>
      </c>
      <c r="E8483" s="36" t="s">
        <v>15682</v>
      </c>
      <c r="F8483" s="12" t="s">
        <v>7424</v>
      </c>
    </row>
    <row r="8484" customFormat="false" ht="14.25" hidden="false" customHeight="false" outlineLevel="0" collapsed="false">
      <c r="A8484" s="1" t="n">
        <v>7790</v>
      </c>
      <c r="B8484" s="1" t="s">
        <v>15683</v>
      </c>
      <c r="C8484" s="1" t="s">
        <v>7509</v>
      </c>
      <c r="D8484" s="1" t="s">
        <v>7422</v>
      </c>
      <c r="E8484" s="36" t="s">
        <v>15684</v>
      </c>
      <c r="F8484" s="12" t="s">
        <v>7424</v>
      </c>
    </row>
    <row r="8485" customFormat="false" ht="14.25" hidden="false" customHeight="false" outlineLevel="0" collapsed="false">
      <c r="A8485" s="1" t="n">
        <v>7785</v>
      </c>
      <c r="B8485" s="1" t="s">
        <v>15685</v>
      </c>
      <c r="C8485" s="1" t="s">
        <v>7509</v>
      </c>
      <c r="D8485" s="1" t="s">
        <v>7422</v>
      </c>
      <c r="E8485" s="36" t="s">
        <v>15686</v>
      </c>
      <c r="F8485" s="12" t="s">
        <v>7424</v>
      </c>
    </row>
    <row r="8486" customFormat="false" ht="14.25" hidden="false" customHeight="false" outlineLevel="0" collapsed="false">
      <c r="A8486" s="1" t="n">
        <v>7792</v>
      </c>
      <c r="B8486" s="1" t="s">
        <v>15687</v>
      </c>
      <c r="C8486" s="1" t="s">
        <v>7509</v>
      </c>
      <c r="D8486" s="1" t="s">
        <v>7422</v>
      </c>
      <c r="E8486" s="36" t="s">
        <v>15688</v>
      </c>
      <c r="F8486" s="12" t="s">
        <v>7424</v>
      </c>
    </row>
    <row r="8487" customFormat="false" ht="14.25" hidden="false" customHeight="false" outlineLevel="0" collapsed="false">
      <c r="A8487" s="1" t="n">
        <v>7793</v>
      </c>
      <c r="B8487" s="1" t="s">
        <v>15689</v>
      </c>
      <c r="C8487" s="1" t="s">
        <v>7509</v>
      </c>
      <c r="D8487" s="1" t="s">
        <v>7422</v>
      </c>
      <c r="E8487" s="36" t="s">
        <v>15690</v>
      </c>
      <c r="F8487" s="12" t="s">
        <v>7424</v>
      </c>
    </row>
    <row r="8488" customFormat="false" ht="14.25" hidden="false" customHeight="false" outlineLevel="0" collapsed="false">
      <c r="A8488" s="1" t="n">
        <v>13159</v>
      </c>
      <c r="B8488" s="1" t="s">
        <v>15691</v>
      </c>
      <c r="C8488" s="1" t="s">
        <v>7509</v>
      </c>
      <c r="D8488" s="1" t="s">
        <v>7422</v>
      </c>
      <c r="E8488" s="36" t="s">
        <v>15692</v>
      </c>
      <c r="F8488" s="12" t="s">
        <v>7424</v>
      </c>
    </row>
    <row r="8489" customFormat="false" ht="14.25" hidden="false" customHeight="false" outlineLevel="0" collapsed="false">
      <c r="A8489" s="1" t="n">
        <v>13168</v>
      </c>
      <c r="B8489" s="1" t="s">
        <v>15693</v>
      </c>
      <c r="C8489" s="1" t="s">
        <v>7509</v>
      </c>
      <c r="D8489" s="1" t="s">
        <v>7422</v>
      </c>
      <c r="E8489" s="36" t="s">
        <v>15694</v>
      </c>
      <c r="F8489" s="12" t="s">
        <v>7424</v>
      </c>
    </row>
    <row r="8490" customFormat="false" ht="14.25" hidden="false" customHeight="false" outlineLevel="0" collapsed="false">
      <c r="A8490" s="1" t="n">
        <v>13173</v>
      </c>
      <c r="B8490" s="1" t="s">
        <v>15695</v>
      </c>
      <c r="C8490" s="1" t="s">
        <v>7509</v>
      </c>
      <c r="D8490" s="1" t="s">
        <v>7422</v>
      </c>
      <c r="E8490" s="36" t="s">
        <v>15696</v>
      </c>
      <c r="F8490" s="12" t="s">
        <v>7424</v>
      </c>
    </row>
    <row r="8491" customFormat="false" ht="14.25" hidden="false" customHeight="false" outlineLevel="0" collapsed="false">
      <c r="A8491" s="1" t="n">
        <v>12583</v>
      </c>
      <c r="B8491" s="1" t="s">
        <v>15697</v>
      </c>
      <c r="C8491" s="1" t="s">
        <v>7509</v>
      </c>
      <c r="D8491" s="1" t="s">
        <v>7422</v>
      </c>
      <c r="E8491" s="36" t="s">
        <v>12863</v>
      </c>
      <c r="F8491" s="12" t="s">
        <v>7424</v>
      </c>
    </row>
    <row r="8492" customFormat="false" ht="14.25" hidden="false" customHeight="false" outlineLevel="0" collapsed="false">
      <c r="A8492" s="1" t="n">
        <v>12584</v>
      </c>
      <c r="B8492" s="1" t="s">
        <v>15698</v>
      </c>
      <c r="C8492" s="1" t="s">
        <v>7509</v>
      </c>
      <c r="D8492" s="1" t="s">
        <v>7422</v>
      </c>
      <c r="E8492" s="36" t="s">
        <v>15699</v>
      </c>
      <c r="F8492" s="12" t="s">
        <v>7424</v>
      </c>
    </row>
    <row r="8493" customFormat="false" ht="14.25" hidden="false" customHeight="false" outlineLevel="0" collapsed="false">
      <c r="A8493" s="1" t="n">
        <v>12613</v>
      </c>
      <c r="B8493" s="1" t="s">
        <v>15700</v>
      </c>
      <c r="C8493" s="1" t="s">
        <v>7421</v>
      </c>
      <c r="D8493" s="1" t="s">
        <v>7422</v>
      </c>
      <c r="E8493" s="36" t="s">
        <v>15701</v>
      </c>
      <c r="F8493" s="12" t="s">
        <v>7424</v>
      </c>
    </row>
    <row r="8494" customFormat="false" ht="14.25" hidden="false" customHeight="false" outlineLevel="0" collapsed="false">
      <c r="A8494" s="1" t="n">
        <v>1031</v>
      </c>
      <c r="B8494" s="1" t="s">
        <v>15702</v>
      </c>
      <c r="C8494" s="1" t="s">
        <v>7421</v>
      </c>
      <c r="D8494" s="1" t="s">
        <v>7422</v>
      </c>
      <c r="E8494" s="36" t="s">
        <v>15703</v>
      </c>
      <c r="F8494" s="12" t="s">
        <v>7424</v>
      </c>
    </row>
    <row r="8495" customFormat="false" ht="14.25" hidden="false" customHeight="false" outlineLevel="0" collapsed="false">
      <c r="A8495" s="1" t="n">
        <v>39707</v>
      </c>
      <c r="B8495" s="1" t="s">
        <v>15704</v>
      </c>
      <c r="C8495" s="1" t="s">
        <v>7509</v>
      </c>
      <c r="D8495" s="1" t="s">
        <v>7422</v>
      </c>
      <c r="E8495" s="36" t="s">
        <v>15705</v>
      </c>
      <c r="F8495" s="12" t="s">
        <v>7424</v>
      </c>
    </row>
    <row r="8496" customFormat="false" ht="14.25" hidden="false" customHeight="false" outlineLevel="0" collapsed="false">
      <c r="A8496" s="1" t="n">
        <v>39708</v>
      </c>
      <c r="B8496" s="1" t="s">
        <v>15706</v>
      </c>
      <c r="C8496" s="1" t="s">
        <v>7509</v>
      </c>
      <c r="D8496" s="1" t="s">
        <v>7422</v>
      </c>
      <c r="E8496" s="36" t="s">
        <v>8352</v>
      </c>
      <c r="F8496" s="12" t="s">
        <v>7424</v>
      </c>
    </row>
    <row r="8497" customFormat="false" ht="14.25" hidden="false" customHeight="false" outlineLevel="0" collapsed="false">
      <c r="A8497" s="1" t="n">
        <v>39710</v>
      </c>
      <c r="B8497" s="1" t="s">
        <v>15707</v>
      </c>
      <c r="C8497" s="1" t="s">
        <v>7509</v>
      </c>
      <c r="D8497" s="1" t="s">
        <v>7422</v>
      </c>
      <c r="E8497" s="36" t="s">
        <v>10828</v>
      </c>
      <c r="F8497" s="12" t="s">
        <v>7424</v>
      </c>
    </row>
    <row r="8498" customFormat="false" ht="14.25" hidden="false" customHeight="false" outlineLevel="0" collapsed="false">
      <c r="A8498" s="1" t="n">
        <v>39709</v>
      </c>
      <c r="B8498" s="1" t="s">
        <v>15708</v>
      </c>
      <c r="C8498" s="1" t="s">
        <v>7509</v>
      </c>
      <c r="D8498" s="1" t="s">
        <v>7422</v>
      </c>
      <c r="E8498" s="36" t="s">
        <v>14523</v>
      </c>
      <c r="F8498" s="12" t="s">
        <v>7424</v>
      </c>
    </row>
    <row r="8499" customFormat="false" ht="14.25" hidden="false" customHeight="false" outlineLevel="0" collapsed="false">
      <c r="A8499" s="1" t="n">
        <v>39711</v>
      </c>
      <c r="B8499" s="1" t="s">
        <v>15709</v>
      </c>
      <c r="C8499" s="1" t="s">
        <v>7509</v>
      </c>
      <c r="D8499" s="1" t="s">
        <v>7422</v>
      </c>
      <c r="E8499" s="36" t="s">
        <v>15710</v>
      </c>
      <c r="F8499" s="12" t="s">
        <v>7424</v>
      </c>
    </row>
    <row r="8500" customFormat="false" ht="14.25" hidden="false" customHeight="false" outlineLevel="0" collapsed="false">
      <c r="A8500" s="1" t="n">
        <v>39712</v>
      </c>
      <c r="B8500" s="1" t="s">
        <v>15711</v>
      </c>
      <c r="C8500" s="1" t="s">
        <v>7509</v>
      </c>
      <c r="D8500" s="1" t="s">
        <v>7434</v>
      </c>
      <c r="E8500" s="36" t="s">
        <v>15712</v>
      </c>
      <c r="F8500" s="12" t="s">
        <v>7424</v>
      </c>
    </row>
    <row r="8501" customFormat="false" ht="14.25" hidden="false" customHeight="false" outlineLevel="0" collapsed="false">
      <c r="A8501" s="1" t="n">
        <v>39713</v>
      </c>
      <c r="B8501" s="1" t="s">
        <v>15713</v>
      </c>
      <c r="C8501" s="1" t="s">
        <v>7509</v>
      </c>
      <c r="D8501" s="1" t="s">
        <v>7422</v>
      </c>
      <c r="E8501" s="36" t="s">
        <v>10985</v>
      </c>
      <c r="F8501" s="12" t="s">
        <v>7424</v>
      </c>
    </row>
    <row r="8502" customFormat="false" ht="14.25" hidden="false" customHeight="false" outlineLevel="0" collapsed="false">
      <c r="A8502" s="1" t="n">
        <v>39714</v>
      </c>
      <c r="B8502" s="1" t="s">
        <v>15714</v>
      </c>
      <c r="C8502" s="1" t="s">
        <v>7509</v>
      </c>
      <c r="D8502" s="1" t="s">
        <v>7422</v>
      </c>
      <c r="E8502" s="36" t="s">
        <v>15715</v>
      </c>
      <c r="F8502" s="12" t="s">
        <v>7424</v>
      </c>
    </row>
    <row r="8503" customFormat="false" ht="14.25" hidden="false" customHeight="false" outlineLevel="0" collapsed="false">
      <c r="A8503" s="1" t="n">
        <v>39715</v>
      </c>
      <c r="B8503" s="1" t="s">
        <v>15716</v>
      </c>
      <c r="C8503" s="1" t="s">
        <v>7509</v>
      </c>
      <c r="D8503" s="1" t="s">
        <v>7422</v>
      </c>
      <c r="E8503" s="36" t="s">
        <v>9324</v>
      </c>
      <c r="F8503" s="12" t="s">
        <v>7424</v>
      </c>
    </row>
    <row r="8504" customFormat="false" ht="14.25" hidden="false" customHeight="false" outlineLevel="0" collapsed="false">
      <c r="A8504" s="1" t="n">
        <v>39716</v>
      </c>
      <c r="B8504" s="1" t="s">
        <v>15717</v>
      </c>
      <c r="C8504" s="1" t="s">
        <v>7509</v>
      </c>
      <c r="D8504" s="1" t="s">
        <v>7422</v>
      </c>
      <c r="E8504" s="36" t="s">
        <v>9577</v>
      </c>
      <c r="F8504" s="12" t="s">
        <v>7424</v>
      </c>
    </row>
    <row r="8505" customFormat="false" ht="14.25" hidden="false" customHeight="false" outlineLevel="0" collapsed="false">
      <c r="A8505" s="1" t="n">
        <v>39718</v>
      </c>
      <c r="B8505" s="1" t="s">
        <v>15718</v>
      </c>
      <c r="C8505" s="1" t="s">
        <v>7509</v>
      </c>
      <c r="D8505" s="1" t="s">
        <v>7422</v>
      </c>
      <c r="E8505" s="36" t="s">
        <v>8943</v>
      </c>
      <c r="F8505" s="12" t="s">
        <v>7424</v>
      </c>
    </row>
    <row r="8506" customFormat="false" ht="14.25" hidden="false" customHeight="false" outlineLevel="0" collapsed="false">
      <c r="A8506" s="1" t="n">
        <v>9813</v>
      </c>
      <c r="B8506" s="1" t="s">
        <v>15719</v>
      </c>
      <c r="C8506" s="1" t="s">
        <v>7509</v>
      </c>
      <c r="D8506" s="1" t="s">
        <v>7512</v>
      </c>
      <c r="E8506" s="36" t="s">
        <v>10195</v>
      </c>
      <c r="F8506" s="12" t="s">
        <v>7424</v>
      </c>
    </row>
    <row r="8507" customFormat="false" ht="14.25" hidden="false" customHeight="false" outlineLevel="0" collapsed="false">
      <c r="A8507" s="1" t="n">
        <v>9815</v>
      </c>
      <c r="B8507" s="1" t="s">
        <v>15720</v>
      </c>
      <c r="C8507" s="1" t="s">
        <v>7509</v>
      </c>
      <c r="D8507" s="1" t="s">
        <v>7512</v>
      </c>
      <c r="E8507" s="36" t="s">
        <v>15721</v>
      </c>
      <c r="F8507" s="12" t="s">
        <v>7424</v>
      </c>
    </row>
    <row r="8508" customFormat="false" ht="14.25" hidden="false" customHeight="false" outlineLevel="0" collapsed="false">
      <c r="A8508" s="1" t="n">
        <v>44543</v>
      </c>
      <c r="B8508" s="1" t="s">
        <v>15722</v>
      </c>
      <c r="C8508" s="1" t="s">
        <v>7509</v>
      </c>
      <c r="D8508" s="1" t="s">
        <v>7512</v>
      </c>
      <c r="E8508" s="36" t="s">
        <v>15723</v>
      </c>
      <c r="F8508" s="12" t="s">
        <v>7424</v>
      </c>
    </row>
    <row r="8509" customFormat="false" ht="14.25" hidden="false" customHeight="false" outlineLevel="0" collapsed="false">
      <c r="A8509" s="1" t="n">
        <v>44526</v>
      </c>
      <c r="B8509" s="1" t="s">
        <v>15724</v>
      </c>
      <c r="C8509" s="1" t="s">
        <v>7509</v>
      </c>
      <c r="D8509" s="1" t="s">
        <v>7512</v>
      </c>
      <c r="E8509" s="36" t="s">
        <v>15725</v>
      </c>
      <c r="F8509" s="12" t="s">
        <v>7424</v>
      </c>
    </row>
    <row r="8510" customFormat="false" ht="14.25" hidden="false" customHeight="false" outlineLevel="0" collapsed="false">
      <c r="A8510" s="1" t="n">
        <v>44545</v>
      </c>
      <c r="B8510" s="1" t="s">
        <v>15726</v>
      </c>
      <c r="C8510" s="1" t="s">
        <v>7509</v>
      </c>
      <c r="D8510" s="1" t="s">
        <v>7512</v>
      </c>
      <c r="E8510" s="36" t="s">
        <v>15727</v>
      </c>
      <c r="F8510" s="12" t="s">
        <v>7424</v>
      </c>
    </row>
    <row r="8511" customFormat="false" ht="14.25" hidden="false" customHeight="false" outlineLevel="0" collapsed="false">
      <c r="A8511" s="1" t="n">
        <v>44525</v>
      </c>
      <c r="B8511" s="1" t="s">
        <v>15728</v>
      </c>
      <c r="C8511" s="1" t="s">
        <v>7509</v>
      </c>
      <c r="D8511" s="1" t="s">
        <v>7512</v>
      </c>
      <c r="E8511" s="36" t="s">
        <v>15729</v>
      </c>
      <c r="F8511" s="12" t="s">
        <v>7424</v>
      </c>
    </row>
    <row r="8512" customFormat="false" ht="14.25" hidden="false" customHeight="false" outlineLevel="0" collapsed="false">
      <c r="A8512" s="1" t="n">
        <v>44547</v>
      </c>
      <c r="B8512" s="1" t="s">
        <v>15730</v>
      </c>
      <c r="C8512" s="1" t="s">
        <v>7509</v>
      </c>
      <c r="D8512" s="1" t="s">
        <v>7512</v>
      </c>
      <c r="E8512" s="36" t="s">
        <v>15731</v>
      </c>
      <c r="F8512" s="12" t="s">
        <v>7424</v>
      </c>
    </row>
    <row r="8513" customFormat="false" ht="14.25" hidden="false" customHeight="false" outlineLevel="0" collapsed="false">
      <c r="A8513" s="1" t="n">
        <v>44519</v>
      </c>
      <c r="B8513" s="1" t="s">
        <v>15732</v>
      </c>
      <c r="C8513" s="1" t="s">
        <v>7509</v>
      </c>
      <c r="D8513" s="1" t="s">
        <v>7512</v>
      </c>
      <c r="E8513" s="36" t="s">
        <v>15733</v>
      </c>
      <c r="F8513" s="12" t="s">
        <v>7424</v>
      </c>
    </row>
    <row r="8514" customFormat="false" ht="14.25" hidden="false" customHeight="false" outlineLevel="0" collapsed="false">
      <c r="A8514" s="1" t="n">
        <v>44520</v>
      </c>
      <c r="B8514" s="1" t="s">
        <v>15734</v>
      </c>
      <c r="C8514" s="1" t="s">
        <v>7509</v>
      </c>
      <c r="D8514" s="1" t="s">
        <v>7512</v>
      </c>
      <c r="E8514" s="36" t="s">
        <v>15735</v>
      </c>
      <c r="F8514" s="12" t="s">
        <v>7424</v>
      </c>
    </row>
    <row r="8515" customFormat="false" ht="14.25" hidden="false" customHeight="false" outlineLevel="0" collapsed="false">
      <c r="A8515" s="1" t="n">
        <v>44521</v>
      </c>
      <c r="B8515" s="1" t="s">
        <v>15736</v>
      </c>
      <c r="C8515" s="1" t="s">
        <v>7509</v>
      </c>
      <c r="D8515" s="1" t="s">
        <v>7512</v>
      </c>
      <c r="E8515" s="36" t="s">
        <v>15737</v>
      </c>
      <c r="F8515" s="12" t="s">
        <v>7424</v>
      </c>
    </row>
    <row r="8516" customFormat="false" ht="14.25" hidden="false" customHeight="false" outlineLevel="0" collapsed="false">
      <c r="A8516" s="1" t="n">
        <v>44522</v>
      </c>
      <c r="B8516" s="1" t="s">
        <v>15738</v>
      </c>
      <c r="C8516" s="1" t="s">
        <v>7509</v>
      </c>
      <c r="D8516" s="1" t="s">
        <v>7512</v>
      </c>
      <c r="E8516" s="36" t="s">
        <v>15739</v>
      </c>
      <c r="F8516" s="12" t="s">
        <v>7424</v>
      </c>
    </row>
    <row r="8517" customFormat="false" ht="14.25" hidden="false" customHeight="false" outlineLevel="0" collapsed="false">
      <c r="A8517" s="1" t="n">
        <v>44523</v>
      </c>
      <c r="B8517" s="1" t="s">
        <v>15740</v>
      </c>
      <c r="C8517" s="1" t="s">
        <v>7509</v>
      </c>
      <c r="D8517" s="1" t="s">
        <v>7512</v>
      </c>
      <c r="E8517" s="36" t="s">
        <v>15741</v>
      </c>
      <c r="F8517" s="12" t="s">
        <v>7424</v>
      </c>
    </row>
    <row r="8518" customFormat="false" ht="14.25" hidden="false" customHeight="false" outlineLevel="0" collapsed="false">
      <c r="A8518" s="1" t="n">
        <v>44527</v>
      </c>
      <c r="B8518" s="1" t="s">
        <v>15742</v>
      </c>
      <c r="C8518" s="1" t="s">
        <v>7509</v>
      </c>
      <c r="D8518" s="1" t="s">
        <v>7512</v>
      </c>
      <c r="E8518" s="36" t="s">
        <v>15743</v>
      </c>
      <c r="F8518" s="12" t="s">
        <v>7424</v>
      </c>
    </row>
    <row r="8519" customFormat="false" ht="14.25" hidden="false" customHeight="false" outlineLevel="0" collapsed="false">
      <c r="A8519" s="1" t="n">
        <v>44524</v>
      </c>
      <c r="B8519" s="1" t="s">
        <v>15744</v>
      </c>
      <c r="C8519" s="1" t="s">
        <v>7509</v>
      </c>
      <c r="D8519" s="1" t="s">
        <v>7512</v>
      </c>
      <c r="E8519" s="36" t="s">
        <v>10312</v>
      </c>
      <c r="F8519" s="12" t="s">
        <v>7424</v>
      </c>
    </row>
    <row r="8520" customFormat="false" ht="14.25" hidden="false" customHeight="false" outlineLevel="0" collapsed="false">
      <c r="A8520" s="1" t="n">
        <v>44542</v>
      </c>
      <c r="B8520" s="1" t="s">
        <v>15745</v>
      </c>
      <c r="C8520" s="1" t="s">
        <v>7509</v>
      </c>
      <c r="D8520" s="1" t="s">
        <v>7512</v>
      </c>
      <c r="E8520" s="36" t="s">
        <v>15746</v>
      </c>
      <c r="F8520" s="12" t="s">
        <v>7424</v>
      </c>
    </row>
    <row r="8521" customFormat="false" ht="14.25" hidden="false" customHeight="false" outlineLevel="0" collapsed="false">
      <c r="A8521" s="1" t="n">
        <v>9877</v>
      </c>
      <c r="B8521" s="1" t="s">
        <v>15747</v>
      </c>
      <c r="C8521" s="1" t="s">
        <v>7509</v>
      </c>
      <c r="D8521" s="1" t="s">
        <v>7422</v>
      </c>
      <c r="E8521" s="36" t="s">
        <v>15748</v>
      </c>
      <c r="F8521" s="12" t="s">
        <v>7424</v>
      </c>
    </row>
    <row r="8522" customFormat="false" ht="14.25" hidden="false" customHeight="false" outlineLevel="0" collapsed="false">
      <c r="A8522" s="1" t="n">
        <v>9878</v>
      </c>
      <c r="B8522" s="1" t="s">
        <v>15749</v>
      </c>
      <c r="C8522" s="1" t="s">
        <v>7509</v>
      </c>
      <c r="D8522" s="1" t="s">
        <v>7422</v>
      </c>
      <c r="E8522" s="36" t="s">
        <v>15750</v>
      </c>
      <c r="F8522" s="12" t="s">
        <v>7424</v>
      </c>
    </row>
    <row r="8523" customFormat="false" ht="14.25" hidden="false" customHeight="false" outlineLevel="0" collapsed="false">
      <c r="A8523" s="1" t="n">
        <v>41986</v>
      </c>
      <c r="B8523" s="1" t="s">
        <v>15751</v>
      </c>
      <c r="C8523" s="1" t="s">
        <v>7509</v>
      </c>
      <c r="D8523" s="1" t="s">
        <v>7422</v>
      </c>
      <c r="E8523" s="36" t="s">
        <v>15752</v>
      </c>
      <c r="F8523" s="12" t="s">
        <v>7424</v>
      </c>
    </row>
    <row r="8524" customFormat="false" ht="14.25" hidden="false" customHeight="false" outlineLevel="0" collapsed="false">
      <c r="A8524" s="1" t="n">
        <v>43422</v>
      </c>
      <c r="B8524" s="1" t="s">
        <v>15753</v>
      </c>
      <c r="C8524" s="1" t="s">
        <v>7509</v>
      </c>
      <c r="D8524" s="1" t="s">
        <v>7422</v>
      </c>
      <c r="E8524" s="36" t="s">
        <v>15754</v>
      </c>
      <c r="F8524" s="12" t="s">
        <v>7424</v>
      </c>
    </row>
    <row r="8525" customFormat="false" ht="14.25" hidden="false" customHeight="false" outlineLevel="0" collapsed="false">
      <c r="A8525" s="1" t="n">
        <v>41987</v>
      </c>
      <c r="B8525" s="1" t="s">
        <v>15755</v>
      </c>
      <c r="C8525" s="1" t="s">
        <v>7509</v>
      </c>
      <c r="D8525" s="1" t="s">
        <v>7422</v>
      </c>
      <c r="E8525" s="36" t="s">
        <v>15756</v>
      </c>
      <c r="F8525" s="12" t="s">
        <v>7424</v>
      </c>
    </row>
    <row r="8526" customFormat="false" ht="14.25" hidden="false" customHeight="false" outlineLevel="0" collapsed="false">
      <c r="A8526" s="1" t="n">
        <v>41988</v>
      </c>
      <c r="B8526" s="1" t="s">
        <v>15757</v>
      </c>
      <c r="C8526" s="1" t="s">
        <v>7509</v>
      </c>
      <c r="D8526" s="1" t="s">
        <v>7422</v>
      </c>
      <c r="E8526" s="36" t="s">
        <v>15758</v>
      </c>
      <c r="F8526" s="12" t="s">
        <v>7424</v>
      </c>
    </row>
    <row r="8527" customFormat="false" ht="14.25" hidden="false" customHeight="false" outlineLevel="0" collapsed="false">
      <c r="A8527" s="1" t="n">
        <v>41697</v>
      </c>
      <c r="B8527" s="1" t="s">
        <v>15759</v>
      </c>
      <c r="C8527" s="1" t="s">
        <v>7509</v>
      </c>
      <c r="D8527" s="1" t="s">
        <v>7422</v>
      </c>
      <c r="E8527" s="36" t="s">
        <v>15760</v>
      </c>
      <c r="F8527" s="12" t="s">
        <v>7424</v>
      </c>
    </row>
    <row r="8528" customFormat="false" ht="14.25" hidden="false" customHeight="false" outlineLevel="0" collapsed="false">
      <c r="A8528" s="1" t="n">
        <v>41985</v>
      </c>
      <c r="B8528" s="1" t="s">
        <v>15761</v>
      </c>
      <c r="C8528" s="1" t="s">
        <v>7509</v>
      </c>
      <c r="D8528" s="1" t="s">
        <v>7422</v>
      </c>
      <c r="E8528" s="36" t="s">
        <v>15762</v>
      </c>
      <c r="F8528" s="12" t="s">
        <v>7424</v>
      </c>
    </row>
    <row r="8529" customFormat="false" ht="14.25" hidden="false" customHeight="false" outlineLevel="0" collapsed="false">
      <c r="A8529" s="1" t="n">
        <v>41699</v>
      </c>
      <c r="B8529" s="1" t="s">
        <v>15763</v>
      </c>
      <c r="C8529" s="1" t="s">
        <v>7509</v>
      </c>
      <c r="D8529" s="1" t="s">
        <v>7422</v>
      </c>
      <c r="E8529" s="36" t="s">
        <v>15764</v>
      </c>
      <c r="F8529" s="12" t="s">
        <v>7424</v>
      </c>
    </row>
    <row r="8530" customFormat="false" ht="14.25" hidden="false" customHeight="false" outlineLevel="0" collapsed="false">
      <c r="A8530" s="1" t="n">
        <v>38053</v>
      </c>
      <c r="B8530" s="1" t="s">
        <v>15765</v>
      </c>
      <c r="C8530" s="1" t="s">
        <v>7509</v>
      </c>
      <c r="D8530" s="1" t="s">
        <v>7512</v>
      </c>
      <c r="E8530" s="36" t="s">
        <v>15766</v>
      </c>
      <c r="F8530" s="12" t="s">
        <v>7424</v>
      </c>
    </row>
    <row r="8531" customFormat="false" ht="14.25" hidden="false" customHeight="false" outlineLevel="0" collapsed="false">
      <c r="A8531" s="1" t="n">
        <v>38054</v>
      </c>
      <c r="B8531" s="1" t="s">
        <v>15767</v>
      </c>
      <c r="C8531" s="1" t="s">
        <v>7509</v>
      </c>
      <c r="D8531" s="1" t="s">
        <v>7512</v>
      </c>
      <c r="E8531" s="36" t="s">
        <v>15768</v>
      </c>
      <c r="F8531" s="12" t="s">
        <v>7424</v>
      </c>
    </row>
    <row r="8532" customFormat="false" ht="14.25" hidden="false" customHeight="false" outlineLevel="0" collapsed="false">
      <c r="A8532" s="1" t="n">
        <v>38052</v>
      </c>
      <c r="B8532" s="1" t="s">
        <v>15769</v>
      </c>
      <c r="C8532" s="1" t="s">
        <v>7509</v>
      </c>
      <c r="D8532" s="1" t="s">
        <v>7512</v>
      </c>
      <c r="E8532" s="36" t="s">
        <v>15770</v>
      </c>
      <c r="F8532" s="12" t="s">
        <v>7424</v>
      </c>
    </row>
    <row r="8533" customFormat="false" ht="14.25" hidden="false" customHeight="false" outlineLevel="0" collapsed="false">
      <c r="A8533" s="1" t="n">
        <v>38051</v>
      </c>
      <c r="B8533" s="1" t="s">
        <v>15771</v>
      </c>
      <c r="C8533" s="1" t="s">
        <v>7509</v>
      </c>
      <c r="D8533" s="1" t="s">
        <v>7512</v>
      </c>
      <c r="E8533" s="36" t="s">
        <v>15772</v>
      </c>
      <c r="F8533" s="12" t="s">
        <v>7424</v>
      </c>
    </row>
    <row r="8534" customFormat="false" ht="14.25" hidden="false" customHeight="false" outlineLevel="0" collapsed="false">
      <c r="A8534" s="1" t="n">
        <v>38787</v>
      </c>
      <c r="B8534" s="1" t="s">
        <v>15773</v>
      </c>
      <c r="C8534" s="1" t="s">
        <v>7509</v>
      </c>
      <c r="D8534" s="1" t="s">
        <v>7512</v>
      </c>
      <c r="E8534" s="36" t="s">
        <v>8334</v>
      </c>
      <c r="F8534" s="12" t="s">
        <v>7424</v>
      </c>
    </row>
    <row r="8535" customFormat="false" ht="14.25" hidden="false" customHeight="false" outlineLevel="0" collapsed="false">
      <c r="A8535" s="1" t="n">
        <v>38825</v>
      </c>
      <c r="B8535" s="1" t="s">
        <v>15774</v>
      </c>
      <c r="C8535" s="1" t="s">
        <v>7509</v>
      </c>
      <c r="D8535" s="1" t="s">
        <v>7512</v>
      </c>
      <c r="E8535" s="36" t="s">
        <v>15329</v>
      </c>
      <c r="F8535" s="12" t="s">
        <v>7424</v>
      </c>
    </row>
    <row r="8536" customFormat="false" ht="14.25" hidden="false" customHeight="false" outlineLevel="0" collapsed="false">
      <c r="A8536" s="1" t="n">
        <v>38826</v>
      </c>
      <c r="B8536" s="1" t="s">
        <v>15775</v>
      </c>
      <c r="C8536" s="1" t="s">
        <v>7509</v>
      </c>
      <c r="D8536" s="1" t="s">
        <v>7512</v>
      </c>
      <c r="E8536" s="36" t="s">
        <v>15776</v>
      </c>
      <c r="F8536" s="12" t="s">
        <v>7424</v>
      </c>
    </row>
    <row r="8537" customFormat="false" ht="14.25" hidden="false" customHeight="false" outlineLevel="0" collapsed="false">
      <c r="A8537" s="1" t="n">
        <v>38827</v>
      </c>
      <c r="B8537" s="1" t="s">
        <v>15777</v>
      </c>
      <c r="C8537" s="1" t="s">
        <v>7509</v>
      </c>
      <c r="D8537" s="1" t="s">
        <v>7512</v>
      </c>
      <c r="E8537" s="36" t="s">
        <v>15778</v>
      </c>
      <c r="F8537" s="12" t="s">
        <v>7424</v>
      </c>
    </row>
    <row r="8538" customFormat="false" ht="14.25" hidden="false" customHeight="false" outlineLevel="0" collapsed="false">
      <c r="A8538" s="1" t="n">
        <v>38828</v>
      </c>
      <c r="B8538" s="1" t="s">
        <v>15779</v>
      </c>
      <c r="C8538" s="1" t="s">
        <v>7509</v>
      </c>
      <c r="D8538" s="1" t="s">
        <v>7512</v>
      </c>
      <c r="E8538" s="36" t="s">
        <v>15780</v>
      </c>
      <c r="F8538" s="12" t="s">
        <v>7424</v>
      </c>
    </row>
    <row r="8539" customFormat="false" ht="14.25" hidden="false" customHeight="false" outlineLevel="0" collapsed="false">
      <c r="A8539" s="1" t="n">
        <v>38829</v>
      </c>
      <c r="B8539" s="1" t="s">
        <v>15781</v>
      </c>
      <c r="C8539" s="1" t="s">
        <v>7509</v>
      </c>
      <c r="D8539" s="1" t="s">
        <v>7512</v>
      </c>
      <c r="E8539" s="36" t="s">
        <v>15782</v>
      </c>
      <c r="F8539" s="12" t="s">
        <v>7424</v>
      </c>
    </row>
    <row r="8540" customFormat="false" ht="14.25" hidden="false" customHeight="false" outlineLevel="0" collapsed="false">
      <c r="A8540" s="1" t="n">
        <v>38830</v>
      </c>
      <c r="B8540" s="1" t="s">
        <v>15783</v>
      </c>
      <c r="C8540" s="1" t="s">
        <v>7509</v>
      </c>
      <c r="D8540" s="1" t="s">
        <v>7512</v>
      </c>
      <c r="E8540" s="36" t="s">
        <v>15784</v>
      </c>
      <c r="F8540" s="12" t="s">
        <v>7424</v>
      </c>
    </row>
    <row r="8541" customFormat="false" ht="14.25" hidden="false" customHeight="false" outlineLevel="0" collapsed="false">
      <c r="A8541" s="1" t="n">
        <v>38831</v>
      </c>
      <c r="B8541" s="1" t="s">
        <v>15785</v>
      </c>
      <c r="C8541" s="1" t="s">
        <v>7509</v>
      </c>
      <c r="D8541" s="1" t="s">
        <v>7512</v>
      </c>
      <c r="E8541" s="36" t="s">
        <v>7567</v>
      </c>
      <c r="F8541" s="12" t="s">
        <v>7424</v>
      </c>
    </row>
    <row r="8542" customFormat="false" ht="14.25" hidden="false" customHeight="false" outlineLevel="0" collapsed="false">
      <c r="A8542" s="1" t="n">
        <v>36274</v>
      </c>
      <c r="B8542" s="1" t="s">
        <v>15786</v>
      </c>
      <c r="C8542" s="1" t="s">
        <v>7509</v>
      </c>
      <c r="D8542" s="1" t="s">
        <v>7512</v>
      </c>
      <c r="E8542" s="36" t="s">
        <v>15787</v>
      </c>
      <c r="F8542" s="12" t="s">
        <v>7424</v>
      </c>
    </row>
    <row r="8543" customFormat="false" ht="14.25" hidden="false" customHeight="false" outlineLevel="0" collapsed="false">
      <c r="A8543" s="1" t="n">
        <v>36278</v>
      </c>
      <c r="B8543" s="1" t="s">
        <v>15788</v>
      </c>
      <c r="C8543" s="1" t="s">
        <v>7509</v>
      </c>
      <c r="D8543" s="1" t="s">
        <v>7512</v>
      </c>
      <c r="E8543" s="36" t="s">
        <v>10883</v>
      </c>
      <c r="F8543" s="12" t="s">
        <v>7424</v>
      </c>
    </row>
    <row r="8544" customFormat="false" ht="14.25" hidden="false" customHeight="false" outlineLevel="0" collapsed="false">
      <c r="A8544" s="1" t="n">
        <v>38977</v>
      </c>
      <c r="B8544" s="1" t="s">
        <v>15789</v>
      </c>
      <c r="C8544" s="1" t="s">
        <v>7509</v>
      </c>
      <c r="D8544" s="1" t="s">
        <v>7512</v>
      </c>
      <c r="E8544" s="36" t="s">
        <v>15790</v>
      </c>
      <c r="F8544" s="12" t="s">
        <v>7424</v>
      </c>
    </row>
    <row r="8545" customFormat="false" ht="14.25" hidden="false" customHeight="false" outlineLevel="0" collapsed="false">
      <c r="A8545" s="1" t="n">
        <v>38971</v>
      </c>
      <c r="B8545" s="1" t="s">
        <v>15791</v>
      </c>
      <c r="C8545" s="1" t="s">
        <v>7509</v>
      </c>
      <c r="D8545" s="1" t="s">
        <v>7512</v>
      </c>
      <c r="E8545" s="36" t="s">
        <v>15792</v>
      </c>
      <c r="F8545" s="12" t="s">
        <v>7424</v>
      </c>
    </row>
    <row r="8546" customFormat="false" ht="14.25" hidden="false" customHeight="false" outlineLevel="0" collapsed="false">
      <c r="A8546" s="1" t="n">
        <v>38972</v>
      </c>
      <c r="B8546" s="1" t="s">
        <v>15793</v>
      </c>
      <c r="C8546" s="1" t="s">
        <v>7509</v>
      </c>
      <c r="D8546" s="1" t="s">
        <v>7512</v>
      </c>
      <c r="E8546" s="36" t="s">
        <v>15794</v>
      </c>
      <c r="F8546" s="12" t="s">
        <v>7424</v>
      </c>
    </row>
    <row r="8547" customFormat="false" ht="14.25" hidden="false" customHeight="false" outlineLevel="0" collapsed="false">
      <c r="A8547" s="1" t="n">
        <v>38973</v>
      </c>
      <c r="B8547" s="1" t="s">
        <v>15795</v>
      </c>
      <c r="C8547" s="1" t="s">
        <v>7509</v>
      </c>
      <c r="D8547" s="1" t="s">
        <v>7512</v>
      </c>
      <c r="E8547" s="36" t="s">
        <v>11105</v>
      </c>
      <c r="F8547" s="12" t="s">
        <v>7424</v>
      </c>
    </row>
    <row r="8548" customFormat="false" ht="14.25" hidden="false" customHeight="false" outlineLevel="0" collapsed="false">
      <c r="A8548" s="1" t="n">
        <v>38974</v>
      </c>
      <c r="B8548" s="1" t="s">
        <v>15796</v>
      </c>
      <c r="C8548" s="1" t="s">
        <v>7509</v>
      </c>
      <c r="D8548" s="1" t="s">
        <v>7512</v>
      </c>
      <c r="E8548" s="36" t="s">
        <v>15797</v>
      </c>
      <c r="F8548" s="12" t="s">
        <v>7424</v>
      </c>
    </row>
    <row r="8549" customFormat="false" ht="14.25" hidden="false" customHeight="false" outlineLevel="0" collapsed="false">
      <c r="A8549" s="1" t="n">
        <v>38975</v>
      </c>
      <c r="B8549" s="1" t="s">
        <v>15798</v>
      </c>
      <c r="C8549" s="1" t="s">
        <v>7509</v>
      </c>
      <c r="D8549" s="1" t="s">
        <v>7512</v>
      </c>
      <c r="E8549" s="36" t="s">
        <v>15799</v>
      </c>
      <c r="F8549" s="12" t="s">
        <v>7424</v>
      </c>
    </row>
    <row r="8550" customFormat="false" ht="14.25" hidden="false" customHeight="false" outlineLevel="0" collapsed="false">
      <c r="A8550" s="1" t="n">
        <v>38976</v>
      </c>
      <c r="B8550" s="1" t="s">
        <v>15800</v>
      </c>
      <c r="C8550" s="1" t="s">
        <v>7509</v>
      </c>
      <c r="D8550" s="1" t="s">
        <v>7512</v>
      </c>
      <c r="E8550" s="36" t="s">
        <v>15801</v>
      </c>
      <c r="F8550" s="12" t="s">
        <v>7424</v>
      </c>
    </row>
    <row r="8551" customFormat="false" ht="14.25" hidden="false" customHeight="false" outlineLevel="0" collapsed="false">
      <c r="A8551" s="1" t="n">
        <v>44176</v>
      </c>
      <c r="B8551" s="1" t="s">
        <v>15802</v>
      </c>
      <c r="C8551" s="1" t="s">
        <v>7509</v>
      </c>
      <c r="D8551" s="1" t="s">
        <v>7512</v>
      </c>
      <c r="E8551" s="36" t="s">
        <v>8060</v>
      </c>
      <c r="F8551" s="12" t="s">
        <v>7424</v>
      </c>
    </row>
    <row r="8552" customFormat="false" ht="14.25" hidden="false" customHeight="false" outlineLevel="0" collapsed="false">
      <c r="A8552" s="1" t="n">
        <v>38986</v>
      </c>
      <c r="B8552" s="1" t="s">
        <v>15803</v>
      </c>
      <c r="C8552" s="1" t="s">
        <v>7509</v>
      </c>
      <c r="D8552" s="1" t="s">
        <v>7512</v>
      </c>
      <c r="E8552" s="36" t="s">
        <v>15567</v>
      </c>
      <c r="F8552" s="12" t="s">
        <v>7424</v>
      </c>
    </row>
    <row r="8553" customFormat="false" ht="14.25" hidden="false" customHeight="false" outlineLevel="0" collapsed="false">
      <c r="A8553" s="1" t="n">
        <v>38978</v>
      </c>
      <c r="B8553" s="1" t="s">
        <v>15804</v>
      </c>
      <c r="C8553" s="1" t="s">
        <v>7509</v>
      </c>
      <c r="D8553" s="1" t="s">
        <v>7512</v>
      </c>
      <c r="E8553" s="36" t="s">
        <v>9484</v>
      </c>
      <c r="F8553" s="12" t="s">
        <v>7424</v>
      </c>
    </row>
    <row r="8554" customFormat="false" ht="14.25" hidden="false" customHeight="false" outlineLevel="0" collapsed="false">
      <c r="A8554" s="1" t="n">
        <v>38979</v>
      </c>
      <c r="B8554" s="1" t="s">
        <v>15805</v>
      </c>
      <c r="C8554" s="1" t="s">
        <v>7509</v>
      </c>
      <c r="D8554" s="1" t="s">
        <v>7512</v>
      </c>
      <c r="E8554" s="36" t="s">
        <v>15806</v>
      </c>
      <c r="F8554" s="12" t="s">
        <v>7424</v>
      </c>
    </row>
    <row r="8555" customFormat="false" ht="14.25" hidden="false" customHeight="false" outlineLevel="0" collapsed="false">
      <c r="A8555" s="1" t="n">
        <v>38980</v>
      </c>
      <c r="B8555" s="1" t="s">
        <v>15807</v>
      </c>
      <c r="C8555" s="1" t="s">
        <v>7509</v>
      </c>
      <c r="D8555" s="1" t="s">
        <v>7512</v>
      </c>
      <c r="E8555" s="36" t="s">
        <v>15808</v>
      </c>
      <c r="F8555" s="12" t="s">
        <v>7424</v>
      </c>
    </row>
    <row r="8556" customFormat="false" ht="14.25" hidden="false" customHeight="false" outlineLevel="0" collapsed="false">
      <c r="A8556" s="1" t="n">
        <v>38981</v>
      </c>
      <c r="B8556" s="1" t="s">
        <v>15809</v>
      </c>
      <c r="C8556" s="1" t="s">
        <v>7509</v>
      </c>
      <c r="D8556" s="1" t="s">
        <v>7512</v>
      </c>
      <c r="E8556" s="36" t="s">
        <v>15810</v>
      </c>
      <c r="F8556" s="12" t="s">
        <v>7424</v>
      </c>
    </row>
    <row r="8557" customFormat="false" ht="14.25" hidden="false" customHeight="false" outlineLevel="0" collapsed="false">
      <c r="A8557" s="1" t="n">
        <v>38982</v>
      </c>
      <c r="B8557" s="1" t="s">
        <v>15811</v>
      </c>
      <c r="C8557" s="1" t="s">
        <v>7509</v>
      </c>
      <c r="D8557" s="1" t="s">
        <v>7512</v>
      </c>
      <c r="E8557" s="36" t="s">
        <v>15812</v>
      </c>
      <c r="F8557" s="12" t="s">
        <v>7424</v>
      </c>
    </row>
    <row r="8558" customFormat="false" ht="14.25" hidden="false" customHeight="false" outlineLevel="0" collapsed="false">
      <c r="A8558" s="1" t="n">
        <v>38983</v>
      </c>
      <c r="B8558" s="1" t="s">
        <v>15813</v>
      </c>
      <c r="C8558" s="1" t="s">
        <v>7509</v>
      </c>
      <c r="D8558" s="1" t="s">
        <v>7512</v>
      </c>
      <c r="E8558" s="36" t="s">
        <v>15814</v>
      </c>
      <c r="F8558" s="12" t="s">
        <v>7424</v>
      </c>
    </row>
    <row r="8559" customFormat="false" ht="14.25" hidden="false" customHeight="false" outlineLevel="0" collapsed="false">
      <c r="A8559" s="1" t="n">
        <v>38984</v>
      </c>
      <c r="B8559" s="1" t="s">
        <v>15815</v>
      </c>
      <c r="C8559" s="1" t="s">
        <v>7509</v>
      </c>
      <c r="D8559" s="1" t="s">
        <v>7512</v>
      </c>
      <c r="E8559" s="36" t="s">
        <v>15816</v>
      </c>
      <c r="F8559" s="12" t="s">
        <v>7424</v>
      </c>
    </row>
    <row r="8560" customFormat="false" ht="14.25" hidden="false" customHeight="false" outlineLevel="0" collapsed="false">
      <c r="A8560" s="1" t="n">
        <v>38985</v>
      </c>
      <c r="B8560" s="1" t="s">
        <v>15817</v>
      </c>
      <c r="C8560" s="1" t="s">
        <v>7509</v>
      </c>
      <c r="D8560" s="1" t="s">
        <v>7512</v>
      </c>
      <c r="E8560" s="36" t="s">
        <v>15818</v>
      </c>
      <c r="F8560" s="12" t="s">
        <v>7424</v>
      </c>
    </row>
    <row r="8561" customFormat="false" ht="14.25" hidden="false" customHeight="false" outlineLevel="0" collapsed="false">
      <c r="A8561" s="1" t="n">
        <v>38032</v>
      </c>
      <c r="B8561" s="1" t="s">
        <v>15819</v>
      </c>
      <c r="C8561" s="1" t="s">
        <v>7509</v>
      </c>
      <c r="D8561" s="1" t="s">
        <v>7422</v>
      </c>
      <c r="E8561" s="36" t="s">
        <v>15371</v>
      </c>
      <c r="F8561" s="12" t="s">
        <v>7424</v>
      </c>
    </row>
    <row r="8562" customFormat="false" ht="14.25" hidden="false" customHeight="false" outlineLevel="0" collapsed="false">
      <c r="A8562" s="1" t="n">
        <v>38033</v>
      </c>
      <c r="B8562" s="1" t="s">
        <v>15820</v>
      </c>
      <c r="C8562" s="1" t="s">
        <v>7509</v>
      </c>
      <c r="D8562" s="1" t="s">
        <v>7422</v>
      </c>
      <c r="E8562" s="36" t="s">
        <v>15821</v>
      </c>
      <c r="F8562" s="12" t="s">
        <v>7424</v>
      </c>
    </row>
    <row r="8563" customFormat="false" ht="14.25" hidden="false" customHeight="false" outlineLevel="0" collapsed="false">
      <c r="A8563" s="1" t="n">
        <v>38034</v>
      </c>
      <c r="B8563" s="1" t="s">
        <v>15822</v>
      </c>
      <c r="C8563" s="1" t="s">
        <v>7509</v>
      </c>
      <c r="D8563" s="1" t="s">
        <v>7422</v>
      </c>
      <c r="E8563" s="36" t="s">
        <v>15823</v>
      </c>
      <c r="F8563" s="12" t="s">
        <v>7424</v>
      </c>
    </row>
    <row r="8564" customFormat="false" ht="14.25" hidden="false" customHeight="false" outlineLevel="0" collapsed="false">
      <c r="A8564" s="1" t="n">
        <v>38035</v>
      </c>
      <c r="B8564" s="1" t="s">
        <v>15824</v>
      </c>
      <c r="C8564" s="1" t="s">
        <v>7509</v>
      </c>
      <c r="D8564" s="1" t="s">
        <v>7422</v>
      </c>
      <c r="E8564" s="36" t="s">
        <v>15825</v>
      </c>
      <c r="F8564" s="12" t="s">
        <v>7424</v>
      </c>
    </row>
    <row r="8565" customFormat="false" ht="14.25" hidden="false" customHeight="false" outlineLevel="0" collapsed="false">
      <c r="A8565" s="1" t="n">
        <v>38036</v>
      </c>
      <c r="B8565" s="1" t="s">
        <v>15826</v>
      </c>
      <c r="C8565" s="1" t="s">
        <v>7509</v>
      </c>
      <c r="D8565" s="1" t="s">
        <v>7422</v>
      </c>
      <c r="E8565" s="36" t="s">
        <v>15827</v>
      </c>
      <c r="F8565" s="12" t="s">
        <v>7424</v>
      </c>
    </row>
    <row r="8566" customFormat="false" ht="14.25" hidden="false" customHeight="false" outlineLevel="0" collapsed="false">
      <c r="A8566" s="1" t="n">
        <v>38037</v>
      </c>
      <c r="B8566" s="1" t="s">
        <v>15828</v>
      </c>
      <c r="C8566" s="1" t="s">
        <v>7509</v>
      </c>
      <c r="D8566" s="1" t="s">
        <v>7422</v>
      </c>
      <c r="E8566" s="36" t="s">
        <v>15829</v>
      </c>
      <c r="F8566" s="12" t="s">
        <v>7424</v>
      </c>
    </row>
    <row r="8567" customFormat="false" ht="14.25" hidden="false" customHeight="false" outlineLevel="0" collapsed="false">
      <c r="A8567" s="1" t="n">
        <v>9850</v>
      </c>
      <c r="B8567" s="1" t="s">
        <v>15830</v>
      </c>
      <c r="C8567" s="1" t="s">
        <v>7509</v>
      </c>
      <c r="D8567" s="1" t="s">
        <v>7512</v>
      </c>
      <c r="E8567" s="36" t="s">
        <v>15831</v>
      </c>
      <c r="F8567" s="12" t="s">
        <v>7424</v>
      </c>
    </row>
    <row r="8568" customFormat="false" ht="14.25" hidden="false" customHeight="false" outlineLevel="0" collapsed="false">
      <c r="A8568" s="1" t="n">
        <v>9853</v>
      </c>
      <c r="B8568" s="1" t="s">
        <v>15832</v>
      </c>
      <c r="C8568" s="1" t="s">
        <v>7509</v>
      </c>
      <c r="D8568" s="1" t="s">
        <v>7512</v>
      </c>
      <c r="E8568" s="36" t="s">
        <v>15833</v>
      </c>
      <c r="F8568" s="12" t="s">
        <v>7424</v>
      </c>
    </row>
    <row r="8569" customFormat="false" ht="14.25" hidden="false" customHeight="false" outlineLevel="0" collapsed="false">
      <c r="A8569" s="1" t="n">
        <v>9854</v>
      </c>
      <c r="B8569" s="1" t="s">
        <v>15834</v>
      </c>
      <c r="C8569" s="1" t="s">
        <v>7509</v>
      </c>
      <c r="D8569" s="1" t="s">
        <v>7512</v>
      </c>
      <c r="E8569" s="36" t="s">
        <v>15835</v>
      </c>
      <c r="F8569" s="12" t="s">
        <v>7424</v>
      </c>
    </row>
    <row r="8570" customFormat="false" ht="14.25" hidden="false" customHeight="false" outlineLevel="0" collapsed="false">
      <c r="A8570" s="1" t="n">
        <v>9851</v>
      </c>
      <c r="B8570" s="1" t="s">
        <v>15836</v>
      </c>
      <c r="C8570" s="1" t="s">
        <v>7509</v>
      </c>
      <c r="D8570" s="1" t="s">
        <v>7512</v>
      </c>
      <c r="E8570" s="36" t="s">
        <v>15837</v>
      </c>
      <c r="F8570" s="12" t="s">
        <v>7424</v>
      </c>
    </row>
    <row r="8571" customFormat="false" ht="14.25" hidden="false" customHeight="false" outlineLevel="0" collapsed="false">
      <c r="A8571" s="1" t="n">
        <v>9825</v>
      </c>
      <c r="B8571" s="1" t="s">
        <v>15838</v>
      </c>
      <c r="C8571" s="1" t="s">
        <v>7509</v>
      </c>
      <c r="D8571" s="1" t="s">
        <v>7512</v>
      </c>
      <c r="E8571" s="36" t="s">
        <v>15839</v>
      </c>
      <c r="F8571" s="12" t="s">
        <v>7424</v>
      </c>
    </row>
    <row r="8572" customFormat="false" ht="14.25" hidden="false" customHeight="false" outlineLevel="0" collapsed="false">
      <c r="A8572" s="1" t="n">
        <v>9828</v>
      </c>
      <c r="B8572" s="1" t="s">
        <v>15840</v>
      </c>
      <c r="C8572" s="1" t="s">
        <v>7509</v>
      </c>
      <c r="D8572" s="1" t="s">
        <v>7512</v>
      </c>
      <c r="E8572" s="36" t="s">
        <v>15841</v>
      </c>
      <c r="F8572" s="12" t="s">
        <v>7424</v>
      </c>
    </row>
    <row r="8573" customFormat="false" ht="14.25" hidden="false" customHeight="false" outlineLevel="0" collapsed="false">
      <c r="A8573" s="1" t="n">
        <v>9829</v>
      </c>
      <c r="B8573" s="1" t="s">
        <v>15842</v>
      </c>
      <c r="C8573" s="1" t="s">
        <v>7509</v>
      </c>
      <c r="D8573" s="1" t="s">
        <v>7512</v>
      </c>
      <c r="E8573" s="36" t="s">
        <v>15843</v>
      </c>
      <c r="F8573" s="12" t="s">
        <v>7424</v>
      </c>
    </row>
    <row r="8574" customFormat="false" ht="14.25" hidden="false" customHeight="false" outlineLevel="0" collapsed="false">
      <c r="A8574" s="1" t="n">
        <v>9826</v>
      </c>
      <c r="B8574" s="1" t="s">
        <v>15844</v>
      </c>
      <c r="C8574" s="1" t="s">
        <v>7509</v>
      </c>
      <c r="D8574" s="1" t="s">
        <v>7512</v>
      </c>
      <c r="E8574" s="36" t="s">
        <v>15845</v>
      </c>
      <c r="F8574" s="12" t="s">
        <v>7424</v>
      </c>
    </row>
    <row r="8575" customFormat="false" ht="14.25" hidden="false" customHeight="false" outlineLevel="0" collapsed="false">
      <c r="A8575" s="1" t="n">
        <v>9827</v>
      </c>
      <c r="B8575" s="1" t="s">
        <v>15846</v>
      </c>
      <c r="C8575" s="1" t="s">
        <v>7509</v>
      </c>
      <c r="D8575" s="1" t="s">
        <v>7512</v>
      </c>
      <c r="E8575" s="36" t="s">
        <v>15847</v>
      </c>
      <c r="F8575" s="12" t="s">
        <v>7424</v>
      </c>
    </row>
    <row r="8576" customFormat="false" ht="14.25" hidden="false" customHeight="false" outlineLevel="0" collapsed="false">
      <c r="A8576" s="1" t="n">
        <v>36374</v>
      </c>
      <c r="B8576" s="1" t="s">
        <v>15848</v>
      </c>
      <c r="C8576" s="1" t="s">
        <v>7509</v>
      </c>
      <c r="D8576" s="1" t="s">
        <v>7512</v>
      </c>
      <c r="E8576" s="36" t="s">
        <v>15849</v>
      </c>
      <c r="F8576" s="12" t="s">
        <v>7424</v>
      </c>
    </row>
    <row r="8577" customFormat="false" ht="14.25" hidden="false" customHeight="false" outlineLevel="0" collapsed="false">
      <c r="A8577" s="1" t="n">
        <v>36084</v>
      </c>
      <c r="B8577" s="1" t="s">
        <v>15850</v>
      </c>
      <c r="C8577" s="1" t="s">
        <v>7509</v>
      </c>
      <c r="D8577" s="1" t="s">
        <v>7512</v>
      </c>
      <c r="E8577" s="36" t="s">
        <v>10571</v>
      </c>
      <c r="F8577" s="12" t="s">
        <v>7424</v>
      </c>
    </row>
    <row r="8578" customFormat="false" ht="14.25" hidden="false" customHeight="false" outlineLevel="0" collapsed="false">
      <c r="A8578" s="1" t="n">
        <v>36373</v>
      </c>
      <c r="B8578" s="1" t="s">
        <v>15851</v>
      </c>
      <c r="C8578" s="1" t="s">
        <v>7509</v>
      </c>
      <c r="D8578" s="1" t="s">
        <v>7512</v>
      </c>
      <c r="E8578" s="36" t="s">
        <v>15852</v>
      </c>
      <c r="F8578" s="12" t="s">
        <v>7424</v>
      </c>
    </row>
    <row r="8579" customFormat="false" ht="14.25" hidden="false" customHeight="false" outlineLevel="0" collapsed="false">
      <c r="A8579" s="1" t="n">
        <v>36377</v>
      </c>
      <c r="B8579" s="1" t="s">
        <v>15853</v>
      </c>
      <c r="C8579" s="1" t="s">
        <v>7509</v>
      </c>
      <c r="D8579" s="1" t="s">
        <v>7512</v>
      </c>
      <c r="E8579" s="36" t="s">
        <v>15854</v>
      </c>
      <c r="F8579" s="12" t="s">
        <v>7424</v>
      </c>
    </row>
    <row r="8580" customFormat="false" ht="14.25" hidden="false" customHeight="false" outlineLevel="0" collapsed="false">
      <c r="A8580" s="1" t="n">
        <v>36375</v>
      </c>
      <c r="B8580" s="1" t="s">
        <v>15855</v>
      </c>
      <c r="C8580" s="1" t="s">
        <v>7509</v>
      </c>
      <c r="D8580" s="1" t="s">
        <v>7512</v>
      </c>
      <c r="E8580" s="36" t="s">
        <v>10474</v>
      </c>
      <c r="F8580" s="12" t="s">
        <v>7424</v>
      </c>
    </row>
    <row r="8581" customFormat="false" ht="14.25" hidden="false" customHeight="false" outlineLevel="0" collapsed="false">
      <c r="A8581" s="1" t="n">
        <v>36376</v>
      </c>
      <c r="B8581" s="1" t="s">
        <v>15856</v>
      </c>
      <c r="C8581" s="1" t="s">
        <v>7509</v>
      </c>
      <c r="D8581" s="1" t="s">
        <v>7512</v>
      </c>
      <c r="E8581" s="36" t="s">
        <v>15857</v>
      </c>
      <c r="F8581" s="12" t="s">
        <v>7424</v>
      </c>
    </row>
    <row r="8582" customFormat="false" ht="14.25" hidden="false" customHeight="false" outlineLevel="0" collapsed="false">
      <c r="A8582" s="1" t="n">
        <v>36380</v>
      </c>
      <c r="B8582" s="1" t="s">
        <v>15858</v>
      </c>
      <c r="C8582" s="1" t="s">
        <v>7509</v>
      </c>
      <c r="D8582" s="1" t="s">
        <v>7512</v>
      </c>
      <c r="E8582" s="36" t="s">
        <v>15859</v>
      </c>
      <c r="F8582" s="12" t="s">
        <v>7424</v>
      </c>
    </row>
    <row r="8583" customFormat="false" ht="14.25" hidden="false" customHeight="false" outlineLevel="0" collapsed="false">
      <c r="A8583" s="1" t="n">
        <v>36378</v>
      </c>
      <c r="B8583" s="1" t="s">
        <v>15860</v>
      </c>
      <c r="C8583" s="1" t="s">
        <v>7509</v>
      </c>
      <c r="D8583" s="1" t="s">
        <v>7512</v>
      </c>
      <c r="E8583" s="36" t="s">
        <v>15861</v>
      </c>
      <c r="F8583" s="12" t="s">
        <v>7424</v>
      </c>
    </row>
    <row r="8584" customFormat="false" ht="14.25" hidden="false" customHeight="false" outlineLevel="0" collapsed="false">
      <c r="A8584" s="1" t="n">
        <v>36379</v>
      </c>
      <c r="B8584" s="1" t="s">
        <v>15862</v>
      </c>
      <c r="C8584" s="1" t="s">
        <v>7509</v>
      </c>
      <c r="D8584" s="1" t="s">
        <v>7512</v>
      </c>
      <c r="E8584" s="36" t="s">
        <v>15863</v>
      </c>
      <c r="F8584" s="12" t="s">
        <v>7424</v>
      </c>
    </row>
    <row r="8585" customFormat="false" ht="14.25" hidden="false" customHeight="false" outlineLevel="0" collapsed="false">
      <c r="A8585" s="1" t="n">
        <v>9859</v>
      </c>
      <c r="B8585" s="1" t="s">
        <v>15864</v>
      </c>
      <c r="C8585" s="1" t="s">
        <v>7509</v>
      </c>
      <c r="D8585" s="1" t="s">
        <v>7422</v>
      </c>
      <c r="E8585" s="36" t="s">
        <v>15865</v>
      </c>
      <c r="F8585" s="12" t="s">
        <v>7424</v>
      </c>
    </row>
    <row r="8586" customFormat="false" ht="14.25" hidden="false" customHeight="false" outlineLevel="0" collapsed="false">
      <c r="A8586" s="1" t="n">
        <v>9836</v>
      </c>
      <c r="B8586" s="1" t="s">
        <v>15866</v>
      </c>
      <c r="C8586" s="1" t="s">
        <v>7509</v>
      </c>
      <c r="D8586" s="1" t="s">
        <v>7434</v>
      </c>
      <c r="E8586" s="36" t="s">
        <v>15703</v>
      </c>
      <c r="F8586" s="12" t="s">
        <v>7424</v>
      </c>
    </row>
    <row r="8587" customFormat="false" ht="14.25" hidden="false" customHeight="false" outlineLevel="0" collapsed="false">
      <c r="A8587" s="1" t="n">
        <v>20065</v>
      </c>
      <c r="B8587" s="1" t="s">
        <v>15867</v>
      </c>
      <c r="C8587" s="1" t="s">
        <v>7509</v>
      </c>
      <c r="D8587" s="1" t="s">
        <v>7422</v>
      </c>
      <c r="E8587" s="36" t="s">
        <v>15868</v>
      </c>
      <c r="F8587" s="12" t="s">
        <v>7424</v>
      </c>
    </row>
    <row r="8588" customFormat="false" ht="14.25" hidden="false" customHeight="false" outlineLevel="0" collapsed="false">
      <c r="A8588" s="1" t="n">
        <v>9835</v>
      </c>
      <c r="B8588" s="1" t="s">
        <v>15869</v>
      </c>
      <c r="C8588" s="1" t="s">
        <v>7509</v>
      </c>
      <c r="D8588" s="1" t="s">
        <v>7422</v>
      </c>
      <c r="E8588" s="36" t="s">
        <v>7729</v>
      </c>
      <c r="F8588" s="12" t="s">
        <v>7424</v>
      </c>
    </row>
    <row r="8589" customFormat="false" ht="14.25" hidden="false" customHeight="false" outlineLevel="0" collapsed="false">
      <c r="A8589" s="1" t="n">
        <v>9838</v>
      </c>
      <c r="B8589" s="1" t="s">
        <v>15870</v>
      </c>
      <c r="C8589" s="1" t="s">
        <v>7509</v>
      </c>
      <c r="D8589" s="1" t="s">
        <v>7422</v>
      </c>
      <c r="E8589" s="36" t="s">
        <v>12488</v>
      </c>
      <c r="F8589" s="12" t="s">
        <v>7424</v>
      </c>
    </row>
    <row r="8590" customFormat="false" ht="14.25" hidden="false" customHeight="false" outlineLevel="0" collapsed="false">
      <c r="A8590" s="1" t="n">
        <v>9837</v>
      </c>
      <c r="B8590" s="1" t="s">
        <v>15871</v>
      </c>
      <c r="C8590" s="1" t="s">
        <v>7509</v>
      </c>
      <c r="D8590" s="1" t="s">
        <v>7422</v>
      </c>
      <c r="E8590" s="36" t="s">
        <v>15872</v>
      </c>
      <c r="F8590" s="12" t="s">
        <v>7424</v>
      </c>
    </row>
    <row r="8591" customFormat="false" ht="14.25" hidden="false" customHeight="false" outlineLevel="0" collapsed="false">
      <c r="A8591" s="1" t="n">
        <v>44315</v>
      </c>
      <c r="B8591" s="1" t="s">
        <v>15873</v>
      </c>
      <c r="C8591" s="1" t="s">
        <v>7509</v>
      </c>
      <c r="D8591" s="1" t="s">
        <v>7422</v>
      </c>
      <c r="E8591" s="36" t="s">
        <v>15874</v>
      </c>
      <c r="F8591" s="12" t="s">
        <v>7424</v>
      </c>
    </row>
    <row r="8592" customFormat="false" ht="14.25" hidden="false" customHeight="false" outlineLevel="0" collapsed="false">
      <c r="A8592" s="1" t="n">
        <v>9862</v>
      </c>
      <c r="B8592" s="1" t="s">
        <v>15875</v>
      </c>
      <c r="C8592" s="1" t="s">
        <v>7509</v>
      </c>
      <c r="D8592" s="1" t="s">
        <v>7422</v>
      </c>
      <c r="E8592" s="36" t="s">
        <v>15876</v>
      </c>
      <c r="F8592" s="12" t="s">
        <v>7424</v>
      </c>
    </row>
    <row r="8593" customFormat="false" ht="14.25" hidden="false" customHeight="false" outlineLevel="0" collapsed="false">
      <c r="A8593" s="1" t="n">
        <v>9861</v>
      </c>
      <c r="B8593" s="1" t="s">
        <v>15877</v>
      </c>
      <c r="C8593" s="1" t="s">
        <v>7509</v>
      </c>
      <c r="D8593" s="1" t="s">
        <v>7422</v>
      </c>
      <c r="E8593" s="36" t="s">
        <v>9876</v>
      </c>
      <c r="F8593" s="12" t="s">
        <v>7424</v>
      </c>
    </row>
    <row r="8594" customFormat="false" ht="14.25" hidden="false" customHeight="false" outlineLevel="0" collapsed="false">
      <c r="A8594" s="1" t="n">
        <v>9856</v>
      </c>
      <c r="B8594" s="1" t="s">
        <v>15878</v>
      </c>
      <c r="C8594" s="1" t="s">
        <v>7509</v>
      </c>
      <c r="D8594" s="1" t="s">
        <v>7422</v>
      </c>
      <c r="E8594" s="36" t="s">
        <v>15879</v>
      </c>
      <c r="F8594" s="12" t="s">
        <v>7424</v>
      </c>
    </row>
    <row r="8595" customFormat="false" ht="14.25" hidden="false" customHeight="false" outlineLevel="0" collapsed="false">
      <c r="A8595" s="1" t="n">
        <v>9866</v>
      </c>
      <c r="B8595" s="1" t="s">
        <v>15880</v>
      </c>
      <c r="C8595" s="1" t="s">
        <v>7509</v>
      </c>
      <c r="D8595" s="1" t="s">
        <v>7422</v>
      </c>
      <c r="E8595" s="36" t="s">
        <v>13929</v>
      </c>
      <c r="F8595" s="12" t="s">
        <v>7424</v>
      </c>
    </row>
    <row r="8596" customFormat="false" ht="14.25" hidden="false" customHeight="false" outlineLevel="0" collapsed="false">
      <c r="A8596" s="1" t="n">
        <v>9863</v>
      </c>
      <c r="B8596" s="1" t="s">
        <v>15881</v>
      </c>
      <c r="C8596" s="1" t="s">
        <v>7509</v>
      </c>
      <c r="D8596" s="1" t="s">
        <v>7422</v>
      </c>
      <c r="E8596" s="36" t="s">
        <v>15882</v>
      </c>
      <c r="F8596" s="12" t="s">
        <v>7424</v>
      </c>
    </row>
    <row r="8597" customFormat="false" ht="14.25" hidden="false" customHeight="false" outlineLevel="0" collapsed="false">
      <c r="A8597" s="1" t="n">
        <v>9860</v>
      </c>
      <c r="B8597" s="1" t="s">
        <v>15883</v>
      </c>
      <c r="C8597" s="1" t="s">
        <v>7509</v>
      </c>
      <c r="D8597" s="1" t="s">
        <v>7422</v>
      </c>
      <c r="E8597" s="36" t="s">
        <v>9987</v>
      </c>
      <c r="F8597" s="12" t="s">
        <v>7424</v>
      </c>
    </row>
    <row r="8598" customFormat="false" ht="14.25" hidden="false" customHeight="false" outlineLevel="0" collapsed="false">
      <c r="A8598" s="1" t="n">
        <v>9841</v>
      </c>
      <c r="B8598" s="1" t="s">
        <v>15884</v>
      </c>
      <c r="C8598" s="1" t="s">
        <v>7509</v>
      </c>
      <c r="D8598" s="1" t="s">
        <v>7422</v>
      </c>
      <c r="E8598" s="36" t="s">
        <v>15885</v>
      </c>
      <c r="F8598" s="12" t="s">
        <v>7424</v>
      </c>
    </row>
    <row r="8599" customFormat="false" ht="14.25" hidden="false" customHeight="false" outlineLevel="0" collapsed="false">
      <c r="A8599" s="1" t="n">
        <v>9840</v>
      </c>
      <c r="B8599" s="1" t="s">
        <v>15886</v>
      </c>
      <c r="C8599" s="1" t="s">
        <v>7509</v>
      </c>
      <c r="D8599" s="1" t="s">
        <v>7422</v>
      </c>
      <c r="E8599" s="36" t="s">
        <v>15887</v>
      </c>
      <c r="F8599" s="12" t="s">
        <v>7424</v>
      </c>
    </row>
    <row r="8600" customFormat="false" ht="14.25" hidden="false" customHeight="false" outlineLevel="0" collapsed="false">
      <c r="A8600" s="1" t="n">
        <v>20067</v>
      </c>
      <c r="B8600" s="1" t="s">
        <v>15888</v>
      </c>
      <c r="C8600" s="1" t="s">
        <v>7509</v>
      </c>
      <c r="D8600" s="1" t="s">
        <v>7422</v>
      </c>
      <c r="E8600" s="36" t="s">
        <v>15889</v>
      </c>
      <c r="F8600" s="12" t="s">
        <v>7424</v>
      </c>
    </row>
    <row r="8601" customFormat="false" ht="14.25" hidden="false" customHeight="false" outlineLevel="0" collapsed="false">
      <c r="A8601" s="1" t="n">
        <v>20068</v>
      </c>
      <c r="B8601" s="1" t="s">
        <v>15890</v>
      </c>
      <c r="C8601" s="1" t="s">
        <v>7509</v>
      </c>
      <c r="D8601" s="1" t="s">
        <v>7422</v>
      </c>
      <c r="E8601" s="36" t="s">
        <v>15891</v>
      </c>
      <c r="F8601" s="12" t="s">
        <v>7424</v>
      </c>
    </row>
    <row r="8602" customFormat="false" ht="14.25" hidden="false" customHeight="false" outlineLevel="0" collapsed="false">
      <c r="A8602" s="1" t="n">
        <v>9839</v>
      </c>
      <c r="B8602" s="1" t="s">
        <v>15892</v>
      </c>
      <c r="C8602" s="1" t="s">
        <v>7509</v>
      </c>
      <c r="D8602" s="1" t="s">
        <v>7422</v>
      </c>
      <c r="E8602" s="36" t="s">
        <v>15893</v>
      </c>
      <c r="F8602" s="12" t="s">
        <v>7424</v>
      </c>
    </row>
    <row r="8603" customFormat="false" ht="14.25" hidden="false" customHeight="false" outlineLevel="0" collapsed="false">
      <c r="A8603" s="1" t="n">
        <v>9870</v>
      </c>
      <c r="B8603" s="1" t="s">
        <v>15894</v>
      </c>
      <c r="C8603" s="1" t="s">
        <v>7509</v>
      </c>
      <c r="D8603" s="1" t="s">
        <v>7422</v>
      </c>
      <c r="E8603" s="36" t="s">
        <v>15895</v>
      </c>
      <c r="F8603" s="12" t="s">
        <v>7424</v>
      </c>
    </row>
    <row r="8604" customFormat="false" ht="14.25" hidden="false" customHeight="false" outlineLevel="0" collapsed="false">
      <c r="A8604" s="1" t="n">
        <v>9867</v>
      </c>
      <c r="B8604" s="1" t="s">
        <v>15896</v>
      </c>
      <c r="C8604" s="1" t="s">
        <v>7509</v>
      </c>
      <c r="D8604" s="1" t="s">
        <v>7422</v>
      </c>
      <c r="E8604" s="36" t="s">
        <v>13665</v>
      </c>
      <c r="F8604" s="12" t="s">
        <v>7424</v>
      </c>
    </row>
    <row r="8605" customFormat="false" ht="14.25" hidden="false" customHeight="false" outlineLevel="0" collapsed="false">
      <c r="A8605" s="1" t="n">
        <v>9868</v>
      </c>
      <c r="B8605" s="1" t="s">
        <v>15897</v>
      </c>
      <c r="C8605" s="1" t="s">
        <v>7509</v>
      </c>
      <c r="D8605" s="1" t="s">
        <v>7434</v>
      </c>
      <c r="E8605" s="36" t="s">
        <v>12164</v>
      </c>
      <c r="F8605" s="12" t="s">
        <v>7424</v>
      </c>
    </row>
    <row r="8606" customFormat="false" ht="14.25" hidden="false" customHeight="false" outlineLevel="0" collapsed="false">
      <c r="A8606" s="1" t="n">
        <v>9869</v>
      </c>
      <c r="B8606" s="1" t="s">
        <v>15898</v>
      </c>
      <c r="C8606" s="1" t="s">
        <v>7509</v>
      </c>
      <c r="D8606" s="1" t="s">
        <v>7422</v>
      </c>
      <c r="E8606" s="36" t="s">
        <v>15899</v>
      </c>
      <c r="F8606" s="12" t="s">
        <v>7424</v>
      </c>
    </row>
    <row r="8607" customFormat="false" ht="14.25" hidden="false" customHeight="false" outlineLevel="0" collapsed="false">
      <c r="A8607" s="1" t="n">
        <v>9874</v>
      </c>
      <c r="B8607" s="1" t="s">
        <v>15900</v>
      </c>
      <c r="C8607" s="1" t="s">
        <v>7509</v>
      </c>
      <c r="D8607" s="1" t="s">
        <v>7422</v>
      </c>
      <c r="E8607" s="36" t="s">
        <v>10128</v>
      </c>
      <c r="F8607" s="12" t="s">
        <v>7424</v>
      </c>
    </row>
    <row r="8608" customFormat="false" ht="14.25" hidden="false" customHeight="false" outlineLevel="0" collapsed="false">
      <c r="A8608" s="1" t="n">
        <v>9875</v>
      </c>
      <c r="B8608" s="1" t="s">
        <v>15901</v>
      </c>
      <c r="C8608" s="1" t="s">
        <v>7509</v>
      </c>
      <c r="D8608" s="1" t="s">
        <v>7422</v>
      </c>
      <c r="E8608" s="36" t="s">
        <v>15098</v>
      </c>
      <c r="F8608" s="12" t="s">
        <v>7424</v>
      </c>
    </row>
    <row r="8609" customFormat="false" ht="14.25" hidden="false" customHeight="false" outlineLevel="0" collapsed="false">
      <c r="A8609" s="1" t="n">
        <v>9873</v>
      </c>
      <c r="B8609" s="1" t="s">
        <v>15902</v>
      </c>
      <c r="C8609" s="1" t="s">
        <v>7509</v>
      </c>
      <c r="D8609" s="1" t="s">
        <v>7422</v>
      </c>
      <c r="E8609" s="36" t="s">
        <v>15903</v>
      </c>
      <c r="F8609" s="12" t="s">
        <v>7424</v>
      </c>
    </row>
    <row r="8610" customFormat="false" ht="14.25" hidden="false" customHeight="false" outlineLevel="0" collapsed="false">
      <c r="A8610" s="1" t="n">
        <v>9871</v>
      </c>
      <c r="B8610" s="1" t="s">
        <v>15904</v>
      </c>
      <c r="C8610" s="1" t="s">
        <v>7509</v>
      </c>
      <c r="D8610" s="1" t="s">
        <v>7422</v>
      </c>
      <c r="E8610" s="36" t="s">
        <v>15905</v>
      </c>
      <c r="F8610" s="12" t="s">
        <v>7424</v>
      </c>
    </row>
    <row r="8611" customFormat="false" ht="14.25" hidden="false" customHeight="false" outlineLevel="0" collapsed="false">
      <c r="A8611" s="1" t="n">
        <v>9872</v>
      </c>
      <c r="B8611" s="1" t="s">
        <v>15906</v>
      </c>
      <c r="C8611" s="1" t="s">
        <v>7509</v>
      </c>
      <c r="D8611" s="1" t="s">
        <v>7422</v>
      </c>
      <c r="E8611" s="36" t="s">
        <v>15907</v>
      </c>
      <c r="F8611" s="12" t="s">
        <v>7424</v>
      </c>
    </row>
    <row r="8612" customFormat="false" ht="14.25" hidden="false" customHeight="false" outlineLevel="0" collapsed="false">
      <c r="A8612" s="1" t="n">
        <v>7667</v>
      </c>
      <c r="B8612" s="1" t="s">
        <v>15908</v>
      </c>
      <c r="C8612" s="1" t="s">
        <v>7509</v>
      </c>
      <c r="D8612" s="1" t="s">
        <v>7422</v>
      </c>
      <c r="E8612" s="36" t="s">
        <v>15909</v>
      </c>
      <c r="F8612" s="12" t="s">
        <v>7424</v>
      </c>
    </row>
    <row r="8613" customFormat="false" ht="14.25" hidden="false" customHeight="false" outlineLevel="0" collapsed="false">
      <c r="A8613" s="1" t="n">
        <v>7660</v>
      </c>
      <c r="B8613" s="1" t="s">
        <v>15910</v>
      </c>
      <c r="C8613" s="1" t="s">
        <v>7509</v>
      </c>
      <c r="D8613" s="1" t="s">
        <v>7422</v>
      </c>
      <c r="E8613" s="36" t="s">
        <v>15911</v>
      </c>
      <c r="F8613" s="12" t="s">
        <v>7424</v>
      </c>
    </row>
    <row r="8614" customFormat="false" ht="14.25" hidden="false" customHeight="false" outlineLevel="0" collapsed="false">
      <c r="A8614" s="1" t="n">
        <v>7676</v>
      </c>
      <c r="B8614" s="1" t="s">
        <v>15912</v>
      </c>
      <c r="C8614" s="1" t="s">
        <v>7509</v>
      </c>
      <c r="D8614" s="1" t="s">
        <v>7422</v>
      </c>
      <c r="E8614" s="36" t="s">
        <v>15913</v>
      </c>
      <c r="F8614" s="12" t="s">
        <v>7424</v>
      </c>
    </row>
    <row r="8615" customFormat="false" ht="14.25" hidden="false" customHeight="false" outlineLevel="0" collapsed="false">
      <c r="A8615" s="1" t="n">
        <v>12426</v>
      </c>
      <c r="B8615" s="1" t="s">
        <v>15914</v>
      </c>
      <c r="C8615" s="1" t="s">
        <v>7421</v>
      </c>
      <c r="D8615" s="1" t="s">
        <v>7422</v>
      </c>
      <c r="E8615" s="36" t="s">
        <v>15915</v>
      </c>
      <c r="F8615" s="12" t="s">
        <v>7424</v>
      </c>
    </row>
    <row r="8616" customFormat="false" ht="14.25" hidden="false" customHeight="false" outlineLevel="0" collapsed="false">
      <c r="A8616" s="1" t="n">
        <v>12425</v>
      </c>
      <c r="B8616" s="1" t="s">
        <v>15916</v>
      </c>
      <c r="C8616" s="1" t="s">
        <v>7421</v>
      </c>
      <c r="D8616" s="1" t="s">
        <v>7422</v>
      </c>
      <c r="E8616" s="36" t="s">
        <v>15917</v>
      </c>
      <c r="F8616" s="12" t="s">
        <v>7424</v>
      </c>
    </row>
    <row r="8617" customFormat="false" ht="14.25" hidden="false" customHeight="false" outlineLevel="0" collapsed="false">
      <c r="A8617" s="1" t="n">
        <v>12427</v>
      </c>
      <c r="B8617" s="1" t="s">
        <v>15918</v>
      </c>
      <c r="C8617" s="1" t="s">
        <v>7421</v>
      </c>
      <c r="D8617" s="1" t="s">
        <v>7422</v>
      </c>
      <c r="E8617" s="36" t="s">
        <v>15919</v>
      </c>
      <c r="F8617" s="12" t="s">
        <v>7424</v>
      </c>
    </row>
    <row r="8618" customFormat="false" ht="14.25" hidden="false" customHeight="false" outlineLevel="0" collapsed="false">
      <c r="A8618" s="1" t="n">
        <v>12428</v>
      </c>
      <c r="B8618" s="1" t="s">
        <v>15920</v>
      </c>
      <c r="C8618" s="1" t="s">
        <v>7421</v>
      </c>
      <c r="D8618" s="1" t="s">
        <v>7422</v>
      </c>
      <c r="E8618" s="36" t="s">
        <v>15921</v>
      </c>
      <c r="F8618" s="12" t="s">
        <v>7424</v>
      </c>
    </row>
    <row r="8619" customFormat="false" ht="14.25" hidden="false" customHeight="false" outlineLevel="0" collapsed="false">
      <c r="A8619" s="1" t="n">
        <v>12430</v>
      </c>
      <c r="B8619" s="1" t="s">
        <v>15922</v>
      </c>
      <c r="C8619" s="1" t="s">
        <v>7421</v>
      </c>
      <c r="D8619" s="1" t="s">
        <v>7422</v>
      </c>
      <c r="E8619" s="36" t="s">
        <v>15923</v>
      </c>
      <c r="F8619" s="12" t="s">
        <v>7424</v>
      </c>
    </row>
    <row r="8620" customFormat="false" ht="14.25" hidden="false" customHeight="false" outlineLevel="0" collapsed="false">
      <c r="A8620" s="1" t="n">
        <v>12429</v>
      </c>
      <c r="B8620" s="1" t="s">
        <v>15924</v>
      </c>
      <c r="C8620" s="1" t="s">
        <v>7421</v>
      </c>
      <c r="D8620" s="1" t="s">
        <v>7422</v>
      </c>
      <c r="E8620" s="36" t="s">
        <v>15925</v>
      </c>
      <c r="F8620" s="12" t="s">
        <v>7424</v>
      </c>
    </row>
    <row r="8621" customFormat="false" ht="14.25" hidden="false" customHeight="false" outlineLevel="0" collapsed="false">
      <c r="A8621" s="1" t="n">
        <v>12431</v>
      </c>
      <c r="B8621" s="1" t="s">
        <v>15926</v>
      </c>
      <c r="C8621" s="1" t="s">
        <v>7421</v>
      </c>
      <c r="D8621" s="1" t="s">
        <v>7422</v>
      </c>
      <c r="E8621" s="36" t="s">
        <v>15927</v>
      </c>
      <c r="F8621" s="12" t="s">
        <v>7424</v>
      </c>
    </row>
    <row r="8622" customFormat="false" ht="14.25" hidden="false" customHeight="false" outlineLevel="0" collapsed="false">
      <c r="A8622" s="1" t="n">
        <v>12432</v>
      </c>
      <c r="B8622" s="1" t="s">
        <v>15928</v>
      </c>
      <c r="C8622" s="1" t="s">
        <v>7421</v>
      </c>
      <c r="D8622" s="1" t="s">
        <v>7422</v>
      </c>
      <c r="E8622" s="36" t="s">
        <v>15929</v>
      </c>
      <c r="F8622" s="12" t="s">
        <v>7424</v>
      </c>
    </row>
    <row r="8623" customFormat="false" ht="14.25" hidden="false" customHeight="false" outlineLevel="0" collapsed="false">
      <c r="A8623" s="1" t="n">
        <v>12434</v>
      </c>
      <c r="B8623" s="1" t="s">
        <v>15930</v>
      </c>
      <c r="C8623" s="1" t="s">
        <v>7421</v>
      </c>
      <c r="D8623" s="1" t="s">
        <v>7422</v>
      </c>
      <c r="E8623" s="36" t="s">
        <v>15931</v>
      </c>
      <c r="F8623" s="12" t="s">
        <v>7424</v>
      </c>
    </row>
    <row r="8624" customFormat="false" ht="14.25" hidden="false" customHeight="false" outlineLevel="0" collapsed="false">
      <c r="A8624" s="1" t="n">
        <v>12433</v>
      </c>
      <c r="B8624" s="1" t="s">
        <v>15932</v>
      </c>
      <c r="C8624" s="1" t="s">
        <v>7421</v>
      </c>
      <c r="D8624" s="1" t="s">
        <v>7422</v>
      </c>
      <c r="E8624" s="36" t="s">
        <v>15933</v>
      </c>
      <c r="F8624" s="12" t="s">
        <v>7424</v>
      </c>
    </row>
    <row r="8625" customFormat="false" ht="14.25" hidden="false" customHeight="false" outlineLevel="0" collapsed="false">
      <c r="A8625" s="1" t="n">
        <v>12435</v>
      </c>
      <c r="B8625" s="1" t="s">
        <v>15934</v>
      </c>
      <c r="C8625" s="1" t="s">
        <v>7421</v>
      </c>
      <c r="D8625" s="1" t="s">
        <v>7422</v>
      </c>
      <c r="E8625" s="36" t="s">
        <v>15935</v>
      </c>
      <c r="F8625" s="12" t="s">
        <v>7424</v>
      </c>
    </row>
    <row r="8626" customFormat="false" ht="14.25" hidden="false" customHeight="false" outlineLevel="0" collapsed="false">
      <c r="A8626" s="1" t="n">
        <v>12437</v>
      </c>
      <c r="B8626" s="1" t="s">
        <v>15936</v>
      </c>
      <c r="C8626" s="1" t="s">
        <v>7421</v>
      </c>
      <c r="D8626" s="1" t="s">
        <v>7422</v>
      </c>
      <c r="E8626" s="36" t="s">
        <v>15937</v>
      </c>
      <c r="F8626" s="12" t="s">
        <v>7424</v>
      </c>
    </row>
    <row r="8627" customFormat="false" ht="14.25" hidden="false" customHeight="false" outlineLevel="0" collapsed="false">
      <c r="A8627" s="1" t="n">
        <v>12439</v>
      </c>
      <c r="B8627" s="1" t="s">
        <v>15938</v>
      </c>
      <c r="C8627" s="1" t="s">
        <v>7421</v>
      </c>
      <c r="D8627" s="1" t="s">
        <v>7422</v>
      </c>
      <c r="E8627" s="36" t="s">
        <v>15939</v>
      </c>
      <c r="F8627" s="12" t="s">
        <v>7424</v>
      </c>
    </row>
    <row r="8628" customFormat="false" ht="14.25" hidden="false" customHeight="false" outlineLevel="0" collapsed="false">
      <c r="A8628" s="1" t="n">
        <v>12438</v>
      </c>
      <c r="B8628" s="1" t="s">
        <v>15940</v>
      </c>
      <c r="C8628" s="1" t="s">
        <v>7421</v>
      </c>
      <c r="D8628" s="1" t="s">
        <v>7422</v>
      </c>
      <c r="E8628" s="36" t="s">
        <v>15941</v>
      </c>
      <c r="F8628" s="12" t="s">
        <v>7424</v>
      </c>
    </row>
    <row r="8629" customFormat="false" ht="14.25" hidden="false" customHeight="false" outlineLevel="0" collapsed="false">
      <c r="A8629" s="1" t="n">
        <v>12436</v>
      </c>
      <c r="B8629" s="1" t="s">
        <v>15942</v>
      </c>
      <c r="C8629" s="1" t="s">
        <v>7421</v>
      </c>
      <c r="D8629" s="1" t="s">
        <v>7422</v>
      </c>
      <c r="E8629" s="36" t="s">
        <v>15943</v>
      </c>
      <c r="F8629" s="12" t="s">
        <v>7424</v>
      </c>
    </row>
    <row r="8630" customFormat="false" ht="14.25" hidden="false" customHeight="false" outlineLevel="0" collapsed="false">
      <c r="A8630" s="1" t="n">
        <v>36357</v>
      </c>
      <c r="B8630" s="1" t="s">
        <v>15944</v>
      </c>
      <c r="C8630" s="1" t="s">
        <v>7421</v>
      </c>
      <c r="D8630" s="1" t="s">
        <v>7512</v>
      </c>
      <c r="E8630" s="36" t="s">
        <v>15945</v>
      </c>
      <c r="F8630" s="12" t="s">
        <v>7424</v>
      </c>
    </row>
    <row r="8631" customFormat="false" ht="14.25" hidden="false" customHeight="false" outlineLevel="0" collapsed="false">
      <c r="A8631" s="1" t="n">
        <v>12424</v>
      </c>
      <c r="B8631" s="1" t="s">
        <v>15946</v>
      </c>
      <c r="C8631" s="1" t="s">
        <v>7421</v>
      </c>
      <c r="D8631" s="1" t="s">
        <v>7422</v>
      </c>
      <c r="E8631" s="36" t="s">
        <v>15947</v>
      </c>
      <c r="F8631" s="12" t="s">
        <v>7424</v>
      </c>
    </row>
    <row r="8632" customFormat="false" ht="14.25" hidden="false" customHeight="false" outlineLevel="0" collapsed="false">
      <c r="A8632" s="1" t="n">
        <v>12440</v>
      </c>
      <c r="B8632" s="1" t="s">
        <v>15948</v>
      </c>
      <c r="C8632" s="1" t="s">
        <v>7421</v>
      </c>
      <c r="D8632" s="1" t="s">
        <v>7422</v>
      </c>
      <c r="E8632" s="36" t="s">
        <v>15949</v>
      </c>
      <c r="F8632" s="12" t="s">
        <v>7424</v>
      </c>
    </row>
    <row r="8633" customFormat="false" ht="14.25" hidden="false" customHeight="false" outlineLevel="0" collapsed="false">
      <c r="A8633" s="1" t="n">
        <v>9884</v>
      </c>
      <c r="B8633" s="1" t="s">
        <v>15950</v>
      </c>
      <c r="C8633" s="1" t="s">
        <v>7421</v>
      </c>
      <c r="D8633" s="1" t="s">
        <v>7422</v>
      </c>
      <c r="E8633" s="36" t="s">
        <v>15951</v>
      </c>
      <c r="F8633" s="12" t="s">
        <v>7424</v>
      </c>
    </row>
    <row r="8634" customFormat="false" ht="14.25" hidden="false" customHeight="false" outlineLevel="0" collapsed="false">
      <c r="A8634" s="1" t="n">
        <v>9888</v>
      </c>
      <c r="B8634" s="1" t="s">
        <v>15952</v>
      </c>
      <c r="C8634" s="1" t="s">
        <v>7421</v>
      </c>
      <c r="D8634" s="1" t="s">
        <v>7422</v>
      </c>
      <c r="E8634" s="36" t="s">
        <v>15953</v>
      </c>
      <c r="F8634" s="12" t="s">
        <v>7424</v>
      </c>
    </row>
    <row r="8635" customFormat="false" ht="14.25" hidden="false" customHeight="false" outlineLevel="0" collapsed="false">
      <c r="A8635" s="1" t="n">
        <v>9883</v>
      </c>
      <c r="B8635" s="1" t="s">
        <v>15954</v>
      </c>
      <c r="C8635" s="1" t="s">
        <v>7421</v>
      </c>
      <c r="D8635" s="1" t="s">
        <v>7422</v>
      </c>
      <c r="E8635" s="36" t="s">
        <v>15955</v>
      </c>
      <c r="F8635" s="12" t="s">
        <v>7424</v>
      </c>
    </row>
    <row r="8636" customFormat="false" ht="14.25" hidden="false" customHeight="false" outlineLevel="0" collapsed="false">
      <c r="A8636" s="1" t="n">
        <v>9886</v>
      </c>
      <c r="B8636" s="1" t="s">
        <v>15956</v>
      </c>
      <c r="C8636" s="1" t="s">
        <v>7421</v>
      </c>
      <c r="D8636" s="1" t="s">
        <v>7422</v>
      </c>
      <c r="E8636" s="36" t="s">
        <v>15957</v>
      </c>
      <c r="F8636" s="12" t="s">
        <v>7424</v>
      </c>
    </row>
    <row r="8637" customFormat="false" ht="14.25" hidden="false" customHeight="false" outlineLevel="0" collapsed="false">
      <c r="A8637" s="1" t="n">
        <v>9889</v>
      </c>
      <c r="B8637" s="1" t="s">
        <v>15958</v>
      </c>
      <c r="C8637" s="1" t="s">
        <v>7421</v>
      </c>
      <c r="D8637" s="1" t="s">
        <v>7422</v>
      </c>
      <c r="E8637" s="36" t="s">
        <v>15959</v>
      </c>
      <c r="F8637" s="12" t="s">
        <v>7424</v>
      </c>
    </row>
    <row r="8638" customFormat="false" ht="14.25" hidden="false" customHeight="false" outlineLevel="0" collapsed="false">
      <c r="A8638" s="1" t="n">
        <v>9887</v>
      </c>
      <c r="B8638" s="1" t="s">
        <v>15960</v>
      </c>
      <c r="C8638" s="1" t="s">
        <v>7421</v>
      </c>
      <c r="D8638" s="1" t="s">
        <v>7422</v>
      </c>
      <c r="E8638" s="36" t="s">
        <v>15961</v>
      </c>
      <c r="F8638" s="12" t="s">
        <v>7424</v>
      </c>
    </row>
    <row r="8639" customFormat="false" ht="14.25" hidden="false" customHeight="false" outlineLevel="0" collapsed="false">
      <c r="A8639" s="1" t="n">
        <v>9885</v>
      </c>
      <c r="B8639" s="1" t="s">
        <v>15962</v>
      </c>
      <c r="C8639" s="1" t="s">
        <v>7421</v>
      </c>
      <c r="D8639" s="1" t="s">
        <v>7422</v>
      </c>
      <c r="E8639" s="36" t="s">
        <v>15963</v>
      </c>
      <c r="F8639" s="12" t="s">
        <v>7424</v>
      </c>
    </row>
    <row r="8640" customFormat="false" ht="14.25" hidden="false" customHeight="false" outlineLevel="0" collapsed="false">
      <c r="A8640" s="1" t="n">
        <v>9890</v>
      </c>
      <c r="B8640" s="1" t="s">
        <v>15964</v>
      </c>
      <c r="C8640" s="1" t="s">
        <v>7421</v>
      </c>
      <c r="D8640" s="1" t="s">
        <v>7422</v>
      </c>
      <c r="E8640" s="36" t="s">
        <v>15965</v>
      </c>
      <c r="F8640" s="12" t="s">
        <v>7424</v>
      </c>
    </row>
    <row r="8641" customFormat="false" ht="14.25" hidden="false" customHeight="false" outlineLevel="0" collapsed="false">
      <c r="A8641" s="1" t="n">
        <v>9891</v>
      </c>
      <c r="B8641" s="1" t="s">
        <v>15966</v>
      </c>
      <c r="C8641" s="1" t="s">
        <v>7421</v>
      </c>
      <c r="D8641" s="1" t="s">
        <v>7422</v>
      </c>
      <c r="E8641" s="36" t="s">
        <v>15967</v>
      </c>
      <c r="F8641" s="12" t="s">
        <v>7424</v>
      </c>
    </row>
    <row r="8642" customFormat="false" ht="14.25" hidden="false" customHeight="false" outlineLevel="0" collapsed="false">
      <c r="A8642" s="1" t="n">
        <v>36316</v>
      </c>
      <c r="B8642" s="1" t="s">
        <v>15968</v>
      </c>
      <c r="C8642" s="1" t="s">
        <v>7421</v>
      </c>
      <c r="D8642" s="1" t="s">
        <v>7512</v>
      </c>
      <c r="E8642" s="36" t="s">
        <v>11825</v>
      </c>
      <c r="F8642" s="12" t="s">
        <v>7424</v>
      </c>
    </row>
    <row r="8643" customFormat="false" ht="14.25" hidden="false" customHeight="false" outlineLevel="0" collapsed="false">
      <c r="A8643" s="1" t="n">
        <v>36313</v>
      </c>
      <c r="B8643" s="1" t="s">
        <v>15969</v>
      </c>
      <c r="C8643" s="1" t="s">
        <v>7421</v>
      </c>
      <c r="D8643" s="1" t="s">
        <v>7512</v>
      </c>
      <c r="E8643" s="36" t="s">
        <v>11456</v>
      </c>
      <c r="F8643" s="12" t="s">
        <v>7424</v>
      </c>
    </row>
    <row r="8644" customFormat="false" ht="14.25" hidden="false" customHeight="false" outlineLevel="0" collapsed="false">
      <c r="A8644" s="1" t="n">
        <v>64</v>
      </c>
      <c r="B8644" s="1" t="s">
        <v>15970</v>
      </c>
      <c r="C8644" s="1" t="s">
        <v>7421</v>
      </c>
      <c r="D8644" s="1" t="s">
        <v>7512</v>
      </c>
      <c r="E8644" s="36" t="s">
        <v>13096</v>
      </c>
      <c r="F8644" s="12" t="s">
        <v>7424</v>
      </c>
    </row>
    <row r="8645" customFormat="false" ht="14.25" hidden="false" customHeight="false" outlineLevel="0" collapsed="false">
      <c r="A8645" s="1" t="n">
        <v>37423</v>
      </c>
      <c r="B8645" s="1" t="s">
        <v>15971</v>
      </c>
      <c r="C8645" s="1" t="s">
        <v>7421</v>
      </c>
      <c r="D8645" s="1" t="s">
        <v>7512</v>
      </c>
      <c r="E8645" s="36" t="s">
        <v>15972</v>
      </c>
      <c r="F8645" s="12" t="s">
        <v>7424</v>
      </c>
    </row>
    <row r="8646" customFormat="false" ht="14.25" hidden="false" customHeight="false" outlineLevel="0" collapsed="false">
      <c r="A8646" s="1" t="n">
        <v>9892</v>
      </c>
      <c r="B8646" s="1" t="s">
        <v>15973</v>
      </c>
      <c r="C8646" s="1" t="s">
        <v>7421</v>
      </c>
      <c r="D8646" s="1" t="s">
        <v>7422</v>
      </c>
      <c r="E8646" s="36" t="s">
        <v>15974</v>
      </c>
      <c r="F8646" s="12" t="s">
        <v>7424</v>
      </c>
    </row>
    <row r="8647" customFormat="false" ht="14.25" hidden="false" customHeight="false" outlineLevel="0" collapsed="false">
      <c r="A8647" s="1" t="n">
        <v>9901</v>
      </c>
      <c r="B8647" s="1" t="s">
        <v>15975</v>
      </c>
      <c r="C8647" s="1" t="s">
        <v>7421</v>
      </c>
      <c r="D8647" s="1" t="s">
        <v>7422</v>
      </c>
      <c r="E8647" s="36" t="s">
        <v>15976</v>
      </c>
      <c r="F8647" s="12" t="s">
        <v>7424</v>
      </c>
    </row>
    <row r="8648" customFormat="false" ht="14.25" hidden="false" customHeight="false" outlineLevel="0" collapsed="false">
      <c r="A8648" s="1" t="n">
        <v>9900</v>
      </c>
      <c r="B8648" s="1" t="s">
        <v>15977</v>
      </c>
      <c r="C8648" s="1" t="s">
        <v>7421</v>
      </c>
      <c r="D8648" s="1" t="s">
        <v>7422</v>
      </c>
      <c r="E8648" s="36" t="s">
        <v>15978</v>
      </c>
      <c r="F8648" s="12" t="s">
        <v>7424</v>
      </c>
    </row>
    <row r="8649" customFormat="false" ht="14.25" hidden="false" customHeight="false" outlineLevel="0" collapsed="false">
      <c r="A8649" s="1" t="n">
        <v>9899</v>
      </c>
      <c r="B8649" s="1" t="s">
        <v>15979</v>
      </c>
      <c r="C8649" s="1" t="s">
        <v>7421</v>
      </c>
      <c r="D8649" s="1" t="s">
        <v>7422</v>
      </c>
      <c r="E8649" s="36" t="s">
        <v>11821</v>
      </c>
      <c r="F8649" s="12" t="s">
        <v>7424</v>
      </c>
    </row>
    <row r="8650" customFormat="false" ht="14.25" hidden="false" customHeight="false" outlineLevel="0" collapsed="false">
      <c r="A8650" s="1" t="n">
        <v>9908</v>
      </c>
      <c r="B8650" s="1" t="s">
        <v>15980</v>
      </c>
      <c r="C8650" s="1" t="s">
        <v>7421</v>
      </c>
      <c r="D8650" s="1" t="s">
        <v>7422</v>
      </c>
      <c r="E8650" s="36" t="s">
        <v>15981</v>
      </c>
      <c r="F8650" s="12" t="s">
        <v>7424</v>
      </c>
    </row>
    <row r="8651" customFormat="false" ht="14.25" hidden="false" customHeight="false" outlineLevel="0" collapsed="false">
      <c r="A8651" s="1" t="n">
        <v>9905</v>
      </c>
      <c r="B8651" s="1" t="s">
        <v>15982</v>
      </c>
      <c r="C8651" s="1" t="s">
        <v>7421</v>
      </c>
      <c r="D8651" s="1" t="s">
        <v>7422</v>
      </c>
      <c r="E8651" s="36" t="s">
        <v>14907</v>
      </c>
      <c r="F8651" s="12" t="s">
        <v>7424</v>
      </c>
    </row>
    <row r="8652" customFormat="false" ht="14.25" hidden="false" customHeight="false" outlineLevel="0" collapsed="false">
      <c r="A8652" s="1" t="n">
        <v>9906</v>
      </c>
      <c r="B8652" s="1" t="s">
        <v>15983</v>
      </c>
      <c r="C8652" s="1" t="s">
        <v>7421</v>
      </c>
      <c r="D8652" s="1" t="s">
        <v>7422</v>
      </c>
      <c r="E8652" s="36" t="s">
        <v>14811</v>
      </c>
      <c r="F8652" s="12" t="s">
        <v>7424</v>
      </c>
    </row>
    <row r="8653" customFormat="false" ht="14.25" hidden="false" customHeight="false" outlineLevel="0" collapsed="false">
      <c r="A8653" s="1" t="n">
        <v>9895</v>
      </c>
      <c r="B8653" s="1" t="s">
        <v>15984</v>
      </c>
      <c r="C8653" s="1" t="s">
        <v>7421</v>
      </c>
      <c r="D8653" s="1" t="s">
        <v>7422</v>
      </c>
      <c r="E8653" s="36" t="s">
        <v>15985</v>
      </c>
      <c r="F8653" s="12" t="s">
        <v>7424</v>
      </c>
    </row>
    <row r="8654" customFormat="false" ht="14.25" hidden="false" customHeight="false" outlineLevel="0" collapsed="false">
      <c r="A8654" s="1" t="n">
        <v>9894</v>
      </c>
      <c r="B8654" s="1" t="s">
        <v>15986</v>
      </c>
      <c r="C8654" s="1" t="s">
        <v>7421</v>
      </c>
      <c r="D8654" s="1" t="s">
        <v>7422</v>
      </c>
      <c r="E8654" s="36" t="s">
        <v>15987</v>
      </c>
      <c r="F8654" s="12" t="s">
        <v>7424</v>
      </c>
    </row>
    <row r="8655" customFormat="false" ht="14.25" hidden="false" customHeight="false" outlineLevel="0" collapsed="false">
      <c r="A8655" s="1" t="n">
        <v>9897</v>
      </c>
      <c r="B8655" s="1" t="s">
        <v>15988</v>
      </c>
      <c r="C8655" s="1" t="s">
        <v>7421</v>
      </c>
      <c r="D8655" s="1" t="s">
        <v>7422</v>
      </c>
      <c r="E8655" s="36" t="s">
        <v>15766</v>
      </c>
      <c r="F8655" s="12" t="s">
        <v>7424</v>
      </c>
    </row>
    <row r="8656" customFormat="false" ht="14.25" hidden="false" customHeight="false" outlineLevel="0" collapsed="false">
      <c r="A8656" s="1" t="n">
        <v>9910</v>
      </c>
      <c r="B8656" s="1" t="s">
        <v>15989</v>
      </c>
      <c r="C8656" s="1" t="s">
        <v>7421</v>
      </c>
      <c r="D8656" s="1" t="s">
        <v>7422</v>
      </c>
      <c r="E8656" s="36" t="s">
        <v>15990</v>
      </c>
      <c r="F8656" s="12" t="s">
        <v>7424</v>
      </c>
    </row>
    <row r="8657" customFormat="false" ht="14.25" hidden="false" customHeight="false" outlineLevel="0" collapsed="false">
      <c r="A8657" s="1" t="n">
        <v>9909</v>
      </c>
      <c r="B8657" s="1" t="s">
        <v>15991</v>
      </c>
      <c r="C8657" s="1" t="s">
        <v>7421</v>
      </c>
      <c r="D8657" s="1" t="s">
        <v>7422</v>
      </c>
      <c r="E8657" s="36" t="s">
        <v>15992</v>
      </c>
      <c r="F8657" s="12" t="s">
        <v>7424</v>
      </c>
    </row>
    <row r="8658" customFormat="false" ht="14.25" hidden="false" customHeight="false" outlineLevel="0" collapsed="false">
      <c r="A8658" s="1" t="n">
        <v>9907</v>
      </c>
      <c r="B8658" s="1" t="s">
        <v>15993</v>
      </c>
      <c r="C8658" s="1" t="s">
        <v>7421</v>
      </c>
      <c r="D8658" s="1" t="s">
        <v>7422</v>
      </c>
      <c r="E8658" s="36" t="s">
        <v>15994</v>
      </c>
      <c r="F8658" s="12" t="s">
        <v>7424</v>
      </c>
    </row>
    <row r="8659" customFormat="false" ht="14.25" hidden="false" customHeight="false" outlineLevel="0" collapsed="false">
      <c r="A8659" s="1" t="n">
        <v>20973</v>
      </c>
      <c r="B8659" s="1" t="s">
        <v>15995</v>
      </c>
      <c r="C8659" s="1" t="s">
        <v>7421</v>
      </c>
      <c r="D8659" s="1" t="s">
        <v>7422</v>
      </c>
      <c r="E8659" s="36" t="s">
        <v>15996</v>
      </c>
      <c r="F8659" s="12" t="s">
        <v>7424</v>
      </c>
    </row>
    <row r="8660" customFormat="false" ht="14.25" hidden="false" customHeight="false" outlineLevel="0" collapsed="false">
      <c r="A8660" s="1" t="n">
        <v>20974</v>
      </c>
      <c r="B8660" s="1" t="s">
        <v>15997</v>
      </c>
      <c r="C8660" s="1" t="s">
        <v>7421</v>
      </c>
      <c r="D8660" s="1" t="s">
        <v>7422</v>
      </c>
      <c r="E8660" s="36" t="s">
        <v>15998</v>
      </c>
      <c r="F8660" s="12" t="s">
        <v>7424</v>
      </c>
    </row>
    <row r="8661" customFormat="false" ht="14.25" hidden="false" customHeight="false" outlineLevel="0" collapsed="false">
      <c r="A8661" s="1" t="n">
        <v>37989</v>
      </c>
      <c r="B8661" s="1" t="s">
        <v>15999</v>
      </c>
      <c r="C8661" s="1" t="s">
        <v>7421</v>
      </c>
      <c r="D8661" s="1" t="s">
        <v>7422</v>
      </c>
      <c r="E8661" s="36" t="s">
        <v>16000</v>
      </c>
      <c r="F8661" s="12" t="s">
        <v>7424</v>
      </c>
    </row>
    <row r="8662" customFormat="false" ht="14.25" hidden="false" customHeight="false" outlineLevel="0" collapsed="false">
      <c r="A8662" s="1" t="n">
        <v>37990</v>
      </c>
      <c r="B8662" s="1" t="s">
        <v>16001</v>
      </c>
      <c r="C8662" s="1" t="s">
        <v>7421</v>
      </c>
      <c r="D8662" s="1" t="s">
        <v>7422</v>
      </c>
      <c r="E8662" s="36" t="s">
        <v>16002</v>
      </c>
      <c r="F8662" s="12" t="s">
        <v>7424</v>
      </c>
    </row>
    <row r="8663" customFormat="false" ht="14.25" hidden="false" customHeight="false" outlineLevel="0" collapsed="false">
      <c r="A8663" s="1" t="n">
        <v>37991</v>
      </c>
      <c r="B8663" s="1" t="s">
        <v>16003</v>
      </c>
      <c r="C8663" s="1" t="s">
        <v>7421</v>
      </c>
      <c r="D8663" s="1" t="s">
        <v>7422</v>
      </c>
      <c r="E8663" s="36" t="s">
        <v>16004</v>
      </c>
      <c r="F8663" s="12" t="s">
        <v>7424</v>
      </c>
    </row>
    <row r="8664" customFormat="false" ht="14.25" hidden="false" customHeight="false" outlineLevel="0" collapsed="false">
      <c r="A8664" s="1" t="n">
        <v>37992</v>
      </c>
      <c r="B8664" s="1" t="s">
        <v>16005</v>
      </c>
      <c r="C8664" s="1" t="s">
        <v>7421</v>
      </c>
      <c r="D8664" s="1" t="s">
        <v>7422</v>
      </c>
      <c r="E8664" s="36" t="s">
        <v>16006</v>
      </c>
      <c r="F8664" s="12" t="s">
        <v>7424</v>
      </c>
    </row>
    <row r="8665" customFormat="false" ht="14.25" hidden="false" customHeight="false" outlineLevel="0" collapsed="false">
      <c r="A8665" s="1" t="n">
        <v>37993</v>
      </c>
      <c r="B8665" s="1" t="s">
        <v>16007</v>
      </c>
      <c r="C8665" s="1" t="s">
        <v>7421</v>
      </c>
      <c r="D8665" s="1" t="s">
        <v>7422</v>
      </c>
      <c r="E8665" s="36" t="s">
        <v>16008</v>
      </c>
      <c r="F8665" s="12" t="s">
        <v>7424</v>
      </c>
    </row>
    <row r="8666" customFormat="false" ht="14.25" hidden="false" customHeight="false" outlineLevel="0" collapsed="false">
      <c r="A8666" s="1" t="n">
        <v>37994</v>
      </c>
      <c r="B8666" s="1" t="s">
        <v>16009</v>
      </c>
      <c r="C8666" s="1" t="s">
        <v>7421</v>
      </c>
      <c r="D8666" s="1" t="s">
        <v>7422</v>
      </c>
      <c r="E8666" s="36" t="s">
        <v>16010</v>
      </c>
      <c r="F8666" s="12" t="s">
        <v>7424</v>
      </c>
    </row>
    <row r="8667" customFormat="false" ht="14.25" hidden="false" customHeight="false" outlineLevel="0" collapsed="false">
      <c r="A8667" s="1" t="n">
        <v>37995</v>
      </c>
      <c r="B8667" s="1" t="s">
        <v>16011</v>
      </c>
      <c r="C8667" s="1" t="s">
        <v>7421</v>
      </c>
      <c r="D8667" s="1" t="s">
        <v>7422</v>
      </c>
      <c r="E8667" s="36" t="s">
        <v>16012</v>
      </c>
      <c r="F8667" s="12" t="s">
        <v>7424</v>
      </c>
    </row>
    <row r="8668" customFormat="false" ht="14.25" hidden="false" customHeight="false" outlineLevel="0" collapsed="false">
      <c r="A8668" s="1" t="n">
        <v>37996</v>
      </c>
      <c r="B8668" s="1" t="s">
        <v>16013</v>
      </c>
      <c r="C8668" s="1" t="s">
        <v>7421</v>
      </c>
      <c r="D8668" s="1" t="s">
        <v>7422</v>
      </c>
      <c r="E8668" s="36" t="s">
        <v>16014</v>
      </c>
      <c r="F8668" s="12" t="s">
        <v>7424</v>
      </c>
    </row>
    <row r="8669" customFormat="false" ht="14.25" hidden="false" customHeight="false" outlineLevel="0" collapsed="false">
      <c r="A8669" s="1" t="n">
        <v>13883</v>
      </c>
      <c r="B8669" s="1" t="s">
        <v>16015</v>
      </c>
      <c r="C8669" s="1" t="s">
        <v>7421</v>
      </c>
      <c r="D8669" s="1" t="s">
        <v>7512</v>
      </c>
      <c r="E8669" s="36" t="s">
        <v>16016</v>
      </c>
      <c r="F8669" s="12" t="s">
        <v>7424</v>
      </c>
    </row>
    <row r="8670" customFormat="false" ht="14.25" hidden="false" customHeight="false" outlineLevel="0" collapsed="false">
      <c r="A8670" s="1" t="n">
        <v>38604</v>
      </c>
      <c r="B8670" s="1" t="s">
        <v>16017</v>
      </c>
      <c r="C8670" s="1" t="s">
        <v>7421</v>
      </c>
      <c r="D8670" s="1" t="s">
        <v>7512</v>
      </c>
      <c r="E8670" s="36" t="s">
        <v>16018</v>
      </c>
      <c r="F8670" s="12" t="s">
        <v>7424</v>
      </c>
    </row>
    <row r="8671" customFormat="false" ht="14.25" hidden="false" customHeight="false" outlineLevel="0" collapsed="false">
      <c r="A8671" s="1" t="n">
        <v>10601</v>
      </c>
      <c r="B8671" s="1" t="s">
        <v>16019</v>
      </c>
      <c r="C8671" s="1" t="s">
        <v>7421</v>
      </c>
      <c r="D8671" s="1" t="s">
        <v>7512</v>
      </c>
      <c r="E8671" s="36" t="s">
        <v>16020</v>
      </c>
      <c r="F8671" s="12" t="s">
        <v>7424</v>
      </c>
    </row>
    <row r="8672" customFormat="false" ht="14.25" hidden="false" customHeight="false" outlineLevel="0" collapsed="false">
      <c r="A8672" s="1" t="n">
        <v>44469</v>
      </c>
      <c r="B8672" s="1" t="s">
        <v>16021</v>
      </c>
      <c r="C8672" s="1" t="s">
        <v>7421</v>
      </c>
      <c r="D8672" s="1" t="s">
        <v>7512</v>
      </c>
      <c r="E8672" s="36" t="s">
        <v>16022</v>
      </c>
      <c r="F8672" s="12" t="s">
        <v>7424</v>
      </c>
    </row>
    <row r="8673" customFormat="false" ht="14.25" hidden="false" customHeight="false" outlineLevel="0" collapsed="false">
      <c r="A8673" s="1" t="n">
        <v>13894</v>
      </c>
      <c r="B8673" s="1" t="s">
        <v>16023</v>
      </c>
      <c r="C8673" s="1" t="s">
        <v>7421</v>
      </c>
      <c r="D8673" s="1" t="s">
        <v>7512</v>
      </c>
      <c r="E8673" s="36" t="s">
        <v>16024</v>
      </c>
      <c r="F8673" s="12" t="s">
        <v>7424</v>
      </c>
    </row>
    <row r="8674" customFormat="false" ht="14.25" hidden="false" customHeight="false" outlineLevel="0" collapsed="false">
      <c r="A8674" s="1" t="n">
        <v>13895</v>
      </c>
      <c r="B8674" s="1" t="s">
        <v>16025</v>
      </c>
      <c r="C8674" s="1" t="s">
        <v>7421</v>
      </c>
      <c r="D8674" s="1" t="s">
        <v>7512</v>
      </c>
      <c r="E8674" s="36" t="s">
        <v>16026</v>
      </c>
      <c r="F8674" s="12" t="s">
        <v>7424</v>
      </c>
    </row>
    <row r="8675" customFormat="false" ht="14.25" hidden="false" customHeight="false" outlineLevel="0" collapsed="false">
      <c r="A8675" s="1" t="n">
        <v>13892</v>
      </c>
      <c r="B8675" s="1" t="s">
        <v>16027</v>
      </c>
      <c r="C8675" s="1" t="s">
        <v>7421</v>
      </c>
      <c r="D8675" s="1" t="s">
        <v>7512</v>
      </c>
      <c r="E8675" s="36" t="s">
        <v>16028</v>
      </c>
      <c r="F8675" s="12" t="s">
        <v>7424</v>
      </c>
    </row>
    <row r="8676" customFormat="false" ht="14.25" hidden="false" customHeight="false" outlineLevel="0" collapsed="false">
      <c r="A8676" s="1" t="n">
        <v>9914</v>
      </c>
      <c r="B8676" s="1" t="s">
        <v>16029</v>
      </c>
      <c r="C8676" s="1" t="s">
        <v>7421</v>
      </c>
      <c r="D8676" s="1" t="s">
        <v>7512</v>
      </c>
      <c r="E8676" s="36" t="s">
        <v>16030</v>
      </c>
      <c r="F8676" s="12" t="s">
        <v>7424</v>
      </c>
    </row>
    <row r="8677" customFormat="false" ht="14.25" hidden="false" customHeight="false" outlineLevel="0" collapsed="false">
      <c r="A8677" s="1" t="n">
        <v>36485</v>
      </c>
      <c r="B8677" s="1" t="s">
        <v>16031</v>
      </c>
      <c r="C8677" s="1" t="s">
        <v>7421</v>
      </c>
      <c r="D8677" s="1" t="s">
        <v>7512</v>
      </c>
      <c r="E8677" s="36" t="s">
        <v>16032</v>
      </c>
      <c r="F8677" s="12" t="s">
        <v>7424</v>
      </c>
    </row>
    <row r="8678" customFormat="false" ht="14.25" hidden="false" customHeight="false" outlineLevel="0" collapsed="false">
      <c r="A8678" s="1" t="n">
        <v>9912</v>
      </c>
      <c r="B8678" s="1" t="s">
        <v>16033</v>
      </c>
      <c r="C8678" s="1" t="s">
        <v>7421</v>
      </c>
      <c r="D8678" s="1" t="s">
        <v>7512</v>
      </c>
      <c r="E8678" s="36" t="s">
        <v>16034</v>
      </c>
      <c r="F8678" s="12" t="s">
        <v>7424</v>
      </c>
    </row>
    <row r="8679" customFormat="false" ht="14.25" hidden="false" customHeight="false" outlineLevel="0" collapsed="false">
      <c r="A8679" s="1" t="n">
        <v>9921</v>
      </c>
      <c r="B8679" s="1" t="s">
        <v>16035</v>
      </c>
      <c r="C8679" s="1" t="s">
        <v>7421</v>
      </c>
      <c r="D8679" s="1" t="s">
        <v>7512</v>
      </c>
      <c r="E8679" s="36" t="s">
        <v>16036</v>
      </c>
      <c r="F8679" s="12" t="s">
        <v>7424</v>
      </c>
    </row>
    <row r="8680" customFormat="false" ht="14.25" hidden="false" customHeight="false" outlineLevel="0" collapsed="false">
      <c r="A8680" s="1" t="n">
        <v>21112</v>
      </c>
      <c r="B8680" s="1" t="s">
        <v>16037</v>
      </c>
      <c r="C8680" s="1" t="s">
        <v>7421</v>
      </c>
      <c r="D8680" s="1" t="s">
        <v>7422</v>
      </c>
      <c r="E8680" s="36" t="s">
        <v>16038</v>
      </c>
      <c r="F8680" s="12" t="s">
        <v>7424</v>
      </c>
    </row>
    <row r="8681" customFormat="false" ht="14.25" hidden="false" customHeight="false" outlineLevel="0" collapsed="false">
      <c r="A8681" s="1" t="n">
        <v>10228</v>
      </c>
      <c r="B8681" s="1" t="s">
        <v>16039</v>
      </c>
      <c r="C8681" s="1" t="s">
        <v>7421</v>
      </c>
      <c r="D8681" s="1" t="s">
        <v>7434</v>
      </c>
      <c r="E8681" s="36" t="s">
        <v>16040</v>
      </c>
      <c r="F8681" s="12" t="s">
        <v>7424</v>
      </c>
    </row>
    <row r="8682" customFormat="false" ht="14.25" hidden="false" customHeight="false" outlineLevel="0" collapsed="false">
      <c r="A8682" s="1" t="n">
        <v>11781</v>
      </c>
      <c r="B8682" s="1" t="s">
        <v>16041</v>
      </c>
      <c r="C8682" s="1" t="s">
        <v>7421</v>
      </c>
      <c r="D8682" s="1" t="s">
        <v>7422</v>
      </c>
      <c r="E8682" s="36" t="s">
        <v>16042</v>
      </c>
      <c r="F8682" s="12" t="s">
        <v>7424</v>
      </c>
    </row>
    <row r="8683" customFormat="false" ht="14.25" hidden="false" customHeight="false" outlineLevel="0" collapsed="false">
      <c r="A8683" s="1" t="n">
        <v>37588</v>
      </c>
      <c r="B8683" s="1" t="s">
        <v>16043</v>
      </c>
      <c r="C8683" s="1" t="s">
        <v>7421</v>
      </c>
      <c r="D8683" s="1" t="s">
        <v>7422</v>
      </c>
      <c r="E8683" s="36" t="s">
        <v>16044</v>
      </c>
      <c r="F8683" s="12" t="s">
        <v>7424</v>
      </c>
    </row>
    <row r="8684" customFormat="false" ht="14.25" hidden="false" customHeight="false" outlineLevel="0" collapsed="false">
      <c r="A8684" s="1" t="n">
        <v>11751</v>
      </c>
      <c r="B8684" s="1" t="s">
        <v>16045</v>
      </c>
      <c r="C8684" s="1" t="s">
        <v>7421</v>
      </c>
      <c r="D8684" s="1" t="s">
        <v>7422</v>
      </c>
      <c r="E8684" s="36" t="s">
        <v>16046</v>
      </c>
      <c r="F8684" s="12" t="s">
        <v>7424</v>
      </c>
    </row>
    <row r="8685" customFormat="false" ht="14.25" hidden="false" customHeight="false" outlineLevel="0" collapsed="false">
      <c r="A8685" s="1" t="n">
        <v>11750</v>
      </c>
      <c r="B8685" s="1" t="s">
        <v>16047</v>
      </c>
      <c r="C8685" s="1" t="s">
        <v>7421</v>
      </c>
      <c r="D8685" s="1" t="s">
        <v>7422</v>
      </c>
      <c r="E8685" s="36" t="s">
        <v>16048</v>
      </c>
      <c r="F8685" s="12" t="s">
        <v>7424</v>
      </c>
    </row>
    <row r="8686" customFormat="false" ht="14.25" hidden="false" customHeight="false" outlineLevel="0" collapsed="false">
      <c r="A8686" s="1" t="n">
        <v>11748</v>
      </c>
      <c r="B8686" s="1" t="s">
        <v>16049</v>
      </c>
      <c r="C8686" s="1" t="s">
        <v>7421</v>
      </c>
      <c r="D8686" s="1" t="s">
        <v>7422</v>
      </c>
      <c r="E8686" s="36" t="s">
        <v>16050</v>
      </c>
      <c r="F8686" s="12" t="s">
        <v>7424</v>
      </c>
    </row>
    <row r="8687" customFormat="false" ht="14.25" hidden="false" customHeight="false" outlineLevel="0" collapsed="false">
      <c r="A8687" s="1" t="n">
        <v>11746</v>
      </c>
      <c r="B8687" s="1" t="s">
        <v>16051</v>
      </c>
      <c r="C8687" s="1" t="s">
        <v>7421</v>
      </c>
      <c r="D8687" s="1" t="s">
        <v>7422</v>
      </c>
      <c r="E8687" s="36" t="s">
        <v>16052</v>
      </c>
      <c r="F8687" s="12" t="s">
        <v>7424</v>
      </c>
    </row>
    <row r="8688" customFormat="false" ht="14.25" hidden="false" customHeight="false" outlineLevel="0" collapsed="false">
      <c r="A8688" s="1" t="n">
        <v>11747</v>
      </c>
      <c r="B8688" s="1" t="s">
        <v>16053</v>
      </c>
      <c r="C8688" s="1" t="s">
        <v>7421</v>
      </c>
      <c r="D8688" s="1" t="s">
        <v>7422</v>
      </c>
      <c r="E8688" s="36" t="s">
        <v>16054</v>
      </c>
      <c r="F8688" s="12" t="s">
        <v>7424</v>
      </c>
    </row>
    <row r="8689" customFormat="false" ht="14.25" hidden="false" customHeight="false" outlineLevel="0" collapsed="false">
      <c r="A8689" s="1" t="n">
        <v>11749</v>
      </c>
      <c r="B8689" s="1" t="s">
        <v>16055</v>
      </c>
      <c r="C8689" s="1" t="s">
        <v>7421</v>
      </c>
      <c r="D8689" s="1" t="s">
        <v>7422</v>
      </c>
      <c r="E8689" s="36" t="s">
        <v>16056</v>
      </c>
      <c r="F8689" s="12" t="s">
        <v>7424</v>
      </c>
    </row>
    <row r="8690" customFormat="false" ht="14.25" hidden="false" customHeight="false" outlineLevel="0" collapsed="false">
      <c r="A8690" s="1" t="n">
        <v>10236</v>
      </c>
      <c r="B8690" s="1" t="s">
        <v>16057</v>
      </c>
      <c r="C8690" s="1" t="s">
        <v>7421</v>
      </c>
      <c r="D8690" s="1" t="s">
        <v>7422</v>
      </c>
      <c r="E8690" s="36" t="s">
        <v>16058</v>
      </c>
      <c r="F8690" s="12" t="s">
        <v>7424</v>
      </c>
    </row>
    <row r="8691" customFormat="false" ht="14.25" hidden="false" customHeight="false" outlineLevel="0" collapsed="false">
      <c r="A8691" s="1" t="n">
        <v>10233</v>
      </c>
      <c r="B8691" s="1" t="s">
        <v>16059</v>
      </c>
      <c r="C8691" s="1" t="s">
        <v>7421</v>
      </c>
      <c r="D8691" s="1" t="s">
        <v>7422</v>
      </c>
      <c r="E8691" s="36" t="s">
        <v>16060</v>
      </c>
      <c r="F8691" s="12" t="s">
        <v>7424</v>
      </c>
    </row>
    <row r="8692" customFormat="false" ht="14.25" hidden="false" customHeight="false" outlineLevel="0" collapsed="false">
      <c r="A8692" s="1" t="n">
        <v>10234</v>
      </c>
      <c r="B8692" s="1" t="s">
        <v>16061</v>
      </c>
      <c r="C8692" s="1" t="s">
        <v>7421</v>
      </c>
      <c r="D8692" s="1" t="s">
        <v>7422</v>
      </c>
      <c r="E8692" s="36" t="s">
        <v>16062</v>
      </c>
      <c r="F8692" s="12" t="s">
        <v>7424</v>
      </c>
    </row>
    <row r="8693" customFormat="false" ht="14.25" hidden="false" customHeight="false" outlineLevel="0" collapsed="false">
      <c r="A8693" s="1" t="n">
        <v>10231</v>
      </c>
      <c r="B8693" s="1" t="s">
        <v>16063</v>
      </c>
      <c r="C8693" s="1" t="s">
        <v>7421</v>
      </c>
      <c r="D8693" s="1" t="s">
        <v>7422</v>
      </c>
      <c r="E8693" s="36" t="s">
        <v>16064</v>
      </c>
      <c r="F8693" s="12" t="s">
        <v>7424</v>
      </c>
    </row>
    <row r="8694" customFormat="false" ht="14.25" hidden="false" customHeight="false" outlineLevel="0" collapsed="false">
      <c r="A8694" s="1" t="n">
        <v>10232</v>
      </c>
      <c r="B8694" s="1" t="s">
        <v>16065</v>
      </c>
      <c r="C8694" s="1" t="s">
        <v>7421</v>
      </c>
      <c r="D8694" s="1" t="s">
        <v>7422</v>
      </c>
      <c r="E8694" s="36" t="s">
        <v>16066</v>
      </c>
      <c r="F8694" s="12" t="s">
        <v>7424</v>
      </c>
    </row>
    <row r="8695" customFormat="false" ht="14.25" hidden="false" customHeight="false" outlineLevel="0" collapsed="false">
      <c r="A8695" s="1" t="n">
        <v>10229</v>
      </c>
      <c r="B8695" s="1" t="s">
        <v>16067</v>
      </c>
      <c r="C8695" s="1" t="s">
        <v>7421</v>
      </c>
      <c r="D8695" s="1" t="s">
        <v>7434</v>
      </c>
      <c r="E8695" s="36" t="s">
        <v>16068</v>
      </c>
      <c r="F8695" s="12" t="s">
        <v>7424</v>
      </c>
    </row>
    <row r="8696" customFormat="false" ht="14.25" hidden="false" customHeight="false" outlineLevel="0" collapsed="false">
      <c r="A8696" s="1" t="n">
        <v>10235</v>
      </c>
      <c r="B8696" s="1" t="s">
        <v>16069</v>
      </c>
      <c r="C8696" s="1" t="s">
        <v>7421</v>
      </c>
      <c r="D8696" s="1" t="s">
        <v>7422</v>
      </c>
      <c r="E8696" s="36" t="s">
        <v>16070</v>
      </c>
      <c r="F8696" s="12" t="s">
        <v>7424</v>
      </c>
    </row>
    <row r="8697" customFormat="false" ht="14.25" hidden="false" customHeight="false" outlineLevel="0" collapsed="false">
      <c r="A8697" s="1" t="n">
        <v>10230</v>
      </c>
      <c r="B8697" s="1" t="s">
        <v>16071</v>
      </c>
      <c r="C8697" s="1" t="s">
        <v>7421</v>
      </c>
      <c r="D8697" s="1" t="s">
        <v>7422</v>
      </c>
      <c r="E8697" s="36" t="s">
        <v>16072</v>
      </c>
      <c r="F8697" s="12" t="s">
        <v>7424</v>
      </c>
    </row>
    <row r="8698" customFormat="false" ht="14.25" hidden="false" customHeight="false" outlineLevel="0" collapsed="false">
      <c r="A8698" s="1" t="n">
        <v>10409</v>
      </c>
      <c r="B8698" s="1" t="s">
        <v>16073</v>
      </c>
      <c r="C8698" s="1" t="s">
        <v>7421</v>
      </c>
      <c r="D8698" s="1" t="s">
        <v>7422</v>
      </c>
      <c r="E8698" s="36" t="s">
        <v>16074</v>
      </c>
      <c r="F8698" s="12" t="s">
        <v>7424</v>
      </c>
    </row>
    <row r="8699" customFormat="false" ht="14.25" hidden="false" customHeight="false" outlineLevel="0" collapsed="false">
      <c r="A8699" s="1" t="n">
        <v>10411</v>
      </c>
      <c r="B8699" s="1" t="s">
        <v>16075</v>
      </c>
      <c r="C8699" s="1" t="s">
        <v>7421</v>
      </c>
      <c r="D8699" s="1" t="s">
        <v>7422</v>
      </c>
      <c r="E8699" s="36" t="s">
        <v>16076</v>
      </c>
      <c r="F8699" s="12" t="s">
        <v>7424</v>
      </c>
    </row>
    <row r="8700" customFormat="false" ht="14.25" hidden="false" customHeight="false" outlineLevel="0" collapsed="false">
      <c r="A8700" s="1" t="n">
        <v>10404</v>
      </c>
      <c r="B8700" s="1" t="s">
        <v>16077</v>
      </c>
      <c r="C8700" s="1" t="s">
        <v>7421</v>
      </c>
      <c r="D8700" s="1" t="s">
        <v>7422</v>
      </c>
      <c r="E8700" s="36" t="s">
        <v>16078</v>
      </c>
      <c r="F8700" s="12" t="s">
        <v>7424</v>
      </c>
    </row>
    <row r="8701" customFormat="false" ht="14.25" hidden="false" customHeight="false" outlineLevel="0" collapsed="false">
      <c r="A8701" s="1" t="n">
        <v>10410</v>
      </c>
      <c r="B8701" s="1" t="s">
        <v>16079</v>
      </c>
      <c r="C8701" s="1" t="s">
        <v>7421</v>
      </c>
      <c r="D8701" s="1" t="s">
        <v>7422</v>
      </c>
      <c r="E8701" s="36" t="s">
        <v>16080</v>
      </c>
      <c r="F8701" s="12" t="s">
        <v>7424</v>
      </c>
    </row>
    <row r="8702" customFormat="false" ht="14.25" hidden="false" customHeight="false" outlineLevel="0" collapsed="false">
      <c r="A8702" s="1" t="n">
        <v>10405</v>
      </c>
      <c r="B8702" s="1" t="s">
        <v>16081</v>
      </c>
      <c r="C8702" s="1" t="s">
        <v>7421</v>
      </c>
      <c r="D8702" s="1" t="s">
        <v>7422</v>
      </c>
      <c r="E8702" s="36" t="s">
        <v>16082</v>
      </c>
      <c r="F8702" s="12" t="s">
        <v>7424</v>
      </c>
    </row>
    <row r="8703" customFormat="false" ht="14.25" hidden="false" customHeight="false" outlineLevel="0" collapsed="false">
      <c r="A8703" s="1" t="n">
        <v>10408</v>
      </c>
      <c r="B8703" s="1" t="s">
        <v>16083</v>
      </c>
      <c r="C8703" s="1" t="s">
        <v>7421</v>
      </c>
      <c r="D8703" s="1" t="s">
        <v>7422</v>
      </c>
      <c r="E8703" s="36" t="s">
        <v>16084</v>
      </c>
      <c r="F8703" s="12" t="s">
        <v>7424</v>
      </c>
    </row>
    <row r="8704" customFormat="false" ht="14.25" hidden="false" customHeight="false" outlineLevel="0" collapsed="false">
      <c r="A8704" s="1" t="n">
        <v>10412</v>
      </c>
      <c r="B8704" s="1" t="s">
        <v>16085</v>
      </c>
      <c r="C8704" s="1" t="s">
        <v>7421</v>
      </c>
      <c r="D8704" s="1" t="s">
        <v>7422</v>
      </c>
      <c r="E8704" s="36" t="s">
        <v>16086</v>
      </c>
      <c r="F8704" s="12" t="s">
        <v>7424</v>
      </c>
    </row>
    <row r="8705" customFormat="false" ht="14.25" hidden="false" customHeight="false" outlineLevel="0" collapsed="false">
      <c r="A8705" s="1" t="n">
        <v>10406</v>
      </c>
      <c r="B8705" s="1" t="s">
        <v>16087</v>
      </c>
      <c r="C8705" s="1" t="s">
        <v>7421</v>
      </c>
      <c r="D8705" s="1" t="s">
        <v>7422</v>
      </c>
      <c r="E8705" s="36" t="s">
        <v>16088</v>
      </c>
      <c r="F8705" s="12" t="s">
        <v>7424</v>
      </c>
    </row>
    <row r="8706" customFormat="false" ht="14.25" hidden="false" customHeight="false" outlineLevel="0" collapsed="false">
      <c r="A8706" s="1" t="n">
        <v>10407</v>
      </c>
      <c r="B8706" s="1" t="s">
        <v>16089</v>
      </c>
      <c r="C8706" s="1" t="s">
        <v>7421</v>
      </c>
      <c r="D8706" s="1" t="s">
        <v>7422</v>
      </c>
      <c r="E8706" s="36" t="s">
        <v>16090</v>
      </c>
      <c r="F8706" s="12" t="s">
        <v>7424</v>
      </c>
    </row>
    <row r="8707" customFormat="false" ht="14.25" hidden="false" customHeight="false" outlineLevel="0" collapsed="false">
      <c r="A8707" s="1" t="n">
        <v>10416</v>
      </c>
      <c r="B8707" s="1" t="s">
        <v>16091</v>
      </c>
      <c r="C8707" s="1" t="s">
        <v>7421</v>
      </c>
      <c r="D8707" s="1" t="s">
        <v>7422</v>
      </c>
      <c r="E8707" s="36" t="s">
        <v>16092</v>
      </c>
      <c r="F8707" s="12" t="s">
        <v>7424</v>
      </c>
    </row>
    <row r="8708" customFormat="false" ht="14.25" hidden="false" customHeight="false" outlineLevel="0" collapsed="false">
      <c r="A8708" s="1" t="n">
        <v>10419</v>
      </c>
      <c r="B8708" s="1" t="s">
        <v>16093</v>
      </c>
      <c r="C8708" s="1" t="s">
        <v>7421</v>
      </c>
      <c r="D8708" s="1" t="s">
        <v>7422</v>
      </c>
      <c r="E8708" s="36" t="s">
        <v>16094</v>
      </c>
      <c r="F8708" s="12" t="s">
        <v>7424</v>
      </c>
    </row>
    <row r="8709" customFormat="false" ht="14.25" hidden="false" customHeight="false" outlineLevel="0" collapsed="false">
      <c r="A8709" s="1" t="n">
        <v>21092</v>
      </c>
      <c r="B8709" s="1" t="s">
        <v>16095</v>
      </c>
      <c r="C8709" s="1" t="s">
        <v>7421</v>
      </c>
      <c r="D8709" s="1" t="s">
        <v>7422</v>
      </c>
      <c r="E8709" s="36" t="s">
        <v>16096</v>
      </c>
      <c r="F8709" s="12" t="s">
        <v>7424</v>
      </c>
    </row>
    <row r="8710" customFormat="false" ht="14.25" hidden="false" customHeight="false" outlineLevel="0" collapsed="false">
      <c r="A8710" s="1" t="n">
        <v>10418</v>
      </c>
      <c r="B8710" s="1" t="s">
        <v>16097</v>
      </c>
      <c r="C8710" s="1" t="s">
        <v>7421</v>
      </c>
      <c r="D8710" s="1" t="s">
        <v>7422</v>
      </c>
      <c r="E8710" s="36" t="s">
        <v>16098</v>
      </c>
      <c r="F8710" s="12" t="s">
        <v>7424</v>
      </c>
    </row>
    <row r="8711" customFormat="false" ht="14.25" hidden="false" customHeight="false" outlineLevel="0" collapsed="false">
      <c r="A8711" s="1" t="n">
        <v>12657</v>
      </c>
      <c r="B8711" s="1" t="s">
        <v>16099</v>
      </c>
      <c r="C8711" s="1" t="s">
        <v>7421</v>
      </c>
      <c r="D8711" s="1" t="s">
        <v>7422</v>
      </c>
      <c r="E8711" s="36" t="s">
        <v>16100</v>
      </c>
      <c r="F8711" s="12" t="s">
        <v>7424</v>
      </c>
    </row>
    <row r="8712" customFormat="false" ht="14.25" hidden="false" customHeight="false" outlineLevel="0" collapsed="false">
      <c r="A8712" s="1" t="n">
        <v>10417</v>
      </c>
      <c r="B8712" s="1" t="s">
        <v>16101</v>
      </c>
      <c r="C8712" s="1" t="s">
        <v>7421</v>
      </c>
      <c r="D8712" s="1" t="s">
        <v>7422</v>
      </c>
      <c r="E8712" s="36" t="s">
        <v>16102</v>
      </c>
      <c r="F8712" s="12" t="s">
        <v>7424</v>
      </c>
    </row>
    <row r="8713" customFormat="false" ht="14.25" hidden="false" customHeight="false" outlineLevel="0" collapsed="false">
      <c r="A8713" s="1" t="n">
        <v>10413</v>
      </c>
      <c r="B8713" s="1" t="s">
        <v>16103</v>
      </c>
      <c r="C8713" s="1" t="s">
        <v>7421</v>
      </c>
      <c r="D8713" s="1" t="s">
        <v>7422</v>
      </c>
      <c r="E8713" s="36" t="s">
        <v>16104</v>
      </c>
      <c r="F8713" s="12" t="s">
        <v>7424</v>
      </c>
    </row>
    <row r="8714" customFormat="false" ht="14.25" hidden="false" customHeight="false" outlineLevel="0" collapsed="false">
      <c r="A8714" s="1" t="n">
        <v>10414</v>
      </c>
      <c r="B8714" s="1" t="s">
        <v>16105</v>
      </c>
      <c r="C8714" s="1" t="s">
        <v>7421</v>
      </c>
      <c r="D8714" s="1" t="s">
        <v>7422</v>
      </c>
      <c r="E8714" s="36" t="s">
        <v>16106</v>
      </c>
      <c r="F8714" s="12" t="s">
        <v>7424</v>
      </c>
    </row>
    <row r="8715" customFormat="false" ht="14.25" hidden="false" customHeight="false" outlineLevel="0" collapsed="false">
      <c r="A8715" s="1" t="n">
        <v>10415</v>
      </c>
      <c r="B8715" s="1" t="s">
        <v>16107</v>
      </c>
      <c r="C8715" s="1" t="s">
        <v>7421</v>
      </c>
      <c r="D8715" s="1" t="s">
        <v>7422</v>
      </c>
      <c r="E8715" s="36" t="s">
        <v>16108</v>
      </c>
      <c r="F8715" s="12" t="s">
        <v>7424</v>
      </c>
    </row>
    <row r="8716" customFormat="false" ht="14.25" hidden="false" customHeight="false" outlineLevel="0" collapsed="false">
      <c r="A8716" s="1" t="n">
        <v>38643</v>
      </c>
      <c r="B8716" s="1" t="s">
        <v>16109</v>
      </c>
      <c r="C8716" s="1" t="s">
        <v>7421</v>
      </c>
      <c r="D8716" s="1" t="s">
        <v>7422</v>
      </c>
      <c r="E8716" s="36" t="s">
        <v>16110</v>
      </c>
      <c r="F8716" s="12" t="s">
        <v>7424</v>
      </c>
    </row>
    <row r="8717" customFormat="false" ht="14.25" hidden="false" customHeight="false" outlineLevel="0" collapsed="false">
      <c r="A8717" s="1" t="n">
        <v>6157</v>
      </c>
      <c r="B8717" s="1" t="s">
        <v>16111</v>
      </c>
      <c r="C8717" s="1" t="s">
        <v>7421</v>
      </c>
      <c r="D8717" s="1" t="s">
        <v>7422</v>
      </c>
      <c r="E8717" s="36" t="s">
        <v>16112</v>
      </c>
      <c r="F8717" s="12" t="s">
        <v>7424</v>
      </c>
    </row>
    <row r="8718" customFormat="false" ht="14.25" hidden="false" customHeight="false" outlineLevel="0" collapsed="false">
      <c r="A8718" s="1" t="n">
        <v>6158</v>
      </c>
      <c r="B8718" s="1" t="s">
        <v>16113</v>
      </c>
      <c r="C8718" s="1" t="s">
        <v>7421</v>
      </c>
      <c r="D8718" s="1" t="s">
        <v>7422</v>
      </c>
      <c r="E8718" s="36" t="s">
        <v>16114</v>
      </c>
      <c r="F8718" s="12" t="s">
        <v>7424</v>
      </c>
    </row>
    <row r="8719" customFormat="false" ht="14.25" hidden="false" customHeight="false" outlineLevel="0" collapsed="false">
      <c r="A8719" s="1" t="n">
        <v>6153</v>
      </c>
      <c r="B8719" s="1" t="s">
        <v>16115</v>
      </c>
      <c r="C8719" s="1" t="s">
        <v>7421</v>
      </c>
      <c r="D8719" s="1" t="s">
        <v>7422</v>
      </c>
      <c r="E8719" s="36" t="s">
        <v>16116</v>
      </c>
      <c r="F8719" s="12" t="s">
        <v>7424</v>
      </c>
    </row>
    <row r="8720" customFormat="false" ht="14.25" hidden="false" customHeight="false" outlineLevel="0" collapsed="false">
      <c r="A8720" s="1" t="n">
        <v>6156</v>
      </c>
      <c r="B8720" s="1" t="s">
        <v>16117</v>
      </c>
      <c r="C8720" s="1" t="s">
        <v>7421</v>
      </c>
      <c r="D8720" s="1" t="s">
        <v>7422</v>
      </c>
      <c r="E8720" s="36" t="s">
        <v>14691</v>
      </c>
      <c r="F8720" s="12" t="s">
        <v>7424</v>
      </c>
    </row>
    <row r="8721" customFormat="false" ht="14.25" hidden="false" customHeight="false" outlineLevel="0" collapsed="false">
      <c r="A8721" s="1" t="n">
        <v>6154</v>
      </c>
      <c r="B8721" s="1" t="s">
        <v>16118</v>
      </c>
      <c r="C8721" s="1" t="s">
        <v>7421</v>
      </c>
      <c r="D8721" s="1" t="s">
        <v>7422</v>
      </c>
      <c r="E8721" s="36" t="s">
        <v>11909</v>
      </c>
      <c r="F8721" s="12" t="s">
        <v>7424</v>
      </c>
    </row>
    <row r="8722" customFormat="false" ht="14.25" hidden="false" customHeight="false" outlineLevel="0" collapsed="false">
      <c r="A8722" s="1" t="n">
        <v>6155</v>
      </c>
      <c r="B8722" s="1" t="s">
        <v>16119</v>
      </c>
      <c r="C8722" s="1" t="s">
        <v>7421</v>
      </c>
      <c r="D8722" s="1" t="s">
        <v>7422</v>
      </c>
      <c r="E8722" s="36" t="s">
        <v>11767</v>
      </c>
      <c r="F8722" s="12" t="s">
        <v>7424</v>
      </c>
    </row>
    <row r="8723" customFormat="false" ht="14.25" hidden="false" customHeight="false" outlineLevel="0" collapsed="false">
      <c r="A8723" s="1" t="n">
        <v>43595</v>
      </c>
      <c r="B8723" s="1" t="s">
        <v>16120</v>
      </c>
      <c r="C8723" s="1" t="s">
        <v>7421</v>
      </c>
      <c r="D8723" s="1" t="s">
        <v>7422</v>
      </c>
      <c r="E8723" s="36" t="s">
        <v>8240</v>
      </c>
      <c r="F8723" s="12" t="s">
        <v>7424</v>
      </c>
    </row>
    <row r="8724" customFormat="false" ht="14.25" hidden="false" customHeight="false" outlineLevel="0" collapsed="false">
      <c r="A8724" s="1" t="n">
        <v>43596</v>
      </c>
      <c r="B8724" s="1" t="s">
        <v>16121</v>
      </c>
      <c r="C8724" s="1" t="s">
        <v>7421</v>
      </c>
      <c r="D8724" s="1" t="s">
        <v>7422</v>
      </c>
      <c r="E8724" s="36" t="s">
        <v>15070</v>
      </c>
      <c r="F8724" s="12" t="s">
        <v>7424</v>
      </c>
    </row>
    <row r="8725" customFormat="false" ht="14.25" hidden="false" customHeight="false" outlineLevel="0" collapsed="false">
      <c r="A8725" s="1" t="n">
        <v>38108</v>
      </c>
      <c r="B8725" s="1" t="s">
        <v>16122</v>
      </c>
      <c r="C8725" s="1" t="s">
        <v>7421</v>
      </c>
      <c r="D8725" s="1" t="s">
        <v>7422</v>
      </c>
      <c r="E8725" s="36" t="s">
        <v>16123</v>
      </c>
      <c r="F8725" s="12" t="s">
        <v>7424</v>
      </c>
    </row>
    <row r="8726" customFormat="false" ht="14.25" hidden="false" customHeight="false" outlineLevel="0" collapsed="false">
      <c r="A8726" s="1" t="n">
        <v>38087</v>
      </c>
      <c r="B8726" s="1" t="s">
        <v>16124</v>
      </c>
      <c r="C8726" s="1" t="s">
        <v>7421</v>
      </c>
      <c r="D8726" s="1" t="s">
        <v>7422</v>
      </c>
      <c r="E8726" s="36" t="s">
        <v>16125</v>
      </c>
      <c r="F8726" s="12" t="s">
        <v>7424</v>
      </c>
    </row>
    <row r="8727" customFormat="false" ht="14.25" hidden="false" customHeight="false" outlineLevel="0" collapsed="false">
      <c r="A8727" s="1" t="n">
        <v>38109</v>
      </c>
      <c r="B8727" s="1" t="s">
        <v>16126</v>
      </c>
      <c r="C8727" s="1" t="s">
        <v>7421</v>
      </c>
      <c r="D8727" s="1" t="s">
        <v>7422</v>
      </c>
      <c r="E8727" s="36" t="s">
        <v>16127</v>
      </c>
      <c r="F8727" s="12" t="s">
        <v>7424</v>
      </c>
    </row>
    <row r="8728" customFormat="false" ht="14.25" hidden="false" customHeight="false" outlineLevel="0" collapsed="false">
      <c r="A8728" s="1" t="n">
        <v>38088</v>
      </c>
      <c r="B8728" s="1" t="s">
        <v>16128</v>
      </c>
      <c r="C8728" s="1" t="s">
        <v>7421</v>
      </c>
      <c r="D8728" s="1" t="s">
        <v>7422</v>
      </c>
      <c r="E8728" s="36" t="s">
        <v>16129</v>
      </c>
      <c r="F8728" s="12" t="s">
        <v>7424</v>
      </c>
    </row>
    <row r="8729" customFormat="false" ht="14.25" hidden="false" customHeight="false" outlineLevel="0" collapsed="false">
      <c r="A8729" s="1" t="n">
        <v>38110</v>
      </c>
      <c r="B8729" s="1" t="s">
        <v>16130</v>
      </c>
      <c r="C8729" s="1" t="s">
        <v>7421</v>
      </c>
      <c r="D8729" s="1" t="s">
        <v>7422</v>
      </c>
      <c r="E8729" s="36" t="s">
        <v>16131</v>
      </c>
      <c r="F8729" s="12" t="s">
        <v>7424</v>
      </c>
    </row>
    <row r="8730" customFormat="false" ht="14.25" hidden="false" customHeight="false" outlineLevel="0" collapsed="false">
      <c r="A8730" s="1" t="n">
        <v>38089</v>
      </c>
      <c r="B8730" s="1" t="s">
        <v>16132</v>
      </c>
      <c r="C8730" s="1" t="s">
        <v>7421</v>
      </c>
      <c r="D8730" s="1" t="s">
        <v>7422</v>
      </c>
      <c r="E8730" s="36" t="s">
        <v>10806</v>
      </c>
      <c r="F8730" s="12" t="s">
        <v>7424</v>
      </c>
    </row>
    <row r="8731" customFormat="false" ht="14.25" hidden="false" customHeight="false" outlineLevel="0" collapsed="false">
      <c r="A8731" s="1" t="n">
        <v>38111</v>
      </c>
      <c r="B8731" s="1" t="s">
        <v>16133</v>
      </c>
      <c r="C8731" s="1" t="s">
        <v>7421</v>
      </c>
      <c r="D8731" s="1" t="s">
        <v>7422</v>
      </c>
      <c r="E8731" s="36" t="s">
        <v>15162</v>
      </c>
      <c r="F8731" s="12" t="s">
        <v>7424</v>
      </c>
    </row>
    <row r="8732" customFormat="false" ht="14.25" hidden="false" customHeight="false" outlineLevel="0" collapsed="false">
      <c r="A8732" s="1" t="n">
        <v>38090</v>
      </c>
      <c r="B8732" s="1" t="s">
        <v>16134</v>
      </c>
      <c r="C8732" s="1" t="s">
        <v>7421</v>
      </c>
      <c r="D8732" s="1" t="s">
        <v>7422</v>
      </c>
      <c r="E8732" s="36" t="s">
        <v>16135</v>
      </c>
      <c r="F8732" s="12" t="s">
        <v>7424</v>
      </c>
    </row>
    <row r="8733" customFormat="false" ht="14.25" hidden="false" customHeight="false" outlineLevel="0" collapsed="false">
      <c r="A8733" s="1" t="n">
        <v>13726</v>
      </c>
      <c r="B8733" s="1" t="s">
        <v>16136</v>
      </c>
      <c r="C8733" s="1" t="s">
        <v>7421</v>
      </c>
      <c r="D8733" s="1" t="s">
        <v>7512</v>
      </c>
      <c r="E8733" s="36" t="s">
        <v>16137</v>
      </c>
      <c r="F8733" s="12" t="s">
        <v>7424</v>
      </c>
    </row>
    <row r="8734" customFormat="false" ht="14.25" hidden="false" customHeight="false" outlineLevel="0" collapsed="false">
      <c r="A8734" s="1" t="n">
        <v>38400</v>
      </c>
      <c r="B8734" s="1" t="s">
        <v>16138</v>
      </c>
      <c r="C8734" s="1" t="s">
        <v>7421</v>
      </c>
      <c r="D8734" s="1" t="s">
        <v>7422</v>
      </c>
      <c r="E8734" s="36" t="s">
        <v>13564</v>
      </c>
      <c r="F8734" s="12" t="s">
        <v>7424</v>
      </c>
    </row>
    <row r="8735" customFormat="false" ht="14.25" hidden="false" customHeight="false" outlineLevel="0" collapsed="false">
      <c r="A8735" s="1" t="n">
        <v>12627</v>
      </c>
      <c r="B8735" s="1" t="s">
        <v>16139</v>
      </c>
      <c r="C8735" s="1" t="s">
        <v>7421</v>
      </c>
      <c r="D8735" s="1" t="s">
        <v>7422</v>
      </c>
      <c r="E8735" s="36" t="s">
        <v>16140</v>
      </c>
      <c r="F8735" s="12" t="s">
        <v>7424</v>
      </c>
    </row>
    <row r="8736" customFormat="false" ht="14.25" hidden="false" customHeight="false" outlineLevel="0" collapsed="false">
      <c r="A8736" s="1" t="n">
        <v>39996</v>
      </c>
      <c r="B8736" s="1" t="s">
        <v>16141</v>
      </c>
      <c r="C8736" s="1" t="s">
        <v>7509</v>
      </c>
      <c r="D8736" s="1" t="s">
        <v>7422</v>
      </c>
      <c r="E8736" s="36" t="s">
        <v>15057</v>
      </c>
      <c r="F8736" s="12" t="s">
        <v>7424</v>
      </c>
    </row>
    <row r="8737" customFormat="false" ht="14.25" hidden="false" customHeight="false" outlineLevel="0" collapsed="false">
      <c r="A8737" s="1" t="n">
        <v>10478</v>
      </c>
      <c r="B8737" s="1" t="s">
        <v>16142</v>
      </c>
      <c r="C8737" s="1" t="s">
        <v>7520</v>
      </c>
      <c r="D8737" s="1" t="s">
        <v>7434</v>
      </c>
      <c r="E8737" s="36" t="s">
        <v>9763</v>
      </c>
      <c r="F8737" s="12" t="s">
        <v>7424</v>
      </c>
    </row>
    <row r="8738" customFormat="false" ht="14.25" hidden="false" customHeight="false" outlineLevel="0" collapsed="false">
      <c r="A8738" s="1" t="n">
        <v>10481</v>
      </c>
      <c r="B8738" s="1" t="s">
        <v>16143</v>
      </c>
      <c r="C8738" s="1" t="s">
        <v>7520</v>
      </c>
      <c r="D8738" s="1" t="s">
        <v>7422</v>
      </c>
      <c r="E8738" s="36" t="s">
        <v>16144</v>
      </c>
      <c r="F8738" s="12" t="s">
        <v>7424</v>
      </c>
    </row>
    <row r="8739" customFormat="false" ht="14.25" hidden="false" customHeight="false" outlineLevel="0" collapsed="false">
      <c r="A8739" s="1" t="n">
        <v>10475</v>
      </c>
      <c r="B8739" s="1" t="s">
        <v>16145</v>
      </c>
      <c r="C8739" s="1" t="s">
        <v>7520</v>
      </c>
      <c r="D8739" s="1" t="s">
        <v>7422</v>
      </c>
      <c r="E8739" s="36" t="s">
        <v>16146</v>
      </c>
      <c r="F8739" s="12" t="s">
        <v>7424</v>
      </c>
    </row>
    <row r="8740" customFormat="false" ht="14.25" hidden="false" customHeight="false" outlineLevel="0" collapsed="false">
      <c r="A8740" s="1" t="n">
        <v>4030</v>
      </c>
      <c r="B8740" s="1" t="s">
        <v>16147</v>
      </c>
      <c r="C8740" s="1" t="s">
        <v>8186</v>
      </c>
      <c r="D8740" s="1" t="s">
        <v>7422</v>
      </c>
      <c r="E8740" s="36" t="s">
        <v>7684</v>
      </c>
      <c r="F8740" s="12" t="s">
        <v>7424</v>
      </c>
    </row>
    <row r="8741" customFormat="false" ht="14.25" hidden="false" customHeight="false" outlineLevel="0" collapsed="false">
      <c r="A8741" s="1" t="n">
        <v>4031</v>
      </c>
      <c r="B8741" s="1" t="s">
        <v>16148</v>
      </c>
      <c r="C8741" s="1" t="s">
        <v>8186</v>
      </c>
      <c r="D8741" s="1" t="s">
        <v>7422</v>
      </c>
      <c r="E8741" s="36" t="s">
        <v>16149</v>
      </c>
      <c r="F8741" s="12" t="s">
        <v>7424</v>
      </c>
    </row>
    <row r="8742" customFormat="false" ht="14.25" hidden="false" customHeight="false" outlineLevel="0" collapsed="false">
      <c r="A8742" s="1" t="n">
        <v>39399</v>
      </c>
      <c r="B8742" s="1" t="s">
        <v>16150</v>
      </c>
      <c r="C8742" s="1" t="s">
        <v>7421</v>
      </c>
      <c r="D8742" s="1" t="s">
        <v>7512</v>
      </c>
      <c r="E8742" s="36" t="s">
        <v>16151</v>
      </c>
      <c r="F8742" s="12" t="s">
        <v>7424</v>
      </c>
    </row>
    <row r="8743" customFormat="false" ht="14.25" hidden="false" customHeight="false" outlineLevel="0" collapsed="false">
      <c r="A8743" s="1" t="n">
        <v>39400</v>
      </c>
      <c r="B8743" s="1" t="s">
        <v>16152</v>
      </c>
      <c r="C8743" s="1" t="s">
        <v>7421</v>
      </c>
      <c r="D8743" s="1" t="s">
        <v>7512</v>
      </c>
      <c r="E8743" s="36" t="s">
        <v>16153</v>
      </c>
      <c r="F8743" s="12" t="s">
        <v>7424</v>
      </c>
    </row>
    <row r="8744" customFormat="false" ht="14.25" hidden="false" customHeight="false" outlineLevel="0" collapsed="false">
      <c r="A8744" s="1" t="n">
        <v>39401</v>
      </c>
      <c r="B8744" s="1" t="s">
        <v>16154</v>
      </c>
      <c r="C8744" s="1" t="s">
        <v>7421</v>
      </c>
      <c r="D8744" s="1" t="s">
        <v>7512</v>
      </c>
      <c r="E8744" s="36" t="s">
        <v>16155</v>
      </c>
      <c r="F8744" s="12" t="s">
        <v>7424</v>
      </c>
    </row>
    <row r="8745" customFormat="false" ht="14.25" hidden="false" customHeight="false" outlineLevel="0" collapsed="false">
      <c r="A8745" s="1" t="n">
        <v>11652</v>
      </c>
      <c r="B8745" s="1" t="s">
        <v>16156</v>
      </c>
      <c r="C8745" s="1" t="s">
        <v>7421</v>
      </c>
      <c r="D8745" s="1" t="s">
        <v>7512</v>
      </c>
      <c r="E8745" s="36" t="s">
        <v>16157</v>
      </c>
      <c r="F8745" s="12" t="s">
        <v>7424</v>
      </c>
    </row>
    <row r="8746" customFormat="false" ht="14.25" hidden="false" customHeight="false" outlineLevel="0" collapsed="false">
      <c r="A8746" s="1" t="n">
        <v>13896</v>
      </c>
      <c r="B8746" s="1" t="s">
        <v>16158</v>
      </c>
      <c r="C8746" s="1" t="s">
        <v>7421</v>
      </c>
      <c r="D8746" s="1" t="s">
        <v>7512</v>
      </c>
      <c r="E8746" s="36" t="s">
        <v>16159</v>
      </c>
      <c r="F8746" s="12" t="s">
        <v>7424</v>
      </c>
    </row>
    <row r="8747" customFormat="false" ht="14.25" hidden="false" customHeight="false" outlineLevel="0" collapsed="false">
      <c r="A8747" s="1" t="n">
        <v>13475</v>
      </c>
      <c r="B8747" s="1" t="s">
        <v>16160</v>
      </c>
      <c r="C8747" s="1" t="s">
        <v>7421</v>
      </c>
      <c r="D8747" s="1" t="s">
        <v>7512</v>
      </c>
      <c r="E8747" s="36" t="s">
        <v>16161</v>
      </c>
      <c r="F8747" s="12" t="s">
        <v>7424</v>
      </c>
    </row>
    <row r="8748" customFormat="false" ht="14.25" hidden="false" customHeight="false" outlineLevel="0" collapsed="false">
      <c r="A8748" s="1" t="n">
        <v>44491</v>
      </c>
      <c r="B8748" s="1" t="s">
        <v>16162</v>
      </c>
      <c r="C8748" s="1" t="s">
        <v>7421</v>
      </c>
      <c r="D8748" s="1" t="s">
        <v>7512</v>
      </c>
      <c r="E8748" s="36" t="s">
        <v>16163</v>
      </c>
      <c r="F8748" s="12" t="s">
        <v>7424</v>
      </c>
    </row>
    <row r="8749" customFormat="false" ht="14.25" hidden="false" customHeight="false" outlineLevel="0" collapsed="false">
      <c r="A8749" s="1" t="n">
        <v>44470</v>
      </c>
      <c r="B8749" s="1" t="s">
        <v>16164</v>
      </c>
      <c r="C8749" s="1" t="s">
        <v>7421</v>
      </c>
      <c r="D8749" s="1" t="s">
        <v>7512</v>
      </c>
      <c r="E8749" s="36" t="s">
        <v>16165</v>
      </c>
      <c r="F8749" s="12" t="s">
        <v>7424</v>
      </c>
    </row>
    <row r="8750" customFormat="false" ht="14.25" hidden="false" customHeight="false" outlineLevel="0" collapsed="false">
      <c r="A8750" s="1" t="n">
        <v>13476</v>
      </c>
      <c r="B8750" s="1" t="s">
        <v>16166</v>
      </c>
      <c r="C8750" s="1" t="s">
        <v>7421</v>
      </c>
      <c r="D8750" s="1" t="s">
        <v>7512</v>
      </c>
      <c r="E8750" s="36" t="s">
        <v>16167</v>
      </c>
      <c r="F8750" s="12" t="s">
        <v>7424</v>
      </c>
    </row>
    <row r="8751" customFormat="false" ht="14.25" hidden="false" customHeight="false" outlineLevel="0" collapsed="false">
      <c r="A8751" s="1" t="n">
        <v>10488</v>
      </c>
      <c r="B8751" s="1" t="s">
        <v>16168</v>
      </c>
      <c r="C8751" s="1" t="s">
        <v>7421</v>
      </c>
      <c r="D8751" s="1" t="s">
        <v>7512</v>
      </c>
      <c r="E8751" s="36" t="s">
        <v>16169</v>
      </c>
      <c r="F8751" s="12" t="s">
        <v>7424</v>
      </c>
    </row>
    <row r="8752" customFormat="false" ht="14.25" hidden="false" customHeight="false" outlineLevel="0" collapsed="false">
      <c r="A8752" s="1" t="n">
        <v>13606</v>
      </c>
      <c r="B8752" s="1" t="s">
        <v>16170</v>
      </c>
      <c r="C8752" s="1" t="s">
        <v>7421</v>
      </c>
      <c r="D8752" s="1" t="s">
        <v>7512</v>
      </c>
      <c r="E8752" s="36" t="s">
        <v>16171</v>
      </c>
      <c r="F8752" s="12" t="s">
        <v>7424</v>
      </c>
    </row>
    <row r="8753" customFormat="false" ht="14.25" hidden="false" customHeight="false" outlineLevel="0" collapsed="false">
      <c r="A8753" s="1" t="n">
        <v>10489</v>
      </c>
      <c r="B8753" s="1" t="s">
        <v>16172</v>
      </c>
      <c r="C8753" s="1" t="s">
        <v>7710</v>
      </c>
      <c r="D8753" s="1" t="s">
        <v>7422</v>
      </c>
      <c r="E8753" s="36" t="s">
        <v>15872</v>
      </c>
      <c r="F8753" s="12" t="s">
        <v>7424</v>
      </c>
    </row>
    <row r="8754" customFormat="false" ht="14.25" hidden="false" customHeight="false" outlineLevel="0" collapsed="false">
      <c r="A8754" s="1" t="n">
        <v>41073</v>
      </c>
      <c r="B8754" s="1" t="s">
        <v>16173</v>
      </c>
      <c r="C8754" s="1" t="s">
        <v>7713</v>
      </c>
      <c r="D8754" s="1" t="s">
        <v>7422</v>
      </c>
      <c r="E8754" s="36" t="s">
        <v>16174</v>
      </c>
      <c r="F8754" s="12" t="s">
        <v>7424</v>
      </c>
    </row>
    <row r="8755" customFormat="false" ht="14.25" hidden="false" customHeight="false" outlineLevel="0" collapsed="false">
      <c r="A8755" s="1" t="n">
        <v>34391</v>
      </c>
      <c r="B8755" s="1" t="s">
        <v>16175</v>
      </c>
      <c r="C8755" s="1" t="s">
        <v>8186</v>
      </c>
      <c r="D8755" s="1" t="s">
        <v>7422</v>
      </c>
      <c r="E8755" s="36" t="s">
        <v>16176</v>
      </c>
      <c r="F8755" s="12" t="s">
        <v>7424</v>
      </c>
    </row>
    <row r="8756" customFormat="false" ht="14.25" hidden="false" customHeight="false" outlineLevel="0" collapsed="false">
      <c r="A8756" s="1" t="n">
        <v>10496</v>
      </c>
      <c r="B8756" s="1" t="s">
        <v>16177</v>
      </c>
      <c r="C8756" s="1" t="s">
        <v>8186</v>
      </c>
      <c r="D8756" s="1" t="s">
        <v>7422</v>
      </c>
      <c r="E8756" s="36" t="s">
        <v>12213</v>
      </c>
      <c r="F8756" s="12" t="s">
        <v>7424</v>
      </c>
    </row>
    <row r="8757" customFormat="false" ht="14.25" hidden="false" customHeight="false" outlineLevel="0" collapsed="false">
      <c r="A8757" s="1" t="n">
        <v>10497</v>
      </c>
      <c r="B8757" s="1" t="s">
        <v>16178</v>
      </c>
      <c r="C8757" s="1" t="s">
        <v>8186</v>
      </c>
      <c r="D8757" s="1" t="s">
        <v>7422</v>
      </c>
      <c r="E8757" s="36" t="s">
        <v>16179</v>
      </c>
      <c r="F8757" s="12" t="s">
        <v>7424</v>
      </c>
    </row>
    <row r="8758" customFormat="false" ht="14.25" hidden="false" customHeight="false" outlineLevel="0" collapsed="false">
      <c r="A8758" s="1" t="n">
        <v>10504</v>
      </c>
      <c r="B8758" s="1" t="s">
        <v>16180</v>
      </c>
      <c r="C8758" s="1" t="s">
        <v>8186</v>
      </c>
      <c r="D8758" s="1" t="s">
        <v>7422</v>
      </c>
      <c r="E8758" s="36" t="s">
        <v>16181</v>
      </c>
      <c r="F8758" s="12" t="s">
        <v>7424</v>
      </c>
    </row>
    <row r="8759" customFormat="false" ht="14.25" hidden="false" customHeight="false" outlineLevel="0" collapsed="false">
      <c r="A8759" s="1" t="n">
        <v>34390</v>
      </c>
      <c r="B8759" s="1" t="s">
        <v>16182</v>
      </c>
      <c r="C8759" s="1" t="s">
        <v>8186</v>
      </c>
      <c r="D8759" s="1" t="s">
        <v>7422</v>
      </c>
      <c r="E8759" s="36" t="s">
        <v>16183</v>
      </c>
      <c r="F8759" s="12" t="s">
        <v>7424</v>
      </c>
    </row>
    <row r="8760" customFormat="false" ht="14.25" hidden="false" customHeight="false" outlineLevel="0" collapsed="false">
      <c r="A8760" s="1" t="n">
        <v>34389</v>
      </c>
      <c r="B8760" s="1" t="s">
        <v>16184</v>
      </c>
      <c r="C8760" s="1" t="s">
        <v>8186</v>
      </c>
      <c r="D8760" s="1" t="s">
        <v>7422</v>
      </c>
      <c r="E8760" s="36" t="s">
        <v>16185</v>
      </c>
      <c r="F8760" s="12" t="s">
        <v>7424</v>
      </c>
    </row>
    <row r="8761" customFormat="false" ht="14.25" hidden="false" customHeight="false" outlineLevel="0" collapsed="false">
      <c r="A8761" s="1" t="n">
        <v>34388</v>
      </c>
      <c r="B8761" s="1" t="s">
        <v>16186</v>
      </c>
      <c r="C8761" s="1" t="s">
        <v>8186</v>
      </c>
      <c r="D8761" s="1" t="s">
        <v>7422</v>
      </c>
      <c r="E8761" s="36" t="s">
        <v>16187</v>
      </c>
      <c r="F8761" s="12" t="s">
        <v>7424</v>
      </c>
    </row>
    <row r="8762" customFormat="false" ht="14.25" hidden="false" customHeight="false" outlineLevel="0" collapsed="false">
      <c r="A8762" s="1" t="n">
        <v>34387</v>
      </c>
      <c r="B8762" s="1" t="s">
        <v>16188</v>
      </c>
      <c r="C8762" s="1" t="s">
        <v>8186</v>
      </c>
      <c r="D8762" s="1" t="s">
        <v>7422</v>
      </c>
      <c r="E8762" s="36" t="s">
        <v>16189</v>
      </c>
      <c r="F8762" s="12" t="s">
        <v>7424</v>
      </c>
    </row>
    <row r="8763" customFormat="false" ht="14.25" hidden="false" customHeight="false" outlineLevel="0" collapsed="false">
      <c r="A8763" s="1" t="n">
        <v>11188</v>
      </c>
      <c r="B8763" s="1" t="s">
        <v>16190</v>
      </c>
      <c r="C8763" s="1" t="s">
        <v>8186</v>
      </c>
      <c r="D8763" s="1" t="s">
        <v>7422</v>
      </c>
      <c r="E8763" s="36" t="s">
        <v>16191</v>
      </c>
      <c r="F8763" s="12" t="s">
        <v>7424</v>
      </c>
    </row>
    <row r="8764" customFormat="false" ht="14.25" hidden="false" customHeight="false" outlineLevel="0" collapsed="false">
      <c r="A8764" s="1" t="n">
        <v>11189</v>
      </c>
      <c r="B8764" s="1" t="s">
        <v>16192</v>
      </c>
      <c r="C8764" s="1" t="s">
        <v>8186</v>
      </c>
      <c r="D8764" s="1" t="s">
        <v>7422</v>
      </c>
      <c r="E8764" s="36" t="s">
        <v>15115</v>
      </c>
      <c r="F8764" s="12" t="s">
        <v>7424</v>
      </c>
    </row>
    <row r="8765" customFormat="false" ht="14.25" hidden="false" customHeight="false" outlineLevel="0" collapsed="false">
      <c r="A8765" s="1" t="n">
        <v>21107</v>
      </c>
      <c r="B8765" s="1" t="s">
        <v>16193</v>
      </c>
      <c r="C8765" s="1" t="s">
        <v>8186</v>
      </c>
      <c r="D8765" s="1" t="s">
        <v>7422</v>
      </c>
      <c r="E8765" s="36" t="s">
        <v>16194</v>
      </c>
      <c r="F8765" s="12" t="s">
        <v>7424</v>
      </c>
    </row>
    <row r="8766" customFormat="false" ht="14.25" hidden="false" customHeight="false" outlineLevel="0" collapsed="false">
      <c r="A8766" s="1" t="n">
        <v>34386</v>
      </c>
      <c r="B8766" s="1" t="s">
        <v>16195</v>
      </c>
      <c r="C8766" s="1" t="s">
        <v>8186</v>
      </c>
      <c r="D8766" s="1" t="s">
        <v>7422</v>
      </c>
      <c r="E8766" s="36" t="s">
        <v>16196</v>
      </c>
      <c r="F8766" s="12" t="s">
        <v>7424</v>
      </c>
    </row>
    <row r="8767" customFormat="false" ht="14.25" hidden="false" customHeight="false" outlineLevel="0" collapsed="false">
      <c r="A8767" s="1" t="n">
        <v>10490</v>
      </c>
      <c r="B8767" s="1" t="s">
        <v>16197</v>
      </c>
      <c r="C8767" s="1" t="s">
        <v>8186</v>
      </c>
      <c r="D8767" s="1" t="s">
        <v>7422</v>
      </c>
      <c r="E8767" s="36" t="s">
        <v>16198</v>
      </c>
      <c r="F8767" s="12" t="s">
        <v>7424</v>
      </c>
    </row>
    <row r="8768" customFormat="false" ht="14.25" hidden="false" customHeight="false" outlineLevel="0" collapsed="false">
      <c r="A8768" s="1" t="n">
        <v>10492</v>
      </c>
      <c r="B8768" s="1" t="s">
        <v>16199</v>
      </c>
      <c r="C8768" s="1" t="s">
        <v>8186</v>
      </c>
      <c r="D8768" s="1" t="s">
        <v>7434</v>
      </c>
      <c r="E8768" s="36" t="s">
        <v>16200</v>
      </c>
      <c r="F8768" s="12" t="s">
        <v>7424</v>
      </c>
    </row>
    <row r="8769" customFormat="false" ht="14.25" hidden="false" customHeight="false" outlineLevel="0" collapsed="false">
      <c r="A8769" s="1" t="n">
        <v>10493</v>
      </c>
      <c r="B8769" s="1" t="s">
        <v>16201</v>
      </c>
      <c r="C8769" s="1" t="s">
        <v>8186</v>
      </c>
      <c r="D8769" s="1" t="s">
        <v>7422</v>
      </c>
      <c r="E8769" s="36" t="s">
        <v>16185</v>
      </c>
      <c r="F8769" s="12" t="s">
        <v>7424</v>
      </c>
    </row>
    <row r="8770" customFormat="false" ht="14.25" hidden="false" customHeight="false" outlineLevel="0" collapsed="false">
      <c r="A8770" s="1" t="n">
        <v>10491</v>
      </c>
      <c r="B8770" s="1" t="s">
        <v>16202</v>
      </c>
      <c r="C8770" s="1" t="s">
        <v>8186</v>
      </c>
      <c r="D8770" s="1" t="s">
        <v>7422</v>
      </c>
      <c r="E8770" s="36" t="s">
        <v>16203</v>
      </c>
      <c r="F8770" s="12" t="s">
        <v>7424</v>
      </c>
    </row>
    <row r="8771" customFormat="false" ht="14.25" hidden="false" customHeight="false" outlineLevel="0" collapsed="false">
      <c r="A8771" s="1" t="n">
        <v>34385</v>
      </c>
      <c r="B8771" s="1" t="s">
        <v>16204</v>
      </c>
      <c r="C8771" s="1" t="s">
        <v>8186</v>
      </c>
      <c r="D8771" s="1" t="s">
        <v>7422</v>
      </c>
      <c r="E8771" s="36" t="s">
        <v>16205</v>
      </c>
      <c r="F8771" s="12" t="s">
        <v>7424</v>
      </c>
    </row>
    <row r="8772" customFormat="false" ht="14.25" hidden="false" customHeight="false" outlineLevel="0" collapsed="false">
      <c r="A8772" s="1" t="n">
        <v>10499</v>
      </c>
      <c r="B8772" s="1" t="s">
        <v>16206</v>
      </c>
      <c r="C8772" s="1" t="s">
        <v>8186</v>
      </c>
      <c r="D8772" s="1" t="s">
        <v>7422</v>
      </c>
      <c r="E8772" s="36" t="s">
        <v>16207</v>
      </c>
      <c r="F8772" s="12" t="s">
        <v>7424</v>
      </c>
    </row>
    <row r="8773" customFormat="false" ht="14.25" hidden="false" customHeight="false" outlineLevel="0" collapsed="false">
      <c r="A8773" s="1" t="n">
        <v>34384</v>
      </c>
      <c r="B8773" s="1" t="s">
        <v>16208</v>
      </c>
      <c r="C8773" s="1" t="s">
        <v>8186</v>
      </c>
      <c r="D8773" s="1" t="s">
        <v>7422</v>
      </c>
      <c r="E8773" s="36" t="s">
        <v>16196</v>
      </c>
      <c r="F8773" s="12" t="s">
        <v>7424</v>
      </c>
    </row>
    <row r="8774" customFormat="false" ht="14.25" hidden="false" customHeight="false" outlineLevel="0" collapsed="false">
      <c r="A8774" s="1" t="n">
        <v>11185</v>
      </c>
      <c r="B8774" s="1" t="s">
        <v>16209</v>
      </c>
      <c r="C8774" s="1" t="s">
        <v>8186</v>
      </c>
      <c r="D8774" s="1" t="s">
        <v>7422</v>
      </c>
      <c r="E8774" s="36" t="s">
        <v>15511</v>
      </c>
      <c r="F8774" s="12" t="s">
        <v>7424</v>
      </c>
    </row>
    <row r="8775" customFormat="false" ht="14.25" hidden="false" customHeight="false" outlineLevel="0" collapsed="false">
      <c r="A8775" s="1" t="n">
        <v>10507</v>
      </c>
      <c r="B8775" s="1" t="s">
        <v>16210</v>
      </c>
      <c r="C8775" s="1" t="s">
        <v>8186</v>
      </c>
      <c r="D8775" s="1" t="s">
        <v>7422</v>
      </c>
      <c r="E8775" s="36" t="s">
        <v>16211</v>
      </c>
      <c r="F8775" s="12" t="s">
        <v>7424</v>
      </c>
    </row>
    <row r="8776" customFormat="false" ht="14.25" hidden="false" customHeight="false" outlineLevel="0" collapsed="false">
      <c r="A8776" s="1" t="n">
        <v>10505</v>
      </c>
      <c r="B8776" s="1" t="s">
        <v>16212</v>
      </c>
      <c r="C8776" s="1" t="s">
        <v>8186</v>
      </c>
      <c r="D8776" s="1" t="s">
        <v>7422</v>
      </c>
      <c r="E8776" s="36" t="s">
        <v>16213</v>
      </c>
      <c r="F8776" s="12" t="s">
        <v>7424</v>
      </c>
    </row>
    <row r="8777" customFormat="false" ht="14.25" hidden="false" customHeight="false" outlineLevel="0" collapsed="false">
      <c r="A8777" s="1" t="n">
        <v>10506</v>
      </c>
      <c r="B8777" s="1" t="s">
        <v>16214</v>
      </c>
      <c r="C8777" s="1" t="s">
        <v>8186</v>
      </c>
      <c r="D8777" s="1" t="s">
        <v>7422</v>
      </c>
      <c r="E8777" s="36" t="s">
        <v>16215</v>
      </c>
      <c r="F8777" s="12" t="s">
        <v>7424</v>
      </c>
    </row>
    <row r="8778" customFormat="false" ht="14.25" hidden="false" customHeight="false" outlineLevel="0" collapsed="false">
      <c r="A8778" s="1" t="n">
        <v>5031</v>
      </c>
      <c r="B8778" s="1" t="s">
        <v>16216</v>
      </c>
      <c r="C8778" s="1" t="s">
        <v>8186</v>
      </c>
      <c r="D8778" s="1" t="s">
        <v>7434</v>
      </c>
      <c r="E8778" s="36" t="s">
        <v>16217</v>
      </c>
      <c r="F8778" s="12" t="s">
        <v>7424</v>
      </c>
    </row>
    <row r="8779" customFormat="false" ht="14.25" hidden="false" customHeight="false" outlineLevel="0" collapsed="false">
      <c r="A8779" s="1" t="n">
        <v>10502</v>
      </c>
      <c r="B8779" s="1" t="s">
        <v>16218</v>
      </c>
      <c r="C8779" s="1" t="s">
        <v>8186</v>
      </c>
      <c r="D8779" s="1" t="s">
        <v>7422</v>
      </c>
      <c r="E8779" s="36" t="s">
        <v>16219</v>
      </c>
      <c r="F8779" s="12" t="s">
        <v>7424</v>
      </c>
    </row>
    <row r="8780" customFormat="false" ht="14.25" hidden="false" customHeight="false" outlineLevel="0" collapsed="false">
      <c r="A8780" s="1" t="n">
        <v>10501</v>
      </c>
      <c r="B8780" s="1" t="s">
        <v>16220</v>
      </c>
      <c r="C8780" s="1" t="s">
        <v>8186</v>
      </c>
      <c r="D8780" s="1" t="s">
        <v>7422</v>
      </c>
      <c r="E8780" s="36" t="s">
        <v>16221</v>
      </c>
      <c r="F8780" s="12" t="s">
        <v>7424</v>
      </c>
    </row>
    <row r="8781" customFormat="false" ht="14.25" hidden="false" customHeight="false" outlineLevel="0" collapsed="false">
      <c r="A8781" s="1" t="n">
        <v>10503</v>
      </c>
      <c r="B8781" s="1" t="s">
        <v>16222</v>
      </c>
      <c r="C8781" s="1" t="s">
        <v>8186</v>
      </c>
      <c r="D8781" s="1" t="s">
        <v>7422</v>
      </c>
      <c r="E8781" s="36" t="s">
        <v>16223</v>
      </c>
      <c r="F8781" s="12" t="s">
        <v>7424</v>
      </c>
    </row>
    <row r="8782" customFormat="false" ht="14.25" hidden="false" customHeight="false" outlineLevel="0" collapsed="false">
      <c r="A8782" s="1" t="n">
        <v>4500</v>
      </c>
      <c r="B8782" s="1" t="s">
        <v>16224</v>
      </c>
      <c r="C8782" s="1" t="s">
        <v>7509</v>
      </c>
      <c r="D8782" s="1" t="s">
        <v>7422</v>
      </c>
      <c r="E8782" s="36" t="s">
        <v>8132</v>
      </c>
      <c r="F8782" s="12" t="s">
        <v>7424</v>
      </c>
    </row>
    <row r="8783" customFormat="false" ht="14.25" hidden="false" customHeight="false" outlineLevel="0" collapsed="false">
      <c r="A8783" s="1" t="n">
        <v>4448</v>
      </c>
      <c r="B8783" s="1" t="s">
        <v>16225</v>
      </c>
      <c r="C8783" s="1" t="s">
        <v>7509</v>
      </c>
      <c r="D8783" s="1" t="s">
        <v>7422</v>
      </c>
      <c r="E8783" s="36" t="s">
        <v>11485</v>
      </c>
      <c r="F8783" s="12" t="s">
        <v>7424</v>
      </c>
    </row>
    <row r="8784" customFormat="false" ht="14.25" hidden="false" customHeight="false" outlineLevel="0" collapsed="false">
      <c r="A8784" s="1" t="n">
        <v>20213</v>
      </c>
      <c r="B8784" s="1" t="s">
        <v>16226</v>
      </c>
      <c r="C8784" s="1" t="s">
        <v>7509</v>
      </c>
      <c r="D8784" s="1" t="s">
        <v>7422</v>
      </c>
      <c r="E8784" s="36" t="s">
        <v>16227</v>
      </c>
      <c r="F8784" s="12" t="s">
        <v>7424</v>
      </c>
    </row>
    <row r="8785" customFormat="false" ht="14.25" hidden="false" customHeight="false" outlineLevel="0" collapsed="false">
      <c r="A8785" s="1" t="n">
        <v>20211</v>
      </c>
      <c r="B8785" s="1" t="s">
        <v>16228</v>
      </c>
      <c r="C8785" s="1" t="s">
        <v>7509</v>
      </c>
      <c r="D8785" s="1" t="s">
        <v>7422</v>
      </c>
      <c r="E8785" s="36" t="s">
        <v>12085</v>
      </c>
      <c r="F8785" s="12" t="s">
        <v>7424</v>
      </c>
    </row>
    <row r="8786" customFormat="false" ht="14.25" hidden="false" customHeight="false" outlineLevel="0" collapsed="false">
      <c r="A8786" s="1" t="n">
        <v>40270</v>
      </c>
      <c r="B8786" s="1" t="s">
        <v>16229</v>
      </c>
      <c r="C8786" s="1" t="s">
        <v>7509</v>
      </c>
      <c r="D8786" s="1" t="s">
        <v>7512</v>
      </c>
      <c r="E8786" s="36" t="s">
        <v>16230</v>
      </c>
      <c r="F8786" s="12" t="s">
        <v>7424</v>
      </c>
    </row>
    <row r="8787" customFormat="false" ht="14.25" hidden="false" customHeight="false" outlineLevel="0" collapsed="false">
      <c r="A8787" s="1" t="n">
        <v>4425</v>
      </c>
      <c r="B8787" s="1" t="s">
        <v>16231</v>
      </c>
      <c r="C8787" s="1" t="s">
        <v>7509</v>
      </c>
      <c r="D8787" s="1" t="s">
        <v>7422</v>
      </c>
      <c r="E8787" s="36" t="s">
        <v>16232</v>
      </c>
      <c r="F8787" s="12" t="s">
        <v>7424</v>
      </c>
    </row>
    <row r="8788" customFormat="false" ht="14.25" hidden="false" customHeight="false" outlineLevel="0" collapsed="false">
      <c r="A8788" s="1" t="n">
        <v>4472</v>
      </c>
      <c r="B8788" s="1" t="s">
        <v>16233</v>
      </c>
      <c r="C8788" s="1" t="s">
        <v>7509</v>
      </c>
      <c r="D8788" s="1" t="s">
        <v>7422</v>
      </c>
      <c r="E8788" s="36" t="s">
        <v>13591</v>
      </c>
      <c r="F8788" s="12" t="s">
        <v>7424</v>
      </c>
    </row>
    <row r="8789" customFormat="false" ht="14.25" hidden="false" customHeight="false" outlineLevel="0" collapsed="false">
      <c r="A8789" s="1" t="n">
        <v>35272</v>
      </c>
      <c r="B8789" s="1" t="s">
        <v>16234</v>
      </c>
      <c r="C8789" s="1" t="s">
        <v>7509</v>
      </c>
      <c r="D8789" s="1" t="s">
        <v>7422</v>
      </c>
      <c r="E8789" s="36" t="s">
        <v>16235</v>
      </c>
      <c r="F8789" s="12" t="s">
        <v>7424</v>
      </c>
    </row>
    <row r="8790" customFormat="false" ht="14.25" hidden="false" customHeight="false" outlineLevel="0" collapsed="false">
      <c r="A8790" s="1" t="n">
        <v>4481</v>
      </c>
      <c r="B8790" s="1" t="s">
        <v>16236</v>
      </c>
      <c r="C8790" s="1" t="s">
        <v>7509</v>
      </c>
      <c r="D8790" s="1" t="s">
        <v>7422</v>
      </c>
      <c r="E8790" s="36" t="s">
        <v>16237</v>
      </c>
      <c r="F8790" s="12" t="s">
        <v>7424</v>
      </c>
    </row>
    <row r="8791" customFormat="false" ht="14.25" hidden="false" customHeight="false" outlineLevel="0" collapsed="false">
      <c r="A8791" s="1" t="n">
        <v>34345</v>
      </c>
      <c r="B8791" s="1" t="s">
        <v>16238</v>
      </c>
      <c r="C8791" s="1" t="s">
        <v>7710</v>
      </c>
      <c r="D8791" s="1" t="s">
        <v>7422</v>
      </c>
      <c r="E8791" s="36" t="s">
        <v>16239</v>
      </c>
      <c r="F8791" s="12" t="s">
        <v>7424</v>
      </c>
    </row>
    <row r="8792" customFormat="false" ht="14.25" hidden="false" customHeight="false" outlineLevel="0" collapsed="false">
      <c r="A8792" s="1" t="n">
        <v>41096</v>
      </c>
      <c r="B8792" s="1" t="s">
        <v>16240</v>
      </c>
      <c r="C8792" s="1" t="s">
        <v>7713</v>
      </c>
      <c r="D8792" s="1" t="s">
        <v>7422</v>
      </c>
      <c r="E8792" s="36" t="s">
        <v>16241</v>
      </c>
      <c r="F8792" s="12" t="s">
        <v>7424</v>
      </c>
    </row>
    <row r="8794" customFormat="false" ht="14.25" hidden="false" customHeight="false" outlineLevel="0" collapsed="false">
      <c r="A8794" s="1" t="s">
        <v>16242</v>
      </c>
    </row>
    <row r="8796" customFormat="false" ht="14.25" hidden="false" customHeight="false" outlineLevel="0" collapsed="false">
      <c r="A8796" s="1" t="s">
        <v>16243</v>
      </c>
      <c r="B8796" s="1" t="s">
        <v>16244</v>
      </c>
      <c r="C8796" s="1" t="s">
        <v>16245</v>
      </c>
      <c r="D8796" s="1" t="n">
        <v>7597.46</v>
      </c>
      <c r="E8796" s="1" t="s">
        <v>16246</v>
      </c>
    </row>
    <row r="8797" customFormat="false" ht="14.25" hidden="false" customHeight="false" outlineLevel="0" collapsed="false">
      <c r="A8797" s="1" t="s">
        <v>16247</v>
      </c>
      <c r="B8797" s="1" t="s">
        <v>16248</v>
      </c>
      <c r="C8797" s="1" t="s">
        <v>16245</v>
      </c>
      <c r="D8797" s="1" t="n">
        <v>8867.87</v>
      </c>
      <c r="E8797" s="1" t="s">
        <v>16246</v>
      </c>
    </row>
    <row r="8798" customFormat="false" ht="14.25" hidden="false" customHeight="false" outlineLevel="0" collapsed="false">
      <c r="A8798" s="1" t="s">
        <v>16249</v>
      </c>
      <c r="B8798" s="1" t="s">
        <v>16250</v>
      </c>
      <c r="C8798" s="1" t="s">
        <v>16245</v>
      </c>
      <c r="D8798" s="1" t="n">
        <v>8867.87</v>
      </c>
      <c r="E8798" s="1" t="s">
        <v>16246</v>
      </c>
    </row>
    <row r="8799" customFormat="false" ht="14.25" hidden="false" customHeight="false" outlineLevel="0" collapsed="false">
      <c r="A8799" s="1" t="s">
        <v>16251</v>
      </c>
      <c r="B8799" s="1" t="s">
        <v>16252</v>
      </c>
      <c r="C8799" s="1" t="s">
        <v>16245</v>
      </c>
      <c r="D8799" s="1" t="n">
        <v>6134.86</v>
      </c>
      <c r="E8799" s="1" t="s">
        <v>16246</v>
      </c>
    </row>
    <row r="8800" customFormat="false" ht="14.25" hidden="false" customHeight="false" outlineLevel="0" collapsed="false">
      <c r="A8800" s="1" t="s">
        <v>16253</v>
      </c>
      <c r="B8800" s="1" t="s">
        <v>16254</v>
      </c>
      <c r="C8800" s="1" t="s">
        <v>16245</v>
      </c>
      <c r="D8800" s="1" t="n">
        <v>12509.24</v>
      </c>
      <c r="E8800" s="1" t="s">
        <v>16246</v>
      </c>
    </row>
    <row r="8801" customFormat="false" ht="14.25" hidden="false" customHeight="false" outlineLevel="0" collapsed="false">
      <c r="A8801" s="1" t="s">
        <v>16255</v>
      </c>
      <c r="B8801" s="1" t="s">
        <v>16256</v>
      </c>
      <c r="C8801" s="1" t="s">
        <v>16245</v>
      </c>
      <c r="D8801" s="1" t="n">
        <v>16671.15</v>
      </c>
      <c r="E8801" s="1" t="s">
        <v>16246</v>
      </c>
    </row>
    <row r="8802" customFormat="false" ht="14.25" hidden="false" customHeight="false" outlineLevel="0" collapsed="false">
      <c r="A8802" s="1" t="s">
        <v>16257</v>
      </c>
      <c r="B8802" s="1" t="s">
        <v>16258</v>
      </c>
      <c r="C8802" s="1" t="s">
        <v>16259</v>
      </c>
      <c r="D8802" s="1" t="n">
        <v>85.49</v>
      </c>
      <c r="E8802" s="1" t="s">
        <v>16246</v>
      </c>
    </row>
    <row r="8803" customFormat="false" ht="14.25" hidden="false" customHeight="false" outlineLevel="0" collapsed="false">
      <c r="A8803" s="1" t="s">
        <v>16260</v>
      </c>
      <c r="B8803" s="1" t="s">
        <v>16261</v>
      </c>
      <c r="C8803" s="1" t="s">
        <v>16245</v>
      </c>
      <c r="D8803" s="1" t="n">
        <v>5543.93</v>
      </c>
      <c r="E8803" s="1" t="s">
        <v>16246</v>
      </c>
    </row>
    <row r="8804" customFormat="false" ht="14.25" hidden="false" customHeight="false" outlineLevel="0" collapsed="false">
      <c r="A8804" s="1" t="s">
        <v>16262</v>
      </c>
      <c r="B8804" s="1" t="s">
        <v>16263</v>
      </c>
      <c r="C8804" s="1" t="s">
        <v>16245</v>
      </c>
      <c r="D8804" s="1" t="n">
        <v>8518.88</v>
      </c>
      <c r="E8804" s="1" t="s">
        <v>16246</v>
      </c>
    </row>
    <row r="8805" customFormat="false" ht="14.25" hidden="false" customHeight="false" outlineLevel="0" collapsed="false">
      <c r="A8805" s="1" t="s">
        <v>16264</v>
      </c>
      <c r="B8805" s="1" t="s">
        <v>16265</v>
      </c>
      <c r="C8805" s="1" t="s">
        <v>16245</v>
      </c>
      <c r="D8805" s="1" t="n">
        <v>11617.06</v>
      </c>
      <c r="E8805" s="1" t="s">
        <v>16246</v>
      </c>
    </row>
    <row r="8806" customFormat="false" ht="14.25" hidden="false" customHeight="false" outlineLevel="0" collapsed="false">
      <c r="A8806" s="1" t="s">
        <v>16266</v>
      </c>
      <c r="B8806" s="1" t="s">
        <v>16267</v>
      </c>
      <c r="C8806" s="1" t="s">
        <v>16245</v>
      </c>
      <c r="D8806" s="1" t="n">
        <v>3558.19</v>
      </c>
      <c r="E8806" s="1" t="s">
        <v>16246</v>
      </c>
    </row>
    <row r="8807" customFormat="false" ht="14.25" hidden="false" customHeight="false" outlineLevel="0" collapsed="false">
      <c r="A8807" s="1" t="s">
        <v>16268</v>
      </c>
      <c r="B8807" s="1" t="s">
        <v>16269</v>
      </c>
      <c r="C8807" s="1" t="s">
        <v>16245</v>
      </c>
      <c r="D8807" s="1" t="n">
        <v>6179.7</v>
      </c>
      <c r="E8807" s="1" t="s">
        <v>16246</v>
      </c>
    </row>
    <row r="8808" customFormat="false" ht="14.25" hidden="false" customHeight="false" outlineLevel="0" collapsed="false">
      <c r="A8808" s="1" t="s">
        <v>16270</v>
      </c>
      <c r="B8808" s="1" t="s">
        <v>16271</v>
      </c>
      <c r="C8808" s="1" t="s">
        <v>16245</v>
      </c>
      <c r="D8808" s="1" t="n">
        <v>7674.52</v>
      </c>
      <c r="E8808" s="1" t="s">
        <v>16246</v>
      </c>
    </row>
    <row r="8809" customFormat="false" ht="14.25" hidden="false" customHeight="false" outlineLevel="0" collapsed="false">
      <c r="A8809" s="1" t="s">
        <v>16272</v>
      </c>
      <c r="B8809" s="1" t="s">
        <v>16273</v>
      </c>
      <c r="C8809" s="1" t="s">
        <v>16245</v>
      </c>
      <c r="D8809" s="1" t="n">
        <v>10882.2</v>
      </c>
      <c r="E8809" s="1" t="s">
        <v>16246</v>
      </c>
    </row>
    <row r="8810" customFormat="false" ht="14.25" hidden="false" customHeight="false" outlineLevel="0" collapsed="false">
      <c r="A8810" s="1" t="s">
        <v>16274</v>
      </c>
      <c r="B8810" s="1" t="s">
        <v>16275</v>
      </c>
      <c r="C8810" s="1" t="s">
        <v>16245</v>
      </c>
      <c r="D8810" s="1" t="n">
        <v>5005.52</v>
      </c>
      <c r="E8810" s="1" t="s">
        <v>16246</v>
      </c>
    </row>
    <row r="8811" customFormat="false" ht="14.25" hidden="false" customHeight="false" outlineLevel="0" collapsed="false">
      <c r="A8811" s="1" t="s">
        <v>16276</v>
      </c>
      <c r="B8811" s="1" t="s">
        <v>16277</v>
      </c>
      <c r="C8811" s="1" t="s">
        <v>16245</v>
      </c>
      <c r="D8811" s="1" t="n">
        <v>5640.89</v>
      </c>
      <c r="E8811" s="1" t="s">
        <v>16246</v>
      </c>
    </row>
    <row r="8812" customFormat="false" ht="14.25" hidden="false" customHeight="false" outlineLevel="0" collapsed="false">
      <c r="A8812" s="1" t="s">
        <v>16278</v>
      </c>
      <c r="B8812" s="1" t="s">
        <v>16279</v>
      </c>
      <c r="C8812" s="1" t="s">
        <v>16245</v>
      </c>
      <c r="D8812" s="1" t="n">
        <v>1631.83</v>
      </c>
      <c r="E8812" s="1" t="s">
        <v>16246</v>
      </c>
    </row>
    <row r="8813" customFormat="false" ht="14.25" hidden="false" customHeight="false" outlineLevel="0" collapsed="false">
      <c r="A8813" s="1" t="s">
        <v>16280</v>
      </c>
      <c r="B8813" s="1" t="s">
        <v>16281</v>
      </c>
      <c r="C8813" s="1" t="s">
        <v>16259</v>
      </c>
      <c r="D8813" s="1" t="n">
        <v>214.99</v>
      </c>
      <c r="E8813" s="1" t="s">
        <v>16246</v>
      </c>
    </row>
    <row r="8814" customFormat="false" ht="14.25" hidden="false" customHeight="false" outlineLevel="0" collapsed="false">
      <c r="A8814" s="1" t="s">
        <v>16282</v>
      </c>
      <c r="B8814" s="1" t="s">
        <v>16283</v>
      </c>
      <c r="C8814" s="1" t="s">
        <v>16259</v>
      </c>
      <c r="D8814" s="1" t="n">
        <v>270.62</v>
      </c>
      <c r="E8814" s="1" t="s">
        <v>16246</v>
      </c>
    </row>
    <row r="8815" customFormat="false" ht="14.25" hidden="false" customHeight="false" outlineLevel="0" collapsed="false">
      <c r="A8815" s="1" t="s">
        <v>16284</v>
      </c>
      <c r="B8815" s="1" t="s">
        <v>16285</v>
      </c>
      <c r="C8815" s="1" t="s">
        <v>16286</v>
      </c>
      <c r="D8815" s="1" t="n">
        <v>93.59</v>
      </c>
      <c r="E8815" s="1" t="s">
        <v>16246</v>
      </c>
    </row>
    <row r="8816" customFormat="false" ht="14.25" hidden="false" customHeight="false" outlineLevel="0" collapsed="false">
      <c r="A8816" s="1" t="s">
        <v>16287</v>
      </c>
      <c r="B8816" s="1" t="s">
        <v>16288</v>
      </c>
      <c r="C8816" s="1" t="s">
        <v>16286</v>
      </c>
      <c r="D8816" s="1" t="n">
        <v>93.59</v>
      </c>
      <c r="E8816" s="1" t="s">
        <v>16246</v>
      </c>
    </row>
    <row r="8817" customFormat="false" ht="14.25" hidden="false" customHeight="false" outlineLevel="0" collapsed="false">
      <c r="A8817" s="1" t="s">
        <v>16289</v>
      </c>
      <c r="B8817" s="1" t="s">
        <v>16290</v>
      </c>
      <c r="C8817" s="1" t="s">
        <v>16286</v>
      </c>
      <c r="D8817" s="1" t="n">
        <v>96.24</v>
      </c>
      <c r="E8817" s="1" t="s">
        <v>16246</v>
      </c>
    </row>
    <row r="8818" customFormat="false" ht="14.25" hidden="false" customHeight="false" outlineLevel="0" collapsed="false">
      <c r="A8818" s="1" t="s">
        <v>16291</v>
      </c>
      <c r="B8818" s="1" t="s">
        <v>16292</v>
      </c>
      <c r="C8818" s="1" t="s">
        <v>16286</v>
      </c>
      <c r="D8818" s="1" t="n">
        <v>96.24</v>
      </c>
      <c r="E8818" s="1" t="s">
        <v>16246</v>
      </c>
    </row>
    <row r="8819" customFormat="false" ht="14.25" hidden="false" customHeight="false" outlineLevel="0" collapsed="false">
      <c r="A8819" s="1" t="s">
        <v>16293</v>
      </c>
      <c r="B8819" s="1" t="s">
        <v>16294</v>
      </c>
      <c r="C8819" s="1" t="s">
        <v>16259</v>
      </c>
      <c r="D8819" s="1" t="n">
        <v>58.28</v>
      </c>
      <c r="E8819" s="1" t="s">
        <v>16246</v>
      </c>
    </row>
    <row r="8820" customFormat="false" ht="14.25" hidden="false" customHeight="false" outlineLevel="0" collapsed="false">
      <c r="A8820" s="1" t="s">
        <v>16295</v>
      </c>
      <c r="B8820" s="1" t="s">
        <v>16296</v>
      </c>
      <c r="C8820" s="1" t="s">
        <v>16286</v>
      </c>
      <c r="D8820" s="1" t="n">
        <v>59.94</v>
      </c>
      <c r="E8820" s="1" t="s">
        <v>16246</v>
      </c>
    </row>
    <row r="8821" customFormat="false" ht="14.25" hidden="false" customHeight="false" outlineLevel="0" collapsed="false">
      <c r="A8821" s="1" t="s">
        <v>16297</v>
      </c>
      <c r="B8821" s="1" t="s">
        <v>16298</v>
      </c>
      <c r="C8821" s="1" t="s">
        <v>16286</v>
      </c>
      <c r="D8821" s="1" t="n">
        <v>65.69</v>
      </c>
      <c r="E8821" s="1" t="s">
        <v>16246</v>
      </c>
    </row>
    <row r="8822" customFormat="false" ht="14.25" hidden="false" customHeight="false" outlineLevel="0" collapsed="false">
      <c r="A8822" s="1" t="s">
        <v>16299</v>
      </c>
      <c r="B8822" s="1" t="s">
        <v>16300</v>
      </c>
      <c r="C8822" s="1" t="s">
        <v>16286</v>
      </c>
      <c r="D8822" s="1" t="n">
        <v>10.19</v>
      </c>
      <c r="E8822" s="1" t="s">
        <v>16246</v>
      </c>
    </row>
    <row r="8823" customFormat="false" ht="14.25" hidden="false" customHeight="false" outlineLevel="0" collapsed="false">
      <c r="A8823" s="1" t="s">
        <v>16301</v>
      </c>
      <c r="B8823" s="1" t="s">
        <v>16302</v>
      </c>
      <c r="C8823" s="1" t="s">
        <v>16286</v>
      </c>
      <c r="D8823" s="1" t="n">
        <v>7.7</v>
      </c>
      <c r="E8823" s="1" t="s">
        <v>16246</v>
      </c>
    </row>
    <row r="8824" customFormat="false" ht="14.25" hidden="false" customHeight="false" outlineLevel="0" collapsed="false">
      <c r="A8824" s="1" t="s">
        <v>16303</v>
      </c>
      <c r="B8824" s="1" t="s">
        <v>16304</v>
      </c>
      <c r="C8824" s="1" t="s">
        <v>16286</v>
      </c>
      <c r="D8824" s="1" t="n">
        <v>2.94</v>
      </c>
      <c r="E8824" s="1" t="s">
        <v>16246</v>
      </c>
    </row>
    <row r="8825" customFormat="false" ht="14.25" hidden="false" customHeight="false" outlineLevel="0" collapsed="false">
      <c r="A8825" s="1" t="s">
        <v>16305</v>
      </c>
      <c r="B8825" s="1" t="s">
        <v>16306</v>
      </c>
      <c r="C8825" s="1" t="s">
        <v>16286</v>
      </c>
      <c r="D8825" s="1" t="n">
        <v>108.18</v>
      </c>
      <c r="E8825" s="1" t="s">
        <v>16246</v>
      </c>
    </row>
    <row r="8826" customFormat="false" ht="14.25" hidden="false" customHeight="false" outlineLevel="0" collapsed="false">
      <c r="A8826" s="1" t="s">
        <v>16307</v>
      </c>
      <c r="B8826" s="1" t="s">
        <v>16308</v>
      </c>
      <c r="C8826" s="1" t="s">
        <v>16286</v>
      </c>
      <c r="D8826" s="1" t="n">
        <v>95.63</v>
      </c>
      <c r="E8826" s="1" t="s">
        <v>16246</v>
      </c>
    </row>
    <row r="8827" customFormat="false" ht="14.25" hidden="false" customHeight="false" outlineLevel="0" collapsed="false">
      <c r="A8827" s="1" t="s">
        <v>16309</v>
      </c>
      <c r="B8827" s="1" t="s">
        <v>16310</v>
      </c>
      <c r="C8827" s="1" t="s">
        <v>16286</v>
      </c>
      <c r="D8827" s="1" t="n">
        <v>119.59</v>
      </c>
      <c r="E8827" s="1" t="s">
        <v>16246</v>
      </c>
    </row>
    <row r="8828" customFormat="false" ht="14.25" hidden="false" customHeight="false" outlineLevel="0" collapsed="false">
      <c r="A8828" s="1" t="s">
        <v>16311</v>
      </c>
      <c r="B8828" s="1" t="s">
        <v>16312</v>
      </c>
      <c r="C8828" s="1" t="s">
        <v>16286</v>
      </c>
      <c r="D8828" s="1" t="n">
        <v>107.01</v>
      </c>
      <c r="E8828" s="1" t="s">
        <v>16246</v>
      </c>
    </row>
    <row r="8829" customFormat="false" ht="14.25" hidden="false" customHeight="false" outlineLevel="0" collapsed="false">
      <c r="A8829" s="1" t="s">
        <v>16313</v>
      </c>
      <c r="B8829" s="1" t="s">
        <v>16314</v>
      </c>
      <c r="C8829" s="1" t="s">
        <v>16286</v>
      </c>
      <c r="D8829" s="1" t="n">
        <v>7.56</v>
      </c>
      <c r="E8829" s="1" t="s">
        <v>16246</v>
      </c>
    </row>
    <row r="8830" customFormat="false" ht="14.25" hidden="false" customHeight="false" outlineLevel="0" collapsed="false">
      <c r="A8830" s="1" t="s">
        <v>16315</v>
      </c>
      <c r="B8830" s="1" t="s">
        <v>16316</v>
      </c>
      <c r="C8830" s="1" t="s">
        <v>16286</v>
      </c>
      <c r="D8830" s="1" t="n">
        <v>17.76</v>
      </c>
      <c r="E8830" s="1" t="s">
        <v>16246</v>
      </c>
    </row>
    <row r="8831" customFormat="false" ht="14.25" hidden="false" customHeight="false" outlineLevel="0" collapsed="false">
      <c r="A8831" s="1" t="s">
        <v>16317</v>
      </c>
      <c r="B8831" s="1" t="s">
        <v>16318</v>
      </c>
      <c r="C8831" s="1" t="s">
        <v>16245</v>
      </c>
      <c r="D8831" s="1" t="n">
        <v>703.47</v>
      </c>
      <c r="E8831" s="1" t="s">
        <v>16246</v>
      </c>
    </row>
    <row r="8832" customFormat="false" ht="14.25" hidden="false" customHeight="false" outlineLevel="0" collapsed="false">
      <c r="A8832" s="1" t="s">
        <v>16319</v>
      </c>
      <c r="B8832" s="1" t="s">
        <v>16320</v>
      </c>
      <c r="C8832" s="1" t="s">
        <v>16245</v>
      </c>
      <c r="D8832" s="1" t="n">
        <v>453.32</v>
      </c>
      <c r="E8832" s="1" t="s">
        <v>16246</v>
      </c>
    </row>
    <row r="8833" customFormat="false" ht="14.25" hidden="false" customHeight="false" outlineLevel="0" collapsed="false">
      <c r="A8833" s="1" t="s">
        <v>16321</v>
      </c>
      <c r="B8833" s="1" t="s">
        <v>16322</v>
      </c>
      <c r="C8833" s="1" t="s">
        <v>16245</v>
      </c>
      <c r="D8833" s="1" t="n">
        <v>7617.76</v>
      </c>
      <c r="E8833" s="1" t="s">
        <v>16246</v>
      </c>
    </row>
    <row r="8834" customFormat="false" ht="14.25" hidden="false" customHeight="false" outlineLevel="0" collapsed="false">
      <c r="A8834" s="1" t="s">
        <v>16323</v>
      </c>
      <c r="B8834" s="1" t="s">
        <v>16324</v>
      </c>
      <c r="C8834" s="1" t="s">
        <v>16286</v>
      </c>
      <c r="D8834" s="1" t="n">
        <v>25.77</v>
      </c>
      <c r="E8834" s="1" t="s">
        <v>16246</v>
      </c>
    </row>
    <row r="8835" customFormat="false" ht="14.25" hidden="false" customHeight="false" outlineLevel="0" collapsed="false">
      <c r="A8835" s="1" t="s">
        <v>16325</v>
      </c>
      <c r="B8835" s="1" t="s">
        <v>16326</v>
      </c>
      <c r="C8835" s="1" t="s">
        <v>16286</v>
      </c>
      <c r="D8835" s="1" t="n">
        <v>45.19</v>
      </c>
      <c r="E8835" s="1" t="s">
        <v>16246</v>
      </c>
    </row>
    <row r="8836" customFormat="false" ht="14.25" hidden="false" customHeight="false" outlineLevel="0" collapsed="false">
      <c r="A8836" s="1" t="s">
        <v>16327</v>
      </c>
      <c r="B8836" s="1" t="s">
        <v>16328</v>
      </c>
      <c r="C8836" s="1" t="s">
        <v>16286</v>
      </c>
      <c r="D8836" s="1" t="n">
        <v>104.33</v>
      </c>
      <c r="E8836" s="1" t="s">
        <v>16246</v>
      </c>
    </row>
    <row r="8837" customFormat="false" ht="14.25" hidden="false" customHeight="false" outlineLevel="0" collapsed="false">
      <c r="A8837" s="1" t="s">
        <v>16329</v>
      </c>
      <c r="B8837" s="1" t="s">
        <v>16330</v>
      </c>
      <c r="C8837" s="1" t="s">
        <v>16286</v>
      </c>
      <c r="D8837" s="1" t="n">
        <v>79.74</v>
      </c>
      <c r="E8837" s="1" t="s">
        <v>16246</v>
      </c>
    </row>
    <row r="8838" customFormat="false" ht="14.25" hidden="false" customHeight="false" outlineLevel="0" collapsed="false">
      <c r="A8838" s="1" t="s">
        <v>16331</v>
      </c>
      <c r="B8838" s="1" t="s">
        <v>16332</v>
      </c>
      <c r="C8838" s="1" t="s">
        <v>16286</v>
      </c>
      <c r="D8838" s="1" t="n">
        <v>7.11</v>
      </c>
      <c r="E8838" s="1" t="s">
        <v>16246</v>
      </c>
    </row>
    <row r="8839" customFormat="false" ht="14.25" hidden="false" customHeight="false" outlineLevel="0" collapsed="false">
      <c r="A8839" s="1" t="s">
        <v>16333</v>
      </c>
      <c r="B8839" s="1" t="s">
        <v>16334</v>
      </c>
      <c r="C8839" s="1" t="s">
        <v>16286</v>
      </c>
      <c r="D8839" s="1" t="n">
        <v>8.85</v>
      </c>
      <c r="E8839" s="1" t="s">
        <v>16246</v>
      </c>
    </row>
    <row r="8840" customFormat="false" ht="14.25" hidden="false" customHeight="false" outlineLevel="0" collapsed="false">
      <c r="A8840" s="1" t="s">
        <v>16335</v>
      </c>
      <c r="B8840" s="1" t="s">
        <v>16336</v>
      </c>
      <c r="C8840" s="1" t="s">
        <v>16245</v>
      </c>
      <c r="D8840" s="1" t="n">
        <v>1200</v>
      </c>
      <c r="E8840" s="1" t="s">
        <v>16246</v>
      </c>
    </row>
    <row r="8841" customFormat="false" ht="14.25" hidden="false" customHeight="false" outlineLevel="0" collapsed="false">
      <c r="A8841" s="1" t="s">
        <v>16337</v>
      </c>
      <c r="B8841" s="1" t="s">
        <v>16338</v>
      </c>
      <c r="C8841" s="1" t="s">
        <v>16339</v>
      </c>
      <c r="D8841" s="1" t="n">
        <v>900</v>
      </c>
      <c r="E8841" s="1" t="s">
        <v>16246</v>
      </c>
    </row>
    <row r="8842" customFormat="false" ht="14.25" hidden="false" customHeight="false" outlineLevel="0" collapsed="false">
      <c r="A8842" s="1" t="s">
        <v>16340</v>
      </c>
      <c r="B8842" s="1" t="s">
        <v>16341</v>
      </c>
      <c r="C8842" s="1" t="s">
        <v>16339</v>
      </c>
      <c r="D8842" s="1" t="n">
        <v>1040</v>
      </c>
      <c r="E8842" s="1" t="s">
        <v>16246</v>
      </c>
    </row>
    <row r="8843" customFormat="false" ht="14.25" hidden="false" customHeight="false" outlineLevel="0" collapsed="false">
      <c r="A8843" s="1" t="s">
        <v>16342</v>
      </c>
      <c r="B8843" s="1" t="s">
        <v>16343</v>
      </c>
      <c r="C8843" s="1" t="s">
        <v>16339</v>
      </c>
      <c r="D8843" s="1" t="n">
        <v>1700</v>
      </c>
      <c r="E8843" s="1" t="s">
        <v>16246</v>
      </c>
    </row>
    <row r="8844" customFormat="false" ht="14.25" hidden="false" customHeight="false" outlineLevel="0" collapsed="false">
      <c r="A8844" s="1" t="s">
        <v>16344</v>
      </c>
      <c r="B8844" s="1" t="s">
        <v>16345</v>
      </c>
      <c r="C8844" s="1" t="s">
        <v>16339</v>
      </c>
      <c r="D8844" s="1" t="n">
        <v>1700</v>
      </c>
      <c r="E8844" s="1" t="s">
        <v>16246</v>
      </c>
    </row>
    <row r="8845" customFormat="false" ht="14.25" hidden="false" customHeight="false" outlineLevel="0" collapsed="false">
      <c r="A8845" s="1" t="s">
        <v>16346</v>
      </c>
      <c r="B8845" s="1" t="s">
        <v>16347</v>
      </c>
      <c r="C8845" s="1" t="s">
        <v>16339</v>
      </c>
      <c r="D8845" s="1" t="n">
        <v>1700</v>
      </c>
      <c r="E8845" s="1" t="s">
        <v>16246</v>
      </c>
    </row>
    <row r="8846" customFormat="false" ht="14.25" hidden="false" customHeight="false" outlineLevel="0" collapsed="false">
      <c r="A8846" s="1" t="s">
        <v>16348</v>
      </c>
      <c r="B8846" s="1" t="s">
        <v>16349</v>
      </c>
      <c r="C8846" s="1" t="s">
        <v>16339</v>
      </c>
      <c r="D8846" s="1" t="n">
        <v>650</v>
      </c>
      <c r="E8846" s="1" t="s">
        <v>16246</v>
      </c>
    </row>
    <row r="8847" customFormat="false" ht="14.25" hidden="false" customHeight="false" outlineLevel="0" collapsed="false">
      <c r="A8847" s="1" t="s">
        <v>16350</v>
      </c>
      <c r="B8847" s="1" t="s">
        <v>16351</v>
      </c>
      <c r="C8847" s="1" t="s">
        <v>16339</v>
      </c>
      <c r="D8847" s="1" t="n">
        <v>650</v>
      </c>
      <c r="E8847" s="1" t="s">
        <v>16246</v>
      </c>
    </row>
    <row r="8848" customFormat="false" ht="14.25" hidden="false" customHeight="false" outlineLevel="0" collapsed="false">
      <c r="A8848" s="1" t="s">
        <v>16352</v>
      </c>
      <c r="B8848" s="1" t="s">
        <v>16353</v>
      </c>
      <c r="C8848" s="1" t="s">
        <v>16339</v>
      </c>
      <c r="D8848" s="1" t="n">
        <v>1400</v>
      </c>
      <c r="E8848" s="1" t="s">
        <v>16246</v>
      </c>
    </row>
    <row r="8849" customFormat="false" ht="14.25" hidden="false" customHeight="false" outlineLevel="0" collapsed="false">
      <c r="A8849" s="1" t="s">
        <v>16354</v>
      </c>
      <c r="B8849" s="1" t="s">
        <v>16355</v>
      </c>
      <c r="C8849" s="1" t="s">
        <v>16245</v>
      </c>
      <c r="D8849" s="1" t="n">
        <v>1200</v>
      </c>
      <c r="E8849" s="1" t="s">
        <v>16246</v>
      </c>
    </row>
    <row r="8850" customFormat="false" ht="14.25" hidden="false" customHeight="false" outlineLevel="0" collapsed="false">
      <c r="A8850" s="1" t="s">
        <v>16356</v>
      </c>
      <c r="B8850" s="1" t="s">
        <v>16357</v>
      </c>
      <c r="C8850" s="1" t="s">
        <v>16245</v>
      </c>
      <c r="D8850" s="1" t="n">
        <v>813.16</v>
      </c>
      <c r="E8850" s="1" t="s">
        <v>16246</v>
      </c>
    </row>
    <row r="8851" customFormat="false" ht="14.25" hidden="false" customHeight="false" outlineLevel="0" collapsed="false">
      <c r="A8851" s="1" t="s">
        <v>16358</v>
      </c>
      <c r="B8851" s="1" t="s">
        <v>16359</v>
      </c>
      <c r="C8851" s="1" t="s">
        <v>16245</v>
      </c>
      <c r="D8851" s="1" t="n">
        <v>212.57</v>
      </c>
      <c r="E8851" s="1" t="s">
        <v>16246</v>
      </c>
    </row>
    <row r="8852" customFormat="false" ht="14.25" hidden="false" customHeight="false" outlineLevel="0" collapsed="false">
      <c r="A8852" s="1" t="s">
        <v>16360</v>
      </c>
      <c r="B8852" s="1" t="s">
        <v>16361</v>
      </c>
      <c r="C8852" s="1" t="s">
        <v>16245</v>
      </c>
      <c r="D8852" s="1" t="n">
        <v>284.05</v>
      </c>
      <c r="E8852" s="1" t="s">
        <v>16246</v>
      </c>
    </row>
    <row r="8853" customFormat="false" ht="14.25" hidden="false" customHeight="false" outlineLevel="0" collapsed="false">
      <c r="A8853" s="1" t="s">
        <v>16362</v>
      </c>
      <c r="B8853" s="1" t="s">
        <v>16363</v>
      </c>
      <c r="C8853" s="1" t="s">
        <v>16245</v>
      </c>
      <c r="D8853" s="1" t="n">
        <v>378.11</v>
      </c>
      <c r="E8853" s="1" t="s">
        <v>16246</v>
      </c>
    </row>
    <row r="8854" customFormat="false" ht="14.25" hidden="false" customHeight="false" outlineLevel="0" collapsed="false">
      <c r="A8854" s="1" t="s">
        <v>16364</v>
      </c>
      <c r="B8854" s="1" t="s">
        <v>16365</v>
      </c>
      <c r="C8854" s="1" t="s">
        <v>16245</v>
      </c>
      <c r="D8854" s="1" t="n">
        <v>285.71</v>
      </c>
      <c r="E8854" s="1" t="s">
        <v>16246</v>
      </c>
    </row>
    <row r="8855" customFormat="false" ht="14.25" hidden="false" customHeight="false" outlineLevel="0" collapsed="false">
      <c r="A8855" s="1" t="s">
        <v>16366</v>
      </c>
      <c r="B8855" s="1" t="s">
        <v>16367</v>
      </c>
      <c r="C8855" s="1" t="s">
        <v>16339</v>
      </c>
      <c r="D8855" s="1" t="n">
        <v>680</v>
      </c>
      <c r="E8855" s="1" t="s">
        <v>16246</v>
      </c>
    </row>
    <row r="8856" customFormat="false" ht="14.25" hidden="false" customHeight="false" outlineLevel="0" collapsed="false">
      <c r="A8856" s="1" t="s">
        <v>16368</v>
      </c>
      <c r="B8856" s="1" t="s">
        <v>16369</v>
      </c>
      <c r="C8856" s="1" t="s">
        <v>16339</v>
      </c>
      <c r="D8856" s="1" t="n">
        <v>1009.28</v>
      </c>
      <c r="E8856" s="1" t="s">
        <v>16246</v>
      </c>
    </row>
    <row r="8857" customFormat="false" ht="14.25" hidden="false" customHeight="false" outlineLevel="0" collapsed="false">
      <c r="A8857" s="1" t="s">
        <v>16370</v>
      </c>
      <c r="B8857" s="1" t="s">
        <v>16371</v>
      </c>
      <c r="C8857" s="1" t="s">
        <v>16372</v>
      </c>
      <c r="D8857" s="1" t="n">
        <v>14.98</v>
      </c>
      <c r="E8857" s="1" t="s">
        <v>16246</v>
      </c>
    </row>
    <row r="8858" customFormat="false" ht="14.25" hidden="false" customHeight="false" outlineLevel="0" collapsed="false">
      <c r="A8858" s="1" t="s">
        <v>16373</v>
      </c>
      <c r="B8858" s="1" t="s">
        <v>16374</v>
      </c>
      <c r="C8858" s="1" t="s">
        <v>16372</v>
      </c>
      <c r="D8858" s="1" t="n">
        <v>13.78</v>
      </c>
      <c r="E8858" s="1" t="s">
        <v>16246</v>
      </c>
    </row>
    <row r="8859" customFormat="false" ht="14.25" hidden="false" customHeight="false" outlineLevel="0" collapsed="false">
      <c r="A8859" s="1" t="s">
        <v>16375</v>
      </c>
      <c r="B8859" s="1" t="s">
        <v>16376</v>
      </c>
      <c r="C8859" s="1" t="s">
        <v>16372</v>
      </c>
      <c r="D8859" s="1" t="n">
        <v>10.98</v>
      </c>
      <c r="E8859" s="1" t="s">
        <v>16246</v>
      </c>
    </row>
    <row r="8860" customFormat="false" ht="14.25" hidden="false" customHeight="false" outlineLevel="0" collapsed="false">
      <c r="A8860" s="1" t="s">
        <v>16377</v>
      </c>
      <c r="B8860" s="1" t="s">
        <v>16378</v>
      </c>
      <c r="C8860" s="1" t="s">
        <v>16372</v>
      </c>
      <c r="D8860" s="1" t="n">
        <v>9.98</v>
      </c>
      <c r="E8860" s="1" t="s">
        <v>16246</v>
      </c>
    </row>
    <row r="8861" customFormat="false" ht="14.25" hidden="false" customHeight="false" outlineLevel="0" collapsed="false">
      <c r="A8861" s="1" t="s">
        <v>16379</v>
      </c>
      <c r="B8861" s="1" t="s">
        <v>16380</v>
      </c>
      <c r="C8861" s="1" t="s">
        <v>16245</v>
      </c>
      <c r="D8861" s="1" t="n">
        <v>109.96</v>
      </c>
      <c r="E8861" s="1" t="s">
        <v>16246</v>
      </c>
    </row>
    <row r="8862" customFormat="false" ht="14.25" hidden="false" customHeight="false" outlineLevel="0" collapsed="false">
      <c r="A8862" s="1" t="s">
        <v>16381</v>
      </c>
      <c r="B8862" s="1" t="s">
        <v>16382</v>
      </c>
      <c r="C8862" s="1" t="s">
        <v>16245</v>
      </c>
      <c r="D8862" s="1" t="n">
        <v>82.49</v>
      </c>
      <c r="E8862" s="1" t="s">
        <v>16246</v>
      </c>
    </row>
    <row r="8863" customFormat="false" ht="14.25" hidden="false" customHeight="false" outlineLevel="0" collapsed="false">
      <c r="A8863" s="1" t="s">
        <v>16383</v>
      </c>
      <c r="B8863" s="1" t="s">
        <v>16384</v>
      </c>
      <c r="C8863" s="1" t="s">
        <v>16245</v>
      </c>
      <c r="D8863" s="1" t="n">
        <v>40.49</v>
      </c>
      <c r="E8863" s="1" t="s">
        <v>16246</v>
      </c>
    </row>
    <row r="8864" customFormat="false" ht="14.25" hidden="false" customHeight="false" outlineLevel="0" collapsed="false">
      <c r="A8864" s="1" t="s">
        <v>16385</v>
      </c>
      <c r="B8864" s="1" t="s">
        <v>16386</v>
      </c>
      <c r="C8864" s="1" t="s">
        <v>16245</v>
      </c>
      <c r="D8864" s="1" t="n">
        <v>146.6</v>
      </c>
      <c r="E8864" s="1" t="s">
        <v>16246</v>
      </c>
    </row>
    <row r="8865" customFormat="false" ht="14.25" hidden="false" customHeight="false" outlineLevel="0" collapsed="false">
      <c r="A8865" s="1" t="s">
        <v>16387</v>
      </c>
      <c r="B8865" s="1" t="s">
        <v>16388</v>
      </c>
      <c r="C8865" s="1" t="s">
        <v>16245</v>
      </c>
      <c r="D8865" s="1" t="n">
        <v>314.86</v>
      </c>
      <c r="E8865" s="1" t="s">
        <v>16246</v>
      </c>
    </row>
    <row r="8866" customFormat="false" ht="14.25" hidden="false" customHeight="false" outlineLevel="0" collapsed="false">
      <c r="A8866" s="1" t="s">
        <v>16389</v>
      </c>
      <c r="B8866" s="1" t="s">
        <v>16390</v>
      </c>
      <c r="C8866" s="1" t="s">
        <v>16245</v>
      </c>
      <c r="D8866" s="1" t="n">
        <v>397.89</v>
      </c>
      <c r="E8866" s="1" t="s">
        <v>16246</v>
      </c>
    </row>
    <row r="8867" customFormat="false" ht="14.25" hidden="false" customHeight="false" outlineLevel="0" collapsed="false">
      <c r="A8867" s="1" t="s">
        <v>16391</v>
      </c>
      <c r="B8867" s="1" t="s">
        <v>16392</v>
      </c>
      <c r="C8867" s="1" t="s">
        <v>16245</v>
      </c>
      <c r="D8867" s="1" t="n">
        <v>529.3</v>
      </c>
      <c r="E8867" s="1" t="s">
        <v>16246</v>
      </c>
    </row>
    <row r="8868" customFormat="false" ht="14.25" hidden="false" customHeight="false" outlineLevel="0" collapsed="false">
      <c r="A8868" s="1" t="s">
        <v>16393</v>
      </c>
      <c r="B8868" s="1" t="s">
        <v>16394</v>
      </c>
      <c r="C8868" s="1" t="s">
        <v>16245</v>
      </c>
      <c r="D8868" s="1" t="n">
        <v>767.54</v>
      </c>
      <c r="E8868" s="1" t="s">
        <v>16246</v>
      </c>
    </row>
    <row r="8869" customFormat="false" ht="14.25" hidden="false" customHeight="false" outlineLevel="0" collapsed="false">
      <c r="A8869" s="1" t="s">
        <v>16395</v>
      </c>
      <c r="B8869" s="1" t="s">
        <v>16396</v>
      </c>
      <c r="C8869" s="1" t="s">
        <v>16245</v>
      </c>
      <c r="D8869" s="1" t="n">
        <v>1279.04</v>
      </c>
      <c r="E8869" s="1" t="s">
        <v>16246</v>
      </c>
    </row>
    <row r="8870" customFormat="false" ht="14.25" hidden="false" customHeight="false" outlineLevel="0" collapsed="false">
      <c r="A8870" s="1" t="s">
        <v>16397</v>
      </c>
      <c r="B8870" s="1" t="s">
        <v>16398</v>
      </c>
      <c r="C8870" s="1" t="s">
        <v>16245</v>
      </c>
      <c r="D8870" s="1" t="n">
        <v>1797.82</v>
      </c>
      <c r="E8870" s="1" t="s">
        <v>16246</v>
      </c>
    </row>
    <row r="8871" customFormat="false" ht="14.25" hidden="false" customHeight="false" outlineLevel="0" collapsed="false">
      <c r="A8871" s="1" t="s">
        <v>16399</v>
      </c>
      <c r="B8871" s="1" t="s">
        <v>16400</v>
      </c>
      <c r="C8871" s="1" t="s">
        <v>16286</v>
      </c>
      <c r="D8871" s="1" t="n">
        <v>37.29</v>
      </c>
      <c r="E8871" s="1" t="s">
        <v>16246</v>
      </c>
    </row>
    <row r="8872" customFormat="false" ht="14.25" hidden="false" customHeight="false" outlineLevel="0" collapsed="false">
      <c r="A8872" s="1" t="s">
        <v>16401</v>
      </c>
      <c r="B8872" s="1" t="s">
        <v>16402</v>
      </c>
      <c r="C8872" s="1" t="s">
        <v>16403</v>
      </c>
      <c r="D8872" s="1" t="n">
        <v>11</v>
      </c>
      <c r="E8872" s="1" t="s">
        <v>16246</v>
      </c>
    </row>
    <row r="8873" customFormat="false" ht="14.25" hidden="false" customHeight="false" outlineLevel="0" collapsed="false">
      <c r="A8873" s="1" t="s">
        <v>16404</v>
      </c>
      <c r="B8873" s="1" t="s">
        <v>16405</v>
      </c>
      <c r="C8873" s="1" t="s">
        <v>16259</v>
      </c>
      <c r="D8873" s="1" t="n">
        <v>11.87</v>
      </c>
      <c r="E8873" s="1" t="s">
        <v>16246</v>
      </c>
    </row>
    <row r="8874" customFormat="false" ht="14.25" hidden="false" customHeight="false" outlineLevel="0" collapsed="false">
      <c r="A8874" s="1" t="s">
        <v>16406</v>
      </c>
      <c r="B8874" s="1" t="s">
        <v>16407</v>
      </c>
      <c r="C8874" s="1" t="s">
        <v>16259</v>
      </c>
      <c r="D8874" s="1" t="n">
        <v>1.91</v>
      </c>
      <c r="E8874" s="1" t="s">
        <v>16246</v>
      </c>
    </row>
    <row r="8875" customFormat="false" ht="14.25" hidden="false" customHeight="false" outlineLevel="0" collapsed="false">
      <c r="A8875" s="1" t="s">
        <v>16408</v>
      </c>
      <c r="B8875" s="1" t="s">
        <v>16409</v>
      </c>
      <c r="C8875" s="1" t="s">
        <v>16259</v>
      </c>
      <c r="D8875" s="1" t="n">
        <v>1.91</v>
      </c>
      <c r="E8875" s="1" t="s">
        <v>16246</v>
      </c>
    </row>
    <row r="8876" customFormat="false" ht="14.25" hidden="false" customHeight="false" outlineLevel="0" collapsed="false">
      <c r="A8876" s="1" t="s">
        <v>16410</v>
      </c>
      <c r="B8876" s="1" t="s">
        <v>16411</v>
      </c>
      <c r="C8876" s="1" t="s">
        <v>16259</v>
      </c>
      <c r="D8876" s="1" t="n">
        <v>16.48</v>
      </c>
      <c r="E8876" s="1" t="s">
        <v>16246</v>
      </c>
    </row>
    <row r="8877" customFormat="false" ht="14.25" hidden="false" customHeight="false" outlineLevel="0" collapsed="false">
      <c r="A8877" s="1" t="s">
        <v>16412</v>
      </c>
      <c r="B8877" s="1" t="s">
        <v>16413</v>
      </c>
      <c r="C8877" s="1" t="s">
        <v>16259</v>
      </c>
      <c r="D8877" s="1" t="n">
        <v>21.12</v>
      </c>
      <c r="E8877" s="1" t="s">
        <v>16246</v>
      </c>
    </row>
    <row r="8878" customFormat="false" ht="14.25" hidden="false" customHeight="false" outlineLevel="0" collapsed="false">
      <c r="A8878" s="1" t="s">
        <v>16414</v>
      </c>
      <c r="B8878" s="1" t="s">
        <v>16415</v>
      </c>
      <c r="C8878" s="1" t="s">
        <v>16259</v>
      </c>
      <c r="D8878" s="1" t="n">
        <v>4.26</v>
      </c>
      <c r="E8878" s="1" t="s">
        <v>16246</v>
      </c>
    </row>
    <row r="8879" customFormat="false" ht="14.25" hidden="false" customHeight="false" outlineLevel="0" collapsed="false">
      <c r="A8879" s="1" t="s">
        <v>16416</v>
      </c>
      <c r="B8879" s="1" t="s">
        <v>16417</v>
      </c>
      <c r="C8879" s="1" t="s">
        <v>16259</v>
      </c>
      <c r="D8879" s="1" t="n">
        <v>10.2</v>
      </c>
      <c r="E8879" s="1" t="s">
        <v>16246</v>
      </c>
    </row>
    <row r="8880" customFormat="false" ht="14.25" hidden="false" customHeight="false" outlineLevel="0" collapsed="false">
      <c r="A8880" s="1" t="s">
        <v>16418</v>
      </c>
      <c r="B8880" s="1" t="s">
        <v>16419</v>
      </c>
      <c r="C8880" s="1" t="s">
        <v>16259</v>
      </c>
      <c r="D8880" s="1" t="n">
        <v>8.5</v>
      </c>
      <c r="E8880" s="1" t="s">
        <v>16246</v>
      </c>
    </row>
    <row r="8881" customFormat="false" ht="14.25" hidden="false" customHeight="false" outlineLevel="0" collapsed="false">
      <c r="A8881" s="1" t="s">
        <v>16420</v>
      </c>
      <c r="B8881" s="1" t="s">
        <v>16421</v>
      </c>
      <c r="C8881" s="1" t="s">
        <v>16259</v>
      </c>
      <c r="D8881" s="1" t="n">
        <v>10.2</v>
      </c>
      <c r="E8881" s="1" t="s">
        <v>16246</v>
      </c>
    </row>
    <row r="8882" customFormat="false" ht="14.25" hidden="false" customHeight="false" outlineLevel="0" collapsed="false">
      <c r="A8882" s="1" t="s">
        <v>16422</v>
      </c>
      <c r="B8882" s="1" t="s">
        <v>16423</v>
      </c>
      <c r="C8882" s="1" t="s">
        <v>16286</v>
      </c>
      <c r="D8882" s="1" t="n">
        <v>5.1</v>
      </c>
      <c r="E8882" s="1" t="s">
        <v>16246</v>
      </c>
    </row>
    <row r="8883" customFormat="false" ht="14.25" hidden="false" customHeight="false" outlineLevel="0" collapsed="false">
      <c r="A8883" s="1" t="s">
        <v>16424</v>
      </c>
      <c r="B8883" s="1" t="s">
        <v>16425</v>
      </c>
      <c r="C8883" s="1" t="s">
        <v>16286</v>
      </c>
      <c r="D8883" s="1" t="n">
        <v>3.4</v>
      </c>
      <c r="E8883" s="1" t="s">
        <v>16246</v>
      </c>
    </row>
    <row r="8884" customFormat="false" ht="14.25" hidden="false" customHeight="false" outlineLevel="0" collapsed="false">
      <c r="A8884" s="1" t="s">
        <v>16426</v>
      </c>
      <c r="B8884" s="1" t="s">
        <v>16427</v>
      </c>
      <c r="C8884" s="1" t="s">
        <v>16286</v>
      </c>
      <c r="D8884" s="1" t="n">
        <v>3.4</v>
      </c>
      <c r="E8884" s="1" t="s">
        <v>16246</v>
      </c>
    </row>
    <row r="8885" customFormat="false" ht="14.25" hidden="false" customHeight="false" outlineLevel="0" collapsed="false">
      <c r="A8885" s="1" t="s">
        <v>16428</v>
      </c>
      <c r="B8885" s="1" t="s">
        <v>16429</v>
      </c>
      <c r="C8885" s="1" t="s">
        <v>16259</v>
      </c>
      <c r="D8885" s="1" t="n">
        <v>5.73</v>
      </c>
      <c r="E8885" s="1" t="s">
        <v>16246</v>
      </c>
    </row>
    <row r="8886" customFormat="false" ht="14.25" hidden="false" customHeight="false" outlineLevel="0" collapsed="false">
      <c r="A8886" s="1" t="s">
        <v>16430</v>
      </c>
      <c r="B8886" s="1" t="s">
        <v>16431</v>
      </c>
      <c r="C8886" s="1" t="s">
        <v>16259</v>
      </c>
      <c r="D8886" s="1" t="n">
        <v>2.87</v>
      </c>
      <c r="E8886" s="1" t="s">
        <v>16246</v>
      </c>
    </row>
    <row r="8887" customFormat="false" ht="14.25" hidden="false" customHeight="false" outlineLevel="0" collapsed="false">
      <c r="A8887" s="1" t="s">
        <v>16432</v>
      </c>
      <c r="B8887" s="1" t="s">
        <v>16433</v>
      </c>
      <c r="C8887" s="1" t="s">
        <v>16259</v>
      </c>
      <c r="D8887" s="1" t="n">
        <v>5.73</v>
      </c>
      <c r="E8887" s="1" t="s">
        <v>16246</v>
      </c>
    </row>
    <row r="8888" customFormat="false" ht="14.25" hidden="false" customHeight="false" outlineLevel="0" collapsed="false">
      <c r="A8888" s="1" t="s">
        <v>16434</v>
      </c>
      <c r="B8888" s="1" t="s">
        <v>16435</v>
      </c>
      <c r="C8888" s="1" t="s">
        <v>16259</v>
      </c>
      <c r="D8888" s="1" t="n">
        <v>8.07</v>
      </c>
      <c r="E8888" s="1" t="s">
        <v>16246</v>
      </c>
    </row>
    <row r="8889" customFormat="false" ht="14.25" hidden="false" customHeight="false" outlineLevel="0" collapsed="false">
      <c r="A8889" s="1" t="s">
        <v>16436</v>
      </c>
      <c r="B8889" s="1" t="s">
        <v>16437</v>
      </c>
      <c r="C8889" s="1" t="s">
        <v>16259</v>
      </c>
      <c r="D8889" s="1" t="n">
        <v>14.39</v>
      </c>
      <c r="E8889" s="1" t="s">
        <v>16246</v>
      </c>
    </row>
    <row r="8890" customFormat="false" ht="14.25" hidden="false" customHeight="false" outlineLevel="0" collapsed="false">
      <c r="A8890" s="1" t="s">
        <v>16438</v>
      </c>
      <c r="B8890" s="1" t="s">
        <v>16439</v>
      </c>
      <c r="C8890" s="1" t="s">
        <v>16259</v>
      </c>
      <c r="D8890" s="1" t="n">
        <v>7.2</v>
      </c>
      <c r="E8890" s="1" t="s">
        <v>16246</v>
      </c>
    </row>
    <row r="8891" customFormat="false" ht="14.25" hidden="false" customHeight="false" outlineLevel="0" collapsed="false">
      <c r="A8891" s="1" t="s">
        <v>16440</v>
      </c>
      <c r="B8891" s="1" t="s">
        <v>16441</v>
      </c>
      <c r="C8891" s="1" t="s">
        <v>16259</v>
      </c>
      <c r="D8891" s="1" t="n">
        <v>10.79</v>
      </c>
      <c r="E8891" s="1" t="s">
        <v>16246</v>
      </c>
    </row>
    <row r="8892" customFormat="false" ht="14.25" hidden="false" customHeight="false" outlineLevel="0" collapsed="false">
      <c r="A8892" s="1" t="s">
        <v>16442</v>
      </c>
      <c r="B8892" s="1" t="s">
        <v>16443</v>
      </c>
      <c r="C8892" s="1" t="s">
        <v>16259</v>
      </c>
      <c r="D8892" s="1" t="n">
        <v>10.18</v>
      </c>
      <c r="E8892" s="1" t="s">
        <v>16246</v>
      </c>
    </row>
    <row r="8893" customFormat="false" ht="14.25" hidden="false" customHeight="false" outlineLevel="0" collapsed="false">
      <c r="A8893" s="1" t="s">
        <v>16444</v>
      </c>
      <c r="B8893" s="1" t="s">
        <v>16445</v>
      </c>
      <c r="C8893" s="1" t="s">
        <v>16259</v>
      </c>
      <c r="D8893" s="1" t="n">
        <v>5.09</v>
      </c>
      <c r="E8893" s="1" t="s">
        <v>16246</v>
      </c>
    </row>
    <row r="8894" customFormat="false" ht="14.25" hidden="false" customHeight="false" outlineLevel="0" collapsed="false">
      <c r="A8894" s="1" t="s">
        <v>16446</v>
      </c>
      <c r="B8894" s="1" t="s">
        <v>16447</v>
      </c>
      <c r="C8894" s="1" t="s">
        <v>16245</v>
      </c>
      <c r="D8894" s="1" t="n">
        <v>8.69</v>
      </c>
      <c r="E8894" s="1" t="s">
        <v>16246</v>
      </c>
    </row>
    <row r="8895" customFormat="false" ht="14.25" hidden="false" customHeight="false" outlineLevel="0" collapsed="false">
      <c r="A8895" s="1" t="s">
        <v>16448</v>
      </c>
      <c r="B8895" s="1" t="s">
        <v>16449</v>
      </c>
      <c r="C8895" s="1" t="s">
        <v>16245</v>
      </c>
      <c r="D8895" s="1" t="n">
        <v>6.14</v>
      </c>
      <c r="E8895" s="1" t="s">
        <v>16246</v>
      </c>
    </row>
    <row r="8896" customFormat="false" ht="14.25" hidden="false" customHeight="false" outlineLevel="0" collapsed="false">
      <c r="A8896" s="1" t="s">
        <v>16450</v>
      </c>
      <c r="B8896" s="1" t="s">
        <v>16451</v>
      </c>
      <c r="C8896" s="1" t="s">
        <v>16452</v>
      </c>
      <c r="D8896" s="1" t="n">
        <v>2.54</v>
      </c>
      <c r="E8896" s="1" t="s">
        <v>16246</v>
      </c>
    </row>
    <row r="8897" customFormat="false" ht="14.25" hidden="false" customHeight="false" outlineLevel="0" collapsed="false">
      <c r="A8897" s="1" t="s">
        <v>16453</v>
      </c>
      <c r="B8897" s="1" t="s">
        <v>16454</v>
      </c>
      <c r="C8897" s="1" t="s">
        <v>16259</v>
      </c>
      <c r="D8897" s="1" t="n">
        <v>12.72</v>
      </c>
      <c r="E8897" s="1" t="s">
        <v>16246</v>
      </c>
    </row>
    <row r="8898" customFormat="false" ht="14.25" hidden="false" customHeight="false" outlineLevel="0" collapsed="false">
      <c r="A8898" s="1" t="s">
        <v>16455</v>
      </c>
      <c r="B8898" s="1" t="s">
        <v>16456</v>
      </c>
      <c r="C8898" s="1" t="s">
        <v>16259</v>
      </c>
      <c r="D8898" s="1" t="n">
        <v>2.36</v>
      </c>
      <c r="E8898" s="1" t="s">
        <v>16246</v>
      </c>
    </row>
    <row r="8899" customFormat="false" ht="14.25" hidden="false" customHeight="false" outlineLevel="0" collapsed="false">
      <c r="A8899" s="1" t="s">
        <v>16457</v>
      </c>
      <c r="B8899" s="1" t="s">
        <v>16458</v>
      </c>
      <c r="C8899" s="1" t="s">
        <v>16259</v>
      </c>
      <c r="D8899" s="1" t="n">
        <v>15.31</v>
      </c>
      <c r="E8899" s="1" t="s">
        <v>16246</v>
      </c>
    </row>
    <row r="8900" customFormat="false" ht="14.25" hidden="false" customHeight="false" outlineLevel="0" collapsed="false">
      <c r="A8900" s="1" t="s">
        <v>16459</v>
      </c>
      <c r="B8900" s="1" t="s">
        <v>16460</v>
      </c>
      <c r="C8900" s="1" t="s">
        <v>16259</v>
      </c>
      <c r="D8900" s="1" t="n">
        <v>17.01</v>
      </c>
      <c r="E8900" s="1" t="s">
        <v>16246</v>
      </c>
    </row>
    <row r="8901" customFormat="false" ht="14.25" hidden="false" customHeight="false" outlineLevel="0" collapsed="false">
      <c r="A8901" s="1" t="s">
        <v>16461</v>
      </c>
      <c r="B8901" s="1" t="s">
        <v>16462</v>
      </c>
      <c r="C8901" s="1" t="s">
        <v>16259</v>
      </c>
      <c r="D8901" s="1" t="n">
        <v>5.09</v>
      </c>
      <c r="E8901" s="1" t="s">
        <v>16246</v>
      </c>
    </row>
    <row r="8902" customFormat="false" ht="14.25" hidden="false" customHeight="false" outlineLevel="0" collapsed="false">
      <c r="A8902" s="1" t="s">
        <v>16463</v>
      </c>
      <c r="B8902" s="1" t="s">
        <v>16464</v>
      </c>
      <c r="C8902" s="1" t="s">
        <v>16259</v>
      </c>
      <c r="D8902" s="1" t="n">
        <v>35.98</v>
      </c>
      <c r="E8902" s="1" t="s">
        <v>16246</v>
      </c>
    </row>
    <row r="8903" customFormat="false" ht="14.25" hidden="false" customHeight="false" outlineLevel="0" collapsed="false">
      <c r="A8903" s="1" t="s">
        <v>16465</v>
      </c>
      <c r="B8903" s="1" t="s">
        <v>16466</v>
      </c>
      <c r="C8903" s="1" t="s">
        <v>16259</v>
      </c>
      <c r="D8903" s="1" t="n">
        <v>2.36</v>
      </c>
      <c r="E8903" s="1" t="s">
        <v>16246</v>
      </c>
    </row>
    <row r="8904" customFormat="false" ht="14.25" hidden="false" customHeight="false" outlineLevel="0" collapsed="false">
      <c r="A8904" s="1" t="s">
        <v>16467</v>
      </c>
      <c r="B8904" s="1" t="s">
        <v>16468</v>
      </c>
      <c r="C8904" s="1" t="s">
        <v>16259</v>
      </c>
      <c r="D8904" s="1" t="n">
        <v>11.91</v>
      </c>
      <c r="E8904" s="1" t="s">
        <v>16246</v>
      </c>
    </row>
    <row r="8905" customFormat="false" ht="14.25" hidden="false" customHeight="false" outlineLevel="0" collapsed="false">
      <c r="A8905" s="1" t="s">
        <v>16469</v>
      </c>
      <c r="B8905" s="1" t="s">
        <v>16460</v>
      </c>
      <c r="C8905" s="1" t="s">
        <v>16259</v>
      </c>
      <c r="D8905" s="1" t="n">
        <v>22.1</v>
      </c>
      <c r="E8905" s="1" t="s">
        <v>16246</v>
      </c>
    </row>
    <row r="8906" customFormat="false" ht="14.25" hidden="false" customHeight="false" outlineLevel="0" collapsed="false">
      <c r="A8906" s="1" t="s">
        <v>16470</v>
      </c>
      <c r="B8906" s="1" t="s">
        <v>16471</v>
      </c>
      <c r="C8906" s="1" t="s">
        <v>16259</v>
      </c>
      <c r="D8906" s="1" t="n">
        <v>5.96</v>
      </c>
      <c r="E8906" s="1" t="s">
        <v>16246</v>
      </c>
    </row>
    <row r="8907" customFormat="false" ht="14.25" hidden="false" customHeight="false" outlineLevel="0" collapsed="false">
      <c r="A8907" s="1" t="s">
        <v>16472</v>
      </c>
      <c r="B8907" s="1" t="s">
        <v>16473</v>
      </c>
      <c r="C8907" s="1" t="s">
        <v>16259</v>
      </c>
      <c r="D8907" s="1" t="n">
        <v>14.03</v>
      </c>
      <c r="E8907" s="1" t="s">
        <v>16246</v>
      </c>
    </row>
    <row r="8908" customFormat="false" ht="14.25" hidden="false" customHeight="false" outlineLevel="0" collapsed="false">
      <c r="A8908" s="1" t="s">
        <v>16474</v>
      </c>
      <c r="B8908" s="1" t="s">
        <v>16475</v>
      </c>
      <c r="C8908" s="1" t="s">
        <v>16259</v>
      </c>
      <c r="D8908" s="1" t="n">
        <v>23.33</v>
      </c>
      <c r="E8908" s="1" t="s">
        <v>16246</v>
      </c>
    </row>
    <row r="8909" customFormat="false" ht="14.25" hidden="false" customHeight="false" outlineLevel="0" collapsed="false">
      <c r="A8909" s="1" t="s">
        <v>16476</v>
      </c>
      <c r="B8909" s="1" t="s">
        <v>16477</v>
      </c>
      <c r="C8909" s="1" t="s">
        <v>16259</v>
      </c>
      <c r="D8909" s="1" t="n">
        <v>20.41</v>
      </c>
      <c r="E8909" s="1" t="s">
        <v>16246</v>
      </c>
    </row>
    <row r="8910" customFormat="false" ht="14.25" hidden="false" customHeight="false" outlineLevel="0" collapsed="false">
      <c r="A8910" s="1" t="s">
        <v>16478</v>
      </c>
      <c r="B8910" s="1" t="s">
        <v>16479</v>
      </c>
      <c r="C8910" s="1" t="s">
        <v>16259</v>
      </c>
      <c r="D8910" s="1" t="n">
        <v>12.11</v>
      </c>
      <c r="E8910" s="1" t="s">
        <v>16246</v>
      </c>
    </row>
    <row r="8911" customFormat="false" ht="14.25" hidden="false" customHeight="false" outlineLevel="0" collapsed="false">
      <c r="A8911" s="1" t="s">
        <v>16480</v>
      </c>
      <c r="B8911" s="1" t="s">
        <v>16481</v>
      </c>
      <c r="C8911" s="1" t="s">
        <v>16259</v>
      </c>
      <c r="D8911" s="1" t="n">
        <v>4.78</v>
      </c>
      <c r="E8911" s="1" t="s">
        <v>16246</v>
      </c>
    </row>
    <row r="8912" customFormat="false" ht="14.25" hidden="false" customHeight="false" outlineLevel="0" collapsed="false">
      <c r="A8912" s="1" t="s">
        <v>16482</v>
      </c>
      <c r="B8912" s="1" t="s">
        <v>16483</v>
      </c>
      <c r="C8912" s="1" t="s">
        <v>16259</v>
      </c>
      <c r="D8912" s="1" t="n">
        <v>6.05</v>
      </c>
      <c r="E8912" s="1" t="s">
        <v>16246</v>
      </c>
    </row>
    <row r="8913" customFormat="false" ht="14.25" hidden="false" customHeight="false" outlineLevel="0" collapsed="false">
      <c r="A8913" s="1" t="s">
        <v>16484</v>
      </c>
      <c r="B8913" s="1" t="s">
        <v>16485</v>
      </c>
      <c r="C8913" s="1" t="s">
        <v>16259</v>
      </c>
      <c r="D8913" s="1" t="n">
        <v>5.96</v>
      </c>
      <c r="E8913" s="1" t="s">
        <v>16246</v>
      </c>
    </row>
    <row r="8914" customFormat="false" ht="14.25" hidden="false" customHeight="false" outlineLevel="0" collapsed="false">
      <c r="A8914" s="1" t="s">
        <v>16486</v>
      </c>
      <c r="B8914" s="1" t="s">
        <v>16487</v>
      </c>
      <c r="C8914" s="1" t="s">
        <v>16259</v>
      </c>
      <c r="D8914" s="1" t="n">
        <v>12.11</v>
      </c>
      <c r="E8914" s="1" t="s">
        <v>16246</v>
      </c>
    </row>
    <row r="8915" customFormat="false" ht="14.25" hidden="false" customHeight="false" outlineLevel="0" collapsed="false">
      <c r="A8915" s="1" t="s">
        <v>16488</v>
      </c>
      <c r="B8915" s="1" t="s">
        <v>16489</v>
      </c>
      <c r="C8915" s="1" t="s">
        <v>16286</v>
      </c>
      <c r="D8915" s="1" t="n">
        <v>1.95</v>
      </c>
      <c r="E8915" s="1" t="s">
        <v>16246</v>
      </c>
    </row>
    <row r="8916" customFormat="false" ht="14.25" hidden="false" customHeight="false" outlineLevel="0" collapsed="false">
      <c r="A8916" s="1" t="s">
        <v>16490</v>
      </c>
      <c r="B8916" s="1" t="s">
        <v>16491</v>
      </c>
      <c r="C8916" s="1" t="s">
        <v>16492</v>
      </c>
      <c r="D8916" s="1" t="n">
        <v>210.42</v>
      </c>
      <c r="E8916" s="1" t="s">
        <v>16246</v>
      </c>
    </row>
    <row r="8917" customFormat="false" ht="14.25" hidden="false" customHeight="false" outlineLevel="0" collapsed="false">
      <c r="A8917" s="1" t="s">
        <v>16493</v>
      </c>
      <c r="B8917" s="1" t="s">
        <v>16494</v>
      </c>
      <c r="C8917" s="1" t="s">
        <v>16492</v>
      </c>
      <c r="D8917" s="1" t="n">
        <v>289.14</v>
      </c>
      <c r="E8917" s="1" t="s">
        <v>16246</v>
      </c>
    </row>
    <row r="8918" customFormat="false" ht="14.25" hidden="false" customHeight="false" outlineLevel="0" collapsed="false">
      <c r="A8918" s="1" t="s">
        <v>16495</v>
      </c>
      <c r="B8918" s="1" t="s">
        <v>16496</v>
      </c>
      <c r="C8918" s="1" t="s">
        <v>16492</v>
      </c>
      <c r="D8918" s="1" t="n">
        <v>77.42</v>
      </c>
      <c r="E8918" s="1" t="s">
        <v>16246</v>
      </c>
    </row>
    <row r="8919" customFormat="false" ht="14.25" hidden="false" customHeight="false" outlineLevel="0" collapsed="false">
      <c r="A8919" s="1" t="s">
        <v>16497</v>
      </c>
      <c r="B8919" s="1" t="s">
        <v>16498</v>
      </c>
      <c r="C8919" s="1" t="s">
        <v>16492</v>
      </c>
      <c r="D8919" s="1" t="n">
        <v>121.94</v>
      </c>
      <c r="E8919" s="1" t="s">
        <v>16246</v>
      </c>
    </row>
    <row r="8920" customFormat="false" ht="14.25" hidden="false" customHeight="false" outlineLevel="0" collapsed="false">
      <c r="A8920" s="1" t="s">
        <v>16499</v>
      </c>
      <c r="B8920" s="1" t="s">
        <v>16500</v>
      </c>
      <c r="C8920" s="1" t="s">
        <v>16492</v>
      </c>
      <c r="D8920" s="1" t="n">
        <v>95.58</v>
      </c>
      <c r="E8920" s="1" t="s">
        <v>16246</v>
      </c>
    </row>
    <row r="8921" customFormat="false" ht="14.25" hidden="false" customHeight="false" outlineLevel="0" collapsed="false">
      <c r="A8921" s="1" t="s">
        <v>16501</v>
      </c>
      <c r="B8921" s="1" t="s">
        <v>16502</v>
      </c>
      <c r="C8921" s="1" t="s">
        <v>16286</v>
      </c>
      <c r="D8921" s="1" t="n">
        <v>7.45</v>
      </c>
      <c r="E8921" s="1" t="s">
        <v>16246</v>
      </c>
    </row>
    <row r="8922" customFormat="false" ht="14.25" hidden="false" customHeight="false" outlineLevel="0" collapsed="false">
      <c r="A8922" s="1" t="s">
        <v>16503</v>
      </c>
      <c r="B8922" s="1" t="s">
        <v>16504</v>
      </c>
      <c r="C8922" s="1" t="s">
        <v>16286</v>
      </c>
      <c r="D8922" s="1" t="n">
        <v>22.35</v>
      </c>
      <c r="E8922" s="1" t="s">
        <v>16246</v>
      </c>
    </row>
    <row r="8923" customFormat="false" ht="14.25" hidden="false" customHeight="false" outlineLevel="0" collapsed="false">
      <c r="A8923" s="1" t="s">
        <v>16505</v>
      </c>
      <c r="B8923" s="1" t="s">
        <v>16506</v>
      </c>
      <c r="C8923" s="1" t="s">
        <v>16259</v>
      </c>
      <c r="D8923" s="1" t="n">
        <v>6.94</v>
      </c>
      <c r="E8923" s="1" t="s">
        <v>16246</v>
      </c>
    </row>
    <row r="8924" customFormat="false" ht="14.25" hidden="false" customHeight="false" outlineLevel="0" collapsed="false">
      <c r="A8924" s="1" t="s">
        <v>16507</v>
      </c>
      <c r="B8924" s="1" t="s">
        <v>16508</v>
      </c>
      <c r="C8924" s="1" t="s">
        <v>16492</v>
      </c>
      <c r="D8924" s="1" t="n">
        <v>18.08</v>
      </c>
      <c r="E8924" s="1" t="s">
        <v>16246</v>
      </c>
    </row>
    <row r="8925" customFormat="false" ht="14.25" hidden="false" customHeight="false" outlineLevel="0" collapsed="false">
      <c r="A8925" s="1" t="s">
        <v>16509</v>
      </c>
      <c r="B8925" s="1" t="s">
        <v>16510</v>
      </c>
      <c r="C8925" s="1" t="s">
        <v>16259</v>
      </c>
      <c r="D8925" s="1" t="n">
        <v>35.98</v>
      </c>
      <c r="E8925" s="1" t="s">
        <v>16246</v>
      </c>
    </row>
    <row r="8926" customFormat="false" ht="14.25" hidden="false" customHeight="false" outlineLevel="0" collapsed="false">
      <c r="A8926" s="1" t="s">
        <v>16511</v>
      </c>
      <c r="B8926" s="1" t="s">
        <v>16512</v>
      </c>
      <c r="C8926" s="1" t="s">
        <v>16259</v>
      </c>
      <c r="D8926" s="1" t="n">
        <v>13.16</v>
      </c>
      <c r="E8926" s="1" t="s">
        <v>16246</v>
      </c>
    </row>
    <row r="8927" customFormat="false" ht="14.25" hidden="false" customHeight="false" outlineLevel="0" collapsed="false">
      <c r="A8927" s="1" t="s">
        <v>16513</v>
      </c>
      <c r="B8927" s="1" t="s">
        <v>16514</v>
      </c>
      <c r="C8927" s="1" t="s">
        <v>16259</v>
      </c>
      <c r="D8927" s="1" t="n">
        <v>6.7</v>
      </c>
      <c r="E8927" s="1" t="s">
        <v>16246</v>
      </c>
    </row>
    <row r="8928" customFormat="false" ht="14.25" hidden="false" customHeight="false" outlineLevel="0" collapsed="false">
      <c r="A8928" s="1" t="s">
        <v>16515</v>
      </c>
      <c r="B8928" s="1" t="s">
        <v>16516</v>
      </c>
      <c r="C8928" s="1" t="s">
        <v>16259</v>
      </c>
      <c r="D8928" s="1" t="n">
        <v>0.9</v>
      </c>
      <c r="E8928" s="1" t="s">
        <v>16246</v>
      </c>
    </row>
    <row r="8929" customFormat="false" ht="14.25" hidden="false" customHeight="false" outlineLevel="0" collapsed="false">
      <c r="A8929" s="1" t="s">
        <v>16517</v>
      </c>
      <c r="B8929" s="1" t="s">
        <v>16518</v>
      </c>
      <c r="C8929" s="1" t="s">
        <v>16259</v>
      </c>
      <c r="D8929" s="1" t="n">
        <v>17.01</v>
      </c>
      <c r="E8929" s="1" t="s">
        <v>16246</v>
      </c>
    </row>
    <row r="8930" customFormat="false" ht="14.25" hidden="false" customHeight="false" outlineLevel="0" collapsed="false">
      <c r="A8930" s="1" t="s">
        <v>16519</v>
      </c>
      <c r="B8930" s="1" t="s">
        <v>16520</v>
      </c>
      <c r="C8930" s="1" t="s">
        <v>16245</v>
      </c>
      <c r="D8930" s="1" t="n">
        <v>53.97</v>
      </c>
      <c r="E8930" s="1" t="s">
        <v>16246</v>
      </c>
    </row>
    <row r="8931" customFormat="false" ht="14.25" hidden="false" customHeight="false" outlineLevel="0" collapsed="false">
      <c r="A8931" s="1" t="s">
        <v>16521</v>
      </c>
      <c r="B8931" s="1" t="s">
        <v>16522</v>
      </c>
      <c r="C8931" s="1" t="s">
        <v>16245</v>
      </c>
      <c r="D8931" s="1" t="n">
        <v>10.93</v>
      </c>
      <c r="E8931" s="1" t="s">
        <v>16246</v>
      </c>
    </row>
    <row r="8932" customFormat="false" ht="14.25" hidden="false" customHeight="false" outlineLevel="0" collapsed="false">
      <c r="A8932" s="1" t="s">
        <v>16523</v>
      </c>
      <c r="B8932" s="1" t="s">
        <v>16524</v>
      </c>
      <c r="C8932" s="1" t="s">
        <v>16245</v>
      </c>
      <c r="D8932" s="1" t="n">
        <v>11.67</v>
      </c>
      <c r="E8932" s="1" t="s">
        <v>16246</v>
      </c>
    </row>
    <row r="8933" customFormat="false" ht="14.25" hidden="false" customHeight="false" outlineLevel="0" collapsed="false">
      <c r="A8933" s="1" t="s">
        <v>16525</v>
      </c>
      <c r="B8933" s="1" t="s">
        <v>16526</v>
      </c>
      <c r="C8933" s="1" t="s">
        <v>16245</v>
      </c>
      <c r="D8933" s="1" t="n">
        <v>11.66</v>
      </c>
      <c r="E8933" s="1" t="s">
        <v>16246</v>
      </c>
    </row>
    <row r="8934" customFormat="false" ht="14.25" hidden="false" customHeight="false" outlineLevel="0" collapsed="false">
      <c r="A8934" s="1" t="s">
        <v>16527</v>
      </c>
      <c r="B8934" s="1" t="s">
        <v>16528</v>
      </c>
      <c r="C8934" s="1" t="s">
        <v>16245</v>
      </c>
      <c r="D8934" s="1" t="n">
        <v>2.86</v>
      </c>
      <c r="E8934" s="1" t="s">
        <v>16246</v>
      </c>
    </row>
    <row r="8935" customFormat="false" ht="14.25" hidden="false" customHeight="false" outlineLevel="0" collapsed="false">
      <c r="A8935" s="1" t="s">
        <v>16529</v>
      </c>
      <c r="B8935" s="1" t="s">
        <v>16530</v>
      </c>
      <c r="C8935" s="1" t="s">
        <v>16245</v>
      </c>
      <c r="D8935" s="1" t="n">
        <v>0.75</v>
      </c>
      <c r="E8935" s="1" t="s">
        <v>16246</v>
      </c>
    </row>
    <row r="8936" customFormat="false" ht="14.25" hidden="false" customHeight="false" outlineLevel="0" collapsed="false">
      <c r="A8936" s="1" t="s">
        <v>16531</v>
      </c>
      <c r="B8936" s="1" t="s">
        <v>16532</v>
      </c>
      <c r="C8936" s="1" t="s">
        <v>16245</v>
      </c>
      <c r="D8936" s="1" t="n">
        <v>71.96</v>
      </c>
      <c r="E8936" s="1" t="s">
        <v>16246</v>
      </c>
    </row>
    <row r="8937" customFormat="false" ht="14.25" hidden="false" customHeight="false" outlineLevel="0" collapsed="false">
      <c r="A8937" s="1" t="s">
        <v>16533</v>
      </c>
      <c r="B8937" s="1" t="s">
        <v>16534</v>
      </c>
      <c r="C8937" s="1" t="s">
        <v>16245</v>
      </c>
      <c r="D8937" s="1" t="n">
        <v>53.97</v>
      </c>
      <c r="E8937" s="1" t="s">
        <v>16246</v>
      </c>
    </row>
    <row r="8938" customFormat="false" ht="14.25" hidden="false" customHeight="false" outlineLevel="0" collapsed="false">
      <c r="A8938" s="1" t="s">
        <v>16535</v>
      </c>
      <c r="B8938" s="1" t="s">
        <v>16536</v>
      </c>
      <c r="C8938" s="1" t="s">
        <v>16245</v>
      </c>
      <c r="D8938" s="1" t="n">
        <v>6.14</v>
      </c>
      <c r="E8938" s="1" t="s">
        <v>16246</v>
      </c>
    </row>
    <row r="8939" customFormat="false" ht="14.25" hidden="false" customHeight="false" outlineLevel="0" collapsed="false">
      <c r="A8939" s="1" t="s">
        <v>16537</v>
      </c>
      <c r="B8939" s="1" t="s">
        <v>16538</v>
      </c>
      <c r="C8939" s="1" t="s">
        <v>16259</v>
      </c>
      <c r="D8939" s="1" t="n">
        <v>35.98</v>
      </c>
      <c r="E8939" s="1" t="s">
        <v>16246</v>
      </c>
    </row>
    <row r="8940" customFormat="false" ht="14.25" hidden="false" customHeight="false" outlineLevel="0" collapsed="false">
      <c r="A8940" s="1" t="s">
        <v>16539</v>
      </c>
      <c r="B8940" s="1" t="s">
        <v>16540</v>
      </c>
      <c r="C8940" s="1" t="s">
        <v>16286</v>
      </c>
      <c r="D8940" s="1" t="n">
        <v>9.24</v>
      </c>
      <c r="E8940" s="1" t="s">
        <v>16246</v>
      </c>
    </row>
    <row r="8941" customFormat="false" ht="14.25" hidden="false" customHeight="false" outlineLevel="0" collapsed="false">
      <c r="A8941" s="1" t="s">
        <v>16541</v>
      </c>
      <c r="B8941" s="1" t="s">
        <v>16542</v>
      </c>
      <c r="C8941" s="1" t="s">
        <v>16259</v>
      </c>
      <c r="D8941" s="1" t="n">
        <v>12.72</v>
      </c>
      <c r="E8941" s="1" t="s">
        <v>16246</v>
      </c>
    </row>
    <row r="8942" customFormat="false" ht="14.25" hidden="false" customHeight="false" outlineLevel="0" collapsed="false">
      <c r="A8942" s="1" t="s">
        <v>16543</v>
      </c>
      <c r="B8942" s="1" t="s">
        <v>16544</v>
      </c>
      <c r="C8942" s="1" t="s">
        <v>16492</v>
      </c>
      <c r="D8942" s="1" t="n">
        <v>22.35</v>
      </c>
      <c r="E8942" s="1" t="s">
        <v>16246</v>
      </c>
    </row>
    <row r="8943" customFormat="false" ht="14.25" hidden="false" customHeight="false" outlineLevel="0" collapsed="false">
      <c r="A8943" s="1" t="s">
        <v>16545</v>
      </c>
      <c r="B8943" s="1" t="s">
        <v>16546</v>
      </c>
      <c r="C8943" s="1" t="s">
        <v>16492</v>
      </c>
      <c r="D8943" s="1" t="n">
        <v>29.8</v>
      </c>
      <c r="E8943" s="1" t="s">
        <v>16246</v>
      </c>
    </row>
    <row r="8944" customFormat="false" ht="14.25" hidden="false" customHeight="false" outlineLevel="0" collapsed="false">
      <c r="A8944" s="1" t="s">
        <v>16547</v>
      </c>
      <c r="B8944" s="1" t="s">
        <v>16548</v>
      </c>
      <c r="C8944" s="1" t="s">
        <v>16492</v>
      </c>
      <c r="D8944" s="1" t="n">
        <v>21.25</v>
      </c>
      <c r="E8944" s="1" t="s">
        <v>16246</v>
      </c>
    </row>
    <row r="8945" customFormat="false" ht="14.25" hidden="false" customHeight="false" outlineLevel="0" collapsed="false">
      <c r="A8945" s="1" t="s">
        <v>16549</v>
      </c>
      <c r="B8945" s="1" t="s">
        <v>16550</v>
      </c>
      <c r="C8945" s="1" t="s">
        <v>16492</v>
      </c>
      <c r="D8945" s="1" t="n">
        <v>2.75</v>
      </c>
      <c r="E8945" s="1" t="s">
        <v>16246</v>
      </c>
    </row>
    <row r="8946" customFormat="false" ht="14.25" hidden="false" customHeight="false" outlineLevel="0" collapsed="false">
      <c r="A8946" s="1" t="s">
        <v>16551</v>
      </c>
      <c r="B8946" s="1" t="s">
        <v>16552</v>
      </c>
      <c r="C8946" s="1" t="s">
        <v>16492</v>
      </c>
      <c r="D8946" s="1" t="n">
        <v>3.74</v>
      </c>
      <c r="E8946" s="1" t="s">
        <v>16246</v>
      </c>
    </row>
    <row r="8947" customFormat="false" ht="14.25" hidden="false" customHeight="false" outlineLevel="0" collapsed="false">
      <c r="A8947" s="1" t="s">
        <v>16553</v>
      </c>
      <c r="B8947" s="1" t="s">
        <v>16554</v>
      </c>
      <c r="C8947" s="1" t="s">
        <v>16492</v>
      </c>
      <c r="D8947" s="1" t="n">
        <v>7.09</v>
      </c>
      <c r="E8947" s="1" t="s">
        <v>16246</v>
      </c>
    </row>
    <row r="8948" customFormat="false" ht="14.25" hidden="false" customHeight="false" outlineLevel="0" collapsed="false">
      <c r="A8948" s="1" t="s">
        <v>16555</v>
      </c>
      <c r="B8948" s="1" t="s">
        <v>16556</v>
      </c>
      <c r="C8948" s="1" t="s">
        <v>16557</v>
      </c>
      <c r="D8948" s="1" t="n">
        <v>3.19</v>
      </c>
      <c r="E8948" s="1" t="s">
        <v>16246</v>
      </c>
    </row>
    <row r="8949" customFormat="false" ht="14.25" hidden="false" customHeight="false" outlineLevel="0" collapsed="false">
      <c r="A8949" s="1" t="s">
        <v>16558</v>
      </c>
      <c r="B8949" s="1" t="s">
        <v>16559</v>
      </c>
      <c r="C8949" s="1" t="s">
        <v>16557</v>
      </c>
      <c r="D8949" s="1" t="n">
        <v>1.9</v>
      </c>
      <c r="E8949" s="1" t="s">
        <v>16246</v>
      </c>
    </row>
    <row r="8950" customFormat="false" ht="14.25" hidden="false" customHeight="false" outlineLevel="0" collapsed="false">
      <c r="A8950" s="1" t="s">
        <v>16560</v>
      </c>
      <c r="B8950" s="1" t="s">
        <v>16561</v>
      </c>
      <c r="C8950" s="1" t="s">
        <v>16562</v>
      </c>
      <c r="D8950" s="1" t="n">
        <v>280</v>
      </c>
      <c r="E8950" s="1" t="s">
        <v>16246</v>
      </c>
    </row>
    <row r="8951" customFormat="false" ht="14.25" hidden="false" customHeight="false" outlineLevel="0" collapsed="false">
      <c r="A8951" s="1" t="s">
        <v>16563</v>
      </c>
      <c r="B8951" s="1" t="s">
        <v>16564</v>
      </c>
      <c r="C8951" s="1" t="s">
        <v>16259</v>
      </c>
      <c r="D8951" s="1" t="n">
        <v>2.48</v>
      </c>
      <c r="E8951" s="1" t="s">
        <v>16246</v>
      </c>
    </row>
    <row r="8952" customFormat="false" ht="14.25" hidden="false" customHeight="false" outlineLevel="0" collapsed="false">
      <c r="A8952" s="1" t="s">
        <v>16565</v>
      </c>
      <c r="B8952" s="1" t="s">
        <v>16566</v>
      </c>
      <c r="C8952" s="1" t="s">
        <v>16259</v>
      </c>
      <c r="D8952" s="1" t="n">
        <v>3.28</v>
      </c>
      <c r="E8952" s="1" t="s">
        <v>16246</v>
      </c>
    </row>
    <row r="8953" customFormat="false" ht="14.25" hidden="false" customHeight="false" outlineLevel="0" collapsed="false">
      <c r="A8953" s="1" t="s">
        <v>16567</v>
      </c>
      <c r="B8953" s="1" t="s">
        <v>16568</v>
      </c>
      <c r="C8953" s="1" t="s">
        <v>16259</v>
      </c>
      <c r="D8953" s="1" t="n">
        <v>0.66</v>
      </c>
      <c r="E8953" s="1" t="s">
        <v>16246</v>
      </c>
    </row>
    <row r="8954" customFormat="false" ht="14.25" hidden="false" customHeight="false" outlineLevel="0" collapsed="false">
      <c r="A8954" s="1" t="s">
        <v>16569</v>
      </c>
      <c r="B8954" s="1" t="s">
        <v>16570</v>
      </c>
      <c r="C8954" s="1" t="s">
        <v>16259</v>
      </c>
      <c r="D8954" s="1" t="n">
        <v>0.57</v>
      </c>
      <c r="E8954" s="1" t="s">
        <v>16246</v>
      </c>
    </row>
    <row r="8955" customFormat="false" ht="14.25" hidden="false" customHeight="false" outlineLevel="0" collapsed="false">
      <c r="A8955" s="1" t="s">
        <v>16571</v>
      </c>
      <c r="B8955" s="1" t="s">
        <v>16572</v>
      </c>
      <c r="C8955" s="1" t="s">
        <v>16259</v>
      </c>
      <c r="D8955" s="1" t="n">
        <v>0.39</v>
      </c>
      <c r="E8955" s="1" t="s">
        <v>16246</v>
      </c>
    </row>
    <row r="8956" customFormat="false" ht="14.25" hidden="false" customHeight="false" outlineLevel="0" collapsed="false">
      <c r="A8956" s="1" t="s">
        <v>16573</v>
      </c>
      <c r="B8956" s="1" t="s">
        <v>16574</v>
      </c>
      <c r="C8956" s="1" t="s">
        <v>16259</v>
      </c>
      <c r="D8956" s="1" t="n">
        <v>1.49</v>
      </c>
      <c r="E8956" s="1" t="s">
        <v>16246</v>
      </c>
    </row>
    <row r="8957" customFormat="false" ht="14.25" hidden="false" customHeight="false" outlineLevel="0" collapsed="false">
      <c r="A8957" s="1" t="s">
        <v>16575</v>
      </c>
      <c r="B8957" s="1" t="s">
        <v>16576</v>
      </c>
      <c r="C8957" s="1" t="s">
        <v>16492</v>
      </c>
      <c r="D8957" s="1" t="n">
        <v>4.6</v>
      </c>
      <c r="E8957" s="1" t="s">
        <v>16246</v>
      </c>
    </row>
    <row r="8958" customFormat="false" ht="14.25" hidden="false" customHeight="false" outlineLevel="0" collapsed="false">
      <c r="A8958" s="1" t="s">
        <v>16577</v>
      </c>
      <c r="B8958" s="1" t="s">
        <v>16578</v>
      </c>
      <c r="C8958" s="1" t="s">
        <v>16492</v>
      </c>
      <c r="D8958" s="1" t="n">
        <v>6.64</v>
      </c>
      <c r="E8958" s="1" t="s">
        <v>16246</v>
      </c>
    </row>
    <row r="8959" customFormat="false" ht="14.25" hidden="false" customHeight="false" outlineLevel="0" collapsed="false">
      <c r="A8959" s="1" t="s">
        <v>16579</v>
      </c>
      <c r="B8959" s="1" t="s">
        <v>16576</v>
      </c>
      <c r="C8959" s="1" t="s">
        <v>16492</v>
      </c>
      <c r="D8959" s="1" t="n">
        <v>6.16</v>
      </c>
      <c r="E8959" s="1" t="s">
        <v>16246</v>
      </c>
    </row>
    <row r="8960" customFormat="false" ht="14.25" hidden="false" customHeight="false" outlineLevel="0" collapsed="false">
      <c r="A8960" s="1" t="s">
        <v>16580</v>
      </c>
      <c r="B8960" s="1" t="s">
        <v>16578</v>
      </c>
      <c r="C8960" s="1" t="s">
        <v>16492</v>
      </c>
      <c r="D8960" s="1" t="n">
        <v>8.27</v>
      </c>
      <c r="E8960" s="1" t="s">
        <v>16246</v>
      </c>
    </row>
    <row r="8961" customFormat="false" ht="14.25" hidden="false" customHeight="false" outlineLevel="0" collapsed="false">
      <c r="A8961" s="1" t="s">
        <v>16581</v>
      </c>
      <c r="B8961" s="1" t="s">
        <v>16582</v>
      </c>
      <c r="C8961" s="1" t="s">
        <v>16492</v>
      </c>
      <c r="D8961" s="1" t="n">
        <v>114.87</v>
      </c>
      <c r="E8961" s="1" t="s">
        <v>16246</v>
      </c>
    </row>
    <row r="8962" customFormat="false" ht="14.25" hidden="false" customHeight="false" outlineLevel="0" collapsed="false">
      <c r="A8962" s="1" t="s">
        <v>16583</v>
      </c>
      <c r="B8962" s="1" t="s">
        <v>16548</v>
      </c>
      <c r="C8962" s="1" t="s">
        <v>16492</v>
      </c>
      <c r="D8962" s="1" t="n">
        <v>21.25</v>
      </c>
      <c r="E8962" s="1" t="s">
        <v>16246</v>
      </c>
    </row>
    <row r="8963" customFormat="false" ht="14.25" hidden="false" customHeight="false" outlineLevel="0" collapsed="false">
      <c r="A8963" s="1" t="s">
        <v>16584</v>
      </c>
      <c r="B8963" s="1" t="s">
        <v>16550</v>
      </c>
      <c r="C8963" s="1" t="s">
        <v>16492</v>
      </c>
      <c r="D8963" s="1" t="n">
        <v>2.69</v>
      </c>
      <c r="E8963" s="1" t="s">
        <v>16246</v>
      </c>
    </row>
    <row r="8964" customFormat="false" ht="14.25" hidden="false" customHeight="false" outlineLevel="0" collapsed="false">
      <c r="A8964" s="1" t="s">
        <v>16585</v>
      </c>
      <c r="B8964" s="1" t="s">
        <v>16552</v>
      </c>
      <c r="C8964" s="1" t="s">
        <v>16492</v>
      </c>
      <c r="D8964" s="1" t="n">
        <v>3.74</v>
      </c>
      <c r="E8964" s="1" t="s">
        <v>16246</v>
      </c>
    </row>
    <row r="8965" customFormat="false" ht="14.25" hidden="false" customHeight="false" outlineLevel="0" collapsed="false">
      <c r="A8965" s="1" t="s">
        <v>16586</v>
      </c>
      <c r="B8965" s="1" t="s">
        <v>16554</v>
      </c>
      <c r="C8965" s="1" t="s">
        <v>16492</v>
      </c>
      <c r="D8965" s="1" t="n">
        <v>7.09</v>
      </c>
      <c r="E8965" s="1" t="s">
        <v>16246</v>
      </c>
    </row>
    <row r="8966" customFormat="false" ht="14.25" hidden="false" customHeight="false" outlineLevel="0" collapsed="false">
      <c r="A8966" s="1" t="s">
        <v>16587</v>
      </c>
      <c r="B8966" s="1" t="s">
        <v>16556</v>
      </c>
      <c r="C8966" s="1" t="s">
        <v>16557</v>
      </c>
      <c r="D8966" s="1" t="n">
        <v>3.19</v>
      </c>
      <c r="E8966" s="1" t="s">
        <v>16246</v>
      </c>
    </row>
    <row r="8967" customFormat="false" ht="14.25" hidden="false" customHeight="false" outlineLevel="0" collapsed="false">
      <c r="A8967" s="1" t="s">
        <v>16588</v>
      </c>
      <c r="B8967" s="1" t="s">
        <v>16559</v>
      </c>
      <c r="C8967" s="1" t="s">
        <v>16557</v>
      </c>
      <c r="D8967" s="1" t="n">
        <v>1.9</v>
      </c>
      <c r="E8967" s="1" t="s">
        <v>16246</v>
      </c>
    </row>
    <row r="8968" customFormat="false" ht="14.25" hidden="false" customHeight="false" outlineLevel="0" collapsed="false">
      <c r="A8968" s="1" t="s">
        <v>16589</v>
      </c>
      <c r="B8968" s="1" t="s">
        <v>16590</v>
      </c>
      <c r="C8968" s="1" t="s">
        <v>16492</v>
      </c>
      <c r="D8968" s="1" t="n">
        <v>5.08</v>
      </c>
      <c r="E8968" s="1" t="s">
        <v>16246</v>
      </c>
    </row>
    <row r="8969" customFormat="false" ht="14.25" hidden="false" customHeight="false" outlineLevel="0" collapsed="false">
      <c r="A8969" s="1" t="s">
        <v>16591</v>
      </c>
      <c r="B8969" s="1" t="s">
        <v>16592</v>
      </c>
      <c r="C8969" s="1" t="s">
        <v>16492</v>
      </c>
      <c r="D8969" s="1" t="n">
        <v>20.23</v>
      </c>
      <c r="E8969" s="1" t="s">
        <v>16246</v>
      </c>
    </row>
    <row r="8970" customFormat="false" ht="14.25" hidden="false" customHeight="false" outlineLevel="0" collapsed="false">
      <c r="A8970" s="1" t="s">
        <v>16593</v>
      </c>
      <c r="B8970" s="1" t="s">
        <v>16594</v>
      </c>
      <c r="C8970" s="1" t="s">
        <v>16492</v>
      </c>
      <c r="D8970" s="1" t="n">
        <v>44.7</v>
      </c>
      <c r="E8970" s="1" t="s">
        <v>16246</v>
      </c>
    </row>
    <row r="8971" customFormat="false" ht="14.25" hidden="false" customHeight="false" outlineLevel="0" collapsed="false">
      <c r="A8971" s="1" t="s">
        <v>16595</v>
      </c>
      <c r="B8971" s="1" t="s">
        <v>16596</v>
      </c>
      <c r="C8971" s="1" t="s">
        <v>16492</v>
      </c>
      <c r="D8971" s="1" t="n">
        <v>285.6</v>
      </c>
      <c r="E8971" s="1" t="s">
        <v>16246</v>
      </c>
    </row>
    <row r="8972" customFormat="false" ht="14.25" hidden="false" customHeight="false" outlineLevel="0" collapsed="false">
      <c r="A8972" s="1" t="s">
        <v>16597</v>
      </c>
      <c r="B8972" s="1" t="s">
        <v>16598</v>
      </c>
      <c r="C8972" s="1" t="s">
        <v>16492</v>
      </c>
      <c r="D8972" s="1" t="n">
        <v>44.7</v>
      </c>
      <c r="E8972" s="1" t="s">
        <v>16246</v>
      </c>
    </row>
    <row r="8973" customFormat="false" ht="14.25" hidden="false" customHeight="false" outlineLevel="0" collapsed="false">
      <c r="A8973" s="1" t="s">
        <v>16599</v>
      </c>
      <c r="B8973" s="1" t="s">
        <v>16600</v>
      </c>
      <c r="C8973" s="1" t="s">
        <v>16492</v>
      </c>
      <c r="D8973" s="1" t="n">
        <v>59.6</v>
      </c>
      <c r="E8973" s="1" t="s">
        <v>16246</v>
      </c>
    </row>
    <row r="8974" customFormat="false" ht="14.25" hidden="false" customHeight="false" outlineLevel="0" collapsed="false">
      <c r="A8974" s="1" t="s">
        <v>16601</v>
      </c>
      <c r="B8974" s="1" t="s">
        <v>16602</v>
      </c>
      <c r="C8974" s="1" t="s">
        <v>16492</v>
      </c>
      <c r="D8974" s="1" t="n">
        <v>74.5</v>
      </c>
      <c r="E8974" s="1" t="s">
        <v>16246</v>
      </c>
    </row>
    <row r="8975" customFormat="false" ht="14.25" hidden="false" customHeight="false" outlineLevel="0" collapsed="false">
      <c r="A8975" s="1" t="s">
        <v>16603</v>
      </c>
      <c r="B8975" s="1" t="s">
        <v>16604</v>
      </c>
      <c r="C8975" s="1" t="s">
        <v>16492</v>
      </c>
      <c r="D8975" s="1" t="n">
        <v>5.46</v>
      </c>
      <c r="E8975" s="1" t="s">
        <v>16246</v>
      </c>
    </row>
    <row r="8976" customFormat="false" ht="14.25" hidden="false" customHeight="false" outlineLevel="0" collapsed="false">
      <c r="A8976" s="1" t="s">
        <v>16605</v>
      </c>
      <c r="B8976" s="1" t="s">
        <v>16606</v>
      </c>
      <c r="C8976" s="1" t="s">
        <v>16492</v>
      </c>
      <c r="D8976" s="1" t="n">
        <v>6.92</v>
      </c>
      <c r="E8976" s="1" t="s">
        <v>16246</v>
      </c>
    </row>
    <row r="8977" customFormat="false" ht="14.25" hidden="false" customHeight="false" outlineLevel="0" collapsed="false">
      <c r="A8977" s="1" t="s">
        <v>16607</v>
      </c>
      <c r="B8977" s="1" t="s">
        <v>16608</v>
      </c>
      <c r="C8977" s="1" t="s">
        <v>16492</v>
      </c>
      <c r="D8977" s="1" t="n">
        <v>8.1</v>
      </c>
      <c r="E8977" s="1" t="s">
        <v>16246</v>
      </c>
    </row>
    <row r="8978" customFormat="false" ht="14.25" hidden="false" customHeight="false" outlineLevel="0" collapsed="false">
      <c r="A8978" s="1" t="s">
        <v>16609</v>
      </c>
      <c r="B8978" s="1" t="s">
        <v>16610</v>
      </c>
      <c r="C8978" s="1" t="s">
        <v>16492</v>
      </c>
      <c r="D8978" s="1" t="n">
        <v>8.67</v>
      </c>
      <c r="E8978" s="1" t="s">
        <v>16246</v>
      </c>
    </row>
    <row r="8979" customFormat="false" ht="14.25" hidden="false" customHeight="false" outlineLevel="0" collapsed="false">
      <c r="A8979" s="1" t="s">
        <v>16611</v>
      </c>
      <c r="B8979" s="1" t="s">
        <v>16604</v>
      </c>
      <c r="C8979" s="1" t="s">
        <v>16492</v>
      </c>
      <c r="D8979" s="1" t="n">
        <v>6.81</v>
      </c>
      <c r="E8979" s="1" t="s">
        <v>16246</v>
      </c>
    </row>
    <row r="8980" customFormat="false" ht="14.25" hidden="false" customHeight="false" outlineLevel="0" collapsed="false">
      <c r="A8980" s="1" t="s">
        <v>16612</v>
      </c>
      <c r="B8980" s="1" t="s">
        <v>16613</v>
      </c>
      <c r="C8980" s="1" t="s">
        <v>16492</v>
      </c>
      <c r="D8980" s="1" t="n">
        <v>8.48</v>
      </c>
      <c r="E8980" s="1" t="s">
        <v>16246</v>
      </c>
    </row>
    <row r="8981" customFormat="false" ht="14.25" hidden="false" customHeight="false" outlineLevel="0" collapsed="false">
      <c r="A8981" s="1" t="s">
        <v>16614</v>
      </c>
      <c r="B8981" s="1" t="s">
        <v>16615</v>
      </c>
      <c r="C8981" s="1" t="s">
        <v>16492</v>
      </c>
      <c r="D8981" s="1" t="n">
        <v>10.15</v>
      </c>
      <c r="E8981" s="1" t="s">
        <v>16246</v>
      </c>
    </row>
    <row r="8982" customFormat="false" ht="14.25" hidden="false" customHeight="false" outlineLevel="0" collapsed="false">
      <c r="A8982" s="1" t="s">
        <v>16616</v>
      </c>
      <c r="B8982" s="1" t="s">
        <v>16610</v>
      </c>
      <c r="C8982" s="1" t="s">
        <v>16492</v>
      </c>
      <c r="D8982" s="1" t="n">
        <v>10.69</v>
      </c>
      <c r="E8982" s="1" t="s">
        <v>16246</v>
      </c>
    </row>
    <row r="8983" customFormat="false" ht="14.25" hidden="false" customHeight="false" outlineLevel="0" collapsed="false">
      <c r="A8983" s="1" t="s">
        <v>16617</v>
      </c>
      <c r="B8983" s="1" t="s">
        <v>16618</v>
      </c>
      <c r="C8983" s="1" t="s">
        <v>16492</v>
      </c>
      <c r="D8983" s="1" t="n">
        <v>8.07</v>
      </c>
      <c r="E8983" s="1" t="s">
        <v>16246</v>
      </c>
    </row>
    <row r="8984" customFormat="false" ht="14.25" hidden="false" customHeight="false" outlineLevel="0" collapsed="false">
      <c r="A8984" s="1" t="s">
        <v>16619</v>
      </c>
      <c r="B8984" s="1" t="s">
        <v>16620</v>
      </c>
      <c r="C8984" s="1" t="s">
        <v>16492</v>
      </c>
      <c r="D8984" s="1" t="n">
        <v>12.11</v>
      </c>
      <c r="E8984" s="1" t="s">
        <v>16246</v>
      </c>
    </row>
    <row r="8985" customFormat="false" ht="14.25" hidden="false" customHeight="false" outlineLevel="0" collapsed="false">
      <c r="A8985" s="1" t="s">
        <v>16621</v>
      </c>
      <c r="B8985" s="1" t="s">
        <v>16622</v>
      </c>
      <c r="C8985" s="1" t="s">
        <v>16492</v>
      </c>
      <c r="D8985" s="1" t="n">
        <v>13.29</v>
      </c>
      <c r="E8985" s="1" t="s">
        <v>16246</v>
      </c>
    </row>
    <row r="8986" customFormat="false" ht="14.25" hidden="false" customHeight="false" outlineLevel="0" collapsed="false">
      <c r="A8986" s="1" t="s">
        <v>16623</v>
      </c>
      <c r="B8986" s="1" t="s">
        <v>16624</v>
      </c>
      <c r="C8986" s="1" t="s">
        <v>16492</v>
      </c>
      <c r="D8986" s="1" t="n">
        <v>11.34</v>
      </c>
      <c r="E8986" s="1" t="s">
        <v>16246</v>
      </c>
    </row>
    <row r="8987" customFormat="false" ht="14.25" hidden="false" customHeight="false" outlineLevel="0" collapsed="false">
      <c r="A8987" s="1" t="s">
        <v>16625</v>
      </c>
      <c r="B8987" s="1" t="s">
        <v>16582</v>
      </c>
      <c r="C8987" s="1" t="s">
        <v>16492</v>
      </c>
      <c r="D8987" s="1" t="n">
        <v>226.77</v>
      </c>
      <c r="E8987" s="1" t="s">
        <v>16246</v>
      </c>
    </row>
    <row r="8988" customFormat="false" ht="14.25" hidden="false" customHeight="false" outlineLevel="0" collapsed="false">
      <c r="A8988" s="1" t="s">
        <v>16626</v>
      </c>
      <c r="B8988" s="1" t="s">
        <v>16548</v>
      </c>
      <c r="C8988" s="1" t="s">
        <v>16492</v>
      </c>
      <c r="D8988" s="1" t="n">
        <v>44.7</v>
      </c>
      <c r="E8988" s="1" t="s">
        <v>16246</v>
      </c>
    </row>
    <row r="8989" customFormat="false" ht="14.25" hidden="false" customHeight="false" outlineLevel="0" collapsed="false">
      <c r="A8989" s="1" t="s">
        <v>16627</v>
      </c>
      <c r="B8989" s="1" t="s">
        <v>16628</v>
      </c>
      <c r="C8989" s="1" t="s">
        <v>16492</v>
      </c>
      <c r="D8989" s="1" t="n">
        <v>20.23</v>
      </c>
      <c r="E8989" s="1" t="s">
        <v>16246</v>
      </c>
    </row>
    <row r="8990" customFormat="false" ht="14.25" hidden="false" customHeight="false" outlineLevel="0" collapsed="false">
      <c r="A8990" s="1" t="s">
        <v>16629</v>
      </c>
      <c r="B8990" s="1" t="s">
        <v>16594</v>
      </c>
      <c r="C8990" s="1" t="s">
        <v>16259</v>
      </c>
      <c r="D8990" s="1" t="n">
        <v>4.92</v>
      </c>
      <c r="E8990" s="1" t="s">
        <v>16246</v>
      </c>
    </row>
    <row r="8991" customFormat="false" ht="14.25" hidden="false" customHeight="false" outlineLevel="0" collapsed="false">
      <c r="A8991" s="1" t="s">
        <v>16630</v>
      </c>
      <c r="B8991" s="1" t="s">
        <v>16592</v>
      </c>
      <c r="C8991" s="1" t="s">
        <v>16259</v>
      </c>
      <c r="D8991" s="1" t="n">
        <v>4.2</v>
      </c>
      <c r="E8991" s="1" t="s">
        <v>16246</v>
      </c>
    </row>
    <row r="8992" customFormat="false" ht="14.25" hidden="false" customHeight="false" outlineLevel="0" collapsed="false">
      <c r="A8992" s="1" t="s">
        <v>16631</v>
      </c>
      <c r="B8992" s="1" t="s">
        <v>16590</v>
      </c>
      <c r="C8992" s="1" t="s">
        <v>16259</v>
      </c>
      <c r="D8992" s="1" t="n">
        <v>2.64</v>
      </c>
      <c r="E8992" s="1" t="s">
        <v>16246</v>
      </c>
    </row>
    <row r="8993" customFormat="false" ht="14.25" hidden="false" customHeight="false" outlineLevel="0" collapsed="false">
      <c r="A8993" s="1" t="s">
        <v>16632</v>
      </c>
      <c r="B8993" s="1" t="s">
        <v>16633</v>
      </c>
      <c r="C8993" s="1" t="s">
        <v>16492</v>
      </c>
      <c r="D8993" s="1" t="n">
        <v>290.26</v>
      </c>
      <c r="E8993" s="1" t="s">
        <v>16246</v>
      </c>
    </row>
    <row r="8994" customFormat="false" ht="14.25" hidden="false" customHeight="false" outlineLevel="0" collapsed="false">
      <c r="A8994" s="1" t="s">
        <v>16634</v>
      </c>
      <c r="B8994" s="1" t="s">
        <v>16635</v>
      </c>
      <c r="C8994" s="1" t="s">
        <v>16492</v>
      </c>
      <c r="D8994" s="1" t="n">
        <v>22.35</v>
      </c>
      <c r="E8994" s="1" t="s">
        <v>16246</v>
      </c>
    </row>
    <row r="8995" customFormat="false" ht="14.25" hidden="false" customHeight="false" outlineLevel="0" collapsed="false">
      <c r="A8995" s="1" t="s">
        <v>16636</v>
      </c>
      <c r="B8995" s="1" t="s">
        <v>16637</v>
      </c>
      <c r="C8995" s="1" t="s">
        <v>16492</v>
      </c>
      <c r="D8995" s="1" t="n">
        <v>29.8</v>
      </c>
      <c r="E8995" s="1" t="s">
        <v>16246</v>
      </c>
    </row>
    <row r="8996" customFormat="false" ht="14.25" hidden="false" customHeight="false" outlineLevel="0" collapsed="false">
      <c r="A8996" s="1" t="s">
        <v>16638</v>
      </c>
      <c r="B8996" s="1" t="s">
        <v>16561</v>
      </c>
      <c r="C8996" s="1" t="s">
        <v>16562</v>
      </c>
      <c r="D8996" s="1" t="n">
        <v>280</v>
      </c>
      <c r="E8996" s="1" t="s">
        <v>16246</v>
      </c>
    </row>
    <row r="8997" customFormat="false" ht="14.25" hidden="false" customHeight="false" outlineLevel="0" collapsed="false">
      <c r="A8997" s="1" t="s">
        <v>16639</v>
      </c>
      <c r="B8997" s="1" t="s">
        <v>16640</v>
      </c>
      <c r="C8997" s="1" t="s">
        <v>16492</v>
      </c>
      <c r="D8997" s="1" t="n">
        <v>957.99</v>
      </c>
      <c r="E8997" s="1" t="s">
        <v>16246</v>
      </c>
    </row>
    <row r="8998" customFormat="false" ht="14.25" hidden="false" customHeight="false" outlineLevel="0" collapsed="false">
      <c r="A8998" s="1" t="s">
        <v>16641</v>
      </c>
      <c r="B8998" s="1" t="s">
        <v>16642</v>
      </c>
      <c r="C8998" s="1" t="s">
        <v>16492</v>
      </c>
      <c r="D8998" s="1" t="n">
        <v>913.44</v>
      </c>
      <c r="E8998" s="1" t="s">
        <v>16246</v>
      </c>
    </row>
    <row r="8999" customFormat="false" ht="14.25" hidden="false" customHeight="false" outlineLevel="0" collapsed="false">
      <c r="A8999" s="1" t="s">
        <v>16643</v>
      </c>
      <c r="B8999" s="1" t="s">
        <v>16644</v>
      </c>
      <c r="C8999" s="1" t="s">
        <v>16492</v>
      </c>
      <c r="D8999" s="1" t="n">
        <v>855.16</v>
      </c>
      <c r="E8999" s="1" t="s">
        <v>16246</v>
      </c>
    </row>
    <row r="9000" customFormat="false" ht="14.25" hidden="false" customHeight="false" outlineLevel="0" collapsed="false">
      <c r="A9000" s="1" t="s">
        <v>16645</v>
      </c>
      <c r="B9000" s="1" t="s">
        <v>16646</v>
      </c>
      <c r="C9000" s="1" t="s">
        <v>16492</v>
      </c>
      <c r="D9000" s="1" t="n">
        <v>903.96</v>
      </c>
      <c r="E9000" s="1" t="s">
        <v>16246</v>
      </c>
    </row>
    <row r="9001" customFormat="false" ht="14.25" hidden="false" customHeight="false" outlineLevel="0" collapsed="false">
      <c r="A9001" s="1" t="s">
        <v>16647</v>
      </c>
      <c r="B9001" s="1" t="s">
        <v>16648</v>
      </c>
      <c r="C9001" s="1" t="s">
        <v>16286</v>
      </c>
      <c r="D9001" s="1" t="n">
        <v>17.88</v>
      </c>
      <c r="E9001" s="1" t="s">
        <v>16246</v>
      </c>
    </row>
    <row r="9002" customFormat="false" ht="14.25" hidden="false" customHeight="false" outlineLevel="0" collapsed="false">
      <c r="A9002" s="1" t="s">
        <v>16649</v>
      </c>
      <c r="B9002" s="1" t="s">
        <v>16650</v>
      </c>
      <c r="C9002" s="1" t="s">
        <v>16286</v>
      </c>
      <c r="D9002" s="1" t="n">
        <v>47.96</v>
      </c>
      <c r="E9002" s="1" t="s">
        <v>16246</v>
      </c>
    </row>
    <row r="9003" customFormat="false" ht="14.25" hidden="false" customHeight="false" outlineLevel="0" collapsed="false">
      <c r="A9003" s="1" t="s">
        <v>16651</v>
      </c>
      <c r="B9003" s="1" t="s">
        <v>16652</v>
      </c>
      <c r="C9003" s="1" t="s">
        <v>16286</v>
      </c>
      <c r="D9003" s="1" t="n">
        <v>71.74</v>
      </c>
      <c r="E9003" s="1" t="s">
        <v>16246</v>
      </c>
    </row>
    <row r="9004" customFormat="false" ht="14.25" hidden="false" customHeight="false" outlineLevel="0" collapsed="false">
      <c r="A9004" s="1" t="s">
        <v>16653</v>
      </c>
      <c r="B9004" s="1" t="s">
        <v>16654</v>
      </c>
      <c r="C9004" s="1" t="s">
        <v>16286</v>
      </c>
      <c r="D9004" s="1" t="n">
        <v>98.7</v>
      </c>
      <c r="E9004" s="1" t="s">
        <v>16246</v>
      </c>
    </row>
    <row r="9005" customFormat="false" ht="14.25" hidden="false" customHeight="false" outlineLevel="0" collapsed="false">
      <c r="A9005" s="1" t="s">
        <v>16655</v>
      </c>
      <c r="B9005" s="1" t="s">
        <v>16656</v>
      </c>
      <c r="C9005" s="1" t="s">
        <v>16245</v>
      </c>
      <c r="D9005" s="1" t="n">
        <v>3500</v>
      </c>
      <c r="E9005" s="1" t="s">
        <v>16246</v>
      </c>
    </row>
    <row r="9006" customFormat="false" ht="14.25" hidden="false" customHeight="false" outlineLevel="0" collapsed="false">
      <c r="A9006" s="1" t="s">
        <v>16657</v>
      </c>
      <c r="B9006" s="1" t="s">
        <v>16658</v>
      </c>
      <c r="C9006" s="1" t="s">
        <v>16286</v>
      </c>
      <c r="D9006" s="1" t="n">
        <v>54.82</v>
      </c>
      <c r="E9006" s="1" t="s">
        <v>16246</v>
      </c>
    </row>
    <row r="9007" customFormat="false" ht="14.25" hidden="false" customHeight="false" outlineLevel="0" collapsed="false">
      <c r="A9007" s="1" t="s">
        <v>16659</v>
      </c>
      <c r="B9007" s="1" t="s">
        <v>16660</v>
      </c>
      <c r="C9007" s="1" t="s">
        <v>16286</v>
      </c>
      <c r="D9007" s="1" t="n">
        <v>115.9</v>
      </c>
      <c r="E9007" s="1" t="s">
        <v>16246</v>
      </c>
    </row>
    <row r="9008" customFormat="false" ht="14.25" hidden="false" customHeight="false" outlineLevel="0" collapsed="false">
      <c r="A9008" s="1" t="s">
        <v>16661</v>
      </c>
      <c r="B9008" s="1" t="s">
        <v>16662</v>
      </c>
      <c r="C9008" s="1" t="s">
        <v>16286</v>
      </c>
      <c r="D9008" s="1" t="n">
        <v>233.46</v>
      </c>
      <c r="E9008" s="1" t="s">
        <v>16246</v>
      </c>
    </row>
    <row r="9009" customFormat="false" ht="14.25" hidden="false" customHeight="false" outlineLevel="0" collapsed="false">
      <c r="A9009" s="1" t="s">
        <v>16663</v>
      </c>
      <c r="B9009" s="1" t="s">
        <v>16656</v>
      </c>
      <c r="C9009" s="1" t="s">
        <v>16245</v>
      </c>
      <c r="D9009" s="1" t="n">
        <v>4800</v>
      </c>
      <c r="E9009" s="1" t="s">
        <v>16246</v>
      </c>
    </row>
    <row r="9010" customFormat="false" ht="14.25" hidden="false" customHeight="false" outlineLevel="0" collapsed="false">
      <c r="A9010" s="1" t="s">
        <v>16664</v>
      </c>
      <c r="B9010" s="1" t="s">
        <v>16665</v>
      </c>
      <c r="C9010" s="1" t="s">
        <v>16286</v>
      </c>
      <c r="D9010" s="1" t="n">
        <v>85.69</v>
      </c>
      <c r="E9010" s="1" t="s">
        <v>16246</v>
      </c>
    </row>
    <row r="9011" customFormat="false" ht="14.25" hidden="false" customHeight="false" outlineLevel="0" collapsed="false">
      <c r="A9011" s="1" t="s">
        <v>16666</v>
      </c>
      <c r="B9011" s="1" t="s">
        <v>16667</v>
      </c>
      <c r="C9011" s="1" t="s">
        <v>16286</v>
      </c>
      <c r="D9011" s="1" t="n">
        <v>113.25</v>
      </c>
      <c r="E9011" s="1" t="s">
        <v>16246</v>
      </c>
    </row>
    <row r="9012" customFormat="false" ht="14.25" hidden="false" customHeight="false" outlineLevel="0" collapsed="false">
      <c r="A9012" s="1" t="s">
        <v>16668</v>
      </c>
      <c r="B9012" s="1" t="s">
        <v>16669</v>
      </c>
      <c r="C9012" s="1" t="s">
        <v>16286</v>
      </c>
      <c r="D9012" s="1" t="n">
        <v>160.77</v>
      </c>
      <c r="E9012" s="1" t="s">
        <v>16246</v>
      </c>
    </row>
    <row r="9013" customFormat="false" ht="14.25" hidden="false" customHeight="false" outlineLevel="0" collapsed="false">
      <c r="A9013" s="1" t="s">
        <v>16670</v>
      </c>
      <c r="B9013" s="1" t="s">
        <v>16671</v>
      </c>
      <c r="C9013" s="1" t="s">
        <v>16245</v>
      </c>
      <c r="D9013" s="1" t="n">
        <v>15000</v>
      </c>
      <c r="E9013" s="1" t="s">
        <v>16246</v>
      </c>
    </row>
    <row r="9014" customFormat="false" ht="14.25" hidden="false" customHeight="false" outlineLevel="0" collapsed="false">
      <c r="A9014" s="1" t="s">
        <v>16672</v>
      </c>
      <c r="B9014" s="1" t="s">
        <v>16673</v>
      </c>
      <c r="C9014" s="1" t="s">
        <v>16286</v>
      </c>
      <c r="D9014" s="1" t="n">
        <v>115.28</v>
      </c>
      <c r="E9014" s="1" t="s">
        <v>16246</v>
      </c>
    </row>
    <row r="9015" customFormat="false" ht="14.25" hidden="false" customHeight="false" outlineLevel="0" collapsed="false">
      <c r="A9015" s="1" t="s">
        <v>16674</v>
      </c>
      <c r="B9015" s="1" t="s">
        <v>16675</v>
      </c>
      <c r="C9015" s="1" t="s">
        <v>16286</v>
      </c>
      <c r="D9015" s="1" t="n">
        <v>241.94</v>
      </c>
      <c r="E9015" s="1" t="s">
        <v>16246</v>
      </c>
    </row>
    <row r="9016" customFormat="false" ht="14.25" hidden="false" customHeight="false" outlineLevel="0" collapsed="false">
      <c r="A9016" s="1" t="s">
        <v>16676</v>
      </c>
      <c r="B9016" s="1" t="s">
        <v>16677</v>
      </c>
      <c r="C9016" s="1" t="s">
        <v>16286</v>
      </c>
      <c r="D9016" s="1" t="n">
        <v>421.97</v>
      </c>
      <c r="E9016" s="1" t="s">
        <v>16246</v>
      </c>
    </row>
    <row r="9017" customFormat="false" ht="14.25" hidden="false" customHeight="false" outlineLevel="0" collapsed="false">
      <c r="A9017" s="1" t="s">
        <v>16678</v>
      </c>
      <c r="B9017" s="1" t="s">
        <v>16679</v>
      </c>
      <c r="C9017" s="1" t="s">
        <v>16286</v>
      </c>
      <c r="D9017" s="1" t="n">
        <v>522.75</v>
      </c>
      <c r="E9017" s="1" t="s">
        <v>16246</v>
      </c>
    </row>
    <row r="9018" customFormat="false" ht="14.25" hidden="false" customHeight="false" outlineLevel="0" collapsed="false">
      <c r="A9018" s="1" t="s">
        <v>16680</v>
      </c>
      <c r="B9018" s="1" t="s">
        <v>16681</v>
      </c>
      <c r="C9018" s="1" t="s">
        <v>16286</v>
      </c>
      <c r="D9018" s="1" t="n">
        <v>680.74</v>
      </c>
      <c r="E9018" s="1" t="s">
        <v>16246</v>
      </c>
    </row>
    <row r="9019" customFormat="false" ht="14.25" hidden="false" customHeight="false" outlineLevel="0" collapsed="false">
      <c r="A9019" s="1" t="s">
        <v>16682</v>
      </c>
      <c r="B9019" s="1" t="s">
        <v>16683</v>
      </c>
      <c r="C9019" s="1" t="s">
        <v>16245</v>
      </c>
      <c r="D9019" s="1" t="n">
        <v>28000</v>
      </c>
      <c r="E9019" s="1" t="s">
        <v>16246</v>
      </c>
    </row>
    <row r="9020" customFormat="false" ht="14.25" hidden="false" customHeight="false" outlineLevel="0" collapsed="false">
      <c r="A9020" s="1" t="s">
        <v>16684</v>
      </c>
      <c r="B9020" s="1" t="s">
        <v>16685</v>
      </c>
      <c r="C9020" s="1" t="s">
        <v>16286</v>
      </c>
      <c r="D9020" s="1" t="n">
        <v>263.31</v>
      </c>
      <c r="E9020" s="1" t="s">
        <v>16246</v>
      </c>
    </row>
    <row r="9021" customFormat="false" ht="14.25" hidden="false" customHeight="false" outlineLevel="0" collapsed="false">
      <c r="A9021" s="1" t="s">
        <v>16686</v>
      </c>
      <c r="B9021" s="1" t="s">
        <v>16687</v>
      </c>
      <c r="C9021" s="1" t="s">
        <v>16286</v>
      </c>
      <c r="D9021" s="1" t="n">
        <v>376.8</v>
      </c>
      <c r="E9021" s="1" t="s">
        <v>16246</v>
      </c>
    </row>
    <row r="9022" customFormat="false" ht="14.25" hidden="false" customHeight="false" outlineLevel="0" collapsed="false">
      <c r="A9022" s="1" t="s">
        <v>16688</v>
      </c>
      <c r="B9022" s="1" t="s">
        <v>16689</v>
      </c>
      <c r="C9022" s="1" t="s">
        <v>16286</v>
      </c>
      <c r="D9022" s="1" t="n">
        <v>546.73</v>
      </c>
      <c r="E9022" s="1" t="s">
        <v>16246</v>
      </c>
    </row>
    <row r="9023" customFormat="false" ht="14.25" hidden="false" customHeight="false" outlineLevel="0" collapsed="false">
      <c r="A9023" s="1" t="s">
        <v>16690</v>
      </c>
      <c r="B9023" s="1" t="s">
        <v>16691</v>
      </c>
      <c r="C9023" s="1" t="s">
        <v>16286</v>
      </c>
      <c r="D9023" s="1" t="n">
        <v>552.76</v>
      </c>
      <c r="E9023" s="1" t="s">
        <v>16246</v>
      </c>
    </row>
    <row r="9024" customFormat="false" ht="14.25" hidden="false" customHeight="false" outlineLevel="0" collapsed="false">
      <c r="A9024" s="1" t="s">
        <v>16692</v>
      </c>
      <c r="B9024" s="1" t="s">
        <v>16693</v>
      </c>
      <c r="C9024" s="1" t="s">
        <v>16286</v>
      </c>
      <c r="D9024" s="1" t="n">
        <v>760.56</v>
      </c>
      <c r="E9024" s="1" t="s">
        <v>16246</v>
      </c>
    </row>
    <row r="9025" customFormat="false" ht="14.25" hidden="false" customHeight="false" outlineLevel="0" collapsed="false">
      <c r="A9025" s="1" t="s">
        <v>16694</v>
      </c>
      <c r="B9025" s="1" t="s">
        <v>16695</v>
      </c>
      <c r="C9025" s="1" t="s">
        <v>16286</v>
      </c>
      <c r="D9025" s="1" t="n">
        <v>1133.39</v>
      </c>
      <c r="E9025" s="1" t="s">
        <v>16246</v>
      </c>
    </row>
    <row r="9026" customFormat="false" ht="14.25" hidden="false" customHeight="false" outlineLevel="0" collapsed="false">
      <c r="A9026" s="1" t="s">
        <v>16696</v>
      </c>
      <c r="B9026" s="1" t="s">
        <v>16697</v>
      </c>
      <c r="C9026" s="1" t="s">
        <v>16286</v>
      </c>
      <c r="D9026" s="1" t="n">
        <v>1136.85</v>
      </c>
      <c r="E9026" s="1" t="s">
        <v>16246</v>
      </c>
    </row>
    <row r="9027" customFormat="false" ht="14.25" hidden="false" customHeight="false" outlineLevel="0" collapsed="false">
      <c r="A9027" s="1" t="s">
        <v>16698</v>
      </c>
      <c r="B9027" s="1" t="s">
        <v>16699</v>
      </c>
      <c r="C9027" s="1" t="s">
        <v>16286</v>
      </c>
      <c r="D9027" s="1" t="n">
        <v>1054.42</v>
      </c>
      <c r="E9027" s="1" t="s">
        <v>16246</v>
      </c>
    </row>
    <row r="9028" customFormat="false" ht="14.25" hidden="false" customHeight="false" outlineLevel="0" collapsed="false">
      <c r="A9028" s="1" t="s">
        <v>16700</v>
      </c>
      <c r="B9028" s="1" t="s">
        <v>16701</v>
      </c>
      <c r="C9028" s="1" t="s">
        <v>16259</v>
      </c>
      <c r="D9028" s="1" t="n">
        <v>71.54</v>
      </c>
      <c r="E9028" s="1" t="s">
        <v>16246</v>
      </c>
    </row>
    <row r="9029" customFormat="false" ht="14.25" hidden="false" customHeight="false" outlineLevel="0" collapsed="false">
      <c r="A9029" s="1" t="s">
        <v>16702</v>
      </c>
      <c r="B9029" s="1" t="s">
        <v>16703</v>
      </c>
      <c r="C9029" s="1" t="s">
        <v>16259</v>
      </c>
      <c r="D9029" s="1" t="n">
        <v>60.13</v>
      </c>
      <c r="E9029" s="1" t="s">
        <v>16246</v>
      </c>
    </row>
    <row r="9030" customFormat="false" ht="14.25" hidden="false" customHeight="false" outlineLevel="0" collapsed="false">
      <c r="A9030" s="1" t="s">
        <v>16704</v>
      </c>
      <c r="B9030" s="1" t="s">
        <v>16705</v>
      </c>
      <c r="C9030" s="1" t="s">
        <v>16259</v>
      </c>
      <c r="D9030" s="1" t="n">
        <v>152.4</v>
      </c>
      <c r="E9030" s="1" t="s">
        <v>16246</v>
      </c>
    </row>
    <row r="9031" customFormat="false" ht="14.25" hidden="false" customHeight="false" outlineLevel="0" collapsed="false">
      <c r="A9031" s="1" t="s">
        <v>16706</v>
      </c>
      <c r="B9031" s="1" t="s">
        <v>16707</v>
      </c>
      <c r="C9031" s="1" t="s">
        <v>16259</v>
      </c>
      <c r="D9031" s="1" t="n">
        <v>94.22</v>
      </c>
      <c r="E9031" s="1" t="s">
        <v>16246</v>
      </c>
    </row>
    <row r="9032" customFormat="false" ht="14.25" hidden="false" customHeight="false" outlineLevel="0" collapsed="false">
      <c r="A9032" s="1" t="s">
        <v>16708</v>
      </c>
      <c r="B9032" s="1" t="s">
        <v>16709</v>
      </c>
      <c r="C9032" s="1" t="s">
        <v>16259</v>
      </c>
      <c r="D9032" s="1" t="n">
        <v>119.76</v>
      </c>
      <c r="E9032" s="1" t="s">
        <v>16246</v>
      </c>
    </row>
    <row r="9033" customFormat="false" ht="14.25" hidden="false" customHeight="false" outlineLevel="0" collapsed="false">
      <c r="A9033" s="1" t="s">
        <v>16710</v>
      </c>
      <c r="B9033" s="1" t="s">
        <v>16711</v>
      </c>
      <c r="C9033" s="1" t="s">
        <v>16259</v>
      </c>
      <c r="D9033" s="1" t="n">
        <v>82.6</v>
      </c>
      <c r="E9033" s="1" t="s">
        <v>16246</v>
      </c>
    </row>
    <row r="9034" customFormat="false" ht="14.25" hidden="false" customHeight="false" outlineLevel="0" collapsed="false">
      <c r="A9034" s="1" t="s">
        <v>16712</v>
      </c>
      <c r="B9034" s="1" t="s">
        <v>16713</v>
      </c>
      <c r="C9034" s="1" t="s">
        <v>16259</v>
      </c>
      <c r="D9034" s="1" t="n">
        <v>208.63</v>
      </c>
      <c r="E9034" s="1" t="s">
        <v>16246</v>
      </c>
    </row>
    <row r="9035" customFormat="false" ht="14.25" hidden="false" customHeight="false" outlineLevel="0" collapsed="false">
      <c r="A9035" s="1" t="s">
        <v>16714</v>
      </c>
      <c r="B9035" s="1" t="s">
        <v>16715</v>
      </c>
      <c r="C9035" s="1" t="s">
        <v>16245</v>
      </c>
      <c r="D9035" s="1" t="n">
        <v>4.83</v>
      </c>
      <c r="E9035" s="1" t="s">
        <v>16246</v>
      </c>
    </row>
    <row r="9036" customFormat="false" ht="14.25" hidden="false" customHeight="false" outlineLevel="0" collapsed="false">
      <c r="A9036" s="1" t="s">
        <v>16716</v>
      </c>
      <c r="B9036" s="1" t="s">
        <v>16717</v>
      </c>
      <c r="C9036" s="1" t="s">
        <v>16718</v>
      </c>
      <c r="D9036" s="1" t="n">
        <v>15.13</v>
      </c>
      <c r="E9036" s="1" t="s">
        <v>16246</v>
      </c>
    </row>
    <row r="9037" customFormat="false" ht="14.25" hidden="false" customHeight="false" outlineLevel="0" collapsed="false">
      <c r="A9037" s="1" t="s">
        <v>16719</v>
      </c>
      <c r="B9037" s="1" t="s">
        <v>16720</v>
      </c>
      <c r="C9037" s="1" t="s">
        <v>16718</v>
      </c>
      <c r="D9037" s="1" t="n">
        <v>15.13</v>
      </c>
      <c r="E9037" s="1" t="s">
        <v>16246</v>
      </c>
    </row>
    <row r="9038" customFormat="false" ht="14.25" hidden="false" customHeight="false" outlineLevel="0" collapsed="false">
      <c r="A9038" s="1" t="s">
        <v>16721</v>
      </c>
      <c r="B9038" s="1" t="s">
        <v>16722</v>
      </c>
      <c r="C9038" s="1" t="s">
        <v>16718</v>
      </c>
      <c r="D9038" s="1" t="n">
        <v>12.98</v>
      </c>
      <c r="E9038" s="1" t="s">
        <v>16246</v>
      </c>
    </row>
    <row r="9039" customFormat="false" ht="14.25" hidden="false" customHeight="false" outlineLevel="0" collapsed="false">
      <c r="A9039" s="1" t="s">
        <v>16723</v>
      </c>
      <c r="B9039" s="1" t="s">
        <v>16724</v>
      </c>
      <c r="C9039" s="1" t="s">
        <v>16718</v>
      </c>
      <c r="D9039" s="1" t="n">
        <v>11.72</v>
      </c>
      <c r="E9039" s="1" t="s">
        <v>16246</v>
      </c>
    </row>
    <row r="9040" customFormat="false" ht="14.25" hidden="false" customHeight="false" outlineLevel="0" collapsed="false">
      <c r="A9040" s="1" t="s">
        <v>16725</v>
      </c>
      <c r="B9040" s="1" t="s">
        <v>16726</v>
      </c>
      <c r="C9040" s="1" t="s">
        <v>16718</v>
      </c>
      <c r="D9040" s="1" t="n">
        <v>10.5</v>
      </c>
      <c r="E9040" s="1" t="s">
        <v>16246</v>
      </c>
    </row>
    <row r="9041" customFormat="false" ht="14.25" hidden="false" customHeight="false" outlineLevel="0" collapsed="false">
      <c r="A9041" s="1" t="s">
        <v>16727</v>
      </c>
      <c r="B9041" s="1" t="s">
        <v>16728</v>
      </c>
      <c r="C9041" s="1" t="s">
        <v>16718</v>
      </c>
      <c r="D9041" s="1" t="n">
        <v>9.57</v>
      </c>
      <c r="E9041" s="1" t="s">
        <v>16246</v>
      </c>
    </row>
    <row r="9042" customFormat="false" ht="14.25" hidden="false" customHeight="false" outlineLevel="0" collapsed="false">
      <c r="A9042" s="1" t="s">
        <v>16729</v>
      </c>
      <c r="B9042" s="1" t="s">
        <v>16730</v>
      </c>
      <c r="C9042" s="1" t="s">
        <v>16718</v>
      </c>
      <c r="D9042" s="1" t="n">
        <v>9.02</v>
      </c>
      <c r="E9042" s="1" t="s">
        <v>16246</v>
      </c>
    </row>
    <row r="9043" customFormat="false" ht="14.25" hidden="false" customHeight="false" outlineLevel="0" collapsed="false">
      <c r="A9043" s="1" t="s">
        <v>16731</v>
      </c>
      <c r="B9043" s="1" t="s">
        <v>16732</v>
      </c>
      <c r="C9043" s="1" t="s">
        <v>16718</v>
      </c>
      <c r="D9043" s="1" t="n">
        <v>8.84</v>
      </c>
      <c r="E9043" s="1" t="s">
        <v>16246</v>
      </c>
    </row>
    <row r="9044" customFormat="false" ht="14.25" hidden="false" customHeight="false" outlineLevel="0" collapsed="false">
      <c r="A9044" s="1" t="s">
        <v>16733</v>
      </c>
      <c r="B9044" s="1" t="s">
        <v>16734</v>
      </c>
      <c r="C9044" s="1" t="s">
        <v>16718</v>
      </c>
      <c r="D9044" s="1" t="n">
        <v>8.55</v>
      </c>
      <c r="E9044" s="1" t="s">
        <v>16246</v>
      </c>
    </row>
    <row r="9045" customFormat="false" ht="14.25" hidden="false" customHeight="false" outlineLevel="0" collapsed="false">
      <c r="A9045" s="1" t="s">
        <v>16735</v>
      </c>
      <c r="B9045" s="1" t="s">
        <v>16736</v>
      </c>
      <c r="C9045" s="1" t="s">
        <v>16492</v>
      </c>
      <c r="D9045" s="1" t="n">
        <v>794.63</v>
      </c>
      <c r="E9045" s="1" t="s">
        <v>16246</v>
      </c>
    </row>
    <row r="9046" customFormat="false" ht="14.25" hidden="false" customHeight="false" outlineLevel="0" collapsed="false">
      <c r="A9046" s="1" t="s">
        <v>16737</v>
      </c>
      <c r="B9046" s="1" t="s">
        <v>16738</v>
      </c>
      <c r="C9046" s="1" t="s">
        <v>16492</v>
      </c>
      <c r="D9046" s="1" t="n">
        <v>560.93</v>
      </c>
      <c r="E9046" s="1" t="s">
        <v>16246</v>
      </c>
    </row>
    <row r="9047" customFormat="false" ht="14.25" hidden="false" customHeight="false" outlineLevel="0" collapsed="false">
      <c r="A9047" s="1" t="s">
        <v>16739</v>
      </c>
      <c r="B9047" s="1" t="s">
        <v>16740</v>
      </c>
      <c r="C9047" s="1" t="s">
        <v>16492</v>
      </c>
      <c r="D9047" s="1" t="n">
        <v>573.24</v>
      </c>
      <c r="E9047" s="1" t="s">
        <v>16246</v>
      </c>
    </row>
    <row r="9048" customFormat="false" ht="14.25" hidden="false" customHeight="false" outlineLevel="0" collapsed="false">
      <c r="A9048" s="1" t="s">
        <v>16741</v>
      </c>
      <c r="B9048" s="1" t="s">
        <v>16742</v>
      </c>
      <c r="C9048" s="1" t="s">
        <v>16492</v>
      </c>
      <c r="D9048" s="1" t="n">
        <v>690.98</v>
      </c>
      <c r="E9048" s="1" t="s">
        <v>16246</v>
      </c>
    </row>
    <row r="9049" customFormat="false" ht="14.25" hidden="false" customHeight="false" outlineLevel="0" collapsed="false">
      <c r="A9049" s="1" t="s">
        <v>16743</v>
      </c>
      <c r="B9049" s="1" t="s">
        <v>16744</v>
      </c>
      <c r="C9049" s="1" t="s">
        <v>16492</v>
      </c>
      <c r="D9049" s="1" t="n">
        <v>690.98</v>
      </c>
      <c r="E9049" s="1" t="s">
        <v>16246</v>
      </c>
    </row>
    <row r="9050" customFormat="false" ht="14.25" hidden="false" customHeight="false" outlineLevel="0" collapsed="false">
      <c r="A9050" s="1" t="s">
        <v>16745</v>
      </c>
      <c r="B9050" s="1" t="s">
        <v>16746</v>
      </c>
      <c r="C9050" s="1" t="s">
        <v>16492</v>
      </c>
      <c r="D9050" s="1" t="n">
        <v>734.19</v>
      </c>
      <c r="E9050" s="1" t="s">
        <v>16246</v>
      </c>
    </row>
    <row r="9051" customFormat="false" ht="14.25" hidden="false" customHeight="false" outlineLevel="0" collapsed="false">
      <c r="A9051" s="1" t="s">
        <v>16747</v>
      </c>
      <c r="B9051" s="1" t="s">
        <v>16748</v>
      </c>
      <c r="C9051" s="1" t="s">
        <v>16492</v>
      </c>
      <c r="D9051" s="1" t="n">
        <v>756.6</v>
      </c>
      <c r="E9051" s="1" t="s">
        <v>16246</v>
      </c>
    </row>
    <row r="9052" customFormat="false" ht="14.25" hidden="false" customHeight="false" outlineLevel="0" collapsed="false">
      <c r="A9052" s="1" t="s">
        <v>16749</v>
      </c>
      <c r="B9052" s="1" t="s">
        <v>16750</v>
      </c>
      <c r="C9052" s="1" t="s">
        <v>16492</v>
      </c>
      <c r="D9052" s="1" t="n">
        <v>815.74</v>
      </c>
      <c r="E9052" s="1" t="s">
        <v>16246</v>
      </c>
    </row>
    <row r="9053" customFormat="false" ht="14.25" hidden="false" customHeight="false" outlineLevel="0" collapsed="false">
      <c r="A9053" s="1" t="s">
        <v>16751</v>
      </c>
      <c r="B9053" s="1" t="s">
        <v>16752</v>
      </c>
      <c r="C9053" s="1" t="s">
        <v>16492</v>
      </c>
      <c r="D9053" s="1" t="n">
        <v>673.98</v>
      </c>
      <c r="E9053" s="1" t="s">
        <v>16246</v>
      </c>
    </row>
    <row r="9054" customFormat="false" ht="14.25" hidden="false" customHeight="false" outlineLevel="0" collapsed="false">
      <c r="A9054" s="1" t="s">
        <v>16753</v>
      </c>
      <c r="B9054" s="1" t="s">
        <v>16754</v>
      </c>
      <c r="C9054" s="1" t="s">
        <v>16492</v>
      </c>
      <c r="D9054" s="1" t="n">
        <v>696.98</v>
      </c>
      <c r="E9054" s="1" t="s">
        <v>16246</v>
      </c>
    </row>
    <row r="9055" customFormat="false" ht="14.25" hidden="false" customHeight="false" outlineLevel="0" collapsed="false">
      <c r="A9055" s="1" t="s">
        <v>16755</v>
      </c>
      <c r="B9055" s="1" t="s">
        <v>16756</v>
      </c>
      <c r="C9055" s="1" t="s">
        <v>16492</v>
      </c>
      <c r="D9055" s="1" t="n">
        <v>714.81</v>
      </c>
      <c r="E9055" s="1" t="s">
        <v>16246</v>
      </c>
    </row>
    <row r="9056" customFormat="false" ht="14.25" hidden="false" customHeight="false" outlineLevel="0" collapsed="false">
      <c r="A9056" s="1" t="s">
        <v>16757</v>
      </c>
      <c r="B9056" s="1" t="s">
        <v>16758</v>
      </c>
      <c r="C9056" s="1" t="s">
        <v>16492</v>
      </c>
      <c r="D9056" s="1" t="n">
        <v>731.48</v>
      </c>
      <c r="E9056" s="1" t="s">
        <v>16246</v>
      </c>
    </row>
    <row r="9057" customFormat="false" ht="14.25" hidden="false" customHeight="false" outlineLevel="0" collapsed="false">
      <c r="A9057" s="1" t="s">
        <v>16759</v>
      </c>
      <c r="B9057" s="1" t="s">
        <v>16760</v>
      </c>
      <c r="C9057" s="1" t="s">
        <v>16492</v>
      </c>
      <c r="D9057" s="1" t="n">
        <v>765.98</v>
      </c>
      <c r="E9057" s="1" t="s">
        <v>16246</v>
      </c>
    </row>
    <row r="9058" customFormat="false" ht="14.25" hidden="false" customHeight="false" outlineLevel="0" collapsed="false">
      <c r="A9058" s="1" t="s">
        <v>16761</v>
      </c>
      <c r="B9058" s="1" t="s">
        <v>16762</v>
      </c>
      <c r="C9058" s="1" t="s">
        <v>16492</v>
      </c>
      <c r="D9058" s="1" t="n">
        <v>723.71</v>
      </c>
      <c r="E9058" s="1" t="s">
        <v>16246</v>
      </c>
    </row>
    <row r="9059" customFormat="false" ht="14.25" hidden="false" customHeight="false" outlineLevel="0" collapsed="false">
      <c r="A9059" s="1" t="s">
        <v>16763</v>
      </c>
      <c r="B9059" s="1" t="s">
        <v>16764</v>
      </c>
      <c r="C9059" s="1" t="s">
        <v>16492</v>
      </c>
      <c r="D9059" s="1" t="n">
        <v>741.54</v>
      </c>
      <c r="E9059" s="1" t="s">
        <v>16246</v>
      </c>
    </row>
    <row r="9060" customFormat="false" ht="14.25" hidden="false" customHeight="false" outlineLevel="0" collapsed="false">
      <c r="A9060" s="1" t="s">
        <v>16765</v>
      </c>
      <c r="B9060" s="1" t="s">
        <v>16766</v>
      </c>
      <c r="C9060" s="1" t="s">
        <v>16492</v>
      </c>
      <c r="D9060" s="1" t="n">
        <v>758.21</v>
      </c>
      <c r="E9060" s="1" t="s">
        <v>16246</v>
      </c>
    </row>
    <row r="9061" customFormat="false" ht="14.25" hidden="false" customHeight="false" outlineLevel="0" collapsed="false">
      <c r="A9061" s="1" t="s">
        <v>16767</v>
      </c>
      <c r="B9061" s="1" t="s">
        <v>16768</v>
      </c>
      <c r="C9061" s="1" t="s">
        <v>16492</v>
      </c>
      <c r="D9061" s="1" t="n">
        <v>792.71</v>
      </c>
      <c r="E9061" s="1" t="s">
        <v>16246</v>
      </c>
    </row>
    <row r="9062" customFormat="false" ht="14.25" hidden="false" customHeight="false" outlineLevel="0" collapsed="false">
      <c r="A9062" s="1" t="s">
        <v>16769</v>
      </c>
      <c r="B9062" s="1" t="s">
        <v>16770</v>
      </c>
      <c r="C9062" s="1" t="s">
        <v>16259</v>
      </c>
      <c r="D9062" s="1" t="n">
        <v>157.82</v>
      </c>
      <c r="E9062" s="1" t="s">
        <v>16246</v>
      </c>
    </row>
    <row r="9063" customFormat="false" ht="14.25" hidden="false" customHeight="false" outlineLevel="0" collapsed="false">
      <c r="A9063" s="1" t="s">
        <v>16771</v>
      </c>
      <c r="B9063" s="1" t="s">
        <v>16772</v>
      </c>
      <c r="C9063" s="1" t="s">
        <v>16259</v>
      </c>
      <c r="D9063" s="1" t="n">
        <v>196.79</v>
      </c>
      <c r="E9063" s="1" t="s">
        <v>16246</v>
      </c>
    </row>
    <row r="9064" customFormat="false" ht="14.25" hidden="false" customHeight="false" outlineLevel="0" collapsed="false">
      <c r="A9064" s="1" t="s">
        <v>16773</v>
      </c>
      <c r="B9064" s="1" t="s">
        <v>16774</v>
      </c>
      <c r="C9064" s="1" t="s">
        <v>16286</v>
      </c>
      <c r="D9064" s="1" t="n">
        <v>24.29</v>
      </c>
      <c r="E9064" s="1" t="s">
        <v>16246</v>
      </c>
    </row>
    <row r="9065" customFormat="false" ht="14.25" hidden="false" customHeight="false" outlineLevel="0" collapsed="false">
      <c r="A9065" s="1" t="s">
        <v>16775</v>
      </c>
      <c r="B9065" s="1" t="s">
        <v>16776</v>
      </c>
      <c r="C9065" s="1" t="s">
        <v>16286</v>
      </c>
      <c r="D9065" s="1" t="n">
        <v>38.88</v>
      </c>
      <c r="E9065" s="1" t="s">
        <v>16246</v>
      </c>
    </row>
    <row r="9066" customFormat="false" ht="14.25" hidden="false" customHeight="false" outlineLevel="0" collapsed="false">
      <c r="A9066" s="1" t="s">
        <v>16777</v>
      </c>
      <c r="B9066" s="1" t="s">
        <v>16778</v>
      </c>
      <c r="C9066" s="1" t="s">
        <v>16286</v>
      </c>
      <c r="D9066" s="1" t="n">
        <v>66.32</v>
      </c>
      <c r="E9066" s="1" t="s">
        <v>16246</v>
      </c>
    </row>
    <row r="9067" customFormat="false" ht="14.25" hidden="false" customHeight="false" outlineLevel="0" collapsed="false">
      <c r="A9067" s="1" t="s">
        <v>16779</v>
      </c>
      <c r="B9067" s="1" t="s">
        <v>16780</v>
      </c>
      <c r="C9067" s="1" t="s">
        <v>16286</v>
      </c>
      <c r="D9067" s="1" t="n">
        <v>102.91</v>
      </c>
      <c r="E9067" s="1" t="s">
        <v>16246</v>
      </c>
    </row>
    <row r="9068" customFormat="false" ht="14.25" hidden="false" customHeight="false" outlineLevel="0" collapsed="false">
      <c r="A9068" s="1" t="s">
        <v>16781</v>
      </c>
      <c r="B9068" s="1" t="s">
        <v>16782</v>
      </c>
      <c r="C9068" s="1" t="s">
        <v>16286</v>
      </c>
      <c r="D9068" s="1" t="n">
        <v>188.96</v>
      </c>
      <c r="E9068" s="1" t="s">
        <v>16246</v>
      </c>
    </row>
    <row r="9069" customFormat="false" ht="14.25" hidden="false" customHeight="false" outlineLevel="0" collapsed="false">
      <c r="A9069" s="1" t="s">
        <v>16783</v>
      </c>
      <c r="B9069" s="1" t="s">
        <v>16784</v>
      </c>
      <c r="C9069" s="1" t="s">
        <v>16785</v>
      </c>
      <c r="D9069" s="1" t="n">
        <v>144.28</v>
      </c>
      <c r="E9069" s="1" t="s">
        <v>16246</v>
      </c>
    </row>
    <row r="9070" customFormat="false" ht="14.25" hidden="false" customHeight="false" outlineLevel="0" collapsed="false">
      <c r="A9070" s="1" t="s">
        <v>16786</v>
      </c>
      <c r="B9070" s="1" t="s">
        <v>16787</v>
      </c>
      <c r="C9070" s="1" t="s">
        <v>16492</v>
      </c>
      <c r="D9070" s="1" t="n">
        <v>295.5</v>
      </c>
      <c r="E9070" s="1" t="s">
        <v>16246</v>
      </c>
    </row>
    <row r="9071" customFormat="false" ht="14.25" hidden="false" customHeight="false" outlineLevel="0" collapsed="false">
      <c r="A9071" s="1" t="s">
        <v>16788</v>
      </c>
      <c r="B9071" s="1" t="s">
        <v>16789</v>
      </c>
      <c r="C9071" s="1" t="s">
        <v>16492</v>
      </c>
      <c r="D9071" s="1" t="n">
        <v>646.91</v>
      </c>
      <c r="E9071" s="1" t="s">
        <v>16246</v>
      </c>
    </row>
    <row r="9072" customFormat="false" ht="14.25" hidden="false" customHeight="false" outlineLevel="0" collapsed="false">
      <c r="A9072" s="1" t="s">
        <v>16790</v>
      </c>
      <c r="B9072" s="1" t="s">
        <v>16791</v>
      </c>
      <c r="C9072" s="1" t="s">
        <v>16259</v>
      </c>
      <c r="D9072" s="1" t="n">
        <v>80.77</v>
      </c>
      <c r="E9072" s="1" t="s">
        <v>16246</v>
      </c>
    </row>
    <row r="9073" customFormat="false" ht="14.25" hidden="false" customHeight="false" outlineLevel="0" collapsed="false">
      <c r="A9073" s="1" t="s">
        <v>16792</v>
      </c>
      <c r="B9073" s="1" t="s">
        <v>16793</v>
      </c>
      <c r="C9073" s="1" t="s">
        <v>16259</v>
      </c>
      <c r="D9073" s="1" t="n">
        <v>58.86</v>
      </c>
      <c r="E9073" s="1" t="s">
        <v>16246</v>
      </c>
    </row>
    <row r="9074" customFormat="false" ht="14.25" hidden="false" customHeight="false" outlineLevel="0" collapsed="false">
      <c r="A9074" s="1" t="s">
        <v>16794</v>
      </c>
      <c r="B9074" s="1" t="s">
        <v>16795</v>
      </c>
      <c r="C9074" s="1" t="s">
        <v>16718</v>
      </c>
      <c r="D9074" s="1" t="n">
        <v>11.5</v>
      </c>
      <c r="E9074" s="1" t="s">
        <v>16246</v>
      </c>
    </row>
    <row r="9075" customFormat="false" ht="14.25" hidden="false" customHeight="false" outlineLevel="0" collapsed="false">
      <c r="A9075" s="1" t="s">
        <v>16796</v>
      </c>
      <c r="B9075" s="1" t="s">
        <v>16797</v>
      </c>
      <c r="C9075" s="1" t="s">
        <v>16286</v>
      </c>
      <c r="D9075" s="1" t="n">
        <v>93.64</v>
      </c>
      <c r="E9075" s="1" t="s">
        <v>16246</v>
      </c>
    </row>
    <row r="9076" customFormat="false" ht="14.25" hidden="false" customHeight="false" outlineLevel="0" collapsed="false">
      <c r="A9076" s="1" t="s">
        <v>16798</v>
      </c>
      <c r="B9076" s="1" t="s">
        <v>16799</v>
      </c>
      <c r="C9076" s="1" t="s">
        <v>16286</v>
      </c>
      <c r="D9076" s="1" t="n">
        <v>71.54</v>
      </c>
      <c r="E9076" s="1" t="s">
        <v>16246</v>
      </c>
    </row>
    <row r="9077" customFormat="false" ht="14.25" hidden="false" customHeight="false" outlineLevel="0" collapsed="false">
      <c r="A9077" s="1" t="s">
        <v>16800</v>
      </c>
      <c r="B9077" s="1" t="s">
        <v>16801</v>
      </c>
      <c r="C9077" s="1" t="s">
        <v>16492</v>
      </c>
      <c r="D9077" s="1" t="n">
        <v>690.84</v>
      </c>
      <c r="E9077" s="1" t="s">
        <v>16246</v>
      </c>
    </row>
    <row r="9078" customFormat="false" ht="14.25" hidden="false" customHeight="false" outlineLevel="0" collapsed="false">
      <c r="A9078" s="1" t="s">
        <v>16802</v>
      </c>
      <c r="B9078" s="1" t="s">
        <v>16803</v>
      </c>
      <c r="C9078" s="1" t="s">
        <v>16492</v>
      </c>
      <c r="D9078" s="1" t="n">
        <v>690.84</v>
      </c>
      <c r="E9078" s="1" t="s">
        <v>16246</v>
      </c>
    </row>
    <row r="9079" customFormat="false" ht="14.25" hidden="false" customHeight="false" outlineLevel="0" collapsed="false">
      <c r="A9079" s="1" t="s">
        <v>16804</v>
      </c>
      <c r="B9079" s="1" t="s">
        <v>16805</v>
      </c>
      <c r="C9079" s="1" t="s">
        <v>16492</v>
      </c>
      <c r="D9079" s="1" t="n">
        <v>732.18</v>
      </c>
      <c r="E9079" s="1" t="s">
        <v>16246</v>
      </c>
    </row>
    <row r="9080" customFormat="false" ht="14.25" hidden="false" customHeight="false" outlineLevel="0" collapsed="false">
      <c r="A9080" s="1" t="s">
        <v>16806</v>
      </c>
      <c r="B9080" s="1" t="s">
        <v>16807</v>
      </c>
      <c r="C9080" s="1" t="s">
        <v>16492</v>
      </c>
      <c r="D9080" s="1" t="n">
        <v>753.6</v>
      </c>
      <c r="E9080" s="1" t="s">
        <v>16246</v>
      </c>
    </row>
    <row r="9081" customFormat="false" ht="14.25" hidden="false" customHeight="false" outlineLevel="0" collapsed="false">
      <c r="A9081" s="1" t="s">
        <v>16808</v>
      </c>
      <c r="B9081" s="1" t="s">
        <v>16809</v>
      </c>
      <c r="C9081" s="1" t="s">
        <v>16492</v>
      </c>
      <c r="D9081" s="1" t="n">
        <v>810.18</v>
      </c>
      <c r="E9081" s="1" t="s">
        <v>16246</v>
      </c>
    </row>
    <row r="9082" customFormat="false" ht="14.25" hidden="false" customHeight="false" outlineLevel="0" collapsed="false">
      <c r="A9082" s="1" t="s">
        <v>16810</v>
      </c>
      <c r="B9082" s="1" t="s">
        <v>16811</v>
      </c>
      <c r="C9082" s="1" t="s">
        <v>16492</v>
      </c>
      <c r="D9082" s="1" t="n">
        <v>674.58</v>
      </c>
      <c r="E9082" s="1" t="s">
        <v>16246</v>
      </c>
    </row>
    <row r="9083" customFormat="false" ht="14.25" hidden="false" customHeight="false" outlineLevel="0" collapsed="false">
      <c r="A9083" s="1" t="s">
        <v>16812</v>
      </c>
      <c r="B9083" s="1" t="s">
        <v>16813</v>
      </c>
      <c r="C9083" s="1" t="s">
        <v>16492</v>
      </c>
      <c r="D9083" s="1" t="n">
        <v>696.58</v>
      </c>
      <c r="E9083" s="1" t="s">
        <v>16246</v>
      </c>
    </row>
    <row r="9084" customFormat="false" ht="14.25" hidden="false" customHeight="false" outlineLevel="0" collapsed="false">
      <c r="A9084" s="1" t="s">
        <v>16814</v>
      </c>
      <c r="B9084" s="1" t="s">
        <v>16815</v>
      </c>
      <c r="C9084" s="1" t="s">
        <v>16492</v>
      </c>
      <c r="D9084" s="1" t="n">
        <v>713.63</v>
      </c>
      <c r="E9084" s="1" t="s">
        <v>16246</v>
      </c>
    </row>
    <row r="9085" customFormat="false" ht="14.25" hidden="false" customHeight="false" outlineLevel="0" collapsed="false">
      <c r="A9085" s="1" t="s">
        <v>16816</v>
      </c>
      <c r="B9085" s="1" t="s">
        <v>16817</v>
      </c>
      <c r="C9085" s="1" t="s">
        <v>16492</v>
      </c>
      <c r="D9085" s="1" t="n">
        <v>729.58</v>
      </c>
      <c r="E9085" s="1" t="s">
        <v>16246</v>
      </c>
    </row>
    <row r="9086" customFormat="false" ht="14.25" hidden="false" customHeight="false" outlineLevel="0" collapsed="false">
      <c r="A9086" s="1" t="s">
        <v>16818</v>
      </c>
      <c r="B9086" s="1" t="s">
        <v>16819</v>
      </c>
      <c r="C9086" s="1" t="s">
        <v>16492</v>
      </c>
      <c r="D9086" s="1" t="n">
        <v>762.58</v>
      </c>
      <c r="E9086" s="1" t="s">
        <v>16246</v>
      </c>
    </row>
    <row r="9087" customFormat="false" ht="14.25" hidden="false" customHeight="false" outlineLevel="0" collapsed="false">
      <c r="A9087" s="1" t="s">
        <v>16820</v>
      </c>
      <c r="B9087" s="1" t="s">
        <v>16821</v>
      </c>
      <c r="C9087" s="1" t="s">
        <v>16492</v>
      </c>
      <c r="D9087" s="1" t="n">
        <v>161.47</v>
      </c>
      <c r="E9087" s="1" t="s">
        <v>16246</v>
      </c>
    </row>
    <row r="9088" customFormat="false" ht="14.25" hidden="false" customHeight="false" outlineLevel="0" collapsed="false">
      <c r="A9088" s="1" t="s">
        <v>16822</v>
      </c>
      <c r="B9088" s="1" t="s">
        <v>16823</v>
      </c>
      <c r="C9088" s="1" t="s">
        <v>16492</v>
      </c>
      <c r="D9088" s="1" t="n">
        <v>202.98</v>
      </c>
      <c r="E9088" s="1" t="s">
        <v>16246</v>
      </c>
    </row>
    <row r="9089" customFormat="false" ht="14.25" hidden="false" customHeight="false" outlineLevel="0" collapsed="false">
      <c r="A9089" s="1" t="s">
        <v>16824</v>
      </c>
      <c r="B9089" s="1" t="s">
        <v>16825</v>
      </c>
      <c r="C9089" s="1" t="s">
        <v>16492</v>
      </c>
      <c r="D9089" s="1" t="n">
        <v>161.47</v>
      </c>
      <c r="E9089" s="1" t="s">
        <v>16246</v>
      </c>
    </row>
    <row r="9090" customFormat="false" ht="14.25" hidden="false" customHeight="false" outlineLevel="0" collapsed="false">
      <c r="A9090" s="1" t="s">
        <v>16826</v>
      </c>
      <c r="B9090" s="1" t="s">
        <v>16827</v>
      </c>
      <c r="C9090" s="1" t="s">
        <v>16259</v>
      </c>
      <c r="D9090" s="1" t="n">
        <v>3.9</v>
      </c>
      <c r="E9090" s="1" t="s">
        <v>16246</v>
      </c>
    </row>
    <row r="9091" customFormat="false" ht="14.25" hidden="false" customHeight="false" outlineLevel="0" collapsed="false">
      <c r="A9091" s="1" t="s">
        <v>16828</v>
      </c>
      <c r="B9091" s="1" t="s">
        <v>16829</v>
      </c>
      <c r="C9091" s="1" t="s">
        <v>16259</v>
      </c>
      <c r="D9091" s="1" t="n">
        <v>5.52</v>
      </c>
      <c r="E9091" s="1" t="s">
        <v>16246</v>
      </c>
    </row>
    <row r="9092" customFormat="false" ht="14.25" hidden="false" customHeight="false" outlineLevel="0" collapsed="false">
      <c r="A9092" s="1" t="s">
        <v>16830</v>
      </c>
      <c r="B9092" s="1" t="s">
        <v>16831</v>
      </c>
      <c r="C9092" s="1" t="s">
        <v>16245</v>
      </c>
      <c r="D9092" s="1" t="n">
        <v>9.71</v>
      </c>
      <c r="E9092" s="1" t="s">
        <v>16246</v>
      </c>
    </row>
    <row r="9093" customFormat="false" ht="14.25" hidden="false" customHeight="false" outlineLevel="0" collapsed="false">
      <c r="A9093" s="1" t="s">
        <v>16832</v>
      </c>
      <c r="B9093" s="1" t="s">
        <v>16833</v>
      </c>
      <c r="C9093" s="1" t="s">
        <v>16245</v>
      </c>
      <c r="D9093" s="1" t="n">
        <v>13.15</v>
      </c>
      <c r="E9093" s="1" t="s">
        <v>16246</v>
      </c>
    </row>
    <row r="9094" customFormat="false" ht="14.25" hidden="false" customHeight="false" outlineLevel="0" collapsed="false">
      <c r="A9094" s="1" t="s">
        <v>16834</v>
      </c>
      <c r="B9094" s="1" t="s">
        <v>16835</v>
      </c>
      <c r="C9094" s="1" t="s">
        <v>16245</v>
      </c>
      <c r="D9094" s="1" t="n">
        <v>8.86</v>
      </c>
      <c r="E9094" s="1" t="s">
        <v>16246</v>
      </c>
    </row>
    <row r="9095" customFormat="false" ht="14.25" hidden="false" customHeight="false" outlineLevel="0" collapsed="false">
      <c r="A9095" s="1" t="s">
        <v>16836</v>
      </c>
      <c r="B9095" s="1" t="s">
        <v>16837</v>
      </c>
      <c r="C9095" s="1" t="s">
        <v>16245</v>
      </c>
      <c r="D9095" s="1" t="n">
        <v>13.15</v>
      </c>
      <c r="E9095" s="1" t="s">
        <v>16246</v>
      </c>
    </row>
    <row r="9096" customFormat="false" ht="14.25" hidden="false" customHeight="false" outlineLevel="0" collapsed="false">
      <c r="A9096" s="1" t="s">
        <v>16838</v>
      </c>
      <c r="B9096" s="1" t="s">
        <v>16839</v>
      </c>
      <c r="C9096" s="1" t="s">
        <v>16286</v>
      </c>
      <c r="D9096" s="1" t="n">
        <v>234.65</v>
      </c>
      <c r="E9096" s="1" t="s">
        <v>16246</v>
      </c>
    </row>
    <row r="9097" customFormat="false" ht="14.25" hidden="false" customHeight="false" outlineLevel="0" collapsed="false">
      <c r="A9097" s="1" t="s">
        <v>16840</v>
      </c>
      <c r="B9097" s="1" t="s">
        <v>16841</v>
      </c>
      <c r="C9097" s="1" t="s">
        <v>16245</v>
      </c>
      <c r="D9097" s="1" t="n">
        <v>104.95</v>
      </c>
      <c r="E9097" s="1" t="s">
        <v>16246</v>
      </c>
    </row>
    <row r="9098" customFormat="false" ht="14.25" hidden="false" customHeight="false" outlineLevel="0" collapsed="false">
      <c r="A9098" s="1" t="s">
        <v>16842</v>
      </c>
      <c r="B9098" s="1" t="s">
        <v>16843</v>
      </c>
      <c r="C9098" s="1" t="s">
        <v>16245</v>
      </c>
      <c r="D9098" s="1" t="n">
        <v>967.4</v>
      </c>
      <c r="E9098" s="1" t="s">
        <v>16246</v>
      </c>
    </row>
    <row r="9099" customFormat="false" ht="14.25" hidden="false" customHeight="false" outlineLevel="0" collapsed="false">
      <c r="A9099" s="1" t="s">
        <v>16844</v>
      </c>
      <c r="B9099" s="1" t="s">
        <v>16845</v>
      </c>
      <c r="C9099" s="1" t="s">
        <v>16245</v>
      </c>
      <c r="D9099" s="1" t="n">
        <v>9604.1</v>
      </c>
      <c r="E9099" s="1" t="s">
        <v>16246</v>
      </c>
    </row>
    <row r="9100" customFormat="false" ht="14.25" hidden="false" customHeight="false" outlineLevel="0" collapsed="false">
      <c r="A9100" s="1" t="s">
        <v>16846</v>
      </c>
      <c r="B9100" s="1" t="s">
        <v>16847</v>
      </c>
      <c r="C9100" s="1" t="s">
        <v>16245</v>
      </c>
      <c r="D9100" s="1" t="n">
        <v>9972.57</v>
      </c>
      <c r="E9100" s="1" t="s">
        <v>16246</v>
      </c>
    </row>
    <row r="9101" customFormat="false" ht="14.25" hidden="false" customHeight="false" outlineLevel="0" collapsed="false">
      <c r="A9101" s="1" t="s">
        <v>16848</v>
      </c>
      <c r="B9101" s="1" t="s">
        <v>16849</v>
      </c>
      <c r="C9101" s="1" t="s">
        <v>16245</v>
      </c>
      <c r="D9101" s="1" t="n">
        <v>10341.37</v>
      </c>
      <c r="E9101" s="1" t="s">
        <v>16246</v>
      </c>
    </row>
    <row r="9102" customFormat="false" ht="14.25" hidden="false" customHeight="false" outlineLevel="0" collapsed="false">
      <c r="A9102" s="1" t="s">
        <v>16850</v>
      </c>
      <c r="B9102" s="1" t="s">
        <v>16851</v>
      </c>
      <c r="C9102" s="1" t="s">
        <v>16245</v>
      </c>
      <c r="D9102" s="1" t="n">
        <v>10708.81</v>
      </c>
      <c r="E9102" s="1" t="s">
        <v>16246</v>
      </c>
    </row>
    <row r="9103" customFormat="false" ht="14.25" hidden="false" customHeight="false" outlineLevel="0" collapsed="false">
      <c r="A9103" s="1" t="s">
        <v>16852</v>
      </c>
      <c r="B9103" s="1" t="s">
        <v>16853</v>
      </c>
      <c r="C9103" s="1" t="s">
        <v>16245</v>
      </c>
      <c r="D9103" s="1" t="n">
        <v>6363.65</v>
      </c>
      <c r="E9103" s="1" t="s">
        <v>16246</v>
      </c>
    </row>
    <row r="9104" customFormat="false" ht="14.25" hidden="false" customHeight="false" outlineLevel="0" collapsed="false">
      <c r="A9104" s="1" t="s">
        <v>16854</v>
      </c>
      <c r="B9104" s="1" t="s">
        <v>16855</v>
      </c>
      <c r="C9104" s="1" t="s">
        <v>16245</v>
      </c>
      <c r="D9104" s="1" t="n">
        <v>6552.37</v>
      </c>
      <c r="E9104" s="1" t="s">
        <v>16246</v>
      </c>
    </row>
    <row r="9105" customFormat="false" ht="14.25" hidden="false" customHeight="false" outlineLevel="0" collapsed="false">
      <c r="A9105" s="1" t="s">
        <v>16856</v>
      </c>
      <c r="B9105" s="1" t="s">
        <v>16857</v>
      </c>
      <c r="C9105" s="1" t="s">
        <v>16245</v>
      </c>
      <c r="D9105" s="1" t="n">
        <v>6736.79</v>
      </c>
      <c r="E9105" s="1" t="s">
        <v>16246</v>
      </c>
    </row>
    <row r="9106" customFormat="false" ht="14.25" hidden="false" customHeight="false" outlineLevel="0" collapsed="false">
      <c r="A9106" s="1" t="s">
        <v>16858</v>
      </c>
      <c r="B9106" s="1" t="s">
        <v>16859</v>
      </c>
      <c r="C9106" s="1" t="s">
        <v>16245</v>
      </c>
      <c r="D9106" s="1" t="n">
        <v>6966.47</v>
      </c>
      <c r="E9106" s="1" t="s">
        <v>16246</v>
      </c>
    </row>
    <row r="9107" customFormat="false" ht="14.25" hidden="false" customHeight="false" outlineLevel="0" collapsed="false">
      <c r="A9107" s="1" t="s">
        <v>16860</v>
      </c>
      <c r="B9107" s="1" t="s">
        <v>16861</v>
      </c>
      <c r="C9107" s="1" t="s">
        <v>16245</v>
      </c>
      <c r="D9107" s="1" t="n">
        <v>7218.4</v>
      </c>
      <c r="E9107" s="1" t="s">
        <v>16246</v>
      </c>
    </row>
    <row r="9108" customFormat="false" ht="14.25" hidden="false" customHeight="false" outlineLevel="0" collapsed="false">
      <c r="A9108" s="1" t="s">
        <v>16862</v>
      </c>
      <c r="B9108" s="1" t="s">
        <v>16863</v>
      </c>
      <c r="C9108" s="1" t="s">
        <v>16245</v>
      </c>
      <c r="D9108" s="1" t="n">
        <v>7459.43</v>
      </c>
      <c r="E9108" s="1" t="s">
        <v>16246</v>
      </c>
    </row>
    <row r="9109" customFormat="false" ht="14.25" hidden="false" customHeight="false" outlineLevel="0" collapsed="false">
      <c r="A9109" s="1" t="s">
        <v>16864</v>
      </c>
      <c r="B9109" s="1" t="s">
        <v>16865</v>
      </c>
      <c r="C9109" s="1" t="s">
        <v>16245</v>
      </c>
      <c r="D9109" s="1" t="n">
        <v>7709.97</v>
      </c>
      <c r="E9109" s="1" t="s">
        <v>16246</v>
      </c>
    </row>
    <row r="9110" customFormat="false" ht="14.25" hidden="false" customHeight="false" outlineLevel="0" collapsed="false">
      <c r="A9110" s="1" t="s">
        <v>16866</v>
      </c>
      <c r="B9110" s="1" t="s">
        <v>16867</v>
      </c>
      <c r="C9110" s="1" t="s">
        <v>16245</v>
      </c>
      <c r="D9110" s="1" t="n">
        <v>7961.9</v>
      </c>
      <c r="E9110" s="1" t="s">
        <v>16246</v>
      </c>
    </row>
    <row r="9111" customFormat="false" ht="14.25" hidden="false" customHeight="false" outlineLevel="0" collapsed="false">
      <c r="A9111" s="1" t="s">
        <v>16868</v>
      </c>
      <c r="B9111" s="1" t="s">
        <v>16869</v>
      </c>
      <c r="C9111" s="1" t="s">
        <v>16245</v>
      </c>
      <c r="D9111" s="1" t="n">
        <v>8225.62</v>
      </c>
      <c r="E9111" s="1" t="s">
        <v>16246</v>
      </c>
    </row>
    <row r="9112" customFormat="false" ht="14.25" hidden="false" customHeight="false" outlineLevel="0" collapsed="false">
      <c r="A9112" s="1" t="s">
        <v>16870</v>
      </c>
      <c r="B9112" s="1" t="s">
        <v>16871</v>
      </c>
      <c r="C9112" s="1" t="s">
        <v>16245</v>
      </c>
      <c r="D9112" s="1" t="n">
        <v>8443.51</v>
      </c>
      <c r="E9112" s="1" t="s">
        <v>16246</v>
      </c>
    </row>
    <row r="9113" customFormat="false" ht="14.25" hidden="false" customHeight="false" outlineLevel="0" collapsed="false">
      <c r="A9113" s="1" t="s">
        <v>16872</v>
      </c>
      <c r="B9113" s="1" t="s">
        <v>16873</v>
      </c>
      <c r="C9113" s="1" t="s">
        <v>16245</v>
      </c>
      <c r="D9113" s="1" t="n">
        <v>8697.86</v>
      </c>
      <c r="E9113" s="1" t="s">
        <v>16246</v>
      </c>
    </row>
    <row r="9114" customFormat="false" ht="14.25" hidden="false" customHeight="false" outlineLevel="0" collapsed="false">
      <c r="A9114" s="1" t="s">
        <v>16874</v>
      </c>
      <c r="B9114" s="1" t="s">
        <v>16875</v>
      </c>
      <c r="C9114" s="1" t="s">
        <v>16245</v>
      </c>
      <c r="D9114" s="1" t="n">
        <v>8941.95</v>
      </c>
      <c r="E9114" s="1" t="s">
        <v>16246</v>
      </c>
    </row>
    <row r="9115" customFormat="false" ht="14.25" hidden="false" customHeight="false" outlineLevel="0" collapsed="false">
      <c r="A9115" s="1" t="s">
        <v>16876</v>
      </c>
      <c r="B9115" s="1" t="s">
        <v>16877</v>
      </c>
      <c r="C9115" s="1" t="s">
        <v>16245</v>
      </c>
      <c r="D9115" s="1" t="n">
        <v>9273.33</v>
      </c>
      <c r="E9115" s="1" t="s">
        <v>16246</v>
      </c>
    </row>
    <row r="9116" customFormat="false" ht="14.25" hidden="false" customHeight="false" outlineLevel="0" collapsed="false">
      <c r="A9116" s="1" t="s">
        <v>16878</v>
      </c>
      <c r="B9116" s="1" t="s">
        <v>16879</v>
      </c>
      <c r="C9116" s="1" t="s">
        <v>16245</v>
      </c>
      <c r="D9116" s="1" t="n">
        <v>9468.96</v>
      </c>
      <c r="E9116" s="1" t="s">
        <v>16246</v>
      </c>
    </row>
    <row r="9117" customFormat="false" ht="14.25" hidden="false" customHeight="false" outlineLevel="0" collapsed="false">
      <c r="A9117" s="1" t="s">
        <v>16880</v>
      </c>
      <c r="B9117" s="1" t="s">
        <v>16881</v>
      </c>
      <c r="C9117" s="1" t="s">
        <v>16245</v>
      </c>
      <c r="D9117" s="1" t="n">
        <v>9698.18</v>
      </c>
      <c r="E9117" s="1" t="s">
        <v>16246</v>
      </c>
    </row>
    <row r="9118" customFormat="false" ht="14.25" hidden="false" customHeight="false" outlineLevel="0" collapsed="false">
      <c r="A9118" s="1" t="s">
        <v>16882</v>
      </c>
      <c r="B9118" s="1" t="s">
        <v>16883</v>
      </c>
      <c r="C9118" s="1" t="s">
        <v>16245</v>
      </c>
      <c r="D9118" s="1" t="n">
        <v>6556.28</v>
      </c>
      <c r="E9118" s="1" t="s">
        <v>16246</v>
      </c>
    </row>
    <row r="9119" customFormat="false" ht="14.25" hidden="false" customHeight="false" outlineLevel="0" collapsed="false">
      <c r="A9119" s="1" t="s">
        <v>16884</v>
      </c>
      <c r="B9119" s="1" t="s">
        <v>16885</v>
      </c>
      <c r="C9119" s="1" t="s">
        <v>16492</v>
      </c>
      <c r="D9119" s="1" t="n">
        <v>692.38</v>
      </c>
      <c r="E9119" s="1" t="s">
        <v>16246</v>
      </c>
    </row>
    <row r="9120" customFormat="false" ht="14.25" hidden="false" customHeight="false" outlineLevel="0" collapsed="false">
      <c r="A9120" s="1" t="s">
        <v>16886</v>
      </c>
      <c r="B9120" s="1" t="s">
        <v>16887</v>
      </c>
      <c r="C9120" s="1" t="s">
        <v>16492</v>
      </c>
      <c r="D9120" s="1" t="n">
        <v>840.65</v>
      </c>
      <c r="E9120" s="1" t="s">
        <v>16246</v>
      </c>
    </row>
    <row r="9121" customFormat="false" ht="14.25" hidden="false" customHeight="false" outlineLevel="0" collapsed="false">
      <c r="A9121" s="1" t="s">
        <v>16888</v>
      </c>
      <c r="B9121" s="1" t="s">
        <v>16889</v>
      </c>
      <c r="C9121" s="1" t="s">
        <v>16492</v>
      </c>
      <c r="D9121" s="1" t="n">
        <v>648.74</v>
      </c>
      <c r="E9121" s="1" t="s">
        <v>16246</v>
      </c>
    </row>
    <row r="9122" customFormat="false" ht="14.25" hidden="false" customHeight="false" outlineLevel="0" collapsed="false">
      <c r="A9122" s="1" t="s">
        <v>16890</v>
      </c>
      <c r="B9122" s="1" t="s">
        <v>16891</v>
      </c>
      <c r="C9122" s="1" t="s">
        <v>16492</v>
      </c>
      <c r="D9122" s="1" t="n">
        <v>776.2</v>
      </c>
      <c r="E9122" s="1" t="s">
        <v>16246</v>
      </c>
    </row>
    <row r="9123" customFormat="false" ht="14.25" hidden="false" customHeight="false" outlineLevel="0" collapsed="false">
      <c r="A9123" s="1" t="s">
        <v>16892</v>
      </c>
      <c r="B9123" s="1" t="s">
        <v>16893</v>
      </c>
      <c r="C9123" s="1" t="s">
        <v>16492</v>
      </c>
      <c r="D9123" s="1" t="n">
        <v>936.8</v>
      </c>
      <c r="E9123" s="1" t="s">
        <v>16246</v>
      </c>
    </row>
    <row r="9124" customFormat="false" ht="14.25" hidden="false" customHeight="false" outlineLevel="0" collapsed="false">
      <c r="A9124" s="1" t="s">
        <v>16894</v>
      </c>
      <c r="B9124" s="1" t="s">
        <v>16895</v>
      </c>
      <c r="C9124" s="1" t="s">
        <v>16492</v>
      </c>
      <c r="D9124" s="1" t="n">
        <v>1071.06</v>
      </c>
      <c r="E9124" s="1" t="s">
        <v>16246</v>
      </c>
    </row>
    <row r="9125" customFormat="false" ht="14.25" hidden="false" customHeight="false" outlineLevel="0" collapsed="false">
      <c r="A9125" s="1" t="s">
        <v>16896</v>
      </c>
      <c r="B9125" s="1" t="s">
        <v>16897</v>
      </c>
      <c r="C9125" s="1" t="s">
        <v>16492</v>
      </c>
      <c r="D9125" s="1" t="n">
        <v>1261.7</v>
      </c>
      <c r="E9125" s="1" t="s">
        <v>16246</v>
      </c>
    </row>
    <row r="9126" customFormat="false" ht="14.25" hidden="false" customHeight="false" outlineLevel="0" collapsed="false">
      <c r="A9126" s="1" t="s">
        <v>16898</v>
      </c>
      <c r="B9126" s="1" t="s">
        <v>16899</v>
      </c>
      <c r="C9126" s="1" t="s">
        <v>16492</v>
      </c>
      <c r="D9126" s="1" t="n">
        <v>597.51</v>
      </c>
      <c r="E9126" s="1" t="s">
        <v>16246</v>
      </c>
    </row>
    <row r="9127" customFormat="false" ht="14.25" hidden="false" customHeight="false" outlineLevel="0" collapsed="false">
      <c r="A9127" s="1" t="s">
        <v>16900</v>
      </c>
      <c r="B9127" s="1" t="s">
        <v>16901</v>
      </c>
      <c r="C9127" s="1" t="s">
        <v>16259</v>
      </c>
      <c r="D9127" s="1" t="n">
        <v>112.43</v>
      </c>
      <c r="E9127" s="1" t="s">
        <v>16246</v>
      </c>
    </row>
    <row r="9128" customFormat="false" ht="14.25" hidden="false" customHeight="false" outlineLevel="0" collapsed="false">
      <c r="A9128" s="1" t="s">
        <v>16902</v>
      </c>
      <c r="B9128" s="1" t="s">
        <v>16903</v>
      </c>
      <c r="C9128" s="1" t="s">
        <v>16259</v>
      </c>
      <c r="D9128" s="1" t="n">
        <v>113.34</v>
      </c>
      <c r="E9128" s="1" t="s">
        <v>16246</v>
      </c>
    </row>
    <row r="9129" customFormat="false" ht="14.25" hidden="false" customHeight="false" outlineLevel="0" collapsed="false">
      <c r="A9129" s="1" t="s">
        <v>16904</v>
      </c>
      <c r="B9129" s="1" t="s">
        <v>16905</v>
      </c>
      <c r="C9129" s="1" t="s">
        <v>16259</v>
      </c>
      <c r="D9129" s="1" t="n">
        <v>108.08</v>
      </c>
      <c r="E9129" s="1" t="s">
        <v>16246</v>
      </c>
    </row>
    <row r="9130" customFormat="false" ht="14.25" hidden="false" customHeight="false" outlineLevel="0" collapsed="false">
      <c r="A9130" s="1" t="s">
        <v>16906</v>
      </c>
      <c r="B9130" s="1" t="s">
        <v>16907</v>
      </c>
      <c r="C9130" s="1" t="s">
        <v>16259</v>
      </c>
      <c r="D9130" s="1" t="n">
        <v>83.35</v>
      </c>
      <c r="E9130" s="1" t="s">
        <v>16246</v>
      </c>
    </row>
    <row r="9131" customFormat="false" ht="14.25" hidden="false" customHeight="false" outlineLevel="0" collapsed="false">
      <c r="A9131" s="1" t="s">
        <v>16908</v>
      </c>
      <c r="B9131" s="1" t="s">
        <v>16909</v>
      </c>
      <c r="C9131" s="1" t="s">
        <v>16259</v>
      </c>
      <c r="D9131" s="1" t="n">
        <v>115.06</v>
      </c>
      <c r="E9131" s="1" t="s">
        <v>16246</v>
      </c>
    </row>
    <row r="9132" customFormat="false" ht="14.25" hidden="false" customHeight="false" outlineLevel="0" collapsed="false">
      <c r="A9132" s="1" t="s">
        <v>16910</v>
      </c>
      <c r="B9132" s="1" t="s">
        <v>16911</v>
      </c>
      <c r="C9132" s="1" t="s">
        <v>16259</v>
      </c>
      <c r="D9132" s="1" t="n">
        <v>52.45</v>
      </c>
      <c r="E9132" s="1" t="s">
        <v>16246</v>
      </c>
    </row>
    <row r="9133" customFormat="false" ht="14.25" hidden="false" customHeight="false" outlineLevel="0" collapsed="false">
      <c r="A9133" s="1" t="s">
        <v>16912</v>
      </c>
      <c r="B9133" s="1" t="s">
        <v>16913</v>
      </c>
      <c r="C9133" s="1" t="s">
        <v>16259</v>
      </c>
      <c r="D9133" s="1" t="n">
        <v>83.65</v>
      </c>
      <c r="E9133" s="1" t="s">
        <v>16246</v>
      </c>
    </row>
    <row r="9134" customFormat="false" ht="14.25" hidden="false" customHeight="false" outlineLevel="0" collapsed="false">
      <c r="A9134" s="1" t="s">
        <v>16914</v>
      </c>
      <c r="B9134" s="1" t="s">
        <v>16915</v>
      </c>
      <c r="C9134" s="1" t="s">
        <v>16259</v>
      </c>
      <c r="D9134" s="1" t="n">
        <v>115.44</v>
      </c>
      <c r="E9134" s="1" t="s">
        <v>16246</v>
      </c>
    </row>
    <row r="9135" customFormat="false" ht="14.25" hidden="false" customHeight="false" outlineLevel="0" collapsed="false">
      <c r="A9135" s="1" t="s">
        <v>16916</v>
      </c>
      <c r="B9135" s="1" t="s">
        <v>16917</v>
      </c>
      <c r="C9135" s="1" t="s">
        <v>16259</v>
      </c>
      <c r="D9135" s="1" t="n">
        <v>63.66</v>
      </c>
      <c r="E9135" s="1" t="s">
        <v>16246</v>
      </c>
    </row>
    <row r="9136" customFormat="false" ht="14.25" hidden="false" customHeight="false" outlineLevel="0" collapsed="false">
      <c r="A9136" s="1" t="s">
        <v>16918</v>
      </c>
      <c r="B9136" s="1" t="s">
        <v>16919</v>
      </c>
      <c r="C9136" s="1" t="s">
        <v>16718</v>
      </c>
      <c r="D9136" s="1" t="n">
        <v>15.51</v>
      </c>
      <c r="E9136" s="1" t="s">
        <v>16246</v>
      </c>
    </row>
    <row r="9137" customFormat="false" ht="14.25" hidden="false" customHeight="false" outlineLevel="0" collapsed="false">
      <c r="A9137" s="1" t="s">
        <v>16920</v>
      </c>
      <c r="B9137" s="1" t="s">
        <v>16921</v>
      </c>
      <c r="C9137" s="1" t="s">
        <v>16718</v>
      </c>
      <c r="D9137" s="1" t="n">
        <v>12.49</v>
      </c>
      <c r="E9137" s="1" t="s">
        <v>16246</v>
      </c>
    </row>
    <row r="9138" customFormat="false" ht="14.25" hidden="false" customHeight="false" outlineLevel="0" collapsed="false">
      <c r="A9138" s="1" t="s">
        <v>16922</v>
      </c>
      <c r="B9138" s="1" t="s">
        <v>16923</v>
      </c>
      <c r="C9138" s="1" t="s">
        <v>16718</v>
      </c>
      <c r="D9138" s="1" t="n">
        <v>13.74</v>
      </c>
      <c r="E9138" s="1" t="s">
        <v>16246</v>
      </c>
    </row>
    <row r="9139" customFormat="false" ht="14.25" hidden="false" customHeight="false" outlineLevel="0" collapsed="false">
      <c r="A9139" s="1" t="s">
        <v>16924</v>
      </c>
      <c r="B9139" s="1" t="s">
        <v>16925</v>
      </c>
      <c r="C9139" s="1" t="s">
        <v>16718</v>
      </c>
      <c r="D9139" s="1" t="n">
        <v>11.83</v>
      </c>
      <c r="E9139" s="1" t="s">
        <v>16246</v>
      </c>
    </row>
    <row r="9140" customFormat="false" ht="14.25" hidden="false" customHeight="false" outlineLevel="0" collapsed="false">
      <c r="A9140" s="1" t="s">
        <v>16926</v>
      </c>
      <c r="B9140" s="1" t="s">
        <v>16927</v>
      </c>
      <c r="C9140" s="1" t="s">
        <v>16718</v>
      </c>
      <c r="D9140" s="1" t="n">
        <v>10.74</v>
      </c>
      <c r="E9140" s="1" t="s">
        <v>16246</v>
      </c>
    </row>
    <row r="9141" customFormat="false" ht="14.25" hidden="false" customHeight="false" outlineLevel="0" collapsed="false">
      <c r="A9141" s="1" t="s">
        <v>16928</v>
      </c>
      <c r="B9141" s="1" t="s">
        <v>16929</v>
      </c>
      <c r="C9141" s="1" t="s">
        <v>16718</v>
      </c>
      <c r="D9141" s="1" t="n">
        <v>9.65</v>
      </c>
      <c r="E9141" s="1" t="s">
        <v>16246</v>
      </c>
    </row>
    <row r="9142" customFormat="false" ht="14.25" hidden="false" customHeight="false" outlineLevel="0" collapsed="false">
      <c r="A9142" s="1" t="s">
        <v>16930</v>
      </c>
      <c r="B9142" s="1" t="s">
        <v>16931</v>
      </c>
      <c r="C9142" s="1" t="s">
        <v>16718</v>
      </c>
      <c r="D9142" s="1" t="n">
        <v>8.83</v>
      </c>
      <c r="E9142" s="1" t="s">
        <v>16246</v>
      </c>
    </row>
    <row r="9143" customFormat="false" ht="14.25" hidden="false" customHeight="false" outlineLevel="0" collapsed="false">
      <c r="A9143" s="1" t="s">
        <v>16932</v>
      </c>
      <c r="B9143" s="1" t="s">
        <v>16933</v>
      </c>
      <c r="C9143" s="1" t="s">
        <v>16718</v>
      </c>
      <c r="D9143" s="1" t="n">
        <v>8.39</v>
      </c>
      <c r="E9143" s="1" t="s">
        <v>16246</v>
      </c>
    </row>
    <row r="9144" customFormat="false" ht="14.25" hidden="false" customHeight="false" outlineLevel="0" collapsed="false">
      <c r="A9144" s="1" t="s">
        <v>16934</v>
      </c>
      <c r="B9144" s="1" t="s">
        <v>16935</v>
      </c>
      <c r="C9144" s="1" t="s">
        <v>16718</v>
      </c>
      <c r="D9144" s="1" t="n">
        <v>8.29</v>
      </c>
      <c r="E9144" s="1" t="s">
        <v>16246</v>
      </c>
    </row>
    <row r="9145" customFormat="false" ht="14.25" hidden="false" customHeight="false" outlineLevel="0" collapsed="false">
      <c r="A9145" s="1" t="s">
        <v>16936</v>
      </c>
      <c r="B9145" s="1" t="s">
        <v>16937</v>
      </c>
      <c r="C9145" s="1" t="s">
        <v>16718</v>
      </c>
      <c r="D9145" s="1" t="n">
        <v>8.29</v>
      </c>
      <c r="E9145" s="1" t="s">
        <v>16246</v>
      </c>
    </row>
    <row r="9146" customFormat="false" ht="14.25" hidden="false" customHeight="false" outlineLevel="0" collapsed="false">
      <c r="A9146" s="1" t="s">
        <v>16938</v>
      </c>
      <c r="B9146" s="1" t="s">
        <v>16939</v>
      </c>
      <c r="C9146" s="1" t="s">
        <v>16718</v>
      </c>
      <c r="D9146" s="1" t="n">
        <v>9.17</v>
      </c>
      <c r="E9146" s="1" t="s">
        <v>16246</v>
      </c>
    </row>
    <row r="9147" customFormat="false" ht="14.25" hidden="false" customHeight="false" outlineLevel="0" collapsed="false">
      <c r="A9147" s="1" t="s">
        <v>16940</v>
      </c>
      <c r="B9147" s="1" t="s">
        <v>16941</v>
      </c>
      <c r="C9147" s="1" t="s">
        <v>16718</v>
      </c>
      <c r="D9147" s="1" t="n">
        <v>15.63</v>
      </c>
      <c r="E9147" s="1" t="s">
        <v>16246</v>
      </c>
    </row>
    <row r="9148" customFormat="false" ht="14.25" hidden="false" customHeight="false" outlineLevel="0" collapsed="false">
      <c r="A9148" s="1" t="s">
        <v>16942</v>
      </c>
      <c r="B9148" s="1" t="s">
        <v>16943</v>
      </c>
      <c r="C9148" s="1" t="s">
        <v>16718</v>
      </c>
      <c r="D9148" s="1" t="n">
        <v>15.63</v>
      </c>
      <c r="E9148" s="1" t="s">
        <v>16246</v>
      </c>
    </row>
    <row r="9149" customFormat="false" ht="14.25" hidden="false" customHeight="false" outlineLevel="0" collapsed="false">
      <c r="A9149" s="1" t="s">
        <v>16944</v>
      </c>
      <c r="B9149" s="1" t="s">
        <v>16945</v>
      </c>
      <c r="C9149" s="1" t="s">
        <v>16718</v>
      </c>
      <c r="D9149" s="1" t="n">
        <v>15.63</v>
      </c>
      <c r="E9149" s="1" t="s">
        <v>16246</v>
      </c>
    </row>
    <row r="9150" customFormat="false" ht="14.25" hidden="false" customHeight="false" outlineLevel="0" collapsed="false">
      <c r="A9150" s="1" t="s">
        <v>16946</v>
      </c>
      <c r="B9150" s="1" t="s">
        <v>16947</v>
      </c>
      <c r="C9150" s="1" t="s">
        <v>16718</v>
      </c>
      <c r="D9150" s="1" t="n">
        <v>13.29</v>
      </c>
      <c r="E9150" s="1" t="s">
        <v>16246</v>
      </c>
    </row>
    <row r="9151" customFormat="false" ht="14.25" hidden="false" customHeight="false" outlineLevel="0" collapsed="false">
      <c r="A9151" s="1" t="s">
        <v>16948</v>
      </c>
      <c r="B9151" s="1" t="s">
        <v>16949</v>
      </c>
      <c r="C9151" s="1" t="s">
        <v>16718</v>
      </c>
      <c r="D9151" s="1" t="n">
        <v>11.88</v>
      </c>
      <c r="E9151" s="1" t="s">
        <v>16246</v>
      </c>
    </row>
    <row r="9152" customFormat="false" ht="14.25" hidden="false" customHeight="false" outlineLevel="0" collapsed="false">
      <c r="A9152" s="1" t="s">
        <v>16950</v>
      </c>
      <c r="B9152" s="1" t="s">
        <v>16951</v>
      </c>
      <c r="C9152" s="1" t="s">
        <v>16718</v>
      </c>
      <c r="D9152" s="1" t="n">
        <v>10.55</v>
      </c>
      <c r="E9152" s="1" t="s">
        <v>16246</v>
      </c>
    </row>
    <row r="9153" customFormat="false" ht="14.25" hidden="false" customHeight="false" outlineLevel="0" collapsed="false">
      <c r="A9153" s="1" t="s">
        <v>16952</v>
      </c>
      <c r="B9153" s="1" t="s">
        <v>16953</v>
      </c>
      <c r="C9153" s="1" t="s">
        <v>16718</v>
      </c>
      <c r="D9153" s="1" t="n">
        <v>9.51</v>
      </c>
      <c r="E9153" s="1" t="s">
        <v>16246</v>
      </c>
    </row>
    <row r="9154" customFormat="false" ht="14.25" hidden="false" customHeight="false" outlineLevel="0" collapsed="false">
      <c r="A9154" s="1" t="s">
        <v>16954</v>
      </c>
      <c r="B9154" s="1" t="s">
        <v>16955</v>
      </c>
      <c r="C9154" s="1" t="s">
        <v>16718</v>
      </c>
      <c r="D9154" s="1" t="n">
        <v>8.87</v>
      </c>
      <c r="E9154" s="1" t="s">
        <v>16246</v>
      </c>
    </row>
    <row r="9155" customFormat="false" ht="14.25" hidden="false" customHeight="false" outlineLevel="0" collapsed="false">
      <c r="A9155" s="1" t="s">
        <v>16956</v>
      </c>
      <c r="B9155" s="1" t="s">
        <v>16957</v>
      </c>
      <c r="C9155" s="1" t="s">
        <v>16718</v>
      </c>
      <c r="D9155" s="1" t="n">
        <v>8.63</v>
      </c>
      <c r="E9155" s="1" t="s">
        <v>16246</v>
      </c>
    </row>
    <row r="9156" customFormat="false" ht="14.25" hidden="false" customHeight="false" outlineLevel="0" collapsed="false">
      <c r="A9156" s="1" t="s">
        <v>16958</v>
      </c>
      <c r="B9156" s="1" t="s">
        <v>16959</v>
      </c>
      <c r="C9156" s="1" t="s">
        <v>16718</v>
      </c>
      <c r="D9156" s="1" t="n">
        <v>8.3</v>
      </c>
      <c r="E9156" s="1" t="s">
        <v>16246</v>
      </c>
    </row>
    <row r="9157" customFormat="false" ht="14.25" hidden="false" customHeight="false" outlineLevel="0" collapsed="false">
      <c r="A9157" s="1" t="s">
        <v>16960</v>
      </c>
      <c r="B9157" s="1" t="s">
        <v>16961</v>
      </c>
      <c r="C9157" s="1" t="s">
        <v>16718</v>
      </c>
      <c r="D9157" s="1" t="n">
        <v>9.18</v>
      </c>
      <c r="E9157" s="1" t="s">
        <v>16246</v>
      </c>
    </row>
    <row r="9158" customFormat="false" ht="14.25" hidden="false" customHeight="false" outlineLevel="0" collapsed="false">
      <c r="A9158" s="1" t="s">
        <v>16962</v>
      </c>
      <c r="B9158" s="1" t="s">
        <v>16963</v>
      </c>
      <c r="C9158" s="1" t="s">
        <v>16718</v>
      </c>
      <c r="D9158" s="1" t="n">
        <v>10.7</v>
      </c>
      <c r="E9158" s="1" t="s">
        <v>16246</v>
      </c>
    </row>
    <row r="9159" customFormat="false" ht="14.25" hidden="false" customHeight="false" outlineLevel="0" collapsed="false">
      <c r="A9159" s="1" t="s">
        <v>16964</v>
      </c>
      <c r="B9159" s="1" t="s">
        <v>16965</v>
      </c>
      <c r="C9159" s="1" t="s">
        <v>16718</v>
      </c>
      <c r="D9159" s="1" t="n">
        <v>10.45</v>
      </c>
      <c r="E9159" s="1" t="s">
        <v>16246</v>
      </c>
    </row>
    <row r="9160" customFormat="false" ht="14.25" hidden="false" customHeight="false" outlineLevel="0" collapsed="false">
      <c r="A9160" s="1" t="s">
        <v>16966</v>
      </c>
      <c r="B9160" s="1" t="s">
        <v>16967</v>
      </c>
      <c r="C9160" s="1" t="s">
        <v>16718</v>
      </c>
      <c r="D9160" s="1" t="n">
        <v>10.39</v>
      </c>
      <c r="E9160" s="1" t="s">
        <v>16246</v>
      </c>
    </row>
    <row r="9161" customFormat="false" ht="14.25" hidden="false" customHeight="false" outlineLevel="0" collapsed="false">
      <c r="A9161" s="1" t="s">
        <v>16968</v>
      </c>
      <c r="B9161" s="1" t="s">
        <v>16969</v>
      </c>
      <c r="C9161" s="1" t="s">
        <v>16718</v>
      </c>
      <c r="D9161" s="1" t="n">
        <v>12.25</v>
      </c>
      <c r="E9161" s="1" t="s">
        <v>16246</v>
      </c>
    </row>
    <row r="9162" customFormat="false" ht="14.25" hidden="false" customHeight="false" outlineLevel="0" collapsed="false">
      <c r="A9162" s="1" t="s">
        <v>16970</v>
      </c>
      <c r="B9162" s="1" t="s">
        <v>16971</v>
      </c>
      <c r="C9162" s="1" t="s">
        <v>16718</v>
      </c>
      <c r="D9162" s="1" t="n">
        <v>11.59</v>
      </c>
      <c r="E9162" s="1" t="s">
        <v>16246</v>
      </c>
    </row>
    <row r="9163" customFormat="false" ht="14.25" hidden="false" customHeight="false" outlineLevel="0" collapsed="false">
      <c r="A9163" s="1" t="s">
        <v>16972</v>
      </c>
      <c r="B9163" s="1" t="s">
        <v>16973</v>
      </c>
      <c r="C9163" s="1" t="s">
        <v>16718</v>
      </c>
      <c r="D9163" s="1" t="n">
        <v>10.88</v>
      </c>
      <c r="E9163" s="1" t="s">
        <v>16246</v>
      </c>
    </row>
    <row r="9164" customFormat="false" ht="14.25" hidden="false" customHeight="false" outlineLevel="0" collapsed="false">
      <c r="A9164" s="1" t="s">
        <v>16974</v>
      </c>
      <c r="B9164" s="1" t="s">
        <v>16975</v>
      </c>
      <c r="C9164" s="1" t="s">
        <v>16718</v>
      </c>
      <c r="D9164" s="1" t="n">
        <v>10.63</v>
      </c>
      <c r="E9164" s="1" t="s">
        <v>16246</v>
      </c>
    </row>
    <row r="9165" customFormat="false" ht="14.25" hidden="false" customHeight="false" outlineLevel="0" collapsed="false">
      <c r="A9165" s="1" t="s">
        <v>16976</v>
      </c>
      <c r="B9165" s="1" t="s">
        <v>16977</v>
      </c>
      <c r="C9165" s="1" t="s">
        <v>16718</v>
      </c>
      <c r="D9165" s="1" t="n">
        <v>11.18</v>
      </c>
      <c r="E9165" s="1" t="s">
        <v>16246</v>
      </c>
    </row>
    <row r="9166" customFormat="false" ht="14.25" hidden="false" customHeight="false" outlineLevel="0" collapsed="false">
      <c r="A9166" s="1" t="s">
        <v>16978</v>
      </c>
      <c r="B9166" s="1" t="s">
        <v>16979</v>
      </c>
      <c r="C9166" s="1" t="s">
        <v>16718</v>
      </c>
      <c r="D9166" s="1" t="n">
        <v>11.17</v>
      </c>
      <c r="E9166" s="1" t="s">
        <v>16246</v>
      </c>
    </row>
    <row r="9167" customFormat="false" ht="14.25" hidden="false" customHeight="false" outlineLevel="0" collapsed="false">
      <c r="A9167" s="1" t="s">
        <v>16980</v>
      </c>
      <c r="B9167" s="1" t="s">
        <v>16981</v>
      </c>
      <c r="C9167" s="1" t="s">
        <v>16718</v>
      </c>
      <c r="D9167" s="1" t="n">
        <v>11.34</v>
      </c>
      <c r="E9167" s="1" t="s">
        <v>16246</v>
      </c>
    </row>
    <row r="9168" customFormat="false" ht="14.25" hidden="false" customHeight="false" outlineLevel="0" collapsed="false">
      <c r="A9168" s="1" t="s">
        <v>16982</v>
      </c>
      <c r="B9168" s="1" t="s">
        <v>16983</v>
      </c>
      <c r="C9168" s="1" t="s">
        <v>16718</v>
      </c>
      <c r="D9168" s="1" t="n">
        <v>11.18</v>
      </c>
      <c r="E9168" s="1" t="s">
        <v>16246</v>
      </c>
    </row>
    <row r="9169" customFormat="false" ht="14.25" hidden="false" customHeight="false" outlineLevel="0" collapsed="false">
      <c r="A9169" s="1" t="s">
        <v>16984</v>
      </c>
      <c r="B9169" s="1" t="s">
        <v>16985</v>
      </c>
      <c r="C9169" s="1" t="s">
        <v>16718</v>
      </c>
      <c r="D9169" s="1" t="n">
        <v>11.32</v>
      </c>
      <c r="E9169" s="1" t="s">
        <v>16246</v>
      </c>
    </row>
    <row r="9170" customFormat="false" ht="14.25" hidden="false" customHeight="false" outlineLevel="0" collapsed="false">
      <c r="A9170" s="1" t="s">
        <v>16986</v>
      </c>
      <c r="B9170" s="1" t="s">
        <v>16987</v>
      </c>
      <c r="C9170" s="1" t="s">
        <v>16718</v>
      </c>
      <c r="D9170" s="1" t="n">
        <v>11.3</v>
      </c>
      <c r="E9170" s="1" t="s">
        <v>16246</v>
      </c>
    </row>
    <row r="9171" customFormat="false" ht="14.25" hidden="false" customHeight="false" outlineLevel="0" collapsed="false">
      <c r="A9171" s="1" t="s">
        <v>16988</v>
      </c>
      <c r="B9171" s="1" t="s">
        <v>16989</v>
      </c>
      <c r="C9171" s="1" t="s">
        <v>16718</v>
      </c>
      <c r="D9171" s="1" t="n">
        <v>11.83</v>
      </c>
      <c r="E9171" s="1" t="s">
        <v>16246</v>
      </c>
    </row>
    <row r="9172" customFormat="false" ht="14.25" hidden="false" customHeight="false" outlineLevel="0" collapsed="false">
      <c r="A9172" s="1" t="s">
        <v>16990</v>
      </c>
      <c r="B9172" s="1" t="s">
        <v>16991</v>
      </c>
      <c r="C9172" s="1" t="s">
        <v>16492</v>
      </c>
      <c r="D9172" s="1" t="n">
        <v>690.84</v>
      </c>
      <c r="E9172" s="1" t="s">
        <v>16246</v>
      </c>
    </row>
    <row r="9173" customFormat="false" ht="14.25" hidden="false" customHeight="false" outlineLevel="0" collapsed="false">
      <c r="A9173" s="1" t="s">
        <v>16992</v>
      </c>
      <c r="B9173" s="1" t="s">
        <v>16993</v>
      </c>
      <c r="C9173" s="1" t="s">
        <v>16492</v>
      </c>
      <c r="D9173" s="1" t="n">
        <v>732.18</v>
      </c>
      <c r="E9173" s="1" t="s">
        <v>16246</v>
      </c>
    </row>
    <row r="9174" customFormat="false" ht="14.25" hidden="false" customHeight="false" outlineLevel="0" collapsed="false">
      <c r="A9174" s="1" t="s">
        <v>16994</v>
      </c>
      <c r="B9174" s="1" t="s">
        <v>16995</v>
      </c>
      <c r="C9174" s="1" t="s">
        <v>16492</v>
      </c>
      <c r="D9174" s="1" t="n">
        <v>753.6</v>
      </c>
      <c r="E9174" s="1" t="s">
        <v>16246</v>
      </c>
    </row>
    <row r="9175" customFormat="false" ht="14.25" hidden="false" customHeight="false" outlineLevel="0" collapsed="false">
      <c r="A9175" s="1" t="s">
        <v>16996</v>
      </c>
      <c r="B9175" s="1" t="s">
        <v>16997</v>
      </c>
      <c r="C9175" s="1" t="s">
        <v>16492</v>
      </c>
      <c r="D9175" s="1" t="n">
        <v>810.18</v>
      </c>
      <c r="E9175" s="1" t="s">
        <v>16246</v>
      </c>
    </row>
    <row r="9176" customFormat="false" ht="14.25" hidden="false" customHeight="false" outlineLevel="0" collapsed="false">
      <c r="A9176" s="1" t="s">
        <v>16998</v>
      </c>
      <c r="B9176" s="1" t="s">
        <v>16999</v>
      </c>
      <c r="C9176" s="1" t="s">
        <v>16492</v>
      </c>
      <c r="D9176" s="1" t="n">
        <v>696.58</v>
      </c>
      <c r="E9176" s="1" t="s">
        <v>16246</v>
      </c>
    </row>
    <row r="9177" customFormat="false" ht="14.25" hidden="false" customHeight="false" outlineLevel="0" collapsed="false">
      <c r="A9177" s="1" t="s">
        <v>17000</v>
      </c>
      <c r="B9177" s="1" t="s">
        <v>17001</v>
      </c>
      <c r="C9177" s="1" t="s">
        <v>16492</v>
      </c>
      <c r="D9177" s="1" t="n">
        <v>713.63</v>
      </c>
      <c r="E9177" s="1" t="s">
        <v>16246</v>
      </c>
    </row>
    <row r="9178" customFormat="false" ht="14.25" hidden="false" customHeight="false" outlineLevel="0" collapsed="false">
      <c r="A9178" s="1" t="s">
        <v>17002</v>
      </c>
      <c r="B9178" s="1" t="s">
        <v>17003</v>
      </c>
      <c r="C9178" s="1" t="s">
        <v>16492</v>
      </c>
      <c r="D9178" s="1" t="n">
        <v>729.58</v>
      </c>
      <c r="E9178" s="1" t="s">
        <v>16246</v>
      </c>
    </row>
    <row r="9179" customFormat="false" ht="14.25" hidden="false" customHeight="false" outlineLevel="0" collapsed="false">
      <c r="A9179" s="1" t="s">
        <v>17004</v>
      </c>
      <c r="B9179" s="1" t="s">
        <v>17005</v>
      </c>
      <c r="C9179" s="1" t="s">
        <v>16492</v>
      </c>
      <c r="D9179" s="1" t="n">
        <v>762.58</v>
      </c>
      <c r="E9179" s="1" t="s">
        <v>16246</v>
      </c>
    </row>
    <row r="9180" customFormat="false" ht="14.25" hidden="false" customHeight="false" outlineLevel="0" collapsed="false">
      <c r="A9180" s="1" t="s">
        <v>17006</v>
      </c>
      <c r="B9180" s="1" t="s">
        <v>17007</v>
      </c>
      <c r="C9180" s="1" t="s">
        <v>16492</v>
      </c>
      <c r="D9180" s="1" t="n">
        <v>720.48</v>
      </c>
      <c r="E9180" s="1" t="s">
        <v>16246</v>
      </c>
    </row>
    <row r="9181" customFormat="false" ht="14.25" hidden="false" customHeight="false" outlineLevel="0" collapsed="false">
      <c r="A9181" s="1" t="s">
        <v>17008</v>
      </c>
      <c r="B9181" s="1" t="s">
        <v>17009</v>
      </c>
      <c r="C9181" s="1" t="s">
        <v>16492</v>
      </c>
      <c r="D9181" s="1" t="n">
        <v>737.53</v>
      </c>
      <c r="E9181" s="1" t="s">
        <v>16246</v>
      </c>
    </row>
    <row r="9182" customFormat="false" ht="14.25" hidden="false" customHeight="false" outlineLevel="0" collapsed="false">
      <c r="A9182" s="1" t="s">
        <v>17010</v>
      </c>
      <c r="B9182" s="1" t="s">
        <v>17011</v>
      </c>
      <c r="C9182" s="1" t="s">
        <v>16492</v>
      </c>
      <c r="D9182" s="1" t="n">
        <v>753.48</v>
      </c>
      <c r="E9182" s="1" t="s">
        <v>16246</v>
      </c>
    </row>
    <row r="9183" customFormat="false" ht="14.25" hidden="false" customHeight="false" outlineLevel="0" collapsed="false">
      <c r="A9183" s="1" t="s">
        <v>17012</v>
      </c>
      <c r="B9183" s="1" t="s">
        <v>17013</v>
      </c>
      <c r="C9183" s="1" t="s">
        <v>16492</v>
      </c>
      <c r="D9183" s="1" t="n">
        <v>786.48</v>
      </c>
      <c r="E9183" s="1" t="s">
        <v>16246</v>
      </c>
    </row>
    <row r="9184" customFormat="false" ht="14.25" hidden="false" customHeight="false" outlineLevel="0" collapsed="false">
      <c r="A9184" s="1" t="s">
        <v>17014</v>
      </c>
      <c r="B9184" s="1" t="s">
        <v>17015</v>
      </c>
      <c r="C9184" s="1" t="s">
        <v>16259</v>
      </c>
      <c r="D9184" s="1" t="n">
        <v>158.44</v>
      </c>
      <c r="E9184" s="1" t="s">
        <v>16246</v>
      </c>
    </row>
    <row r="9185" customFormat="false" ht="14.25" hidden="false" customHeight="false" outlineLevel="0" collapsed="false">
      <c r="A9185" s="1" t="s">
        <v>17016</v>
      </c>
      <c r="B9185" s="1" t="s">
        <v>17017</v>
      </c>
      <c r="C9185" s="1" t="s">
        <v>16259</v>
      </c>
      <c r="D9185" s="1" t="n">
        <v>173.45</v>
      </c>
      <c r="E9185" s="1" t="s">
        <v>16246</v>
      </c>
    </row>
    <row r="9186" customFormat="false" ht="14.25" hidden="false" customHeight="false" outlineLevel="0" collapsed="false">
      <c r="A9186" s="1" t="s">
        <v>17018</v>
      </c>
      <c r="B9186" s="1" t="s">
        <v>17019</v>
      </c>
      <c r="C9186" s="1" t="s">
        <v>16259</v>
      </c>
      <c r="D9186" s="1" t="n">
        <v>191.44</v>
      </c>
      <c r="E9186" s="1" t="s">
        <v>16246</v>
      </c>
    </row>
    <row r="9187" customFormat="false" ht="14.25" hidden="false" customHeight="false" outlineLevel="0" collapsed="false">
      <c r="A9187" s="1" t="s">
        <v>17020</v>
      </c>
      <c r="B9187" s="1" t="s">
        <v>17021</v>
      </c>
      <c r="C9187" s="1" t="s">
        <v>16259</v>
      </c>
      <c r="D9187" s="1" t="n">
        <v>235.98</v>
      </c>
      <c r="E9187" s="1" t="s">
        <v>16246</v>
      </c>
    </row>
    <row r="9188" customFormat="false" ht="14.25" hidden="false" customHeight="false" outlineLevel="0" collapsed="false">
      <c r="A9188" s="1" t="s">
        <v>17022</v>
      </c>
      <c r="B9188" s="1" t="s">
        <v>17023</v>
      </c>
      <c r="C9188" s="1" t="s">
        <v>16259</v>
      </c>
      <c r="D9188" s="1" t="n">
        <v>72.38</v>
      </c>
      <c r="E9188" s="1" t="s">
        <v>16246</v>
      </c>
    </row>
    <row r="9189" customFormat="false" ht="14.25" hidden="false" customHeight="false" outlineLevel="0" collapsed="false">
      <c r="A9189" s="1" t="s">
        <v>17024</v>
      </c>
      <c r="B9189" s="1" t="s">
        <v>17025</v>
      </c>
      <c r="C9189" s="1" t="s">
        <v>16259</v>
      </c>
      <c r="D9189" s="1" t="n">
        <v>133</v>
      </c>
      <c r="E9189" s="1" t="s">
        <v>16246</v>
      </c>
    </row>
    <row r="9190" customFormat="false" ht="14.25" hidden="false" customHeight="false" outlineLevel="0" collapsed="false">
      <c r="A9190" s="1" t="s">
        <v>17026</v>
      </c>
      <c r="B9190" s="1" t="s">
        <v>17027</v>
      </c>
      <c r="C9190" s="1" t="s">
        <v>16259</v>
      </c>
      <c r="D9190" s="1" t="n">
        <v>241.21</v>
      </c>
      <c r="E9190" s="1" t="s">
        <v>16246</v>
      </c>
    </row>
    <row r="9191" customFormat="false" ht="14.25" hidden="false" customHeight="false" outlineLevel="0" collapsed="false">
      <c r="A9191" s="1" t="s">
        <v>17028</v>
      </c>
      <c r="B9191" s="1" t="s">
        <v>17029</v>
      </c>
      <c r="C9191" s="1" t="s">
        <v>16259</v>
      </c>
      <c r="D9191" s="1" t="n">
        <v>75.98</v>
      </c>
      <c r="E9191" s="1" t="s">
        <v>16246</v>
      </c>
    </row>
    <row r="9192" customFormat="false" ht="14.25" hidden="false" customHeight="false" outlineLevel="0" collapsed="false">
      <c r="A9192" s="1" t="s">
        <v>17030</v>
      </c>
      <c r="B9192" s="1" t="s">
        <v>17031</v>
      </c>
      <c r="C9192" s="1" t="s">
        <v>16259</v>
      </c>
      <c r="D9192" s="1" t="n">
        <v>140.19</v>
      </c>
      <c r="E9192" s="1" t="s">
        <v>16246</v>
      </c>
    </row>
    <row r="9193" customFormat="false" ht="14.25" hidden="false" customHeight="false" outlineLevel="0" collapsed="false">
      <c r="A9193" s="1" t="s">
        <v>17032</v>
      </c>
      <c r="B9193" s="1" t="s">
        <v>17033</v>
      </c>
      <c r="C9193" s="1" t="s">
        <v>16259</v>
      </c>
      <c r="D9193" s="1" t="n">
        <v>250.21</v>
      </c>
      <c r="E9193" s="1" t="s">
        <v>16246</v>
      </c>
    </row>
    <row r="9194" customFormat="false" ht="14.25" hidden="false" customHeight="false" outlineLevel="0" collapsed="false">
      <c r="A9194" s="1" t="s">
        <v>17034</v>
      </c>
      <c r="B9194" s="1" t="s">
        <v>17025</v>
      </c>
      <c r="C9194" s="1" t="s">
        <v>16259</v>
      </c>
      <c r="D9194" s="1" t="n">
        <v>49.66</v>
      </c>
      <c r="E9194" s="1" t="s">
        <v>16246</v>
      </c>
    </row>
    <row r="9195" customFormat="false" ht="14.25" hidden="false" customHeight="false" outlineLevel="0" collapsed="false">
      <c r="A9195" s="1" t="s">
        <v>17035</v>
      </c>
      <c r="B9195" s="1" t="s">
        <v>17036</v>
      </c>
      <c r="C9195" s="1" t="s">
        <v>16259</v>
      </c>
      <c r="D9195" s="1" t="n">
        <v>62.15</v>
      </c>
      <c r="E9195" s="1" t="s">
        <v>16246</v>
      </c>
    </row>
    <row r="9196" customFormat="false" ht="14.25" hidden="false" customHeight="false" outlineLevel="0" collapsed="false">
      <c r="A9196" s="1" t="s">
        <v>17037</v>
      </c>
      <c r="B9196" s="1" t="s">
        <v>17027</v>
      </c>
      <c r="C9196" s="1" t="s">
        <v>16259</v>
      </c>
      <c r="D9196" s="1" t="n">
        <v>81.11</v>
      </c>
      <c r="E9196" s="1" t="s">
        <v>16246</v>
      </c>
    </row>
    <row r="9197" customFormat="false" ht="14.25" hidden="false" customHeight="false" outlineLevel="0" collapsed="false">
      <c r="A9197" s="1" t="s">
        <v>17038</v>
      </c>
      <c r="B9197" s="1" t="s">
        <v>17039</v>
      </c>
      <c r="C9197" s="1" t="s">
        <v>16259</v>
      </c>
      <c r="D9197" s="1" t="n">
        <v>119.72</v>
      </c>
      <c r="E9197" s="1" t="s">
        <v>16246</v>
      </c>
    </row>
    <row r="9198" customFormat="false" ht="14.25" hidden="false" customHeight="false" outlineLevel="0" collapsed="false">
      <c r="A9198" s="1" t="s">
        <v>17040</v>
      </c>
      <c r="B9198" s="1" t="s">
        <v>17041</v>
      </c>
      <c r="C9198" s="1" t="s">
        <v>16259</v>
      </c>
      <c r="D9198" s="1" t="n">
        <v>55.28</v>
      </c>
      <c r="E9198" s="1" t="s">
        <v>16246</v>
      </c>
    </row>
    <row r="9199" customFormat="false" ht="14.25" hidden="false" customHeight="false" outlineLevel="0" collapsed="false">
      <c r="A9199" s="1" t="s">
        <v>17042</v>
      </c>
      <c r="B9199" s="1" t="s">
        <v>17043</v>
      </c>
      <c r="C9199" s="1" t="s">
        <v>16259</v>
      </c>
      <c r="D9199" s="1" t="n">
        <v>63.85</v>
      </c>
      <c r="E9199" s="1" t="s">
        <v>16246</v>
      </c>
    </row>
    <row r="9200" customFormat="false" ht="14.25" hidden="false" customHeight="false" outlineLevel="0" collapsed="false">
      <c r="A9200" s="1" t="s">
        <v>17044</v>
      </c>
      <c r="B9200" s="1" t="s">
        <v>17045</v>
      </c>
      <c r="C9200" s="1" t="s">
        <v>16259</v>
      </c>
      <c r="D9200" s="1" t="n">
        <v>74.91</v>
      </c>
      <c r="E9200" s="1" t="s">
        <v>16246</v>
      </c>
    </row>
    <row r="9201" customFormat="false" ht="14.25" hidden="false" customHeight="false" outlineLevel="0" collapsed="false">
      <c r="A9201" s="1" t="s">
        <v>17046</v>
      </c>
      <c r="B9201" s="1" t="s">
        <v>17047</v>
      </c>
      <c r="C9201" s="1" t="s">
        <v>16259</v>
      </c>
      <c r="D9201" s="1" t="n">
        <v>59.6</v>
      </c>
      <c r="E9201" s="1" t="s">
        <v>16246</v>
      </c>
    </row>
    <row r="9202" customFormat="false" ht="14.25" hidden="false" customHeight="false" outlineLevel="0" collapsed="false">
      <c r="A9202" s="1" t="s">
        <v>17048</v>
      </c>
      <c r="B9202" s="1" t="s">
        <v>17049</v>
      </c>
      <c r="C9202" s="1" t="s">
        <v>16259</v>
      </c>
      <c r="D9202" s="1" t="n">
        <v>69.24</v>
      </c>
      <c r="E9202" s="1" t="s">
        <v>16246</v>
      </c>
    </row>
    <row r="9203" customFormat="false" ht="14.25" hidden="false" customHeight="false" outlineLevel="0" collapsed="false">
      <c r="A9203" s="1" t="s">
        <v>17050</v>
      </c>
      <c r="B9203" s="1" t="s">
        <v>17051</v>
      </c>
      <c r="C9203" s="1" t="s">
        <v>16259</v>
      </c>
      <c r="D9203" s="1" t="n">
        <v>80.31</v>
      </c>
      <c r="E9203" s="1" t="s">
        <v>16246</v>
      </c>
    </row>
    <row r="9204" customFormat="false" ht="14.25" hidden="false" customHeight="false" outlineLevel="0" collapsed="false">
      <c r="A9204" s="1" t="s">
        <v>17052</v>
      </c>
      <c r="B9204" s="1" t="s">
        <v>17053</v>
      </c>
      <c r="C9204" s="1" t="s">
        <v>16259</v>
      </c>
      <c r="D9204" s="1" t="n">
        <v>60.91</v>
      </c>
      <c r="E9204" s="1" t="s">
        <v>16246</v>
      </c>
    </row>
    <row r="9205" customFormat="false" ht="14.25" hidden="false" customHeight="false" outlineLevel="0" collapsed="false">
      <c r="A9205" s="1" t="s">
        <v>17054</v>
      </c>
      <c r="B9205" s="1" t="s">
        <v>17055</v>
      </c>
      <c r="C9205" s="1" t="s">
        <v>16259</v>
      </c>
      <c r="D9205" s="1" t="n">
        <v>70.81</v>
      </c>
      <c r="E9205" s="1" t="s">
        <v>16246</v>
      </c>
    </row>
    <row r="9206" customFormat="false" ht="14.25" hidden="false" customHeight="false" outlineLevel="0" collapsed="false">
      <c r="A9206" s="1" t="s">
        <v>17056</v>
      </c>
      <c r="B9206" s="1" t="s">
        <v>17057</v>
      </c>
      <c r="C9206" s="1" t="s">
        <v>16259</v>
      </c>
      <c r="D9206" s="1" t="n">
        <v>81.62</v>
      </c>
      <c r="E9206" s="1" t="s">
        <v>16246</v>
      </c>
    </row>
    <row r="9207" customFormat="false" ht="14.25" hidden="false" customHeight="false" outlineLevel="0" collapsed="false">
      <c r="A9207" s="1" t="s">
        <v>17058</v>
      </c>
      <c r="B9207" s="1" t="s">
        <v>17059</v>
      </c>
      <c r="C9207" s="1" t="s">
        <v>16259</v>
      </c>
      <c r="D9207" s="1" t="n">
        <v>1032.32</v>
      </c>
      <c r="E9207" s="1" t="s">
        <v>16246</v>
      </c>
    </row>
    <row r="9208" customFormat="false" ht="14.25" hidden="false" customHeight="false" outlineLevel="0" collapsed="false">
      <c r="A9208" s="1" t="s">
        <v>17060</v>
      </c>
      <c r="B9208" s="1" t="s">
        <v>17061</v>
      </c>
      <c r="C9208" s="1" t="s">
        <v>16259</v>
      </c>
      <c r="D9208" s="1" t="n">
        <v>712.48</v>
      </c>
      <c r="E9208" s="1" t="s">
        <v>16246</v>
      </c>
    </row>
    <row r="9209" customFormat="false" ht="14.25" hidden="false" customHeight="false" outlineLevel="0" collapsed="false">
      <c r="A9209" s="1" t="s">
        <v>17062</v>
      </c>
      <c r="B9209" s="1" t="s">
        <v>17063</v>
      </c>
      <c r="C9209" s="1" t="s">
        <v>16259</v>
      </c>
      <c r="D9209" s="1" t="n">
        <v>310.18</v>
      </c>
      <c r="E9209" s="1" t="s">
        <v>16246</v>
      </c>
    </row>
    <row r="9210" customFormat="false" ht="14.25" hidden="false" customHeight="false" outlineLevel="0" collapsed="false">
      <c r="A9210" s="1" t="s">
        <v>17064</v>
      </c>
      <c r="B9210" s="1" t="s">
        <v>17065</v>
      </c>
      <c r="C9210" s="1" t="s">
        <v>16259</v>
      </c>
      <c r="D9210" s="1" t="n">
        <v>847.85</v>
      </c>
      <c r="E9210" s="1" t="s">
        <v>16246</v>
      </c>
    </row>
    <row r="9211" customFormat="false" ht="14.25" hidden="false" customHeight="false" outlineLevel="0" collapsed="false">
      <c r="A9211" s="1" t="s">
        <v>17066</v>
      </c>
      <c r="B9211" s="1" t="s">
        <v>17067</v>
      </c>
      <c r="C9211" s="1" t="s">
        <v>16259</v>
      </c>
      <c r="D9211" s="1" t="n">
        <v>85</v>
      </c>
      <c r="E9211" s="1" t="s">
        <v>16246</v>
      </c>
    </row>
    <row r="9212" customFormat="false" ht="14.25" hidden="false" customHeight="false" outlineLevel="0" collapsed="false">
      <c r="A9212" s="1" t="s">
        <v>17068</v>
      </c>
      <c r="B9212" s="1" t="s">
        <v>17069</v>
      </c>
      <c r="C9212" s="1" t="s">
        <v>16245</v>
      </c>
      <c r="D9212" s="1" t="n">
        <v>122.52</v>
      </c>
      <c r="E9212" s="1" t="s">
        <v>16246</v>
      </c>
    </row>
    <row r="9213" customFormat="false" ht="14.25" hidden="false" customHeight="false" outlineLevel="0" collapsed="false">
      <c r="A9213" s="1" t="s">
        <v>17070</v>
      </c>
      <c r="B9213" s="1" t="s">
        <v>17071</v>
      </c>
      <c r="C9213" s="1" t="s">
        <v>16286</v>
      </c>
      <c r="D9213" s="1" t="n">
        <v>44.21</v>
      </c>
      <c r="E9213" s="1" t="s">
        <v>16246</v>
      </c>
    </row>
    <row r="9214" customFormat="false" ht="14.25" hidden="false" customHeight="false" outlineLevel="0" collapsed="false">
      <c r="A9214" s="1" t="s">
        <v>17072</v>
      </c>
      <c r="B9214" s="1" t="s">
        <v>17073</v>
      </c>
      <c r="C9214" s="1" t="s">
        <v>16286</v>
      </c>
      <c r="D9214" s="1" t="n">
        <v>52.59</v>
      </c>
      <c r="E9214" s="1" t="s">
        <v>16246</v>
      </c>
    </row>
    <row r="9215" customFormat="false" ht="14.25" hidden="false" customHeight="false" outlineLevel="0" collapsed="false">
      <c r="A9215" s="1" t="s">
        <v>17074</v>
      </c>
      <c r="B9215" s="1" t="s">
        <v>17075</v>
      </c>
      <c r="C9215" s="1" t="s">
        <v>16286</v>
      </c>
      <c r="D9215" s="1" t="n">
        <v>60.61</v>
      </c>
      <c r="E9215" s="1" t="s">
        <v>16246</v>
      </c>
    </row>
    <row r="9216" customFormat="false" ht="14.25" hidden="false" customHeight="false" outlineLevel="0" collapsed="false">
      <c r="A9216" s="1" t="s">
        <v>17076</v>
      </c>
      <c r="B9216" s="1" t="s">
        <v>17077</v>
      </c>
      <c r="C9216" s="1" t="s">
        <v>16286</v>
      </c>
      <c r="D9216" s="1" t="n">
        <v>404.89</v>
      </c>
      <c r="E9216" s="1" t="s">
        <v>16246</v>
      </c>
    </row>
    <row r="9217" customFormat="false" ht="14.25" hidden="false" customHeight="false" outlineLevel="0" collapsed="false">
      <c r="A9217" s="1" t="s">
        <v>17078</v>
      </c>
      <c r="B9217" s="1" t="s">
        <v>17077</v>
      </c>
      <c r="C9217" s="1" t="s">
        <v>16286</v>
      </c>
      <c r="D9217" s="1" t="n">
        <v>404.89</v>
      </c>
      <c r="E9217" s="1" t="s">
        <v>16246</v>
      </c>
    </row>
    <row r="9218" customFormat="false" ht="14.25" hidden="false" customHeight="false" outlineLevel="0" collapsed="false">
      <c r="A9218" s="1" t="s">
        <v>17079</v>
      </c>
      <c r="B9218" s="1" t="s">
        <v>17080</v>
      </c>
      <c r="C9218" s="1" t="s">
        <v>16286</v>
      </c>
      <c r="D9218" s="1" t="n">
        <v>255.99</v>
      </c>
      <c r="E9218" s="1" t="s">
        <v>16246</v>
      </c>
    </row>
    <row r="9219" customFormat="false" ht="14.25" hidden="false" customHeight="false" outlineLevel="0" collapsed="false">
      <c r="A9219" s="1" t="s">
        <v>17081</v>
      </c>
      <c r="B9219" s="1" t="s">
        <v>17082</v>
      </c>
      <c r="C9219" s="1" t="s">
        <v>16286</v>
      </c>
      <c r="D9219" s="1" t="n">
        <v>320.85</v>
      </c>
      <c r="E9219" s="1" t="s">
        <v>16246</v>
      </c>
    </row>
    <row r="9220" customFormat="false" ht="14.25" hidden="false" customHeight="false" outlineLevel="0" collapsed="false">
      <c r="A9220" s="1" t="s">
        <v>17083</v>
      </c>
      <c r="B9220" s="1" t="s">
        <v>17084</v>
      </c>
      <c r="C9220" s="1" t="s">
        <v>16286</v>
      </c>
      <c r="D9220" s="1" t="n">
        <v>487.72</v>
      </c>
      <c r="E9220" s="1" t="s">
        <v>16246</v>
      </c>
    </row>
    <row r="9221" customFormat="false" ht="14.25" hidden="false" customHeight="false" outlineLevel="0" collapsed="false">
      <c r="A9221" s="1" t="s">
        <v>17085</v>
      </c>
      <c r="B9221" s="1" t="s">
        <v>17086</v>
      </c>
      <c r="C9221" s="1" t="s">
        <v>16286</v>
      </c>
      <c r="D9221" s="1" t="n">
        <v>572.1</v>
      </c>
      <c r="E9221" s="1" t="s">
        <v>16246</v>
      </c>
    </row>
    <row r="9222" customFormat="false" ht="14.25" hidden="false" customHeight="false" outlineLevel="0" collapsed="false">
      <c r="A9222" s="1" t="s">
        <v>17087</v>
      </c>
      <c r="B9222" s="1" t="s">
        <v>17088</v>
      </c>
      <c r="C9222" s="1" t="s">
        <v>16286</v>
      </c>
      <c r="D9222" s="1" t="n">
        <v>25.5</v>
      </c>
      <c r="E9222" s="1" t="s">
        <v>16246</v>
      </c>
    </row>
    <row r="9223" customFormat="false" ht="14.25" hidden="false" customHeight="false" outlineLevel="0" collapsed="false">
      <c r="A9223" s="1" t="s">
        <v>17089</v>
      </c>
      <c r="B9223" s="1" t="s">
        <v>17090</v>
      </c>
      <c r="C9223" s="1" t="s">
        <v>16259</v>
      </c>
      <c r="D9223" s="1" t="n">
        <v>141.21</v>
      </c>
      <c r="E9223" s="1" t="s">
        <v>16246</v>
      </c>
    </row>
    <row r="9224" customFormat="false" ht="14.25" hidden="false" customHeight="false" outlineLevel="0" collapsed="false">
      <c r="A9224" s="1" t="s">
        <v>17091</v>
      </c>
      <c r="B9224" s="1" t="s">
        <v>17092</v>
      </c>
      <c r="C9224" s="1" t="s">
        <v>16259</v>
      </c>
      <c r="D9224" s="1" t="n">
        <v>72.93</v>
      </c>
      <c r="E9224" s="1" t="s">
        <v>16246</v>
      </c>
    </row>
    <row r="9225" customFormat="false" ht="14.25" hidden="false" customHeight="false" outlineLevel="0" collapsed="false">
      <c r="A9225" s="1" t="s">
        <v>17093</v>
      </c>
      <c r="B9225" s="1" t="s">
        <v>17094</v>
      </c>
      <c r="C9225" s="1" t="s">
        <v>16259</v>
      </c>
      <c r="D9225" s="1" t="n">
        <v>57.8</v>
      </c>
      <c r="E9225" s="1" t="s">
        <v>16246</v>
      </c>
    </row>
    <row r="9226" customFormat="false" ht="14.25" hidden="false" customHeight="false" outlineLevel="0" collapsed="false">
      <c r="A9226" s="1" t="s">
        <v>17095</v>
      </c>
      <c r="B9226" s="1" t="s">
        <v>17096</v>
      </c>
      <c r="C9226" s="1" t="s">
        <v>16259</v>
      </c>
      <c r="D9226" s="1" t="n">
        <v>27.93</v>
      </c>
      <c r="E9226" s="1" t="s">
        <v>16246</v>
      </c>
    </row>
    <row r="9227" customFormat="false" ht="14.25" hidden="false" customHeight="false" outlineLevel="0" collapsed="false">
      <c r="A9227" s="1" t="s">
        <v>17097</v>
      </c>
      <c r="B9227" s="1" t="s">
        <v>17098</v>
      </c>
      <c r="C9227" s="1" t="s">
        <v>16259</v>
      </c>
      <c r="D9227" s="1" t="n">
        <v>24.69</v>
      </c>
      <c r="E9227" s="1" t="s">
        <v>16246</v>
      </c>
    </row>
    <row r="9228" customFormat="false" ht="14.25" hidden="false" customHeight="false" outlineLevel="0" collapsed="false">
      <c r="A9228" s="1" t="s">
        <v>17099</v>
      </c>
      <c r="B9228" s="1" t="s">
        <v>17100</v>
      </c>
      <c r="C9228" s="1" t="s">
        <v>16286</v>
      </c>
      <c r="D9228" s="1" t="n">
        <v>51.48</v>
      </c>
      <c r="E9228" s="1" t="s">
        <v>16246</v>
      </c>
    </row>
    <row r="9229" customFormat="false" ht="14.25" hidden="false" customHeight="false" outlineLevel="0" collapsed="false">
      <c r="A9229" s="1" t="s">
        <v>17101</v>
      </c>
      <c r="B9229" s="1" t="s">
        <v>17102</v>
      </c>
      <c r="C9229" s="1" t="s">
        <v>16286</v>
      </c>
      <c r="D9229" s="1" t="n">
        <v>41.53</v>
      </c>
      <c r="E9229" s="1" t="s">
        <v>16246</v>
      </c>
    </row>
    <row r="9230" customFormat="false" ht="14.25" hidden="false" customHeight="false" outlineLevel="0" collapsed="false">
      <c r="A9230" s="1" t="s">
        <v>17103</v>
      </c>
      <c r="B9230" s="1" t="s">
        <v>17104</v>
      </c>
      <c r="C9230" s="1" t="s">
        <v>16286</v>
      </c>
      <c r="D9230" s="1" t="n">
        <v>28.17</v>
      </c>
      <c r="E9230" s="1" t="s">
        <v>16246</v>
      </c>
    </row>
    <row r="9231" customFormat="false" ht="14.25" hidden="false" customHeight="false" outlineLevel="0" collapsed="false">
      <c r="A9231" s="1" t="s">
        <v>17105</v>
      </c>
      <c r="B9231" s="1" t="s">
        <v>17106</v>
      </c>
      <c r="C9231" s="1" t="s">
        <v>16286</v>
      </c>
      <c r="D9231" s="1" t="n">
        <v>21.36</v>
      </c>
      <c r="E9231" s="1" t="s">
        <v>16246</v>
      </c>
    </row>
    <row r="9232" customFormat="false" ht="14.25" hidden="false" customHeight="false" outlineLevel="0" collapsed="false">
      <c r="A9232" s="1" t="s">
        <v>17107</v>
      </c>
      <c r="B9232" s="1" t="s">
        <v>17108</v>
      </c>
      <c r="C9232" s="1" t="s">
        <v>16286</v>
      </c>
      <c r="D9232" s="1" t="n">
        <v>5.99</v>
      </c>
      <c r="E9232" s="1" t="s">
        <v>16246</v>
      </c>
    </row>
    <row r="9233" customFormat="false" ht="14.25" hidden="false" customHeight="false" outlineLevel="0" collapsed="false">
      <c r="A9233" s="1" t="s">
        <v>17109</v>
      </c>
      <c r="B9233" s="1" t="s">
        <v>17110</v>
      </c>
      <c r="C9233" s="1" t="s">
        <v>16259</v>
      </c>
      <c r="D9233" s="1" t="n">
        <v>75.93</v>
      </c>
      <c r="E9233" s="1" t="s">
        <v>16246</v>
      </c>
    </row>
    <row r="9234" customFormat="false" ht="14.25" hidden="false" customHeight="false" outlineLevel="0" collapsed="false">
      <c r="A9234" s="1" t="s">
        <v>17111</v>
      </c>
      <c r="B9234" s="1" t="s">
        <v>17112</v>
      </c>
      <c r="C9234" s="1" t="s">
        <v>16259</v>
      </c>
      <c r="D9234" s="1" t="n">
        <v>80.79</v>
      </c>
      <c r="E9234" s="1" t="s">
        <v>16246</v>
      </c>
    </row>
    <row r="9235" customFormat="false" ht="14.25" hidden="false" customHeight="false" outlineLevel="0" collapsed="false">
      <c r="A9235" s="1" t="s">
        <v>17113</v>
      </c>
      <c r="B9235" s="1" t="s">
        <v>17114</v>
      </c>
      <c r="C9235" s="1" t="s">
        <v>16259</v>
      </c>
      <c r="D9235" s="1" t="n">
        <v>67.67</v>
      </c>
      <c r="E9235" s="1" t="s">
        <v>16246</v>
      </c>
    </row>
    <row r="9236" customFormat="false" ht="14.25" hidden="false" customHeight="false" outlineLevel="0" collapsed="false">
      <c r="A9236" s="1" t="s">
        <v>17115</v>
      </c>
      <c r="B9236" s="1" t="s">
        <v>17116</v>
      </c>
      <c r="C9236" s="1" t="s">
        <v>16259</v>
      </c>
      <c r="D9236" s="1" t="n">
        <v>32.78</v>
      </c>
      <c r="E9236" s="1" t="s">
        <v>16246</v>
      </c>
    </row>
    <row r="9237" customFormat="false" ht="14.25" hidden="false" customHeight="false" outlineLevel="0" collapsed="false">
      <c r="A9237" s="1" t="s">
        <v>17117</v>
      </c>
      <c r="B9237" s="1" t="s">
        <v>17118</v>
      </c>
      <c r="C9237" s="1" t="s">
        <v>16259</v>
      </c>
      <c r="D9237" s="1" t="n">
        <v>44.5</v>
      </c>
      <c r="E9237" s="1" t="s">
        <v>16246</v>
      </c>
    </row>
    <row r="9238" customFormat="false" ht="14.25" hidden="false" customHeight="false" outlineLevel="0" collapsed="false">
      <c r="A9238" s="1" t="s">
        <v>17119</v>
      </c>
      <c r="B9238" s="1" t="s">
        <v>17120</v>
      </c>
      <c r="C9238" s="1" t="s">
        <v>16259</v>
      </c>
      <c r="D9238" s="1" t="n">
        <v>85</v>
      </c>
      <c r="E9238" s="1" t="s">
        <v>16246</v>
      </c>
    </row>
    <row r="9239" customFormat="false" ht="14.25" hidden="false" customHeight="false" outlineLevel="0" collapsed="false">
      <c r="A9239" s="1" t="s">
        <v>17121</v>
      </c>
      <c r="B9239" s="1" t="s">
        <v>17122</v>
      </c>
      <c r="C9239" s="1" t="s">
        <v>16259</v>
      </c>
      <c r="D9239" s="1" t="n">
        <v>51.79</v>
      </c>
      <c r="E9239" s="1" t="s">
        <v>16246</v>
      </c>
    </row>
    <row r="9240" customFormat="false" ht="14.25" hidden="false" customHeight="false" outlineLevel="0" collapsed="false">
      <c r="A9240" s="1" t="s">
        <v>17123</v>
      </c>
      <c r="B9240" s="1" t="s">
        <v>17124</v>
      </c>
      <c r="C9240" s="1" t="s">
        <v>16286</v>
      </c>
      <c r="D9240" s="1" t="n">
        <v>26.37</v>
      </c>
      <c r="E9240" s="1" t="s">
        <v>16246</v>
      </c>
    </row>
    <row r="9241" customFormat="false" ht="14.25" hidden="false" customHeight="false" outlineLevel="0" collapsed="false">
      <c r="A9241" s="1" t="s">
        <v>17125</v>
      </c>
      <c r="B9241" s="1" t="s">
        <v>16419</v>
      </c>
      <c r="C9241" s="1" t="s">
        <v>16286</v>
      </c>
      <c r="D9241" s="1" t="n">
        <v>58.84</v>
      </c>
      <c r="E9241" s="1" t="s">
        <v>16246</v>
      </c>
    </row>
    <row r="9242" customFormat="false" ht="14.25" hidden="false" customHeight="false" outlineLevel="0" collapsed="false">
      <c r="A9242" s="1" t="s">
        <v>17126</v>
      </c>
      <c r="B9242" s="1" t="s">
        <v>17127</v>
      </c>
      <c r="C9242" s="1" t="s">
        <v>16286</v>
      </c>
      <c r="D9242" s="1" t="n">
        <v>41.31</v>
      </c>
      <c r="E9242" s="1" t="s">
        <v>16246</v>
      </c>
    </row>
    <row r="9243" customFormat="false" ht="14.25" hidden="false" customHeight="false" outlineLevel="0" collapsed="false">
      <c r="A9243" s="1" t="s">
        <v>17128</v>
      </c>
      <c r="B9243" s="1" t="s">
        <v>17129</v>
      </c>
      <c r="C9243" s="1" t="s">
        <v>16286</v>
      </c>
      <c r="D9243" s="1" t="n">
        <v>165.28</v>
      </c>
      <c r="E9243" s="1" t="s">
        <v>16246</v>
      </c>
    </row>
    <row r="9244" customFormat="false" ht="14.25" hidden="false" customHeight="false" outlineLevel="0" collapsed="false">
      <c r="A9244" s="1" t="s">
        <v>17130</v>
      </c>
      <c r="B9244" s="1" t="s">
        <v>17131</v>
      </c>
      <c r="C9244" s="1" t="s">
        <v>16259</v>
      </c>
      <c r="D9244" s="1" t="n">
        <v>198.78</v>
      </c>
      <c r="E9244" s="1" t="s">
        <v>16246</v>
      </c>
    </row>
    <row r="9245" customFormat="false" ht="14.25" hidden="false" customHeight="false" outlineLevel="0" collapsed="false">
      <c r="A9245" s="1" t="s">
        <v>17132</v>
      </c>
      <c r="B9245" s="1" t="s">
        <v>17133</v>
      </c>
      <c r="C9245" s="1" t="s">
        <v>16259</v>
      </c>
      <c r="D9245" s="1" t="n">
        <v>88.53</v>
      </c>
      <c r="E9245" s="1" t="s">
        <v>16246</v>
      </c>
    </row>
    <row r="9246" customFormat="false" ht="14.25" hidden="false" customHeight="false" outlineLevel="0" collapsed="false">
      <c r="A9246" s="1" t="s">
        <v>17134</v>
      </c>
      <c r="B9246" s="1" t="s">
        <v>17135</v>
      </c>
      <c r="C9246" s="1" t="s">
        <v>16259</v>
      </c>
      <c r="D9246" s="1" t="n">
        <v>57.5</v>
      </c>
      <c r="E9246" s="1" t="s">
        <v>16246</v>
      </c>
    </row>
    <row r="9247" customFormat="false" ht="14.25" hidden="false" customHeight="false" outlineLevel="0" collapsed="false">
      <c r="A9247" s="1" t="s">
        <v>17136</v>
      </c>
      <c r="B9247" s="1" t="s">
        <v>17137</v>
      </c>
      <c r="C9247" s="1" t="s">
        <v>16259</v>
      </c>
      <c r="D9247" s="1" t="n">
        <v>69.5</v>
      </c>
      <c r="E9247" s="1" t="s">
        <v>16246</v>
      </c>
    </row>
    <row r="9248" customFormat="false" ht="14.25" hidden="false" customHeight="false" outlineLevel="0" collapsed="false">
      <c r="A9248" s="1" t="s">
        <v>17138</v>
      </c>
      <c r="B9248" s="1" t="s">
        <v>17139</v>
      </c>
      <c r="C9248" s="1" t="s">
        <v>16259</v>
      </c>
      <c r="D9248" s="1" t="n">
        <v>70</v>
      </c>
      <c r="E9248" s="1" t="s">
        <v>16246</v>
      </c>
    </row>
    <row r="9249" customFormat="false" ht="14.25" hidden="false" customHeight="false" outlineLevel="0" collapsed="false">
      <c r="A9249" s="1" t="s">
        <v>17140</v>
      </c>
      <c r="B9249" s="1" t="s">
        <v>17141</v>
      </c>
      <c r="C9249" s="1" t="s">
        <v>16286</v>
      </c>
      <c r="D9249" s="1" t="n">
        <v>74.07</v>
      </c>
      <c r="E9249" s="1" t="s">
        <v>16246</v>
      </c>
    </row>
    <row r="9250" customFormat="false" ht="14.25" hidden="false" customHeight="false" outlineLevel="0" collapsed="false">
      <c r="A9250" s="1" t="s">
        <v>17142</v>
      </c>
      <c r="B9250" s="1" t="s">
        <v>17143</v>
      </c>
      <c r="C9250" s="1" t="s">
        <v>16286</v>
      </c>
      <c r="D9250" s="1" t="n">
        <v>104.38</v>
      </c>
      <c r="E9250" s="1" t="s">
        <v>16246</v>
      </c>
    </row>
    <row r="9251" customFormat="false" ht="14.25" hidden="false" customHeight="false" outlineLevel="0" collapsed="false">
      <c r="A9251" s="1" t="s">
        <v>17144</v>
      </c>
      <c r="B9251" s="1" t="s">
        <v>17145</v>
      </c>
      <c r="C9251" s="1" t="s">
        <v>16286</v>
      </c>
      <c r="D9251" s="1" t="n">
        <v>131.5</v>
      </c>
      <c r="E9251" s="1" t="s">
        <v>16246</v>
      </c>
    </row>
    <row r="9252" customFormat="false" ht="14.25" hidden="false" customHeight="false" outlineLevel="0" collapsed="false">
      <c r="A9252" s="1" t="s">
        <v>17146</v>
      </c>
      <c r="B9252" s="1" t="s">
        <v>17147</v>
      </c>
      <c r="C9252" s="1" t="s">
        <v>16286</v>
      </c>
      <c r="D9252" s="1" t="n">
        <v>147.56</v>
      </c>
      <c r="E9252" s="1" t="s">
        <v>16246</v>
      </c>
    </row>
    <row r="9253" customFormat="false" ht="14.25" hidden="false" customHeight="false" outlineLevel="0" collapsed="false">
      <c r="A9253" s="1" t="s">
        <v>17148</v>
      </c>
      <c r="B9253" s="1" t="s">
        <v>17149</v>
      </c>
      <c r="C9253" s="1" t="s">
        <v>16286</v>
      </c>
      <c r="D9253" s="1" t="n">
        <v>190.61</v>
      </c>
      <c r="E9253" s="1" t="s">
        <v>16246</v>
      </c>
    </row>
    <row r="9254" customFormat="false" ht="14.25" hidden="false" customHeight="false" outlineLevel="0" collapsed="false">
      <c r="A9254" s="1" t="s">
        <v>17150</v>
      </c>
      <c r="B9254" s="1" t="s">
        <v>17151</v>
      </c>
      <c r="C9254" s="1" t="s">
        <v>16286</v>
      </c>
      <c r="D9254" s="1" t="n">
        <v>65.26</v>
      </c>
      <c r="E9254" s="1" t="s">
        <v>16246</v>
      </c>
    </row>
    <row r="9255" customFormat="false" ht="14.25" hidden="false" customHeight="false" outlineLevel="0" collapsed="false">
      <c r="A9255" s="1" t="s">
        <v>17152</v>
      </c>
      <c r="B9255" s="1" t="s">
        <v>17153</v>
      </c>
      <c r="C9255" s="1" t="s">
        <v>16286</v>
      </c>
      <c r="D9255" s="1" t="n">
        <v>91.04</v>
      </c>
      <c r="E9255" s="1" t="s">
        <v>16246</v>
      </c>
    </row>
    <row r="9256" customFormat="false" ht="14.25" hidden="false" customHeight="false" outlineLevel="0" collapsed="false">
      <c r="A9256" s="1" t="s">
        <v>17154</v>
      </c>
      <c r="B9256" s="1" t="s">
        <v>17155</v>
      </c>
      <c r="C9256" s="1" t="s">
        <v>16286</v>
      </c>
      <c r="D9256" s="1" t="n">
        <v>113.9</v>
      </c>
      <c r="E9256" s="1" t="s">
        <v>16246</v>
      </c>
    </row>
    <row r="9257" customFormat="false" ht="14.25" hidden="false" customHeight="false" outlineLevel="0" collapsed="false">
      <c r="A9257" s="1" t="s">
        <v>17156</v>
      </c>
      <c r="B9257" s="1" t="s">
        <v>17157</v>
      </c>
      <c r="C9257" s="1" t="s">
        <v>16286</v>
      </c>
      <c r="D9257" s="1" t="n">
        <v>127.55</v>
      </c>
      <c r="E9257" s="1" t="s">
        <v>16246</v>
      </c>
    </row>
    <row r="9258" customFormat="false" ht="14.25" hidden="false" customHeight="false" outlineLevel="0" collapsed="false">
      <c r="A9258" s="1" t="s">
        <v>17158</v>
      </c>
      <c r="B9258" s="1" t="s">
        <v>17159</v>
      </c>
      <c r="C9258" s="1" t="s">
        <v>16286</v>
      </c>
      <c r="D9258" s="1" t="n">
        <v>163.94</v>
      </c>
      <c r="E9258" s="1" t="s">
        <v>16246</v>
      </c>
    </row>
    <row r="9259" customFormat="false" ht="14.25" hidden="false" customHeight="false" outlineLevel="0" collapsed="false">
      <c r="A9259" s="1" t="s">
        <v>17160</v>
      </c>
      <c r="B9259" s="1" t="s">
        <v>17161</v>
      </c>
      <c r="C9259" s="1" t="s">
        <v>16286</v>
      </c>
      <c r="D9259" s="1" t="n">
        <v>56.65</v>
      </c>
      <c r="E9259" s="1" t="s">
        <v>16246</v>
      </c>
    </row>
    <row r="9260" customFormat="false" ht="14.25" hidden="false" customHeight="false" outlineLevel="0" collapsed="false">
      <c r="A9260" s="1" t="s">
        <v>17162</v>
      </c>
      <c r="B9260" s="1" t="s">
        <v>17163</v>
      </c>
      <c r="C9260" s="1" t="s">
        <v>16286</v>
      </c>
      <c r="D9260" s="1" t="n">
        <v>78.02</v>
      </c>
      <c r="E9260" s="1" t="s">
        <v>16246</v>
      </c>
    </row>
    <row r="9261" customFormat="false" ht="14.25" hidden="false" customHeight="false" outlineLevel="0" collapsed="false">
      <c r="A9261" s="1" t="s">
        <v>17164</v>
      </c>
      <c r="B9261" s="1" t="s">
        <v>17165</v>
      </c>
      <c r="C9261" s="1" t="s">
        <v>16286</v>
      </c>
      <c r="D9261" s="1" t="n">
        <v>96.71</v>
      </c>
      <c r="E9261" s="1" t="s">
        <v>16246</v>
      </c>
    </row>
    <row r="9262" customFormat="false" ht="14.25" hidden="false" customHeight="false" outlineLevel="0" collapsed="false">
      <c r="A9262" s="1" t="s">
        <v>17166</v>
      </c>
      <c r="B9262" s="1" t="s">
        <v>17167</v>
      </c>
      <c r="C9262" s="1" t="s">
        <v>16286</v>
      </c>
      <c r="D9262" s="1" t="n">
        <v>108.01</v>
      </c>
      <c r="E9262" s="1" t="s">
        <v>16246</v>
      </c>
    </row>
    <row r="9263" customFormat="false" ht="14.25" hidden="false" customHeight="false" outlineLevel="0" collapsed="false">
      <c r="A9263" s="1" t="s">
        <v>17168</v>
      </c>
      <c r="B9263" s="1" t="s">
        <v>17169</v>
      </c>
      <c r="C9263" s="1" t="s">
        <v>16286</v>
      </c>
      <c r="D9263" s="1" t="n">
        <v>137.9</v>
      </c>
      <c r="E9263" s="1" t="s">
        <v>16246</v>
      </c>
    </row>
    <row r="9264" customFormat="false" ht="14.25" hidden="false" customHeight="false" outlineLevel="0" collapsed="false">
      <c r="A9264" s="1" t="s">
        <v>17170</v>
      </c>
      <c r="B9264" s="1" t="s">
        <v>17171</v>
      </c>
      <c r="C9264" s="1" t="s">
        <v>16286</v>
      </c>
      <c r="D9264" s="1" t="n">
        <v>31.12</v>
      </c>
      <c r="E9264" s="1" t="s">
        <v>16246</v>
      </c>
    </row>
    <row r="9265" customFormat="false" ht="14.25" hidden="false" customHeight="false" outlineLevel="0" collapsed="false">
      <c r="A9265" s="1" t="s">
        <v>17172</v>
      </c>
      <c r="B9265" s="1" t="s">
        <v>17173</v>
      </c>
      <c r="C9265" s="1" t="s">
        <v>16286</v>
      </c>
      <c r="D9265" s="1" t="n">
        <v>37.04</v>
      </c>
      <c r="E9265" s="1" t="s">
        <v>16246</v>
      </c>
    </row>
    <row r="9266" customFormat="false" ht="14.25" hidden="false" customHeight="false" outlineLevel="0" collapsed="false">
      <c r="A9266" s="1" t="s">
        <v>17174</v>
      </c>
      <c r="B9266" s="1" t="s">
        <v>17175</v>
      </c>
      <c r="C9266" s="1" t="s">
        <v>16286</v>
      </c>
      <c r="D9266" s="1" t="n">
        <v>43.08</v>
      </c>
      <c r="E9266" s="1" t="s">
        <v>16246</v>
      </c>
    </row>
    <row r="9267" customFormat="false" ht="14.25" hidden="false" customHeight="false" outlineLevel="0" collapsed="false">
      <c r="A9267" s="1" t="s">
        <v>17176</v>
      </c>
      <c r="B9267" s="1" t="s">
        <v>17151</v>
      </c>
      <c r="C9267" s="1" t="s">
        <v>16286</v>
      </c>
      <c r="D9267" s="1" t="n">
        <v>52.66</v>
      </c>
      <c r="E9267" s="1" t="s">
        <v>16246</v>
      </c>
    </row>
    <row r="9268" customFormat="false" ht="14.25" hidden="false" customHeight="false" outlineLevel="0" collapsed="false">
      <c r="A9268" s="1" t="s">
        <v>17177</v>
      </c>
      <c r="B9268" s="1" t="s">
        <v>17178</v>
      </c>
      <c r="C9268" s="1" t="s">
        <v>16286</v>
      </c>
      <c r="D9268" s="1" t="n">
        <v>27.2</v>
      </c>
      <c r="E9268" s="1" t="s">
        <v>16246</v>
      </c>
    </row>
    <row r="9269" customFormat="false" ht="14.25" hidden="false" customHeight="false" outlineLevel="0" collapsed="false">
      <c r="A9269" s="1" t="s">
        <v>17179</v>
      </c>
      <c r="B9269" s="1" t="s">
        <v>17180</v>
      </c>
      <c r="C9269" s="1" t="s">
        <v>16286</v>
      </c>
      <c r="D9269" s="1" t="n">
        <v>31.84</v>
      </c>
      <c r="E9269" s="1" t="s">
        <v>16246</v>
      </c>
    </row>
    <row r="9270" customFormat="false" ht="14.25" hidden="false" customHeight="false" outlineLevel="0" collapsed="false">
      <c r="A9270" s="1" t="s">
        <v>17181</v>
      </c>
      <c r="B9270" s="1" t="s">
        <v>17182</v>
      </c>
      <c r="C9270" s="1" t="s">
        <v>16286</v>
      </c>
      <c r="D9270" s="1" t="n">
        <v>36.56</v>
      </c>
      <c r="E9270" s="1" t="s">
        <v>16246</v>
      </c>
    </row>
    <row r="9271" customFormat="false" ht="14.25" hidden="false" customHeight="false" outlineLevel="0" collapsed="false">
      <c r="A9271" s="1" t="s">
        <v>17183</v>
      </c>
      <c r="B9271" s="1" t="s">
        <v>17161</v>
      </c>
      <c r="C9271" s="1" t="s">
        <v>16286</v>
      </c>
      <c r="D9271" s="1" t="n">
        <v>44.05</v>
      </c>
      <c r="E9271" s="1" t="s">
        <v>16246</v>
      </c>
    </row>
    <row r="9272" customFormat="false" ht="14.25" hidden="false" customHeight="false" outlineLevel="0" collapsed="false">
      <c r="A9272" s="1" t="s">
        <v>17184</v>
      </c>
      <c r="B9272" s="1" t="s">
        <v>17185</v>
      </c>
      <c r="C9272" s="1" t="s">
        <v>16259</v>
      </c>
      <c r="D9272" s="1" t="n">
        <v>44.99</v>
      </c>
      <c r="E9272" s="1" t="s">
        <v>16246</v>
      </c>
    </row>
    <row r="9273" customFormat="false" ht="14.25" hidden="false" customHeight="false" outlineLevel="0" collapsed="false">
      <c r="A9273" s="1" t="s">
        <v>17186</v>
      </c>
      <c r="B9273" s="1" t="s">
        <v>17187</v>
      </c>
      <c r="C9273" s="1" t="s">
        <v>16259</v>
      </c>
      <c r="D9273" s="1" t="n">
        <v>47.99</v>
      </c>
      <c r="E9273" s="1" t="s">
        <v>16246</v>
      </c>
    </row>
    <row r="9274" customFormat="false" ht="14.25" hidden="false" customHeight="false" outlineLevel="0" collapsed="false">
      <c r="A9274" s="1" t="s">
        <v>17188</v>
      </c>
      <c r="B9274" s="1" t="s">
        <v>17189</v>
      </c>
      <c r="C9274" s="1" t="s">
        <v>16259</v>
      </c>
      <c r="D9274" s="1" t="n">
        <v>47.53</v>
      </c>
      <c r="E9274" s="1" t="s">
        <v>16246</v>
      </c>
    </row>
    <row r="9275" customFormat="false" ht="14.25" hidden="false" customHeight="false" outlineLevel="0" collapsed="false">
      <c r="A9275" s="1" t="s">
        <v>17190</v>
      </c>
      <c r="B9275" s="1" t="s">
        <v>17191</v>
      </c>
      <c r="C9275" s="1" t="s">
        <v>16259</v>
      </c>
      <c r="D9275" s="1" t="n">
        <v>74.9</v>
      </c>
      <c r="E9275" s="1" t="s">
        <v>16246</v>
      </c>
    </row>
    <row r="9276" customFormat="false" ht="14.25" hidden="false" customHeight="false" outlineLevel="0" collapsed="false">
      <c r="A9276" s="1" t="s">
        <v>17192</v>
      </c>
      <c r="B9276" s="1" t="s">
        <v>17193</v>
      </c>
      <c r="C9276" s="1" t="s">
        <v>16259</v>
      </c>
      <c r="D9276" s="1" t="n">
        <v>43</v>
      </c>
      <c r="E9276" s="1" t="s">
        <v>16246</v>
      </c>
    </row>
    <row r="9277" customFormat="false" ht="14.25" hidden="false" customHeight="false" outlineLevel="0" collapsed="false">
      <c r="A9277" s="1" t="s">
        <v>17194</v>
      </c>
      <c r="B9277" s="1" t="s">
        <v>17195</v>
      </c>
      <c r="C9277" s="1" t="s">
        <v>16259</v>
      </c>
      <c r="D9277" s="1" t="n">
        <v>13.04</v>
      </c>
      <c r="E9277" s="1" t="s">
        <v>16246</v>
      </c>
    </row>
    <row r="9278" customFormat="false" ht="14.25" hidden="false" customHeight="false" outlineLevel="0" collapsed="false">
      <c r="A9278" s="1" t="s">
        <v>17196</v>
      </c>
      <c r="B9278" s="1" t="s">
        <v>17197</v>
      </c>
      <c r="C9278" s="1" t="s">
        <v>16286</v>
      </c>
      <c r="D9278" s="1" t="n">
        <v>7.14</v>
      </c>
      <c r="E9278" s="1" t="s">
        <v>16246</v>
      </c>
    </row>
    <row r="9279" customFormat="false" ht="14.25" hidden="false" customHeight="false" outlineLevel="0" collapsed="false">
      <c r="A9279" s="1" t="s">
        <v>17198</v>
      </c>
      <c r="B9279" s="1" t="s">
        <v>17199</v>
      </c>
      <c r="C9279" s="1" t="s">
        <v>16286</v>
      </c>
      <c r="D9279" s="1" t="n">
        <v>8.88</v>
      </c>
      <c r="E9279" s="1" t="s">
        <v>16246</v>
      </c>
    </row>
    <row r="9280" customFormat="false" ht="14.25" hidden="false" customHeight="false" outlineLevel="0" collapsed="false">
      <c r="A9280" s="1" t="s">
        <v>17200</v>
      </c>
      <c r="B9280" s="1" t="s">
        <v>17201</v>
      </c>
      <c r="C9280" s="1" t="s">
        <v>16286</v>
      </c>
      <c r="D9280" s="1" t="n">
        <v>11.97</v>
      </c>
      <c r="E9280" s="1" t="s">
        <v>16246</v>
      </c>
    </row>
    <row r="9281" customFormat="false" ht="14.25" hidden="false" customHeight="false" outlineLevel="0" collapsed="false">
      <c r="A9281" s="1" t="s">
        <v>17202</v>
      </c>
      <c r="B9281" s="1" t="s">
        <v>17203</v>
      </c>
      <c r="C9281" s="1" t="s">
        <v>16286</v>
      </c>
      <c r="D9281" s="1" t="n">
        <v>22.18</v>
      </c>
      <c r="E9281" s="1" t="s">
        <v>16246</v>
      </c>
    </row>
    <row r="9282" customFormat="false" ht="14.25" hidden="false" customHeight="false" outlineLevel="0" collapsed="false">
      <c r="A9282" s="1" t="s">
        <v>17204</v>
      </c>
      <c r="B9282" s="1" t="s">
        <v>17205</v>
      </c>
      <c r="C9282" s="1" t="s">
        <v>16286</v>
      </c>
      <c r="D9282" s="1" t="n">
        <v>26.36</v>
      </c>
      <c r="E9282" s="1" t="s">
        <v>16246</v>
      </c>
    </row>
    <row r="9283" customFormat="false" ht="14.25" hidden="false" customHeight="false" outlineLevel="0" collapsed="false">
      <c r="A9283" s="1" t="s">
        <v>17206</v>
      </c>
      <c r="B9283" s="1" t="s">
        <v>17207</v>
      </c>
      <c r="C9283" s="1" t="s">
        <v>16286</v>
      </c>
      <c r="D9283" s="1" t="n">
        <v>38.18</v>
      </c>
      <c r="E9283" s="1" t="s">
        <v>16246</v>
      </c>
    </row>
    <row r="9284" customFormat="false" ht="14.25" hidden="false" customHeight="false" outlineLevel="0" collapsed="false">
      <c r="A9284" s="1" t="s">
        <v>17208</v>
      </c>
      <c r="B9284" s="1" t="s">
        <v>17209</v>
      </c>
      <c r="C9284" s="1" t="s">
        <v>16286</v>
      </c>
      <c r="D9284" s="1" t="n">
        <v>71.83</v>
      </c>
      <c r="E9284" s="1" t="s">
        <v>16246</v>
      </c>
    </row>
    <row r="9285" customFormat="false" ht="14.25" hidden="false" customHeight="false" outlineLevel="0" collapsed="false">
      <c r="A9285" s="1" t="s">
        <v>17210</v>
      </c>
      <c r="B9285" s="1" t="s">
        <v>17211</v>
      </c>
      <c r="C9285" s="1" t="s">
        <v>16286</v>
      </c>
      <c r="D9285" s="1" t="n">
        <v>79.81</v>
      </c>
      <c r="E9285" s="1" t="s">
        <v>16246</v>
      </c>
    </row>
    <row r="9286" customFormat="false" ht="14.25" hidden="false" customHeight="false" outlineLevel="0" collapsed="false">
      <c r="A9286" s="1" t="s">
        <v>17212</v>
      </c>
      <c r="B9286" s="1" t="s">
        <v>17213</v>
      </c>
      <c r="C9286" s="1" t="s">
        <v>16286</v>
      </c>
      <c r="D9286" s="1" t="n">
        <v>133.39</v>
      </c>
      <c r="E9286" s="1" t="s">
        <v>16246</v>
      </c>
    </row>
    <row r="9287" customFormat="false" ht="14.25" hidden="false" customHeight="false" outlineLevel="0" collapsed="false">
      <c r="A9287" s="1" t="s">
        <v>17214</v>
      </c>
      <c r="B9287" s="1" t="s">
        <v>17215</v>
      </c>
      <c r="C9287" s="1" t="s">
        <v>16286</v>
      </c>
      <c r="D9287" s="1" t="n">
        <v>43.98</v>
      </c>
      <c r="E9287" s="1" t="s">
        <v>16246</v>
      </c>
    </row>
    <row r="9288" customFormat="false" ht="14.25" hidden="false" customHeight="false" outlineLevel="0" collapsed="false">
      <c r="A9288" s="1" t="s">
        <v>17216</v>
      </c>
      <c r="B9288" s="1" t="s">
        <v>17217</v>
      </c>
      <c r="C9288" s="1" t="s">
        <v>16286</v>
      </c>
      <c r="D9288" s="1" t="n">
        <v>45.86</v>
      </c>
      <c r="E9288" s="1" t="s">
        <v>16246</v>
      </c>
    </row>
    <row r="9289" customFormat="false" ht="14.25" hidden="false" customHeight="false" outlineLevel="0" collapsed="false">
      <c r="A9289" s="1" t="s">
        <v>17218</v>
      </c>
      <c r="B9289" s="1" t="s">
        <v>17219</v>
      </c>
      <c r="C9289" s="1" t="s">
        <v>16286</v>
      </c>
      <c r="D9289" s="1" t="n">
        <v>55.11</v>
      </c>
      <c r="E9289" s="1" t="s">
        <v>16246</v>
      </c>
    </row>
    <row r="9290" customFormat="false" ht="14.25" hidden="false" customHeight="false" outlineLevel="0" collapsed="false">
      <c r="A9290" s="1" t="s">
        <v>17220</v>
      </c>
      <c r="B9290" s="1" t="s">
        <v>17221</v>
      </c>
      <c r="C9290" s="1" t="s">
        <v>16286</v>
      </c>
      <c r="D9290" s="1" t="n">
        <v>65.94</v>
      </c>
      <c r="E9290" s="1" t="s">
        <v>16246</v>
      </c>
    </row>
    <row r="9291" customFormat="false" ht="14.25" hidden="false" customHeight="false" outlineLevel="0" collapsed="false">
      <c r="A9291" s="1" t="s">
        <v>17222</v>
      </c>
      <c r="B9291" s="1" t="s">
        <v>17223</v>
      </c>
      <c r="C9291" s="1" t="s">
        <v>16286</v>
      </c>
      <c r="D9291" s="1" t="n">
        <v>84.46</v>
      </c>
      <c r="E9291" s="1" t="s">
        <v>16246</v>
      </c>
    </row>
    <row r="9292" customFormat="false" ht="14.25" hidden="false" customHeight="false" outlineLevel="0" collapsed="false">
      <c r="A9292" s="1" t="s">
        <v>17224</v>
      </c>
      <c r="B9292" s="1" t="s">
        <v>17225</v>
      </c>
      <c r="C9292" s="1" t="s">
        <v>16286</v>
      </c>
      <c r="D9292" s="1" t="n">
        <v>103.74</v>
      </c>
      <c r="E9292" s="1" t="s">
        <v>16246</v>
      </c>
    </row>
    <row r="9293" customFormat="false" ht="14.25" hidden="false" customHeight="false" outlineLevel="0" collapsed="false">
      <c r="A9293" s="1" t="s">
        <v>17226</v>
      </c>
      <c r="B9293" s="1" t="s">
        <v>17227</v>
      </c>
      <c r="C9293" s="1" t="s">
        <v>16286</v>
      </c>
      <c r="D9293" s="1" t="n">
        <v>142.12</v>
      </c>
      <c r="E9293" s="1" t="s">
        <v>16246</v>
      </c>
    </row>
    <row r="9294" customFormat="false" ht="14.25" hidden="false" customHeight="false" outlineLevel="0" collapsed="false">
      <c r="A9294" s="1" t="s">
        <v>17228</v>
      </c>
      <c r="B9294" s="1" t="s">
        <v>17229</v>
      </c>
      <c r="C9294" s="1" t="s">
        <v>16286</v>
      </c>
      <c r="D9294" s="1" t="n">
        <v>160.96</v>
      </c>
      <c r="E9294" s="1" t="s">
        <v>16246</v>
      </c>
    </row>
    <row r="9295" customFormat="false" ht="14.25" hidden="false" customHeight="false" outlineLevel="0" collapsed="false">
      <c r="A9295" s="1" t="s">
        <v>17230</v>
      </c>
      <c r="B9295" s="1" t="s">
        <v>17231</v>
      </c>
      <c r="C9295" s="1" t="s">
        <v>16286</v>
      </c>
      <c r="D9295" s="1" t="n">
        <v>219.16</v>
      </c>
      <c r="E9295" s="1" t="s">
        <v>16246</v>
      </c>
    </row>
    <row r="9296" customFormat="false" ht="14.25" hidden="false" customHeight="false" outlineLevel="0" collapsed="false">
      <c r="A9296" s="1" t="s">
        <v>17232</v>
      </c>
      <c r="B9296" s="1" t="s">
        <v>17233</v>
      </c>
      <c r="C9296" s="1" t="s">
        <v>16286</v>
      </c>
      <c r="D9296" s="1" t="n">
        <v>42.32</v>
      </c>
      <c r="E9296" s="1" t="s">
        <v>16246</v>
      </c>
    </row>
    <row r="9297" customFormat="false" ht="14.25" hidden="false" customHeight="false" outlineLevel="0" collapsed="false">
      <c r="A9297" s="1" t="s">
        <v>17234</v>
      </c>
      <c r="B9297" s="1" t="s">
        <v>17235</v>
      </c>
      <c r="C9297" s="1" t="s">
        <v>16286</v>
      </c>
      <c r="D9297" s="1" t="n">
        <v>77.23</v>
      </c>
      <c r="E9297" s="1" t="s">
        <v>16246</v>
      </c>
    </row>
    <row r="9298" customFormat="false" ht="14.25" hidden="false" customHeight="false" outlineLevel="0" collapsed="false">
      <c r="A9298" s="1" t="s">
        <v>17236</v>
      </c>
      <c r="B9298" s="1" t="s">
        <v>17237</v>
      </c>
      <c r="C9298" s="1" t="s">
        <v>16286</v>
      </c>
      <c r="D9298" s="1" t="n">
        <v>84.02</v>
      </c>
      <c r="E9298" s="1" t="s">
        <v>16246</v>
      </c>
    </row>
    <row r="9299" customFormat="false" ht="14.25" hidden="false" customHeight="false" outlineLevel="0" collapsed="false">
      <c r="A9299" s="1" t="s">
        <v>17238</v>
      </c>
      <c r="B9299" s="1" t="s">
        <v>17233</v>
      </c>
      <c r="C9299" s="1" t="s">
        <v>16286</v>
      </c>
      <c r="D9299" s="1" t="n">
        <v>36.79</v>
      </c>
      <c r="E9299" s="1" t="s">
        <v>16246</v>
      </c>
    </row>
    <row r="9300" customFormat="false" ht="14.25" hidden="false" customHeight="false" outlineLevel="0" collapsed="false">
      <c r="A9300" s="1" t="s">
        <v>17239</v>
      </c>
      <c r="B9300" s="1" t="s">
        <v>17235</v>
      </c>
      <c r="C9300" s="1" t="s">
        <v>16286</v>
      </c>
      <c r="D9300" s="1" t="n">
        <v>57.12</v>
      </c>
      <c r="E9300" s="1" t="s">
        <v>16246</v>
      </c>
    </row>
    <row r="9301" customFormat="false" ht="14.25" hidden="false" customHeight="false" outlineLevel="0" collapsed="false">
      <c r="A9301" s="1" t="s">
        <v>17240</v>
      </c>
      <c r="B9301" s="1" t="s">
        <v>17237</v>
      </c>
      <c r="C9301" s="1" t="s">
        <v>16286</v>
      </c>
      <c r="D9301" s="1" t="n">
        <v>64.13</v>
      </c>
      <c r="E9301" s="1" t="s">
        <v>16246</v>
      </c>
    </row>
    <row r="9302" customFormat="false" ht="14.25" hidden="false" customHeight="false" outlineLevel="0" collapsed="false">
      <c r="A9302" s="1" t="s">
        <v>17241</v>
      </c>
      <c r="B9302" s="1" t="s">
        <v>17242</v>
      </c>
      <c r="C9302" s="1" t="s">
        <v>16286</v>
      </c>
      <c r="D9302" s="1" t="n">
        <v>78.32</v>
      </c>
      <c r="E9302" s="1" t="s">
        <v>16246</v>
      </c>
    </row>
    <row r="9303" customFormat="false" ht="14.25" hidden="false" customHeight="false" outlineLevel="0" collapsed="false">
      <c r="A9303" s="1" t="s">
        <v>17243</v>
      </c>
      <c r="B9303" s="1" t="s">
        <v>17244</v>
      </c>
      <c r="C9303" s="1" t="s">
        <v>16286</v>
      </c>
      <c r="D9303" s="1" t="n">
        <v>137.83</v>
      </c>
      <c r="E9303" s="1" t="s">
        <v>16246</v>
      </c>
    </row>
    <row r="9304" customFormat="false" ht="14.25" hidden="false" customHeight="false" outlineLevel="0" collapsed="false">
      <c r="A9304" s="1" t="s">
        <v>17245</v>
      </c>
      <c r="B9304" s="1" t="s">
        <v>17246</v>
      </c>
      <c r="C9304" s="1" t="s">
        <v>16286</v>
      </c>
      <c r="D9304" s="1" t="n">
        <v>23.62</v>
      </c>
      <c r="E9304" s="1" t="s">
        <v>16246</v>
      </c>
    </row>
    <row r="9305" customFormat="false" ht="14.25" hidden="false" customHeight="false" outlineLevel="0" collapsed="false">
      <c r="A9305" s="1" t="s">
        <v>17247</v>
      </c>
      <c r="B9305" s="1" t="s">
        <v>17248</v>
      </c>
      <c r="C9305" s="1" t="s">
        <v>16286</v>
      </c>
      <c r="D9305" s="1" t="n">
        <v>34.36</v>
      </c>
      <c r="E9305" s="1" t="s">
        <v>16246</v>
      </c>
    </row>
    <row r="9306" customFormat="false" ht="14.25" hidden="false" customHeight="false" outlineLevel="0" collapsed="false">
      <c r="A9306" s="1" t="s">
        <v>17249</v>
      </c>
      <c r="B9306" s="1" t="s">
        <v>17250</v>
      </c>
      <c r="C9306" s="1" t="s">
        <v>16286</v>
      </c>
      <c r="D9306" s="1" t="n">
        <v>34.43</v>
      </c>
      <c r="E9306" s="1" t="s">
        <v>16246</v>
      </c>
    </row>
    <row r="9307" customFormat="false" ht="14.25" hidden="false" customHeight="false" outlineLevel="0" collapsed="false">
      <c r="A9307" s="1" t="s">
        <v>17251</v>
      </c>
      <c r="B9307" s="1" t="s">
        <v>17252</v>
      </c>
      <c r="C9307" s="1" t="s">
        <v>16286</v>
      </c>
      <c r="D9307" s="1" t="n">
        <v>50.67</v>
      </c>
      <c r="E9307" s="1" t="s">
        <v>16246</v>
      </c>
    </row>
    <row r="9308" customFormat="false" ht="14.25" hidden="false" customHeight="false" outlineLevel="0" collapsed="false">
      <c r="A9308" s="1" t="s">
        <v>17253</v>
      </c>
      <c r="B9308" s="1" t="s">
        <v>17254</v>
      </c>
      <c r="C9308" s="1" t="s">
        <v>16286</v>
      </c>
      <c r="D9308" s="1" t="n">
        <v>109.16</v>
      </c>
      <c r="E9308" s="1" t="s">
        <v>16246</v>
      </c>
    </row>
    <row r="9309" customFormat="false" ht="14.25" hidden="false" customHeight="false" outlineLevel="0" collapsed="false">
      <c r="A9309" s="1" t="s">
        <v>17255</v>
      </c>
      <c r="B9309" s="1" t="s">
        <v>17256</v>
      </c>
      <c r="C9309" s="1" t="s">
        <v>16286</v>
      </c>
      <c r="D9309" s="1" t="n">
        <v>83.65</v>
      </c>
      <c r="E9309" s="1" t="s">
        <v>16246</v>
      </c>
    </row>
    <row r="9310" customFormat="false" ht="14.25" hidden="false" customHeight="false" outlineLevel="0" collapsed="false">
      <c r="A9310" s="1" t="s">
        <v>17257</v>
      </c>
      <c r="B9310" s="1" t="s">
        <v>17258</v>
      </c>
      <c r="C9310" s="1" t="s">
        <v>16286</v>
      </c>
      <c r="D9310" s="1" t="n">
        <v>12.14</v>
      </c>
      <c r="E9310" s="1" t="s">
        <v>16246</v>
      </c>
    </row>
    <row r="9311" customFormat="false" ht="14.25" hidden="false" customHeight="false" outlineLevel="0" collapsed="false">
      <c r="A9311" s="1" t="s">
        <v>17259</v>
      </c>
      <c r="B9311" s="1" t="s">
        <v>17248</v>
      </c>
      <c r="C9311" s="1" t="s">
        <v>16286</v>
      </c>
      <c r="D9311" s="1" t="n">
        <v>35.13</v>
      </c>
      <c r="E9311" s="1" t="s">
        <v>16246</v>
      </c>
    </row>
    <row r="9312" customFormat="false" ht="14.25" hidden="false" customHeight="false" outlineLevel="0" collapsed="false">
      <c r="A9312" s="1" t="s">
        <v>17260</v>
      </c>
      <c r="B9312" s="1" t="s">
        <v>17250</v>
      </c>
      <c r="C9312" s="1" t="s">
        <v>16286</v>
      </c>
      <c r="D9312" s="1" t="n">
        <v>36.32</v>
      </c>
      <c r="E9312" s="1" t="s">
        <v>16246</v>
      </c>
    </row>
    <row r="9313" customFormat="false" ht="14.25" hidden="false" customHeight="false" outlineLevel="0" collapsed="false">
      <c r="A9313" s="1" t="s">
        <v>17261</v>
      </c>
      <c r="B9313" s="1" t="s">
        <v>17252</v>
      </c>
      <c r="C9313" s="1" t="s">
        <v>16286</v>
      </c>
      <c r="D9313" s="1" t="n">
        <v>51.21</v>
      </c>
      <c r="E9313" s="1" t="s">
        <v>16246</v>
      </c>
    </row>
    <row r="9314" customFormat="false" ht="14.25" hidden="false" customHeight="false" outlineLevel="0" collapsed="false">
      <c r="A9314" s="1" t="s">
        <v>17262</v>
      </c>
      <c r="B9314" s="1" t="s">
        <v>17263</v>
      </c>
      <c r="C9314" s="1" t="s">
        <v>16245</v>
      </c>
      <c r="D9314" s="1" t="n">
        <v>18.45</v>
      </c>
      <c r="E9314" s="1" t="s">
        <v>16246</v>
      </c>
    </row>
    <row r="9315" customFormat="false" ht="14.25" hidden="false" customHeight="false" outlineLevel="0" collapsed="false">
      <c r="A9315" s="1" t="s">
        <v>17264</v>
      </c>
      <c r="B9315" s="1" t="s">
        <v>17265</v>
      </c>
      <c r="C9315" s="1" t="s">
        <v>16245</v>
      </c>
      <c r="D9315" s="1" t="n">
        <v>19.57</v>
      </c>
      <c r="E9315" s="1" t="s">
        <v>16246</v>
      </c>
    </row>
    <row r="9316" customFormat="false" ht="14.25" hidden="false" customHeight="false" outlineLevel="0" collapsed="false">
      <c r="A9316" s="1" t="s">
        <v>17266</v>
      </c>
      <c r="B9316" s="1" t="s">
        <v>17267</v>
      </c>
      <c r="C9316" s="1" t="s">
        <v>16245</v>
      </c>
      <c r="D9316" s="1" t="n">
        <v>26.69</v>
      </c>
      <c r="E9316" s="1" t="s">
        <v>16246</v>
      </c>
    </row>
    <row r="9317" customFormat="false" ht="14.25" hidden="false" customHeight="false" outlineLevel="0" collapsed="false">
      <c r="A9317" s="1" t="s">
        <v>17268</v>
      </c>
      <c r="B9317" s="1" t="s">
        <v>17269</v>
      </c>
      <c r="C9317" s="1" t="s">
        <v>16245</v>
      </c>
      <c r="D9317" s="1" t="n">
        <v>35.37</v>
      </c>
      <c r="E9317" s="1" t="s">
        <v>16246</v>
      </c>
    </row>
    <row r="9318" customFormat="false" ht="14.25" hidden="false" customHeight="false" outlineLevel="0" collapsed="false">
      <c r="A9318" s="1" t="s">
        <v>17270</v>
      </c>
      <c r="B9318" s="1" t="s">
        <v>17271</v>
      </c>
      <c r="C9318" s="1" t="s">
        <v>16245</v>
      </c>
      <c r="D9318" s="1" t="n">
        <v>33.04</v>
      </c>
      <c r="E9318" s="1" t="s">
        <v>16246</v>
      </c>
    </row>
    <row r="9319" customFormat="false" ht="14.25" hidden="false" customHeight="false" outlineLevel="0" collapsed="false">
      <c r="A9319" s="1" t="s">
        <v>17272</v>
      </c>
      <c r="B9319" s="1" t="s">
        <v>17273</v>
      </c>
      <c r="C9319" s="1" t="s">
        <v>16245</v>
      </c>
      <c r="D9319" s="1" t="n">
        <v>60.26</v>
      </c>
      <c r="E9319" s="1" t="s">
        <v>16246</v>
      </c>
    </row>
    <row r="9320" customFormat="false" ht="14.25" hidden="false" customHeight="false" outlineLevel="0" collapsed="false">
      <c r="A9320" s="1" t="s">
        <v>17274</v>
      </c>
      <c r="B9320" s="1" t="s">
        <v>17275</v>
      </c>
      <c r="C9320" s="1" t="s">
        <v>16245</v>
      </c>
      <c r="D9320" s="1" t="n">
        <v>233.04</v>
      </c>
      <c r="E9320" s="1" t="s">
        <v>16246</v>
      </c>
    </row>
    <row r="9321" customFormat="false" ht="14.25" hidden="false" customHeight="false" outlineLevel="0" collapsed="false">
      <c r="A9321" s="1" t="s">
        <v>17276</v>
      </c>
      <c r="B9321" s="1" t="s">
        <v>17277</v>
      </c>
      <c r="C9321" s="1" t="s">
        <v>16245</v>
      </c>
      <c r="D9321" s="1" t="n">
        <v>84.3</v>
      </c>
      <c r="E9321" s="1" t="s">
        <v>16246</v>
      </c>
    </row>
    <row r="9322" customFormat="false" ht="14.25" hidden="false" customHeight="false" outlineLevel="0" collapsed="false">
      <c r="A9322" s="1" t="s">
        <v>17278</v>
      </c>
      <c r="B9322" s="1" t="s">
        <v>17279</v>
      </c>
      <c r="C9322" s="1" t="s">
        <v>16245</v>
      </c>
      <c r="D9322" s="1" t="n">
        <v>82.58</v>
      </c>
      <c r="E9322" s="1" t="s">
        <v>16246</v>
      </c>
    </row>
    <row r="9323" customFormat="false" ht="14.25" hidden="false" customHeight="false" outlineLevel="0" collapsed="false">
      <c r="A9323" s="1" t="s">
        <v>17280</v>
      </c>
      <c r="B9323" s="1" t="s">
        <v>17281</v>
      </c>
      <c r="C9323" s="1" t="s">
        <v>16245</v>
      </c>
      <c r="D9323" s="1" t="n">
        <v>61.61</v>
      </c>
      <c r="E9323" s="1" t="s">
        <v>16246</v>
      </c>
    </row>
    <row r="9324" customFormat="false" ht="14.25" hidden="false" customHeight="false" outlineLevel="0" collapsed="false">
      <c r="A9324" s="1" t="s">
        <v>17282</v>
      </c>
      <c r="B9324" s="1" t="s">
        <v>17283</v>
      </c>
      <c r="C9324" s="1" t="s">
        <v>16245</v>
      </c>
      <c r="D9324" s="1" t="n">
        <v>56.7</v>
      </c>
      <c r="E9324" s="1" t="s">
        <v>16246</v>
      </c>
    </row>
    <row r="9325" customFormat="false" ht="14.25" hidden="false" customHeight="false" outlineLevel="0" collapsed="false">
      <c r="A9325" s="1" t="s">
        <v>17284</v>
      </c>
      <c r="B9325" s="1" t="s">
        <v>17285</v>
      </c>
      <c r="C9325" s="1" t="s">
        <v>16245</v>
      </c>
      <c r="D9325" s="1" t="n">
        <v>61.75</v>
      </c>
      <c r="E9325" s="1" t="s">
        <v>16246</v>
      </c>
    </row>
    <row r="9326" customFormat="false" ht="14.25" hidden="false" customHeight="false" outlineLevel="0" collapsed="false">
      <c r="A9326" s="1" t="s">
        <v>17286</v>
      </c>
      <c r="B9326" s="1" t="s">
        <v>17287</v>
      </c>
      <c r="C9326" s="1" t="s">
        <v>16245</v>
      </c>
      <c r="D9326" s="1" t="n">
        <v>107.95</v>
      </c>
      <c r="E9326" s="1" t="s">
        <v>16246</v>
      </c>
    </row>
    <row r="9327" customFormat="false" ht="14.25" hidden="false" customHeight="false" outlineLevel="0" collapsed="false">
      <c r="A9327" s="1" t="s">
        <v>17288</v>
      </c>
      <c r="B9327" s="1" t="s">
        <v>17289</v>
      </c>
      <c r="C9327" s="1" t="s">
        <v>16245</v>
      </c>
      <c r="D9327" s="1" t="n">
        <v>129.64</v>
      </c>
      <c r="E9327" s="1" t="s">
        <v>16246</v>
      </c>
    </row>
    <row r="9328" customFormat="false" ht="14.25" hidden="false" customHeight="false" outlineLevel="0" collapsed="false">
      <c r="A9328" s="1" t="s">
        <v>17290</v>
      </c>
      <c r="B9328" s="1" t="s">
        <v>17291</v>
      </c>
      <c r="C9328" s="1" t="s">
        <v>16245</v>
      </c>
      <c r="D9328" s="1" t="n">
        <v>215.44</v>
      </c>
      <c r="E9328" s="1" t="s">
        <v>16246</v>
      </c>
    </row>
    <row r="9329" customFormat="false" ht="14.25" hidden="false" customHeight="false" outlineLevel="0" collapsed="false">
      <c r="A9329" s="1" t="s">
        <v>17292</v>
      </c>
      <c r="B9329" s="1" t="s">
        <v>17293</v>
      </c>
      <c r="C9329" s="1" t="s">
        <v>16245</v>
      </c>
      <c r="D9329" s="1" t="n">
        <v>422.65</v>
      </c>
      <c r="E9329" s="1" t="s">
        <v>16246</v>
      </c>
    </row>
    <row r="9330" customFormat="false" ht="14.25" hidden="false" customHeight="false" outlineLevel="0" collapsed="false">
      <c r="A9330" s="1" t="s">
        <v>17294</v>
      </c>
      <c r="B9330" s="1" t="s">
        <v>17295</v>
      </c>
      <c r="C9330" s="1" t="s">
        <v>16245</v>
      </c>
      <c r="D9330" s="1" t="n">
        <v>412.95</v>
      </c>
      <c r="E9330" s="1" t="s">
        <v>16246</v>
      </c>
    </row>
    <row r="9331" customFormat="false" ht="14.25" hidden="false" customHeight="false" outlineLevel="0" collapsed="false">
      <c r="A9331" s="1" t="s">
        <v>17296</v>
      </c>
      <c r="B9331" s="1" t="s">
        <v>17297</v>
      </c>
      <c r="C9331" s="1" t="s">
        <v>16245</v>
      </c>
      <c r="D9331" s="1" t="n">
        <v>870.81</v>
      </c>
      <c r="E9331" s="1" t="s">
        <v>16246</v>
      </c>
    </row>
    <row r="9332" customFormat="false" ht="14.25" hidden="false" customHeight="false" outlineLevel="0" collapsed="false">
      <c r="A9332" s="1" t="s">
        <v>17298</v>
      </c>
      <c r="B9332" s="1" t="s">
        <v>17299</v>
      </c>
      <c r="C9332" s="1" t="s">
        <v>16245</v>
      </c>
      <c r="D9332" s="1" t="n">
        <v>86.55</v>
      </c>
      <c r="E9332" s="1" t="s">
        <v>16246</v>
      </c>
    </row>
    <row r="9333" customFormat="false" ht="14.25" hidden="false" customHeight="false" outlineLevel="0" collapsed="false">
      <c r="A9333" s="1" t="s">
        <v>17300</v>
      </c>
      <c r="B9333" s="1" t="s">
        <v>17301</v>
      </c>
      <c r="C9333" s="1" t="s">
        <v>16245</v>
      </c>
      <c r="D9333" s="1" t="n">
        <v>123.51</v>
      </c>
      <c r="E9333" s="1" t="s">
        <v>16246</v>
      </c>
    </row>
    <row r="9334" customFormat="false" ht="14.25" hidden="false" customHeight="false" outlineLevel="0" collapsed="false">
      <c r="A9334" s="1" t="s">
        <v>17302</v>
      </c>
      <c r="B9334" s="1" t="s">
        <v>17303</v>
      </c>
      <c r="C9334" s="1" t="s">
        <v>16245</v>
      </c>
      <c r="D9334" s="1" t="n">
        <v>123.54</v>
      </c>
      <c r="E9334" s="1" t="s">
        <v>16246</v>
      </c>
    </row>
    <row r="9335" customFormat="false" ht="14.25" hidden="false" customHeight="false" outlineLevel="0" collapsed="false">
      <c r="A9335" s="1" t="s">
        <v>17304</v>
      </c>
      <c r="B9335" s="1" t="s">
        <v>17305</v>
      </c>
      <c r="C9335" s="1" t="s">
        <v>16245</v>
      </c>
      <c r="D9335" s="1" t="n">
        <v>128.8</v>
      </c>
      <c r="E9335" s="1" t="s">
        <v>16246</v>
      </c>
    </row>
    <row r="9336" customFormat="false" ht="14.25" hidden="false" customHeight="false" outlineLevel="0" collapsed="false">
      <c r="A9336" s="1" t="s">
        <v>17306</v>
      </c>
      <c r="B9336" s="1" t="s">
        <v>17307</v>
      </c>
      <c r="C9336" s="1" t="s">
        <v>16245</v>
      </c>
      <c r="D9336" s="1" t="n">
        <v>207.3</v>
      </c>
      <c r="E9336" s="1" t="s">
        <v>16246</v>
      </c>
    </row>
    <row r="9337" customFormat="false" ht="14.25" hidden="false" customHeight="false" outlineLevel="0" collapsed="false">
      <c r="A9337" s="1" t="s">
        <v>17308</v>
      </c>
      <c r="B9337" s="1" t="s">
        <v>17309</v>
      </c>
      <c r="C9337" s="1" t="s">
        <v>16245</v>
      </c>
      <c r="D9337" s="1" t="n">
        <v>328.16</v>
      </c>
      <c r="E9337" s="1" t="s">
        <v>16246</v>
      </c>
    </row>
    <row r="9338" customFormat="false" ht="14.25" hidden="false" customHeight="false" outlineLevel="0" collapsed="false">
      <c r="A9338" s="1" t="s">
        <v>17310</v>
      </c>
      <c r="B9338" s="1" t="s">
        <v>17311</v>
      </c>
      <c r="C9338" s="1" t="s">
        <v>16245</v>
      </c>
      <c r="D9338" s="1" t="n">
        <v>416.8</v>
      </c>
      <c r="E9338" s="1" t="s">
        <v>16246</v>
      </c>
    </row>
    <row r="9339" customFormat="false" ht="14.25" hidden="false" customHeight="false" outlineLevel="0" collapsed="false">
      <c r="A9339" s="1" t="s">
        <v>17312</v>
      </c>
      <c r="B9339" s="1" t="s">
        <v>17313</v>
      </c>
      <c r="C9339" s="1" t="s">
        <v>16245</v>
      </c>
      <c r="D9339" s="1" t="n">
        <v>663.2</v>
      </c>
      <c r="E9339" s="1" t="s">
        <v>16246</v>
      </c>
    </row>
    <row r="9340" customFormat="false" ht="14.25" hidden="false" customHeight="false" outlineLevel="0" collapsed="false">
      <c r="A9340" s="1" t="s">
        <v>17314</v>
      </c>
      <c r="B9340" s="1" t="s">
        <v>17315</v>
      </c>
      <c r="C9340" s="1" t="s">
        <v>16245</v>
      </c>
      <c r="D9340" s="1" t="n">
        <v>86.12</v>
      </c>
      <c r="E9340" s="1" t="s">
        <v>16246</v>
      </c>
    </row>
    <row r="9341" customFormat="false" ht="14.25" hidden="false" customHeight="false" outlineLevel="0" collapsed="false">
      <c r="A9341" s="1" t="s">
        <v>17316</v>
      </c>
      <c r="B9341" s="1" t="s">
        <v>17317</v>
      </c>
      <c r="C9341" s="1" t="s">
        <v>16245</v>
      </c>
      <c r="D9341" s="1" t="n">
        <v>258.85</v>
      </c>
      <c r="E9341" s="1" t="s">
        <v>16246</v>
      </c>
    </row>
    <row r="9342" customFormat="false" ht="14.25" hidden="false" customHeight="false" outlineLevel="0" collapsed="false">
      <c r="A9342" s="1" t="s">
        <v>17318</v>
      </c>
      <c r="B9342" s="1" t="s">
        <v>17319</v>
      </c>
      <c r="C9342" s="1" t="s">
        <v>16245</v>
      </c>
      <c r="D9342" s="1" t="n">
        <v>258.1</v>
      </c>
      <c r="E9342" s="1" t="s">
        <v>16246</v>
      </c>
    </row>
    <row r="9343" customFormat="false" ht="14.25" hidden="false" customHeight="false" outlineLevel="0" collapsed="false">
      <c r="A9343" s="1" t="s">
        <v>17320</v>
      </c>
      <c r="B9343" s="1" t="s">
        <v>17321</v>
      </c>
      <c r="C9343" s="1" t="s">
        <v>16245</v>
      </c>
      <c r="D9343" s="1" t="n">
        <v>68.53</v>
      </c>
      <c r="E9343" s="1" t="s">
        <v>16246</v>
      </c>
    </row>
    <row r="9344" customFormat="false" ht="14.25" hidden="false" customHeight="false" outlineLevel="0" collapsed="false">
      <c r="A9344" s="1" t="s">
        <v>17322</v>
      </c>
      <c r="B9344" s="1" t="s">
        <v>17323</v>
      </c>
      <c r="C9344" s="1" t="s">
        <v>16245</v>
      </c>
      <c r="D9344" s="1" t="n">
        <v>109.9</v>
      </c>
      <c r="E9344" s="1" t="s">
        <v>16246</v>
      </c>
    </row>
    <row r="9345" customFormat="false" ht="14.25" hidden="false" customHeight="false" outlineLevel="0" collapsed="false">
      <c r="A9345" s="1" t="s">
        <v>17324</v>
      </c>
      <c r="B9345" s="1" t="s">
        <v>17325</v>
      </c>
      <c r="C9345" s="1" t="s">
        <v>16245</v>
      </c>
      <c r="D9345" s="1" t="n">
        <v>288.16</v>
      </c>
      <c r="E9345" s="1" t="s">
        <v>16246</v>
      </c>
    </row>
    <row r="9346" customFormat="false" ht="14.25" hidden="false" customHeight="false" outlineLevel="0" collapsed="false">
      <c r="A9346" s="1" t="s">
        <v>17326</v>
      </c>
      <c r="B9346" s="1" t="s">
        <v>17327</v>
      </c>
      <c r="C9346" s="1" t="s">
        <v>16245</v>
      </c>
      <c r="D9346" s="1" t="n">
        <v>57.9</v>
      </c>
      <c r="E9346" s="1" t="s">
        <v>16246</v>
      </c>
    </row>
    <row r="9347" customFormat="false" ht="14.25" hidden="false" customHeight="false" outlineLevel="0" collapsed="false">
      <c r="A9347" s="1" t="s">
        <v>17328</v>
      </c>
      <c r="B9347" s="1" t="s">
        <v>17329</v>
      </c>
      <c r="C9347" s="1" t="s">
        <v>16245</v>
      </c>
      <c r="D9347" s="1" t="n">
        <v>65.45</v>
      </c>
      <c r="E9347" s="1" t="s">
        <v>16246</v>
      </c>
    </row>
    <row r="9348" customFormat="false" ht="14.25" hidden="false" customHeight="false" outlineLevel="0" collapsed="false">
      <c r="A9348" s="1" t="s">
        <v>17330</v>
      </c>
      <c r="B9348" s="1" t="s">
        <v>17331</v>
      </c>
      <c r="C9348" s="1" t="s">
        <v>16245</v>
      </c>
      <c r="D9348" s="1" t="n">
        <v>741.89</v>
      </c>
      <c r="E9348" s="1" t="s">
        <v>16246</v>
      </c>
    </row>
    <row r="9349" customFormat="false" ht="14.25" hidden="false" customHeight="false" outlineLevel="0" collapsed="false">
      <c r="A9349" s="1" t="s">
        <v>17332</v>
      </c>
      <c r="B9349" s="1" t="s">
        <v>17333</v>
      </c>
      <c r="C9349" s="1" t="s">
        <v>16245</v>
      </c>
      <c r="D9349" s="1" t="n">
        <v>137.9</v>
      </c>
      <c r="E9349" s="1" t="s">
        <v>16246</v>
      </c>
    </row>
    <row r="9350" customFormat="false" ht="14.25" hidden="false" customHeight="false" outlineLevel="0" collapsed="false">
      <c r="A9350" s="1" t="s">
        <v>17334</v>
      </c>
      <c r="B9350" s="1" t="s">
        <v>17335</v>
      </c>
      <c r="C9350" s="1" t="s">
        <v>16245</v>
      </c>
      <c r="D9350" s="1" t="n">
        <v>131.9</v>
      </c>
      <c r="E9350" s="1" t="s">
        <v>16246</v>
      </c>
    </row>
    <row r="9351" customFormat="false" ht="14.25" hidden="false" customHeight="false" outlineLevel="0" collapsed="false">
      <c r="A9351" s="1" t="s">
        <v>17336</v>
      </c>
      <c r="B9351" s="1" t="s">
        <v>17337</v>
      </c>
      <c r="C9351" s="1" t="s">
        <v>16245</v>
      </c>
      <c r="D9351" s="1" t="n">
        <v>139.99</v>
      </c>
      <c r="E9351" s="1" t="s">
        <v>16246</v>
      </c>
    </row>
    <row r="9352" customFormat="false" ht="14.25" hidden="false" customHeight="false" outlineLevel="0" collapsed="false">
      <c r="A9352" s="1" t="s">
        <v>17338</v>
      </c>
      <c r="B9352" s="1" t="s">
        <v>17339</v>
      </c>
      <c r="C9352" s="1" t="s">
        <v>16245</v>
      </c>
      <c r="D9352" s="1" t="n">
        <v>96.49</v>
      </c>
      <c r="E9352" s="1" t="s">
        <v>16246</v>
      </c>
    </row>
    <row r="9353" customFormat="false" ht="14.25" hidden="false" customHeight="false" outlineLevel="0" collapsed="false">
      <c r="A9353" s="1" t="s">
        <v>17340</v>
      </c>
      <c r="B9353" s="1" t="s">
        <v>17341</v>
      </c>
      <c r="C9353" s="1" t="s">
        <v>16245</v>
      </c>
      <c r="D9353" s="1" t="n">
        <v>96.58</v>
      </c>
      <c r="E9353" s="1" t="s">
        <v>16246</v>
      </c>
    </row>
    <row r="9354" customFormat="false" ht="14.25" hidden="false" customHeight="false" outlineLevel="0" collapsed="false">
      <c r="A9354" s="1" t="s">
        <v>17342</v>
      </c>
      <c r="B9354" s="1" t="s">
        <v>17343</v>
      </c>
      <c r="C9354" s="1" t="s">
        <v>16245</v>
      </c>
      <c r="D9354" s="1" t="n">
        <v>130.59</v>
      </c>
      <c r="E9354" s="1" t="s">
        <v>16246</v>
      </c>
    </row>
    <row r="9355" customFormat="false" ht="14.25" hidden="false" customHeight="false" outlineLevel="0" collapsed="false">
      <c r="A9355" s="1" t="s">
        <v>17344</v>
      </c>
      <c r="B9355" s="1" t="s">
        <v>17345</v>
      </c>
      <c r="C9355" s="1" t="s">
        <v>16245</v>
      </c>
      <c r="D9355" s="1" t="n">
        <v>24.49</v>
      </c>
      <c r="E9355" s="1" t="s">
        <v>16246</v>
      </c>
    </row>
    <row r="9356" customFormat="false" ht="14.25" hidden="false" customHeight="false" outlineLevel="0" collapsed="false">
      <c r="A9356" s="1" t="s">
        <v>17346</v>
      </c>
      <c r="B9356" s="1" t="s">
        <v>17347</v>
      </c>
      <c r="C9356" s="1" t="s">
        <v>16245</v>
      </c>
      <c r="D9356" s="1" t="n">
        <v>68.46</v>
      </c>
      <c r="E9356" s="1" t="s">
        <v>16246</v>
      </c>
    </row>
    <row r="9357" customFormat="false" ht="14.25" hidden="false" customHeight="false" outlineLevel="0" collapsed="false">
      <c r="A9357" s="1" t="s">
        <v>17348</v>
      </c>
      <c r="B9357" s="1" t="s">
        <v>17349</v>
      </c>
      <c r="C9357" s="1" t="s">
        <v>16245</v>
      </c>
      <c r="D9357" s="1" t="n">
        <v>35.9</v>
      </c>
      <c r="E9357" s="1" t="s">
        <v>16246</v>
      </c>
    </row>
    <row r="9358" customFormat="false" ht="14.25" hidden="false" customHeight="false" outlineLevel="0" collapsed="false">
      <c r="A9358" s="1" t="s">
        <v>17350</v>
      </c>
      <c r="B9358" s="1" t="s">
        <v>17351</v>
      </c>
      <c r="C9358" s="1" t="s">
        <v>16245</v>
      </c>
      <c r="D9358" s="1" t="n">
        <v>106.91</v>
      </c>
      <c r="E9358" s="1" t="s">
        <v>16246</v>
      </c>
    </row>
    <row r="9359" customFormat="false" ht="14.25" hidden="false" customHeight="false" outlineLevel="0" collapsed="false">
      <c r="A9359" s="1" t="s">
        <v>17352</v>
      </c>
      <c r="B9359" s="1" t="s">
        <v>17353</v>
      </c>
      <c r="C9359" s="1" t="s">
        <v>16245</v>
      </c>
      <c r="D9359" s="1" t="n">
        <v>360.59</v>
      </c>
      <c r="E9359" s="1" t="s">
        <v>16246</v>
      </c>
    </row>
    <row r="9360" customFormat="false" ht="14.25" hidden="false" customHeight="false" outlineLevel="0" collapsed="false">
      <c r="A9360" s="1" t="s">
        <v>17354</v>
      </c>
      <c r="B9360" s="1" t="s">
        <v>17355</v>
      </c>
      <c r="C9360" s="1" t="s">
        <v>16245</v>
      </c>
      <c r="D9360" s="1" t="n">
        <v>103.06</v>
      </c>
      <c r="E9360" s="1" t="s">
        <v>16246</v>
      </c>
    </row>
    <row r="9361" customFormat="false" ht="14.25" hidden="false" customHeight="false" outlineLevel="0" collapsed="false">
      <c r="A9361" s="1" t="s">
        <v>17356</v>
      </c>
      <c r="B9361" s="1" t="s">
        <v>17357</v>
      </c>
      <c r="C9361" s="1" t="s">
        <v>16245</v>
      </c>
      <c r="D9361" s="1" t="n">
        <v>31.49</v>
      </c>
      <c r="E9361" s="1" t="s">
        <v>16246</v>
      </c>
    </row>
    <row r="9362" customFormat="false" ht="14.25" hidden="false" customHeight="false" outlineLevel="0" collapsed="false">
      <c r="A9362" s="1" t="s">
        <v>17358</v>
      </c>
      <c r="B9362" s="1" t="s">
        <v>17359</v>
      </c>
      <c r="C9362" s="1" t="s">
        <v>16245</v>
      </c>
      <c r="D9362" s="1" t="n">
        <v>46.04</v>
      </c>
      <c r="E9362" s="1" t="s">
        <v>16246</v>
      </c>
    </row>
    <row r="9363" customFormat="false" ht="14.25" hidden="false" customHeight="false" outlineLevel="0" collapsed="false">
      <c r="A9363" s="1" t="s">
        <v>17360</v>
      </c>
      <c r="B9363" s="1" t="s">
        <v>17361</v>
      </c>
      <c r="C9363" s="1" t="s">
        <v>16245</v>
      </c>
      <c r="D9363" s="1" t="n">
        <v>37.22</v>
      </c>
      <c r="E9363" s="1" t="s">
        <v>16246</v>
      </c>
    </row>
    <row r="9364" customFormat="false" ht="14.25" hidden="false" customHeight="false" outlineLevel="0" collapsed="false">
      <c r="A9364" s="1" t="s">
        <v>17362</v>
      </c>
      <c r="B9364" s="1" t="s">
        <v>17363</v>
      </c>
      <c r="C9364" s="1" t="s">
        <v>16245</v>
      </c>
      <c r="D9364" s="1" t="n">
        <v>51.53</v>
      </c>
      <c r="E9364" s="1" t="s">
        <v>16246</v>
      </c>
    </row>
    <row r="9365" customFormat="false" ht="14.25" hidden="false" customHeight="false" outlineLevel="0" collapsed="false">
      <c r="A9365" s="1" t="s">
        <v>17364</v>
      </c>
      <c r="B9365" s="1" t="s">
        <v>17365</v>
      </c>
      <c r="C9365" s="1" t="s">
        <v>16245</v>
      </c>
      <c r="D9365" s="1" t="n">
        <v>227.31</v>
      </c>
      <c r="E9365" s="1" t="s">
        <v>16246</v>
      </c>
    </row>
    <row r="9366" customFormat="false" ht="14.25" hidden="false" customHeight="false" outlineLevel="0" collapsed="false">
      <c r="A9366" s="1" t="s">
        <v>17366</v>
      </c>
      <c r="B9366" s="1" t="s">
        <v>17367</v>
      </c>
      <c r="C9366" s="1" t="s">
        <v>16245</v>
      </c>
      <c r="D9366" s="1" t="n">
        <v>654.19</v>
      </c>
      <c r="E9366" s="1" t="s">
        <v>16246</v>
      </c>
    </row>
    <row r="9367" customFormat="false" ht="14.25" hidden="false" customHeight="false" outlineLevel="0" collapsed="false">
      <c r="A9367" s="1" t="s">
        <v>17368</v>
      </c>
      <c r="B9367" s="1" t="s">
        <v>17369</v>
      </c>
      <c r="C9367" s="1" t="s">
        <v>16245</v>
      </c>
      <c r="D9367" s="1" t="n">
        <v>213.08</v>
      </c>
      <c r="E9367" s="1" t="s">
        <v>16246</v>
      </c>
    </row>
    <row r="9368" customFormat="false" ht="14.25" hidden="false" customHeight="false" outlineLevel="0" collapsed="false">
      <c r="A9368" s="1" t="s">
        <v>17370</v>
      </c>
      <c r="B9368" s="1" t="s">
        <v>17371</v>
      </c>
      <c r="C9368" s="1" t="s">
        <v>16245</v>
      </c>
      <c r="D9368" s="1" t="n">
        <v>404.29</v>
      </c>
      <c r="E9368" s="1" t="s">
        <v>16246</v>
      </c>
    </row>
    <row r="9369" customFormat="false" ht="14.25" hidden="false" customHeight="false" outlineLevel="0" collapsed="false">
      <c r="A9369" s="1" t="s">
        <v>17372</v>
      </c>
      <c r="B9369" s="1" t="s">
        <v>17373</v>
      </c>
      <c r="C9369" s="1" t="s">
        <v>16245</v>
      </c>
      <c r="D9369" s="1" t="n">
        <v>23.43</v>
      </c>
      <c r="E9369" s="1" t="s">
        <v>16246</v>
      </c>
    </row>
    <row r="9370" customFormat="false" ht="14.25" hidden="false" customHeight="false" outlineLevel="0" collapsed="false">
      <c r="A9370" s="1" t="s">
        <v>17374</v>
      </c>
      <c r="B9370" s="1" t="s">
        <v>17375</v>
      </c>
      <c r="C9370" s="1" t="s">
        <v>16245</v>
      </c>
      <c r="D9370" s="1" t="n">
        <v>75.98</v>
      </c>
      <c r="E9370" s="1" t="s">
        <v>16246</v>
      </c>
    </row>
    <row r="9371" customFormat="false" ht="14.25" hidden="false" customHeight="false" outlineLevel="0" collapsed="false">
      <c r="A9371" s="1" t="s">
        <v>17376</v>
      </c>
      <c r="B9371" s="1" t="s">
        <v>17377</v>
      </c>
      <c r="C9371" s="1" t="s">
        <v>16245</v>
      </c>
      <c r="D9371" s="1" t="n">
        <v>105.87</v>
      </c>
      <c r="E9371" s="1" t="s">
        <v>16246</v>
      </c>
    </row>
    <row r="9372" customFormat="false" ht="14.25" hidden="false" customHeight="false" outlineLevel="0" collapsed="false">
      <c r="A9372" s="1" t="s">
        <v>17378</v>
      </c>
      <c r="B9372" s="1" t="s">
        <v>17379</v>
      </c>
      <c r="C9372" s="1" t="s">
        <v>16245</v>
      </c>
      <c r="D9372" s="1" t="n">
        <v>151.5</v>
      </c>
      <c r="E9372" s="1" t="s">
        <v>16246</v>
      </c>
    </row>
    <row r="9373" customFormat="false" ht="14.25" hidden="false" customHeight="false" outlineLevel="0" collapsed="false">
      <c r="A9373" s="1" t="s">
        <v>17380</v>
      </c>
      <c r="B9373" s="1" t="s">
        <v>17381</v>
      </c>
      <c r="C9373" s="1" t="s">
        <v>16245</v>
      </c>
      <c r="D9373" s="1" t="n">
        <v>176.12</v>
      </c>
      <c r="E9373" s="1" t="s">
        <v>16246</v>
      </c>
    </row>
    <row r="9374" customFormat="false" ht="14.25" hidden="false" customHeight="false" outlineLevel="0" collapsed="false">
      <c r="A9374" s="1" t="s">
        <v>17382</v>
      </c>
      <c r="B9374" s="1" t="s">
        <v>17383</v>
      </c>
      <c r="C9374" s="1" t="s">
        <v>16245</v>
      </c>
      <c r="D9374" s="1" t="n">
        <v>88.95</v>
      </c>
      <c r="E9374" s="1" t="s">
        <v>16246</v>
      </c>
    </row>
    <row r="9375" customFormat="false" ht="14.25" hidden="false" customHeight="false" outlineLevel="0" collapsed="false">
      <c r="A9375" s="1" t="s">
        <v>17384</v>
      </c>
      <c r="B9375" s="1" t="s">
        <v>17385</v>
      </c>
      <c r="C9375" s="1" t="s">
        <v>16245</v>
      </c>
      <c r="D9375" s="1" t="n">
        <v>104.61</v>
      </c>
      <c r="E9375" s="1" t="s">
        <v>16246</v>
      </c>
    </row>
    <row r="9376" customFormat="false" ht="14.25" hidden="false" customHeight="false" outlineLevel="0" collapsed="false">
      <c r="A9376" s="1" t="s">
        <v>17386</v>
      </c>
      <c r="B9376" s="1" t="s">
        <v>17387</v>
      </c>
      <c r="C9376" s="1" t="s">
        <v>16245</v>
      </c>
      <c r="D9376" s="1" t="n">
        <v>162.39</v>
      </c>
      <c r="E9376" s="1" t="s">
        <v>16246</v>
      </c>
    </row>
    <row r="9377" customFormat="false" ht="14.25" hidden="false" customHeight="false" outlineLevel="0" collapsed="false">
      <c r="A9377" s="1" t="s">
        <v>17388</v>
      </c>
      <c r="B9377" s="1" t="s">
        <v>17389</v>
      </c>
      <c r="C9377" s="1" t="s">
        <v>16245</v>
      </c>
      <c r="D9377" s="1" t="n">
        <v>241.13</v>
      </c>
      <c r="E9377" s="1" t="s">
        <v>16246</v>
      </c>
    </row>
    <row r="9378" customFormat="false" ht="14.25" hidden="false" customHeight="false" outlineLevel="0" collapsed="false">
      <c r="A9378" s="1" t="s">
        <v>17390</v>
      </c>
      <c r="B9378" s="1" t="s">
        <v>17391</v>
      </c>
      <c r="C9378" s="1" t="s">
        <v>16245</v>
      </c>
      <c r="D9378" s="1" t="n">
        <v>16.5</v>
      </c>
      <c r="E9378" s="1" t="s">
        <v>16246</v>
      </c>
    </row>
    <row r="9379" customFormat="false" ht="14.25" hidden="false" customHeight="false" outlineLevel="0" collapsed="false">
      <c r="A9379" s="1" t="s">
        <v>17392</v>
      </c>
      <c r="B9379" s="1" t="s">
        <v>17393</v>
      </c>
      <c r="C9379" s="1" t="s">
        <v>16245</v>
      </c>
      <c r="D9379" s="1" t="n">
        <v>31.44</v>
      </c>
      <c r="E9379" s="1" t="s">
        <v>16246</v>
      </c>
    </row>
    <row r="9380" customFormat="false" ht="14.25" hidden="false" customHeight="false" outlineLevel="0" collapsed="false">
      <c r="A9380" s="1" t="s">
        <v>17394</v>
      </c>
      <c r="B9380" s="1" t="s">
        <v>17395</v>
      </c>
      <c r="C9380" s="1" t="s">
        <v>16245</v>
      </c>
      <c r="D9380" s="1" t="n">
        <v>19.89</v>
      </c>
      <c r="E9380" s="1" t="s">
        <v>16246</v>
      </c>
    </row>
    <row r="9381" customFormat="false" ht="14.25" hidden="false" customHeight="false" outlineLevel="0" collapsed="false">
      <c r="A9381" s="1" t="s">
        <v>17396</v>
      </c>
      <c r="B9381" s="1" t="s">
        <v>17397</v>
      </c>
      <c r="C9381" s="1" t="s">
        <v>16245</v>
      </c>
      <c r="D9381" s="1" t="n">
        <v>48.92</v>
      </c>
      <c r="E9381" s="1" t="s">
        <v>16246</v>
      </c>
    </row>
    <row r="9382" customFormat="false" ht="14.25" hidden="false" customHeight="false" outlineLevel="0" collapsed="false">
      <c r="A9382" s="1" t="s">
        <v>17398</v>
      </c>
      <c r="B9382" s="1" t="s">
        <v>17399</v>
      </c>
      <c r="C9382" s="1" t="s">
        <v>16245</v>
      </c>
      <c r="D9382" s="1" t="n">
        <v>46.81</v>
      </c>
      <c r="E9382" s="1" t="s">
        <v>16246</v>
      </c>
    </row>
    <row r="9383" customFormat="false" ht="14.25" hidden="false" customHeight="false" outlineLevel="0" collapsed="false">
      <c r="A9383" s="1" t="s">
        <v>17400</v>
      </c>
      <c r="B9383" s="1" t="s">
        <v>17401</v>
      </c>
      <c r="C9383" s="1" t="s">
        <v>16245</v>
      </c>
      <c r="D9383" s="1" t="n">
        <v>30.9</v>
      </c>
      <c r="E9383" s="1" t="s">
        <v>16246</v>
      </c>
    </row>
    <row r="9384" customFormat="false" ht="14.25" hidden="false" customHeight="false" outlineLevel="0" collapsed="false">
      <c r="A9384" s="1" t="s">
        <v>17402</v>
      </c>
      <c r="B9384" s="1" t="s">
        <v>17403</v>
      </c>
      <c r="C9384" s="1" t="s">
        <v>16245</v>
      </c>
      <c r="D9384" s="1" t="n">
        <v>35.9</v>
      </c>
      <c r="E9384" s="1" t="s">
        <v>16246</v>
      </c>
    </row>
    <row r="9385" customFormat="false" ht="14.25" hidden="false" customHeight="false" outlineLevel="0" collapsed="false">
      <c r="A9385" s="1" t="s">
        <v>17404</v>
      </c>
      <c r="B9385" s="1" t="s">
        <v>17405</v>
      </c>
      <c r="C9385" s="1" t="s">
        <v>16245</v>
      </c>
      <c r="D9385" s="1" t="n">
        <v>173.36</v>
      </c>
      <c r="E9385" s="1" t="s">
        <v>16246</v>
      </c>
    </row>
    <row r="9386" customFormat="false" ht="14.25" hidden="false" customHeight="false" outlineLevel="0" collapsed="false">
      <c r="A9386" s="1" t="s">
        <v>17406</v>
      </c>
      <c r="B9386" s="1" t="s">
        <v>17407</v>
      </c>
      <c r="C9386" s="1" t="s">
        <v>16245</v>
      </c>
      <c r="D9386" s="1" t="n">
        <v>227.89</v>
      </c>
      <c r="E9386" s="1" t="s">
        <v>16246</v>
      </c>
    </row>
    <row r="9387" customFormat="false" ht="14.25" hidden="false" customHeight="false" outlineLevel="0" collapsed="false">
      <c r="A9387" s="1" t="s">
        <v>17408</v>
      </c>
      <c r="B9387" s="1" t="s">
        <v>17409</v>
      </c>
      <c r="C9387" s="1" t="s">
        <v>16245</v>
      </c>
      <c r="D9387" s="1" t="n">
        <v>165.89</v>
      </c>
      <c r="E9387" s="1" t="s">
        <v>16246</v>
      </c>
    </row>
    <row r="9388" customFormat="false" ht="14.25" hidden="false" customHeight="false" outlineLevel="0" collapsed="false">
      <c r="A9388" s="1" t="s">
        <v>17410</v>
      </c>
      <c r="B9388" s="1" t="s">
        <v>17411</v>
      </c>
      <c r="C9388" s="1" t="s">
        <v>16245</v>
      </c>
      <c r="D9388" s="1" t="n">
        <v>46.93</v>
      </c>
      <c r="E9388" s="1" t="s">
        <v>16246</v>
      </c>
    </row>
    <row r="9389" customFormat="false" ht="14.25" hidden="false" customHeight="false" outlineLevel="0" collapsed="false">
      <c r="A9389" s="1" t="s">
        <v>17412</v>
      </c>
      <c r="B9389" s="1" t="s">
        <v>17413</v>
      </c>
      <c r="C9389" s="1" t="s">
        <v>16245</v>
      </c>
      <c r="D9389" s="1" t="n">
        <v>38.94</v>
      </c>
      <c r="E9389" s="1" t="s">
        <v>16246</v>
      </c>
    </row>
    <row r="9390" customFormat="false" ht="14.25" hidden="false" customHeight="false" outlineLevel="0" collapsed="false">
      <c r="A9390" s="1" t="s">
        <v>17414</v>
      </c>
      <c r="B9390" s="1" t="s">
        <v>17415</v>
      </c>
      <c r="C9390" s="1" t="s">
        <v>16245</v>
      </c>
      <c r="D9390" s="1" t="n">
        <v>36.61</v>
      </c>
      <c r="E9390" s="1" t="s">
        <v>16246</v>
      </c>
    </row>
    <row r="9391" customFormat="false" ht="14.25" hidden="false" customHeight="false" outlineLevel="0" collapsed="false">
      <c r="A9391" s="1" t="s">
        <v>17416</v>
      </c>
      <c r="B9391" s="1" t="s">
        <v>17417</v>
      </c>
      <c r="C9391" s="1" t="s">
        <v>16245</v>
      </c>
      <c r="D9391" s="1" t="n">
        <v>33.49</v>
      </c>
      <c r="E9391" s="1" t="s">
        <v>16246</v>
      </c>
    </row>
    <row r="9392" customFormat="false" ht="14.25" hidden="false" customHeight="false" outlineLevel="0" collapsed="false">
      <c r="A9392" s="1" t="s">
        <v>17418</v>
      </c>
      <c r="B9392" s="1" t="s">
        <v>17419</v>
      </c>
      <c r="C9392" s="1" t="s">
        <v>16245</v>
      </c>
      <c r="D9392" s="1" t="n">
        <v>21.06</v>
      </c>
      <c r="E9392" s="1" t="s">
        <v>16246</v>
      </c>
    </row>
    <row r="9393" customFormat="false" ht="14.25" hidden="false" customHeight="false" outlineLevel="0" collapsed="false">
      <c r="A9393" s="1" t="s">
        <v>17420</v>
      </c>
      <c r="B9393" s="1" t="s">
        <v>17421</v>
      </c>
      <c r="C9393" s="1" t="s">
        <v>16245</v>
      </c>
      <c r="D9393" s="1" t="n">
        <v>13.1</v>
      </c>
      <c r="E9393" s="1" t="s">
        <v>16246</v>
      </c>
    </row>
    <row r="9394" customFormat="false" ht="14.25" hidden="false" customHeight="false" outlineLevel="0" collapsed="false">
      <c r="A9394" s="1" t="s">
        <v>17422</v>
      </c>
      <c r="B9394" s="1" t="s">
        <v>17423</v>
      </c>
      <c r="C9394" s="1" t="s">
        <v>16245</v>
      </c>
      <c r="D9394" s="1" t="n">
        <v>177.9</v>
      </c>
      <c r="E9394" s="1" t="s">
        <v>16246</v>
      </c>
    </row>
    <row r="9395" customFormat="false" ht="14.25" hidden="false" customHeight="false" outlineLevel="0" collapsed="false">
      <c r="A9395" s="1" t="s">
        <v>17424</v>
      </c>
      <c r="B9395" s="1" t="s">
        <v>17425</v>
      </c>
      <c r="C9395" s="1" t="s">
        <v>16245</v>
      </c>
      <c r="D9395" s="1" t="n">
        <v>158.52</v>
      </c>
      <c r="E9395" s="1" t="s">
        <v>16246</v>
      </c>
    </row>
    <row r="9396" customFormat="false" ht="14.25" hidden="false" customHeight="false" outlineLevel="0" collapsed="false">
      <c r="A9396" s="1" t="s">
        <v>17426</v>
      </c>
      <c r="B9396" s="1" t="s">
        <v>17427</v>
      </c>
      <c r="C9396" s="1" t="s">
        <v>16245</v>
      </c>
      <c r="D9396" s="1" t="n">
        <v>164.16</v>
      </c>
      <c r="E9396" s="1" t="s">
        <v>16246</v>
      </c>
    </row>
    <row r="9397" customFormat="false" ht="14.25" hidden="false" customHeight="false" outlineLevel="0" collapsed="false">
      <c r="A9397" s="1" t="s">
        <v>17428</v>
      </c>
      <c r="B9397" s="1" t="s">
        <v>17429</v>
      </c>
      <c r="C9397" s="1" t="s">
        <v>16245</v>
      </c>
      <c r="D9397" s="1" t="n">
        <v>308.05</v>
      </c>
      <c r="E9397" s="1" t="s">
        <v>16246</v>
      </c>
    </row>
    <row r="9398" customFormat="false" ht="14.25" hidden="false" customHeight="false" outlineLevel="0" collapsed="false">
      <c r="A9398" s="1" t="s">
        <v>17430</v>
      </c>
      <c r="B9398" s="1" t="s">
        <v>17431</v>
      </c>
      <c r="C9398" s="1" t="s">
        <v>16245</v>
      </c>
      <c r="D9398" s="1" t="n">
        <v>520.8</v>
      </c>
      <c r="E9398" s="1" t="s">
        <v>16246</v>
      </c>
    </row>
    <row r="9399" customFormat="false" ht="14.25" hidden="false" customHeight="false" outlineLevel="0" collapsed="false">
      <c r="A9399" s="1" t="s">
        <v>17432</v>
      </c>
      <c r="B9399" s="1" t="s">
        <v>17433</v>
      </c>
      <c r="C9399" s="1" t="s">
        <v>16245</v>
      </c>
      <c r="D9399" s="1" t="n">
        <v>8.5</v>
      </c>
      <c r="E9399" s="1" t="s">
        <v>16246</v>
      </c>
    </row>
    <row r="9400" customFormat="false" ht="14.25" hidden="false" customHeight="false" outlineLevel="0" collapsed="false">
      <c r="A9400" s="1" t="s">
        <v>17434</v>
      </c>
      <c r="B9400" s="1" t="s">
        <v>17435</v>
      </c>
      <c r="C9400" s="1" t="s">
        <v>16245</v>
      </c>
      <c r="D9400" s="1" t="n">
        <v>287.47</v>
      </c>
      <c r="E9400" s="1" t="s">
        <v>16246</v>
      </c>
    </row>
    <row r="9401" customFormat="false" ht="14.25" hidden="false" customHeight="false" outlineLevel="0" collapsed="false">
      <c r="A9401" s="1" t="s">
        <v>17436</v>
      </c>
      <c r="B9401" s="1" t="s">
        <v>17437</v>
      </c>
      <c r="C9401" s="1" t="s">
        <v>16245</v>
      </c>
      <c r="D9401" s="1" t="n">
        <v>374.43</v>
      </c>
      <c r="E9401" s="1" t="s">
        <v>16246</v>
      </c>
    </row>
    <row r="9402" customFormat="false" ht="14.25" hidden="false" customHeight="false" outlineLevel="0" collapsed="false">
      <c r="A9402" s="1" t="s">
        <v>17438</v>
      </c>
      <c r="B9402" s="1" t="s">
        <v>17439</v>
      </c>
      <c r="C9402" s="1" t="s">
        <v>16245</v>
      </c>
      <c r="D9402" s="1" t="n">
        <v>65.48</v>
      </c>
      <c r="E9402" s="1" t="s">
        <v>16246</v>
      </c>
    </row>
    <row r="9403" customFormat="false" ht="14.25" hidden="false" customHeight="false" outlineLevel="0" collapsed="false">
      <c r="A9403" s="1" t="s">
        <v>17440</v>
      </c>
      <c r="B9403" s="1" t="s">
        <v>17441</v>
      </c>
      <c r="C9403" s="1" t="s">
        <v>16245</v>
      </c>
      <c r="D9403" s="1" t="n">
        <v>59.17</v>
      </c>
      <c r="E9403" s="1" t="s">
        <v>16246</v>
      </c>
    </row>
    <row r="9404" customFormat="false" ht="14.25" hidden="false" customHeight="false" outlineLevel="0" collapsed="false">
      <c r="A9404" s="1" t="s">
        <v>17442</v>
      </c>
      <c r="B9404" s="1" t="s">
        <v>17443</v>
      </c>
      <c r="C9404" s="1" t="s">
        <v>16245</v>
      </c>
      <c r="D9404" s="1" t="n">
        <v>44.4</v>
      </c>
      <c r="E9404" s="1" t="s">
        <v>16246</v>
      </c>
    </row>
    <row r="9405" customFormat="false" ht="14.25" hidden="false" customHeight="false" outlineLevel="0" collapsed="false">
      <c r="A9405" s="1" t="s">
        <v>17444</v>
      </c>
      <c r="B9405" s="1" t="s">
        <v>17445</v>
      </c>
      <c r="C9405" s="1" t="s">
        <v>16245</v>
      </c>
      <c r="D9405" s="1" t="n">
        <v>88.34</v>
      </c>
      <c r="E9405" s="1" t="s">
        <v>16246</v>
      </c>
    </row>
    <row r="9406" customFormat="false" ht="14.25" hidden="false" customHeight="false" outlineLevel="0" collapsed="false">
      <c r="A9406" s="1" t="s">
        <v>17446</v>
      </c>
      <c r="B9406" s="1" t="s">
        <v>17447</v>
      </c>
      <c r="C9406" s="1" t="s">
        <v>16245</v>
      </c>
      <c r="D9406" s="1" t="n">
        <v>114.56</v>
      </c>
      <c r="E9406" s="1" t="s">
        <v>16246</v>
      </c>
    </row>
    <row r="9407" customFormat="false" ht="14.25" hidden="false" customHeight="false" outlineLevel="0" collapsed="false">
      <c r="A9407" s="1" t="s">
        <v>17448</v>
      </c>
      <c r="B9407" s="1" t="s">
        <v>17449</v>
      </c>
      <c r="C9407" s="1" t="s">
        <v>16245</v>
      </c>
      <c r="D9407" s="1" t="n">
        <v>44.49</v>
      </c>
      <c r="E9407" s="1" t="s">
        <v>16246</v>
      </c>
    </row>
    <row r="9408" customFormat="false" ht="14.25" hidden="false" customHeight="false" outlineLevel="0" collapsed="false">
      <c r="A9408" s="1" t="s">
        <v>17450</v>
      </c>
      <c r="B9408" s="1" t="s">
        <v>17451</v>
      </c>
      <c r="C9408" s="1" t="s">
        <v>16245</v>
      </c>
      <c r="D9408" s="1" t="n">
        <v>48.48</v>
      </c>
      <c r="E9408" s="1" t="s">
        <v>16246</v>
      </c>
    </row>
    <row r="9409" customFormat="false" ht="14.25" hidden="false" customHeight="false" outlineLevel="0" collapsed="false">
      <c r="A9409" s="1" t="s">
        <v>17452</v>
      </c>
      <c r="B9409" s="1" t="s">
        <v>17453</v>
      </c>
      <c r="C9409" s="1" t="s">
        <v>16245</v>
      </c>
      <c r="D9409" s="1" t="n">
        <v>31.14</v>
      </c>
      <c r="E9409" s="1" t="s">
        <v>16246</v>
      </c>
    </row>
    <row r="9410" customFormat="false" ht="14.25" hidden="false" customHeight="false" outlineLevel="0" collapsed="false">
      <c r="A9410" s="1" t="s">
        <v>17454</v>
      </c>
      <c r="B9410" s="1" t="s">
        <v>17455</v>
      </c>
      <c r="C9410" s="1" t="s">
        <v>16245</v>
      </c>
      <c r="D9410" s="1" t="n">
        <v>271.84</v>
      </c>
      <c r="E9410" s="1" t="s">
        <v>16246</v>
      </c>
    </row>
    <row r="9411" customFormat="false" ht="14.25" hidden="false" customHeight="false" outlineLevel="0" collapsed="false">
      <c r="A9411" s="1" t="s">
        <v>17456</v>
      </c>
      <c r="B9411" s="1" t="s">
        <v>17457</v>
      </c>
      <c r="C9411" s="1" t="s">
        <v>16245</v>
      </c>
      <c r="D9411" s="1" t="n">
        <v>282.84</v>
      </c>
      <c r="E9411" s="1" t="s">
        <v>16246</v>
      </c>
    </row>
    <row r="9412" customFormat="false" ht="14.25" hidden="false" customHeight="false" outlineLevel="0" collapsed="false">
      <c r="A9412" s="1" t="s">
        <v>17458</v>
      </c>
      <c r="B9412" s="1" t="s">
        <v>17459</v>
      </c>
      <c r="C9412" s="1" t="s">
        <v>16245</v>
      </c>
      <c r="D9412" s="1" t="n">
        <v>342.99</v>
      </c>
      <c r="E9412" s="1" t="s">
        <v>16246</v>
      </c>
    </row>
    <row r="9413" customFormat="false" ht="14.25" hidden="false" customHeight="false" outlineLevel="0" collapsed="false">
      <c r="A9413" s="1" t="s">
        <v>17460</v>
      </c>
      <c r="B9413" s="1" t="s">
        <v>17461</v>
      </c>
      <c r="C9413" s="1" t="s">
        <v>16245</v>
      </c>
      <c r="D9413" s="1" t="n">
        <v>251.97</v>
      </c>
      <c r="E9413" s="1" t="s">
        <v>16246</v>
      </c>
    </row>
    <row r="9414" customFormat="false" ht="14.25" hidden="false" customHeight="false" outlineLevel="0" collapsed="false">
      <c r="A9414" s="1" t="s">
        <v>17462</v>
      </c>
      <c r="B9414" s="1" t="s">
        <v>17463</v>
      </c>
      <c r="C9414" s="1" t="s">
        <v>16245</v>
      </c>
      <c r="D9414" s="1" t="n">
        <v>332.97</v>
      </c>
      <c r="E9414" s="1" t="s">
        <v>16246</v>
      </c>
    </row>
    <row r="9415" customFormat="false" ht="14.25" hidden="false" customHeight="false" outlineLevel="0" collapsed="false">
      <c r="A9415" s="1" t="s">
        <v>17464</v>
      </c>
      <c r="B9415" s="1" t="s">
        <v>17465</v>
      </c>
      <c r="C9415" s="1" t="s">
        <v>16245</v>
      </c>
      <c r="D9415" s="1" t="n">
        <v>4919.79</v>
      </c>
      <c r="E9415" s="1" t="s">
        <v>16246</v>
      </c>
    </row>
    <row r="9416" customFormat="false" ht="14.25" hidden="false" customHeight="false" outlineLevel="0" collapsed="false">
      <c r="A9416" s="1" t="s">
        <v>17466</v>
      </c>
      <c r="B9416" s="1" t="s">
        <v>17467</v>
      </c>
      <c r="C9416" s="1" t="s">
        <v>16245</v>
      </c>
      <c r="D9416" s="1" t="n">
        <v>21.55</v>
      </c>
      <c r="E9416" s="1" t="s">
        <v>16246</v>
      </c>
    </row>
    <row r="9417" customFormat="false" ht="14.25" hidden="false" customHeight="false" outlineLevel="0" collapsed="false">
      <c r="A9417" s="1" t="s">
        <v>17468</v>
      </c>
      <c r="B9417" s="1" t="s">
        <v>17469</v>
      </c>
      <c r="C9417" s="1" t="s">
        <v>16245</v>
      </c>
      <c r="D9417" s="1" t="n">
        <v>26.65</v>
      </c>
      <c r="E9417" s="1" t="s">
        <v>16246</v>
      </c>
    </row>
    <row r="9418" customFormat="false" ht="14.25" hidden="false" customHeight="false" outlineLevel="0" collapsed="false">
      <c r="A9418" s="1" t="s">
        <v>17470</v>
      </c>
      <c r="B9418" s="1" t="s">
        <v>17471</v>
      </c>
      <c r="C9418" s="1" t="s">
        <v>16245</v>
      </c>
      <c r="D9418" s="1" t="n">
        <v>34.55</v>
      </c>
      <c r="E9418" s="1" t="s">
        <v>16246</v>
      </c>
    </row>
    <row r="9419" customFormat="false" ht="14.25" hidden="false" customHeight="false" outlineLevel="0" collapsed="false">
      <c r="A9419" s="1" t="s">
        <v>17472</v>
      </c>
      <c r="B9419" s="1" t="s">
        <v>17473</v>
      </c>
      <c r="C9419" s="1" t="s">
        <v>16245</v>
      </c>
      <c r="D9419" s="1" t="n">
        <v>176.84</v>
      </c>
      <c r="E9419" s="1" t="s">
        <v>16246</v>
      </c>
    </row>
    <row r="9420" customFormat="false" ht="14.25" hidden="false" customHeight="false" outlineLevel="0" collapsed="false">
      <c r="A9420" s="1" t="s">
        <v>17474</v>
      </c>
      <c r="B9420" s="1" t="s">
        <v>17475</v>
      </c>
      <c r="C9420" s="1" t="s">
        <v>16245</v>
      </c>
      <c r="D9420" s="1" t="n">
        <v>438.89</v>
      </c>
      <c r="E9420" s="1" t="s">
        <v>16246</v>
      </c>
    </row>
    <row r="9421" customFormat="false" ht="14.25" hidden="false" customHeight="false" outlineLevel="0" collapsed="false">
      <c r="A9421" s="1" t="s">
        <v>17476</v>
      </c>
      <c r="B9421" s="1" t="s">
        <v>17477</v>
      </c>
      <c r="C9421" s="1" t="s">
        <v>16245</v>
      </c>
      <c r="D9421" s="1" t="n">
        <v>240.84</v>
      </c>
      <c r="E9421" s="1" t="s">
        <v>16246</v>
      </c>
    </row>
    <row r="9422" customFormat="false" ht="14.25" hidden="false" customHeight="false" outlineLevel="0" collapsed="false">
      <c r="A9422" s="1" t="s">
        <v>17478</v>
      </c>
      <c r="B9422" s="1" t="s">
        <v>17479</v>
      </c>
      <c r="C9422" s="1" t="s">
        <v>16245</v>
      </c>
      <c r="D9422" s="1" t="n">
        <v>516.48</v>
      </c>
      <c r="E9422" s="1" t="s">
        <v>16246</v>
      </c>
    </row>
    <row r="9423" customFormat="false" ht="14.25" hidden="false" customHeight="false" outlineLevel="0" collapsed="false">
      <c r="A9423" s="1" t="s">
        <v>17480</v>
      </c>
      <c r="B9423" s="1" t="s">
        <v>17481</v>
      </c>
      <c r="C9423" s="1" t="s">
        <v>16245</v>
      </c>
      <c r="D9423" s="1" t="n">
        <v>161.84</v>
      </c>
      <c r="E9423" s="1" t="s">
        <v>16246</v>
      </c>
    </row>
    <row r="9424" customFormat="false" ht="14.25" hidden="false" customHeight="false" outlineLevel="0" collapsed="false">
      <c r="A9424" s="1" t="s">
        <v>17482</v>
      </c>
      <c r="B9424" s="1" t="s">
        <v>17483</v>
      </c>
      <c r="C9424" s="1" t="s">
        <v>16245</v>
      </c>
      <c r="D9424" s="1" t="n">
        <v>437.48</v>
      </c>
      <c r="E9424" s="1" t="s">
        <v>16246</v>
      </c>
    </row>
    <row r="9425" customFormat="false" ht="14.25" hidden="false" customHeight="false" outlineLevel="0" collapsed="false">
      <c r="A9425" s="1" t="s">
        <v>17484</v>
      </c>
      <c r="B9425" s="1" t="s">
        <v>17485</v>
      </c>
      <c r="C9425" s="1" t="s">
        <v>16245</v>
      </c>
      <c r="D9425" s="1" t="n">
        <v>217.07</v>
      </c>
      <c r="E9425" s="1" t="s">
        <v>16246</v>
      </c>
    </row>
    <row r="9426" customFormat="false" ht="14.25" hidden="false" customHeight="false" outlineLevel="0" collapsed="false">
      <c r="A9426" s="1" t="s">
        <v>17486</v>
      </c>
      <c r="B9426" s="1" t="s">
        <v>17487</v>
      </c>
      <c r="C9426" s="1" t="s">
        <v>16245</v>
      </c>
      <c r="D9426" s="1" t="n">
        <v>330.24</v>
      </c>
      <c r="E9426" s="1" t="s">
        <v>16246</v>
      </c>
    </row>
    <row r="9427" customFormat="false" ht="14.25" hidden="false" customHeight="false" outlineLevel="0" collapsed="false">
      <c r="A9427" s="1" t="s">
        <v>17488</v>
      </c>
      <c r="B9427" s="1" t="s">
        <v>17489</v>
      </c>
      <c r="C9427" s="1" t="s">
        <v>16245</v>
      </c>
      <c r="D9427" s="1" t="n">
        <v>601.1</v>
      </c>
      <c r="E9427" s="1" t="s">
        <v>16246</v>
      </c>
    </row>
    <row r="9428" customFormat="false" ht="14.25" hidden="false" customHeight="false" outlineLevel="0" collapsed="false">
      <c r="A9428" s="1" t="s">
        <v>17490</v>
      </c>
      <c r="B9428" s="1" t="s">
        <v>17491</v>
      </c>
      <c r="C9428" s="1" t="s">
        <v>16452</v>
      </c>
      <c r="D9428" s="1" t="n">
        <v>2061.2</v>
      </c>
      <c r="E9428" s="1" t="s">
        <v>16246</v>
      </c>
    </row>
    <row r="9429" customFormat="false" ht="14.25" hidden="false" customHeight="false" outlineLevel="0" collapsed="false">
      <c r="A9429" s="1" t="s">
        <v>17492</v>
      </c>
      <c r="B9429" s="1" t="s">
        <v>17493</v>
      </c>
      <c r="C9429" s="1" t="s">
        <v>16452</v>
      </c>
      <c r="D9429" s="1" t="n">
        <v>863.82</v>
      </c>
      <c r="E9429" s="1" t="s">
        <v>16246</v>
      </c>
    </row>
    <row r="9430" customFormat="false" ht="14.25" hidden="false" customHeight="false" outlineLevel="0" collapsed="false">
      <c r="A9430" s="1" t="s">
        <v>17494</v>
      </c>
      <c r="B9430" s="1" t="s">
        <v>17495</v>
      </c>
      <c r="C9430" s="1" t="s">
        <v>16245</v>
      </c>
      <c r="D9430" s="1" t="n">
        <v>946.56</v>
      </c>
      <c r="E9430" s="1" t="s">
        <v>16246</v>
      </c>
    </row>
    <row r="9431" customFormat="false" ht="14.25" hidden="false" customHeight="false" outlineLevel="0" collapsed="false">
      <c r="A9431" s="1" t="s">
        <v>17496</v>
      </c>
      <c r="B9431" s="1" t="s">
        <v>17497</v>
      </c>
      <c r="C9431" s="1" t="s">
        <v>16245</v>
      </c>
      <c r="D9431" s="1" t="n">
        <v>214.53</v>
      </c>
      <c r="E9431" s="1" t="s">
        <v>16246</v>
      </c>
    </row>
    <row r="9432" customFormat="false" ht="14.25" hidden="false" customHeight="false" outlineLevel="0" collapsed="false">
      <c r="A9432" s="1" t="s">
        <v>17498</v>
      </c>
      <c r="B9432" s="1" t="s">
        <v>17499</v>
      </c>
      <c r="C9432" s="1" t="s">
        <v>16245</v>
      </c>
      <c r="D9432" s="1" t="n">
        <v>235.41</v>
      </c>
      <c r="E9432" s="1" t="s">
        <v>16246</v>
      </c>
    </row>
    <row r="9433" customFormat="false" ht="14.25" hidden="false" customHeight="false" outlineLevel="0" collapsed="false">
      <c r="A9433" s="1" t="s">
        <v>17500</v>
      </c>
      <c r="B9433" s="1" t="s">
        <v>17501</v>
      </c>
      <c r="C9433" s="1" t="s">
        <v>16245</v>
      </c>
      <c r="D9433" s="1" t="n">
        <v>416.09</v>
      </c>
      <c r="E9433" s="1" t="s">
        <v>16246</v>
      </c>
    </row>
    <row r="9434" customFormat="false" ht="14.25" hidden="false" customHeight="false" outlineLevel="0" collapsed="false">
      <c r="A9434" s="1" t="s">
        <v>17502</v>
      </c>
      <c r="B9434" s="1" t="s">
        <v>17503</v>
      </c>
      <c r="C9434" s="1" t="s">
        <v>16245</v>
      </c>
      <c r="D9434" s="1" t="n">
        <v>728.31</v>
      </c>
      <c r="E9434" s="1" t="s">
        <v>16246</v>
      </c>
    </row>
    <row r="9435" customFormat="false" ht="14.25" hidden="false" customHeight="false" outlineLevel="0" collapsed="false">
      <c r="A9435" s="1" t="s">
        <v>17504</v>
      </c>
      <c r="B9435" s="1" t="s">
        <v>17505</v>
      </c>
      <c r="C9435" s="1" t="s">
        <v>16245</v>
      </c>
      <c r="D9435" s="1" t="n">
        <v>385.94</v>
      </c>
      <c r="E9435" s="1" t="s">
        <v>16246</v>
      </c>
    </row>
    <row r="9436" customFormat="false" ht="14.25" hidden="false" customHeight="false" outlineLevel="0" collapsed="false">
      <c r="A9436" s="1" t="s">
        <v>17506</v>
      </c>
      <c r="B9436" s="1" t="s">
        <v>17507</v>
      </c>
      <c r="C9436" s="1" t="s">
        <v>16245</v>
      </c>
      <c r="D9436" s="1" t="n">
        <v>432.86</v>
      </c>
      <c r="E9436" s="1" t="s">
        <v>16246</v>
      </c>
    </row>
    <row r="9437" customFormat="false" ht="14.25" hidden="false" customHeight="false" outlineLevel="0" collapsed="false">
      <c r="A9437" s="1" t="s">
        <v>17508</v>
      </c>
      <c r="B9437" s="1" t="s">
        <v>17509</v>
      </c>
      <c r="C9437" s="1" t="s">
        <v>16245</v>
      </c>
      <c r="D9437" s="1" t="n">
        <v>322.36</v>
      </c>
      <c r="E9437" s="1" t="s">
        <v>16246</v>
      </c>
    </row>
    <row r="9438" customFormat="false" ht="14.25" hidden="false" customHeight="false" outlineLevel="0" collapsed="false">
      <c r="A9438" s="1" t="s">
        <v>17510</v>
      </c>
      <c r="B9438" s="1" t="s">
        <v>17511</v>
      </c>
      <c r="C9438" s="1" t="s">
        <v>16245</v>
      </c>
      <c r="D9438" s="1" t="n">
        <v>634.58</v>
      </c>
      <c r="E9438" s="1" t="s">
        <v>16246</v>
      </c>
    </row>
    <row r="9439" customFormat="false" ht="14.25" hidden="false" customHeight="false" outlineLevel="0" collapsed="false">
      <c r="A9439" s="1" t="s">
        <v>17512</v>
      </c>
      <c r="B9439" s="1" t="s">
        <v>17513</v>
      </c>
      <c r="C9439" s="1" t="s">
        <v>16245</v>
      </c>
      <c r="D9439" s="1" t="n">
        <v>656.24</v>
      </c>
      <c r="E9439" s="1" t="s">
        <v>16246</v>
      </c>
    </row>
    <row r="9440" customFormat="false" ht="14.25" hidden="false" customHeight="false" outlineLevel="0" collapsed="false">
      <c r="A9440" s="1" t="s">
        <v>17514</v>
      </c>
      <c r="B9440" s="1" t="s">
        <v>17515</v>
      </c>
      <c r="C9440" s="1" t="s">
        <v>16245</v>
      </c>
      <c r="D9440" s="1" t="n">
        <v>148.94</v>
      </c>
      <c r="E9440" s="1" t="s">
        <v>16246</v>
      </c>
    </row>
    <row r="9441" customFormat="false" ht="14.25" hidden="false" customHeight="false" outlineLevel="0" collapsed="false">
      <c r="A9441" s="1" t="s">
        <v>17516</v>
      </c>
      <c r="B9441" s="1" t="s">
        <v>17517</v>
      </c>
      <c r="C9441" s="1" t="s">
        <v>16245</v>
      </c>
      <c r="D9441" s="1" t="n">
        <v>72.6</v>
      </c>
      <c r="E9441" s="1" t="s">
        <v>16246</v>
      </c>
    </row>
    <row r="9442" customFormat="false" ht="14.25" hidden="false" customHeight="false" outlineLevel="0" collapsed="false">
      <c r="A9442" s="1" t="s">
        <v>17518</v>
      </c>
      <c r="B9442" s="1" t="s">
        <v>17519</v>
      </c>
      <c r="C9442" s="1" t="s">
        <v>16245</v>
      </c>
      <c r="D9442" s="1" t="n">
        <v>411.84</v>
      </c>
      <c r="E9442" s="1" t="s">
        <v>16246</v>
      </c>
    </row>
    <row r="9443" customFormat="false" ht="14.25" hidden="false" customHeight="false" outlineLevel="0" collapsed="false">
      <c r="A9443" s="1" t="s">
        <v>17520</v>
      </c>
      <c r="B9443" s="1" t="s">
        <v>17521</v>
      </c>
      <c r="C9443" s="1" t="s">
        <v>16245</v>
      </c>
      <c r="D9443" s="1" t="n">
        <v>690.87</v>
      </c>
      <c r="E9443" s="1" t="s">
        <v>16246</v>
      </c>
    </row>
    <row r="9444" customFormat="false" ht="14.25" hidden="false" customHeight="false" outlineLevel="0" collapsed="false">
      <c r="A9444" s="1" t="s">
        <v>17522</v>
      </c>
      <c r="B9444" s="1" t="s">
        <v>17523</v>
      </c>
      <c r="C9444" s="1" t="s">
        <v>16286</v>
      </c>
      <c r="D9444" s="1" t="n">
        <v>865.02</v>
      </c>
      <c r="E9444" s="1" t="s">
        <v>16246</v>
      </c>
    </row>
    <row r="9445" customFormat="false" ht="14.25" hidden="false" customHeight="false" outlineLevel="0" collapsed="false">
      <c r="A9445" s="1" t="s">
        <v>17524</v>
      </c>
      <c r="B9445" s="1" t="s">
        <v>17525</v>
      </c>
      <c r="C9445" s="1" t="s">
        <v>16245</v>
      </c>
      <c r="D9445" s="1" t="n">
        <v>778.91</v>
      </c>
      <c r="E9445" s="1" t="s">
        <v>16246</v>
      </c>
    </row>
    <row r="9446" customFormat="false" ht="14.25" hidden="false" customHeight="false" outlineLevel="0" collapsed="false">
      <c r="A9446" s="1" t="s">
        <v>17526</v>
      </c>
      <c r="B9446" s="1" t="s">
        <v>17527</v>
      </c>
      <c r="C9446" s="1" t="s">
        <v>16245</v>
      </c>
      <c r="D9446" s="1" t="n">
        <v>281.83</v>
      </c>
      <c r="E9446" s="1" t="s">
        <v>16246</v>
      </c>
    </row>
    <row r="9447" customFormat="false" ht="14.25" hidden="false" customHeight="false" outlineLevel="0" collapsed="false">
      <c r="A9447" s="1" t="s">
        <v>17528</v>
      </c>
      <c r="B9447" s="1" t="s">
        <v>17529</v>
      </c>
      <c r="C9447" s="1" t="s">
        <v>16245</v>
      </c>
      <c r="D9447" s="1" t="n">
        <v>317.7</v>
      </c>
      <c r="E9447" s="1" t="s">
        <v>16246</v>
      </c>
    </row>
    <row r="9448" customFormat="false" ht="14.25" hidden="false" customHeight="false" outlineLevel="0" collapsed="false">
      <c r="A9448" s="1" t="s">
        <v>17530</v>
      </c>
      <c r="B9448" s="1" t="s">
        <v>17531</v>
      </c>
      <c r="C9448" s="1" t="s">
        <v>16245</v>
      </c>
      <c r="D9448" s="1" t="n">
        <v>727.14</v>
      </c>
      <c r="E9448" s="1" t="s">
        <v>16246</v>
      </c>
    </row>
    <row r="9449" customFormat="false" ht="14.25" hidden="false" customHeight="false" outlineLevel="0" collapsed="false">
      <c r="A9449" s="1" t="s">
        <v>17532</v>
      </c>
      <c r="B9449" s="1" t="s">
        <v>17533</v>
      </c>
      <c r="C9449" s="1" t="s">
        <v>16245</v>
      </c>
      <c r="D9449" s="1" t="n">
        <v>937.19</v>
      </c>
      <c r="E9449" s="1" t="s">
        <v>16246</v>
      </c>
    </row>
    <row r="9450" customFormat="false" ht="14.25" hidden="false" customHeight="false" outlineLevel="0" collapsed="false">
      <c r="A9450" s="1" t="s">
        <v>17534</v>
      </c>
      <c r="B9450" s="1" t="s">
        <v>17535</v>
      </c>
      <c r="C9450" s="1" t="s">
        <v>16245</v>
      </c>
      <c r="D9450" s="1" t="n">
        <v>501.6</v>
      </c>
      <c r="E9450" s="1" t="s">
        <v>16246</v>
      </c>
    </row>
    <row r="9451" customFormat="false" ht="14.25" hidden="false" customHeight="false" outlineLevel="0" collapsed="false">
      <c r="A9451" s="1" t="s">
        <v>17536</v>
      </c>
      <c r="B9451" s="1" t="s">
        <v>17537</v>
      </c>
      <c r="C9451" s="1" t="s">
        <v>16245</v>
      </c>
      <c r="D9451" s="1" t="n">
        <v>1334.57</v>
      </c>
      <c r="E9451" s="1" t="s">
        <v>16246</v>
      </c>
    </row>
    <row r="9452" customFormat="false" ht="14.25" hidden="false" customHeight="false" outlineLevel="0" collapsed="false">
      <c r="A9452" s="1" t="s">
        <v>17538</v>
      </c>
      <c r="B9452" s="1" t="s">
        <v>17539</v>
      </c>
      <c r="C9452" s="1" t="s">
        <v>16245</v>
      </c>
      <c r="D9452" s="1" t="n">
        <v>2269.44</v>
      </c>
      <c r="E9452" s="1" t="s">
        <v>16246</v>
      </c>
    </row>
    <row r="9453" customFormat="false" ht="14.25" hidden="false" customHeight="false" outlineLevel="0" collapsed="false">
      <c r="A9453" s="1" t="s">
        <v>17540</v>
      </c>
      <c r="B9453" s="1" t="s">
        <v>17541</v>
      </c>
      <c r="C9453" s="1" t="s">
        <v>16245</v>
      </c>
      <c r="D9453" s="1" t="n">
        <v>2265.76</v>
      </c>
      <c r="E9453" s="1" t="s">
        <v>16246</v>
      </c>
    </row>
    <row r="9454" customFormat="false" ht="14.25" hidden="false" customHeight="false" outlineLevel="0" collapsed="false">
      <c r="A9454" s="1" t="s">
        <v>17542</v>
      </c>
      <c r="B9454" s="1" t="s">
        <v>17543</v>
      </c>
      <c r="C9454" s="1" t="s">
        <v>16245</v>
      </c>
      <c r="D9454" s="1" t="n">
        <v>1230.51</v>
      </c>
      <c r="E9454" s="1" t="s">
        <v>16246</v>
      </c>
    </row>
    <row r="9455" customFormat="false" ht="14.25" hidden="false" customHeight="false" outlineLevel="0" collapsed="false">
      <c r="A9455" s="1" t="s">
        <v>17544</v>
      </c>
      <c r="B9455" s="1" t="s">
        <v>17545</v>
      </c>
      <c r="C9455" s="1" t="s">
        <v>16245</v>
      </c>
      <c r="D9455" s="1" t="n">
        <v>2748.11</v>
      </c>
      <c r="E9455" s="1" t="s">
        <v>16246</v>
      </c>
    </row>
    <row r="9456" customFormat="false" ht="14.25" hidden="false" customHeight="false" outlineLevel="0" collapsed="false">
      <c r="A9456" s="1" t="s">
        <v>17546</v>
      </c>
      <c r="B9456" s="1" t="s">
        <v>17547</v>
      </c>
      <c r="C9456" s="1" t="s">
        <v>16245</v>
      </c>
      <c r="D9456" s="1" t="n">
        <v>210.32</v>
      </c>
      <c r="E9456" s="1" t="s">
        <v>16246</v>
      </c>
    </row>
    <row r="9457" customFormat="false" ht="14.25" hidden="false" customHeight="false" outlineLevel="0" collapsed="false">
      <c r="A9457" s="1" t="s">
        <v>17548</v>
      </c>
      <c r="B9457" s="1" t="s">
        <v>17549</v>
      </c>
      <c r="C9457" s="1" t="s">
        <v>16245</v>
      </c>
      <c r="D9457" s="1" t="n">
        <v>79.39</v>
      </c>
      <c r="E9457" s="1" t="s">
        <v>16246</v>
      </c>
    </row>
    <row r="9458" customFormat="false" ht="14.25" hidden="false" customHeight="false" outlineLevel="0" collapsed="false">
      <c r="A9458" s="1" t="s">
        <v>17550</v>
      </c>
      <c r="B9458" s="1" t="s">
        <v>17551</v>
      </c>
      <c r="C9458" s="1" t="s">
        <v>16245</v>
      </c>
      <c r="D9458" s="1" t="n">
        <v>122.43</v>
      </c>
      <c r="E9458" s="1" t="s">
        <v>16246</v>
      </c>
    </row>
    <row r="9459" customFormat="false" ht="14.25" hidden="false" customHeight="false" outlineLevel="0" collapsed="false">
      <c r="A9459" s="1" t="s">
        <v>17552</v>
      </c>
      <c r="B9459" s="1" t="s">
        <v>17553</v>
      </c>
      <c r="C9459" s="1" t="s">
        <v>16245</v>
      </c>
      <c r="D9459" s="1" t="n">
        <v>54.25</v>
      </c>
      <c r="E9459" s="1" t="s">
        <v>16246</v>
      </c>
    </row>
    <row r="9460" customFormat="false" ht="14.25" hidden="false" customHeight="false" outlineLevel="0" collapsed="false">
      <c r="A9460" s="1" t="s">
        <v>17554</v>
      </c>
      <c r="B9460" s="1" t="s">
        <v>17555</v>
      </c>
      <c r="C9460" s="1" t="s">
        <v>16245</v>
      </c>
      <c r="D9460" s="1" t="n">
        <v>58.85</v>
      </c>
      <c r="E9460" s="1" t="s">
        <v>16246</v>
      </c>
    </row>
    <row r="9461" customFormat="false" ht="14.25" hidden="false" customHeight="false" outlineLevel="0" collapsed="false">
      <c r="A9461" s="1" t="s">
        <v>17556</v>
      </c>
      <c r="B9461" s="1" t="s">
        <v>17557</v>
      </c>
      <c r="C9461" s="1" t="s">
        <v>16245</v>
      </c>
      <c r="D9461" s="1" t="n">
        <v>58.74</v>
      </c>
      <c r="E9461" s="1" t="s">
        <v>16246</v>
      </c>
    </row>
    <row r="9462" customFormat="false" ht="14.25" hidden="false" customHeight="false" outlineLevel="0" collapsed="false">
      <c r="A9462" s="1" t="s">
        <v>17558</v>
      </c>
      <c r="B9462" s="1" t="s">
        <v>17559</v>
      </c>
      <c r="C9462" s="1" t="s">
        <v>16245</v>
      </c>
      <c r="D9462" s="1" t="n">
        <v>47.34</v>
      </c>
      <c r="E9462" s="1" t="s">
        <v>16246</v>
      </c>
    </row>
    <row r="9463" customFormat="false" ht="14.25" hidden="false" customHeight="false" outlineLevel="0" collapsed="false">
      <c r="A9463" s="1" t="s">
        <v>17560</v>
      </c>
      <c r="B9463" s="1" t="s">
        <v>17561</v>
      </c>
      <c r="C9463" s="1" t="s">
        <v>16245</v>
      </c>
      <c r="D9463" s="1" t="n">
        <v>40.24</v>
      </c>
      <c r="E9463" s="1" t="s">
        <v>16246</v>
      </c>
    </row>
    <row r="9464" customFormat="false" ht="14.25" hidden="false" customHeight="false" outlineLevel="0" collapsed="false">
      <c r="A9464" s="1" t="s">
        <v>17562</v>
      </c>
      <c r="B9464" s="1" t="s">
        <v>17563</v>
      </c>
      <c r="C9464" s="1" t="s">
        <v>16245</v>
      </c>
      <c r="D9464" s="1" t="n">
        <v>49.5</v>
      </c>
      <c r="E9464" s="1" t="s">
        <v>16246</v>
      </c>
    </row>
    <row r="9465" customFormat="false" ht="14.25" hidden="false" customHeight="false" outlineLevel="0" collapsed="false">
      <c r="A9465" s="1" t="s">
        <v>17564</v>
      </c>
      <c r="B9465" s="1" t="s">
        <v>17565</v>
      </c>
      <c r="C9465" s="1" t="s">
        <v>16245</v>
      </c>
      <c r="D9465" s="1" t="n">
        <v>62.89</v>
      </c>
      <c r="E9465" s="1" t="s">
        <v>16246</v>
      </c>
    </row>
    <row r="9466" customFormat="false" ht="14.25" hidden="false" customHeight="false" outlineLevel="0" collapsed="false">
      <c r="A9466" s="1" t="s">
        <v>17566</v>
      </c>
      <c r="B9466" s="1" t="s">
        <v>17567</v>
      </c>
      <c r="C9466" s="1" t="s">
        <v>16245</v>
      </c>
      <c r="D9466" s="1" t="n">
        <v>26.83</v>
      </c>
      <c r="E9466" s="1" t="s">
        <v>16246</v>
      </c>
    </row>
    <row r="9467" customFormat="false" ht="14.25" hidden="false" customHeight="false" outlineLevel="0" collapsed="false">
      <c r="A9467" s="1" t="s">
        <v>17568</v>
      </c>
      <c r="B9467" s="1" t="s">
        <v>17569</v>
      </c>
      <c r="C9467" s="1" t="s">
        <v>16245</v>
      </c>
      <c r="D9467" s="1" t="n">
        <v>48.52</v>
      </c>
      <c r="E9467" s="1" t="s">
        <v>16246</v>
      </c>
    </row>
    <row r="9468" customFormat="false" ht="14.25" hidden="false" customHeight="false" outlineLevel="0" collapsed="false">
      <c r="A9468" s="1" t="s">
        <v>17570</v>
      </c>
      <c r="B9468" s="1" t="s">
        <v>17571</v>
      </c>
      <c r="C9468" s="1" t="s">
        <v>16245</v>
      </c>
      <c r="D9468" s="1" t="n">
        <v>785.47</v>
      </c>
      <c r="E9468" s="1" t="s">
        <v>16246</v>
      </c>
    </row>
    <row r="9469" customFormat="false" ht="14.25" hidden="false" customHeight="false" outlineLevel="0" collapsed="false">
      <c r="A9469" s="1" t="s">
        <v>17572</v>
      </c>
      <c r="B9469" s="1" t="s">
        <v>17573</v>
      </c>
      <c r="C9469" s="1" t="s">
        <v>16245</v>
      </c>
      <c r="D9469" s="1" t="n">
        <v>1235.97</v>
      </c>
      <c r="E9469" s="1" t="s">
        <v>16246</v>
      </c>
    </row>
    <row r="9470" customFormat="false" ht="14.25" hidden="false" customHeight="false" outlineLevel="0" collapsed="false">
      <c r="A9470" s="1" t="s">
        <v>17574</v>
      </c>
      <c r="B9470" s="1" t="s">
        <v>17575</v>
      </c>
      <c r="C9470" s="1" t="s">
        <v>16245</v>
      </c>
      <c r="D9470" s="1" t="n">
        <v>57.02</v>
      </c>
      <c r="E9470" s="1" t="s">
        <v>16246</v>
      </c>
    </row>
    <row r="9471" customFormat="false" ht="14.25" hidden="false" customHeight="false" outlineLevel="0" collapsed="false">
      <c r="A9471" s="1" t="s">
        <v>17576</v>
      </c>
      <c r="B9471" s="1" t="s">
        <v>17577</v>
      </c>
      <c r="C9471" s="1" t="s">
        <v>16245</v>
      </c>
      <c r="D9471" s="1" t="n">
        <v>13.45</v>
      </c>
      <c r="E9471" s="1" t="s">
        <v>16246</v>
      </c>
    </row>
    <row r="9472" customFormat="false" ht="14.25" hidden="false" customHeight="false" outlineLevel="0" collapsed="false">
      <c r="A9472" s="1" t="s">
        <v>17578</v>
      </c>
      <c r="B9472" s="1" t="s">
        <v>17579</v>
      </c>
      <c r="C9472" s="1" t="s">
        <v>16245</v>
      </c>
      <c r="D9472" s="1" t="n">
        <v>20.65</v>
      </c>
      <c r="E9472" s="1" t="s">
        <v>16246</v>
      </c>
    </row>
    <row r="9473" customFormat="false" ht="14.25" hidden="false" customHeight="false" outlineLevel="0" collapsed="false">
      <c r="A9473" s="1" t="s">
        <v>17580</v>
      </c>
      <c r="B9473" s="1" t="s">
        <v>17581</v>
      </c>
      <c r="C9473" s="1" t="s">
        <v>16286</v>
      </c>
      <c r="D9473" s="1" t="n">
        <v>64.64</v>
      </c>
      <c r="E9473" s="1" t="s">
        <v>16246</v>
      </c>
    </row>
    <row r="9474" customFormat="false" ht="14.25" hidden="false" customHeight="false" outlineLevel="0" collapsed="false">
      <c r="A9474" s="1" t="s">
        <v>17582</v>
      </c>
      <c r="B9474" s="1" t="s">
        <v>17583</v>
      </c>
      <c r="C9474" s="1" t="s">
        <v>16286</v>
      </c>
      <c r="D9474" s="1" t="n">
        <v>77.92</v>
      </c>
      <c r="E9474" s="1" t="s">
        <v>16246</v>
      </c>
    </row>
    <row r="9475" customFormat="false" ht="14.25" hidden="false" customHeight="false" outlineLevel="0" collapsed="false">
      <c r="A9475" s="1" t="s">
        <v>17584</v>
      </c>
      <c r="B9475" s="1" t="s">
        <v>17585</v>
      </c>
      <c r="C9475" s="1" t="s">
        <v>16245</v>
      </c>
      <c r="D9475" s="1" t="n">
        <v>69.61</v>
      </c>
      <c r="E9475" s="1" t="s">
        <v>16246</v>
      </c>
    </row>
    <row r="9476" customFormat="false" ht="14.25" hidden="false" customHeight="false" outlineLevel="0" collapsed="false">
      <c r="A9476" s="1" t="s">
        <v>17586</v>
      </c>
      <c r="B9476" s="1" t="s">
        <v>17587</v>
      </c>
      <c r="C9476" s="1" t="s">
        <v>16245</v>
      </c>
      <c r="D9476" s="1" t="n">
        <v>54.19</v>
      </c>
      <c r="E9476" s="1" t="s">
        <v>16246</v>
      </c>
    </row>
    <row r="9477" customFormat="false" ht="14.25" hidden="false" customHeight="false" outlineLevel="0" collapsed="false">
      <c r="A9477" s="1" t="s">
        <v>17588</v>
      </c>
      <c r="B9477" s="1" t="s">
        <v>17589</v>
      </c>
      <c r="C9477" s="1" t="s">
        <v>16245</v>
      </c>
      <c r="D9477" s="1" t="n">
        <v>113.04</v>
      </c>
      <c r="E9477" s="1" t="s">
        <v>16246</v>
      </c>
    </row>
    <row r="9478" customFormat="false" ht="14.25" hidden="false" customHeight="false" outlineLevel="0" collapsed="false">
      <c r="A9478" s="1" t="s">
        <v>17590</v>
      </c>
      <c r="B9478" s="1" t="s">
        <v>17591</v>
      </c>
      <c r="C9478" s="1" t="s">
        <v>16245</v>
      </c>
      <c r="D9478" s="1" t="n">
        <v>67.69</v>
      </c>
      <c r="E9478" s="1" t="s">
        <v>16246</v>
      </c>
    </row>
    <row r="9479" customFormat="false" ht="14.25" hidden="false" customHeight="false" outlineLevel="0" collapsed="false">
      <c r="A9479" s="1" t="s">
        <v>17592</v>
      </c>
      <c r="B9479" s="1" t="s">
        <v>17593</v>
      </c>
      <c r="C9479" s="1" t="s">
        <v>16245</v>
      </c>
      <c r="D9479" s="1" t="n">
        <v>186.86</v>
      </c>
      <c r="E9479" s="1" t="s">
        <v>16246</v>
      </c>
    </row>
    <row r="9480" customFormat="false" ht="14.25" hidden="false" customHeight="false" outlineLevel="0" collapsed="false">
      <c r="A9480" s="1" t="s">
        <v>17594</v>
      </c>
      <c r="B9480" s="1" t="s">
        <v>17595</v>
      </c>
      <c r="C9480" s="1" t="s">
        <v>16245</v>
      </c>
      <c r="D9480" s="1" t="n">
        <v>32.56</v>
      </c>
      <c r="E9480" s="1" t="s">
        <v>16246</v>
      </c>
    </row>
    <row r="9481" customFormat="false" ht="14.25" hidden="false" customHeight="false" outlineLevel="0" collapsed="false">
      <c r="A9481" s="1" t="s">
        <v>17596</v>
      </c>
      <c r="B9481" s="1" t="s">
        <v>17597</v>
      </c>
      <c r="C9481" s="1" t="s">
        <v>16245</v>
      </c>
      <c r="D9481" s="1" t="n">
        <v>40.37</v>
      </c>
      <c r="E9481" s="1" t="s">
        <v>16246</v>
      </c>
    </row>
    <row r="9482" customFormat="false" ht="14.25" hidden="false" customHeight="false" outlineLevel="0" collapsed="false">
      <c r="A9482" s="1" t="s">
        <v>17598</v>
      </c>
      <c r="B9482" s="1" t="s">
        <v>17599</v>
      </c>
      <c r="C9482" s="1" t="s">
        <v>16245</v>
      </c>
      <c r="D9482" s="1" t="n">
        <v>965.28</v>
      </c>
      <c r="E9482" s="1" t="s">
        <v>16246</v>
      </c>
    </row>
    <row r="9483" customFormat="false" ht="14.25" hidden="false" customHeight="false" outlineLevel="0" collapsed="false">
      <c r="A9483" s="1" t="s">
        <v>17600</v>
      </c>
      <c r="B9483" s="1" t="s">
        <v>17601</v>
      </c>
      <c r="C9483" s="1" t="s">
        <v>16245</v>
      </c>
      <c r="D9483" s="1" t="n">
        <v>84.63</v>
      </c>
      <c r="E9483" s="1" t="s">
        <v>16246</v>
      </c>
    </row>
    <row r="9484" customFormat="false" ht="14.25" hidden="false" customHeight="false" outlineLevel="0" collapsed="false">
      <c r="A9484" s="1" t="s">
        <v>17602</v>
      </c>
      <c r="B9484" s="1" t="s">
        <v>17603</v>
      </c>
      <c r="C9484" s="1" t="s">
        <v>16245</v>
      </c>
      <c r="D9484" s="1" t="n">
        <v>1114.47</v>
      </c>
      <c r="E9484" s="1" t="s">
        <v>16246</v>
      </c>
    </row>
    <row r="9485" customFormat="false" ht="14.25" hidden="false" customHeight="false" outlineLevel="0" collapsed="false">
      <c r="A9485" s="1" t="s">
        <v>17604</v>
      </c>
      <c r="B9485" s="1" t="s">
        <v>17605</v>
      </c>
      <c r="C9485" s="1" t="s">
        <v>16245</v>
      </c>
      <c r="D9485" s="1" t="n">
        <v>276.45</v>
      </c>
      <c r="E9485" s="1" t="s">
        <v>16246</v>
      </c>
    </row>
    <row r="9486" customFormat="false" ht="14.25" hidden="false" customHeight="false" outlineLevel="0" collapsed="false">
      <c r="A9486" s="1" t="s">
        <v>17606</v>
      </c>
      <c r="B9486" s="1" t="s">
        <v>17607</v>
      </c>
      <c r="C9486" s="1" t="s">
        <v>16245</v>
      </c>
      <c r="D9486" s="1" t="n">
        <v>1517.4</v>
      </c>
      <c r="E9486" s="1" t="s">
        <v>16246</v>
      </c>
    </row>
    <row r="9487" customFormat="false" ht="14.25" hidden="false" customHeight="false" outlineLevel="0" collapsed="false">
      <c r="A9487" s="1" t="s">
        <v>17608</v>
      </c>
      <c r="B9487" s="1" t="s">
        <v>17609</v>
      </c>
      <c r="C9487" s="1" t="s">
        <v>16245</v>
      </c>
      <c r="D9487" s="1" t="n">
        <v>537.59</v>
      </c>
      <c r="E9487" s="1" t="s">
        <v>16246</v>
      </c>
    </row>
    <row r="9488" customFormat="false" ht="14.25" hidden="false" customHeight="false" outlineLevel="0" collapsed="false">
      <c r="A9488" s="1" t="s">
        <v>17610</v>
      </c>
      <c r="B9488" s="1" t="s">
        <v>17611</v>
      </c>
      <c r="C9488" s="1" t="s">
        <v>16245</v>
      </c>
      <c r="D9488" s="1" t="n">
        <v>1956.71</v>
      </c>
      <c r="E9488" s="1" t="s">
        <v>16246</v>
      </c>
    </row>
    <row r="9489" customFormat="false" ht="14.25" hidden="false" customHeight="false" outlineLevel="0" collapsed="false">
      <c r="A9489" s="1" t="s">
        <v>17612</v>
      </c>
      <c r="B9489" s="1" t="s">
        <v>17613</v>
      </c>
      <c r="C9489" s="1" t="s">
        <v>16245</v>
      </c>
      <c r="D9489" s="1" t="n">
        <v>790.17</v>
      </c>
      <c r="E9489" s="1" t="s">
        <v>16246</v>
      </c>
    </row>
    <row r="9490" customFormat="false" ht="14.25" hidden="false" customHeight="false" outlineLevel="0" collapsed="false">
      <c r="A9490" s="1" t="s">
        <v>17614</v>
      </c>
      <c r="B9490" s="1" t="s">
        <v>17615</v>
      </c>
      <c r="C9490" s="1" t="s">
        <v>16245</v>
      </c>
      <c r="D9490" s="1" t="n">
        <v>2489.88</v>
      </c>
      <c r="E9490" s="1" t="s">
        <v>16246</v>
      </c>
    </row>
    <row r="9491" customFormat="false" ht="14.25" hidden="false" customHeight="false" outlineLevel="0" collapsed="false">
      <c r="A9491" s="37" t="s">
        <v>17616</v>
      </c>
      <c r="B9491" s="37" t="s">
        <v>17617</v>
      </c>
      <c r="C9491" s="37" t="s">
        <v>16245</v>
      </c>
      <c r="D9491" s="37" t="n">
        <v>153.63</v>
      </c>
      <c r="E9491" s="37" t="s">
        <v>16246</v>
      </c>
    </row>
    <row r="9492" customFormat="false" ht="14.25" hidden="false" customHeight="false" outlineLevel="0" collapsed="false">
      <c r="A9492" s="37" t="s">
        <v>17618</v>
      </c>
      <c r="B9492" s="37" t="s">
        <v>17619</v>
      </c>
      <c r="C9492" s="37" t="s">
        <v>16245</v>
      </c>
      <c r="D9492" s="37" t="n">
        <v>251.47</v>
      </c>
      <c r="E9492" s="37" t="s">
        <v>16246</v>
      </c>
    </row>
    <row r="9493" customFormat="false" ht="14.25" hidden="false" customHeight="false" outlineLevel="0" collapsed="false">
      <c r="A9493" s="37" t="s">
        <v>17620</v>
      </c>
      <c r="B9493" s="37" t="s">
        <v>17621</v>
      </c>
      <c r="C9493" s="37" t="s">
        <v>16245</v>
      </c>
      <c r="D9493" s="37" t="n">
        <v>1060.73</v>
      </c>
      <c r="E9493" s="37" t="s">
        <v>16246</v>
      </c>
    </row>
    <row r="9494" customFormat="false" ht="14.25" hidden="false" customHeight="false" outlineLevel="0" collapsed="false">
      <c r="A9494" s="37" t="s">
        <v>17622</v>
      </c>
      <c r="B9494" s="37" t="s">
        <v>17623</v>
      </c>
      <c r="C9494" s="37" t="s">
        <v>16245</v>
      </c>
      <c r="D9494" s="37" t="n">
        <v>264.61</v>
      </c>
      <c r="E9494" s="37" t="s">
        <v>16246</v>
      </c>
    </row>
    <row r="9495" customFormat="false" ht="14.25" hidden="false" customHeight="false" outlineLevel="0" collapsed="false">
      <c r="A9495" s="37" t="s">
        <v>17624</v>
      </c>
      <c r="B9495" s="37" t="s">
        <v>17625</v>
      </c>
      <c r="C9495" s="37" t="s">
        <v>16245</v>
      </c>
      <c r="D9495" s="37" t="n">
        <v>314.34</v>
      </c>
      <c r="E9495" s="37" t="s">
        <v>16246</v>
      </c>
    </row>
    <row r="9496" customFormat="false" ht="14.25" hidden="false" customHeight="false" outlineLevel="0" collapsed="false">
      <c r="A9496" s="37" t="s">
        <v>17626</v>
      </c>
      <c r="B9496" s="37" t="s">
        <v>17627</v>
      </c>
      <c r="C9496" s="37" t="s">
        <v>16245</v>
      </c>
      <c r="D9496" s="37" t="n">
        <v>1225.75</v>
      </c>
      <c r="E9496" s="37" t="s">
        <v>16246</v>
      </c>
    </row>
    <row r="9497" customFormat="false" ht="14.25" hidden="false" customHeight="false" outlineLevel="0" collapsed="false">
      <c r="A9497" s="1" t="s">
        <v>17628</v>
      </c>
      <c r="B9497" s="1" t="s">
        <v>17629</v>
      </c>
      <c r="C9497" s="1" t="s">
        <v>16245</v>
      </c>
      <c r="D9497" s="1" t="n">
        <v>582.96</v>
      </c>
      <c r="E9497" s="1" t="s">
        <v>16246</v>
      </c>
    </row>
    <row r="9498" customFormat="false" ht="14.25" hidden="false" customHeight="false" outlineLevel="0" collapsed="false">
      <c r="A9498" s="37" t="s">
        <v>17630</v>
      </c>
      <c r="B9498" s="37" t="s">
        <v>17631</v>
      </c>
      <c r="C9498" s="37" t="s">
        <v>16245</v>
      </c>
      <c r="D9498" s="37" t="n">
        <v>440.09</v>
      </c>
      <c r="E9498" s="37" t="s">
        <v>16246</v>
      </c>
    </row>
    <row r="9499" customFormat="false" ht="14.25" hidden="false" customHeight="false" outlineLevel="0" collapsed="false">
      <c r="A9499" s="1" t="s">
        <v>17632</v>
      </c>
      <c r="B9499" s="1" t="s">
        <v>17633</v>
      </c>
      <c r="C9499" s="1" t="s">
        <v>16245</v>
      </c>
      <c r="D9499" s="1" t="n">
        <v>1660.18</v>
      </c>
      <c r="E9499" s="1" t="s">
        <v>16246</v>
      </c>
    </row>
    <row r="9500" customFormat="false" ht="14.25" hidden="false" customHeight="false" outlineLevel="0" collapsed="false">
      <c r="A9500" s="1" t="s">
        <v>17634</v>
      </c>
      <c r="B9500" s="1" t="s">
        <v>17635</v>
      </c>
      <c r="C9500" s="1" t="s">
        <v>16245</v>
      </c>
      <c r="D9500" s="1" t="n">
        <v>771.93</v>
      </c>
      <c r="E9500" s="1" t="s">
        <v>16246</v>
      </c>
    </row>
    <row r="9501" customFormat="false" ht="14.25" hidden="false" customHeight="false" outlineLevel="0" collapsed="false">
      <c r="A9501" s="37" t="s">
        <v>17636</v>
      </c>
      <c r="B9501" s="37" t="s">
        <v>17637</v>
      </c>
      <c r="C9501" s="37" t="s">
        <v>16245</v>
      </c>
      <c r="D9501" s="37" t="n">
        <v>565.82</v>
      </c>
      <c r="E9501" s="37" t="s">
        <v>16246</v>
      </c>
    </row>
    <row r="9502" customFormat="false" ht="14.25" hidden="false" customHeight="false" outlineLevel="0" collapsed="false">
      <c r="A9502" s="1" t="s">
        <v>17638</v>
      </c>
      <c r="B9502" s="1" t="s">
        <v>17639</v>
      </c>
      <c r="C9502" s="1" t="s">
        <v>16245</v>
      </c>
      <c r="D9502" s="1" t="n">
        <v>2191.05</v>
      </c>
      <c r="E9502" s="1" t="s">
        <v>16246</v>
      </c>
    </row>
    <row r="9503" customFormat="false" ht="14.25" hidden="false" customHeight="false" outlineLevel="0" collapsed="false">
      <c r="A9503" s="1" t="s">
        <v>17640</v>
      </c>
      <c r="B9503" s="1" t="s">
        <v>17641</v>
      </c>
      <c r="C9503" s="1" t="s">
        <v>16245</v>
      </c>
      <c r="D9503" s="1" t="n">
        <v>975.59</v>
      </c>
      <c r="E9503" s="1" t="s">
        <v>16246</v>
      </c>
    </row>
    <row r="9504" customFormat="false" ht="14.25" hidden="false" customHeight="false" outlineLevel="0" collapsed="false">
      <c r="A9504" s="37" t="s">
        <v>17642</v>
      </c>
      <c r="B9504" s="37" t="s">
        <v>17643</v>
      </c>
      <c r="C9504" s="37" t="s">
        <v>16245</v>
      </c>
      <c r="D9504" s="37" t="n">
        <v>691.55</v>
      </c>
      <c r="E9504" s="37" t="s">
        <v>16246</v>
      </c>
    </row>
    <row r="9505" customFormat="false" ht="14.25" hidden="false" customHeight="false" outlineLevel="0" collapsed="false">
      <c r="A9505" s="1" t="s">
        <v>17644</v>
      </c>
      <c r="B9505" s="1" t="s">
        <v>17645</v>
      </c>
      <c r="C9505" s="1" t="s">
        <v>16245</v>
      </c>
      <c r="D9505" s="1" t="n">
        <v>2675.3</v>
      </c>
      <c r="E9505" s="1" t="s">
        <v>16246</v>
      </c>
    </row>
    <row r="9506" customFormat="false" ht="14.25" hidden="false" customHeight="false" outlineLevel="0" collapsed="false">
      <c r="A9506" s="37" t="s">
        <v>17646</v>
      </c>
      <c r="B9506" s="37" t="s">
        <v>17647</v>
      </c>
      <c r="C9506" s="37" t="s">
        <v>16245</v>
      </c>
      <c r="D9506" s="37" t="n">
        <v>201.82</v>
      </c>
      <c r="E9506" s="37" t="s">
        <v>16246</v>
      </c>
    </row>
    <row r="9507" customFormat="false" ht="14.25" hidden="false" customHeight="false" outlineLevel="0" collapsed="false">
      <c r="A9507" s="37" t="s">
        <v>17648</v>
      </c>
      <c r="B9507" s="37" t="s">
        <v>17649</v>
      </c>
      <c r="C9507" s="37" t="s">
        <v>16245</v>
      </c>
      <c r="D9507" s="37" t="n">
        <v>132.05</v>
      </c>
      <c r="E9507" s="37" t="s">
        <v>16246</v>
      </c>
    </row>
    <row r="9508" customFormat="false" ht="14.25" hidden="false" customHeight="false" outlineLevel="0" collapsed="false">
      <c r="A9508" s="1" t="s">
        <v>17650</v>
      </c>
      <c r="B9508" s="1" t="s">
        <v>17651</v>
      </c>
      <c r="C9508" s="1" t="s">
        <v>16245</v>
      </c>
      <c r="D9508" s="1" t="n">
        <v>1162.96</v>
      </c>
      <c r="E9508" s="1" t="s">
        <v>16246</v>
      </c>
    </row>
    <row r="9509" customFormat="false" ht="14.25" hidden="false" customHeight="false" outlineLevel="0" collapsed="false">
      <c r="A9509" s="1" t="s">
        <v>17652</v>
      </c>
      <c r="B9509" s="1" t="s">
        <v>17653</v>
      </c>
      <c r="C9509" s="1" t="s">
        <v>16245</v>
      </c>
      <c r="D9509" s="1" t="n">
        <v>440.66</v>
      </c>
      <c r="E9509" s="1" t="s">
        <v>16246</v>
      </c>
    </row>
    <row r="9510" customFormat="false" ht="14.25" hidden="false" customHeight="false" outlineLevel="0" collapsed="false">
      <c r="A9510" s="37" t="s">
        <v>17654</v>
      </c>
      <c r="B9510" s="37" t="s">
        <v>17655</v>
      </c>
      <c r="C9510" s="37" t="s">
        <v>16245</v>
      </c>
      <c r="D9510" s="37" t="n">
        <v>184.86</v>
      </c>
      <c r="E9510" s="37" t="s">
        <v>16246</v>
      </c>
    </row>
    <row r="9511" customFormat="false" ht="14.25" hidden="false" customHeight="false" outlineLevel="0" collapsed="false">
      <c r="A9511" s="1" t="s">
        <v>17656</v>
      </c>
      <c r="B9511" s="1" t="s">
        <v>17657</v>
      </c>
      <c r="C9511" s="1" t="s">
        <v>16245</v>
      </c>
      <c r="D9511" s="1" t="n">
        <v>1517.88</v>
      </c>
      <c r="E9511" s="1" t="s">
        <v>16246</v>
      </c>
    </row>
    <row r="9512" customFormat="false" ht="14.25" hidden="false" customHeight="false" outlineLevel="0" collapsed="false">
      <c r="A9512" s="1" t="s">
        <v>17658</v>
      </c>
      <c r="B9512" s="1" t="s">
        <v>17659</v>
      </c>
      <c r="C9512" s="1" t="s">
        <v>16245</v>
      </c>
      <c r="D9512" s="1" t="n">
        <v>590.34</v>
      </c>
      <c r="E9512" s="1" t="s">
        <v>16246</v>
      </c>
    </row>
    <row r="9513" customFormat="false" ht="14.25" hidden="false" customHeight="false" outlineLevel="0" collapsed="false">
      <c r="A9513" s="37" t="s">
        <v>17660</v>
      </c>
      <c r="B9513" s="37" t="s">
        <v>17661</v>
      </c>
      <c r="C9513" s="37" t="s">
        <v>16245</v>
      </c>
      <c r="D9513" s="37" t="n">
        <v>231.99</v>
      </c>
      <c r="E9513" s="37" t="s">
        <v>16246</v>
      </c>
    </row>
    <row r="9514" customFormat="false" ht="14.25" hidden="false" customHeight="false" outlineLevel="0" collapsed="false">
      <c r="A9514" s="1" t="s">
        <v>17662</v>
      </c>
      <c r="B9514" s="1" t="s">
        <v>17663</v>
      </c>
      <c r="C9514" s="1" t="s">
        <v>16245</v>
      </c>
      <c r="D9514" s="1" t="n">
        <v>2009.46</v>
      </c>
      <c r="E9514" s="1" t="s">
        <v>16246</v>
      </c>
    </row>
    <row r="9515" customFormat="false" ht="14.25" hidden="false" customHeight="false" outlineLevel="0" collapsed="false">
      <c r="A9515" s="1" t="s">
        <v>17664</v>
      </c>
      <c r="B9515" s="1" t="s">
        <v>17665</v>
      </c>
      <c r="C9515" s="1" t="s">
        <v>16245</v>
      </c>
      <c r="D9515" s="1" t="n">
        <v>2372.04</v>
      </c>
      <c r="E9515" s="1" t="s">
        <v>16246</v>
      </c>
    </row>
    <row r="9516" customFormat="false" ht="14.25" hidden="false" customHeight="false" outlineLevel="0" collapsed="false">
      <c r="A9516" s="37" t="s">
        <v>17666</v>
      </c>
      <c r="B9516" s="37" t="s">
        <v>17667</v>
      </c>
      <c r="C9516" s="37" t="s">
        <v>16245</v>
      </c>
      <c r="D9516" s="37" t="n">
        <v>290.5</v>
      </c>
      <c r="E9516" s="37" t="s">
        <v>16246</v>
      </c>
    </row>
    <row r="9517" customFormat="false" ht="14.25" hidden="false" customHeight="false" outlineLevel="0" collapsed="false">
      <c r="A9517" s="1" t="s">
        <v>17668</v>
      </c>
      <c r="B9517" s="1" t="s">
        <v>17669</v>
      </c>
      <c r="C9517" s="1" t="s">
        <v>16245</v>
      </c>
      <c r="D9517" s="1" t="n">
        <v>4071.75</v>
      </c>
      <c r="E9517" s="1" t="s">
        <v>16246</v>
      </c>
    </row>
    <row r="9518" customFormat="false" ht="14.25" hidden="false" customHeight="false" outlineLevel="0" collapsed="false">
      <c r="A9518" s="1" t="s">
        <v>17670</v>
      </c>
      <c r="B9518" s="1" t="s">
        <v>17671</v>
      </c>
      <c r="C9518" s="1" t="s">
        <v>16245</v>
      </c>
      <c r="D9518" s="1" t="n">
        <v>411.85</v>
      </c>
      <c r="E9518" s="1" t="s">
        <v>16246</v>
      </c>
    </row>
    <row r="9519" customFormat="false" ht="14.25" hidden="false" customHeight="false" outlineLevel="0" collapsed="false">
      <c r="A9519" s="1" t="s">
        <v>17672</v>
      </c>
      <c r="B9519" s="1" t="s">
        <v>17673</v>
      </c>
      <c r="C9519" s="1" t="s">
        <v>16245</v>
      </c>
      <c r="D9519" s="1" t="n">
        <v>537.33</v>
      </c>
      <c r="E9519" s="1" t="s">
        <v>16246</v>
      </c>
    </row>
    <row r="9520" customFormat="false" ht="14.25" hidden="false" customHeight="false" outlineLevel="0" collapsed="false">
      <c r="A9520" s="1" t="s">
        <v>17674</v>
      </c>
      <c r="B9520" s="1" t="s">
        <v>17675</v>
      </c>
      <c r="C9520" s="1" t="s">
        <v>16245</v>
      </c>
      <c r="D9520" s="1" t="n">
        <v>497.78</v>
      </c>
      <c r="E9520" s="1" t="s">
        <v>16246</v>
      </c>
    </row>
    <row r="9521" customFormat="false" ht="14.25" hidden="false" customHeight="false" outlineLevel="0" collapsed="false">
      <c r="A9521" s="1" t="s">
        <v>17676</v>
      </c>
      <c r="B9521" s="1" t="s">
        <v>17677</v>
      </c>
      <c r="C9521" s="1" t="s">
        <v>16245</v>
      </c>
      <c r="D9521" s="1" t="n">
        <v>587.08</v>
      </c>
      <c r="E9521" s="1" t="s">
        <v>16246</v>
      </c>
    </row>
    <row r="9522" customFormat="false" ht="14.25" hidden="false" customHeight="false" outlineLevel="0" collapsed="false">
      <c r="A9522" s="1" t="s">
        <v>17678</v>
      </c>
      <c r="B9522" s="1" t="s">
        <v>17679</v>
      </c>
      <c r="C9522" s="1" t="s">
        <v>16245</v>
      </c>
      <c r="D9522" s="1" t="n">
        <v>550.93</v>
      </c>
      <c r="E9522" s="1" t="s">
        <v>16246</v>
      </c>
    </row>
    <row r="9523" customFormat="false" ht="14.25" hidden="false" customHeight="false" outlineLevel="0" collapsed="false">
      <c r="A9523" s="1" t="s">
        <v>17680</v>
      </c>
      <c r="B9523" s="1" t="s">
        <v>17681</v>
      </c>
      <c r="C9523" s="1" t="s">
        <v>16245</v>
      </c>
      <c r="D9523" s="1" t="n">
        <v>711.06</v>
      </c>
      <c r="E9523" s="1" t="s">
        <v>16246</v>
      </c>
    </row>
    <row r="9524" customFormat="false" ht="14.25" hidden="false" customHeight="false" outlineLevel="0" collapsed="false">
      <c r="A9524" s="1" t="s">
        <v>17682</v>
      </c>
      <c r="B9524" s="1" t="s">
        <v>17683</v>
      </c>
      <c r="C9524" s="1" t="s">
        <v>16286</v>
      </c>
      <c r="D9524" s="1" t="n">
        <v>81.47</v>
      </c>
      <c r="E9524" s="1" t="s">
        <v>16246</v>
      </c>
    </row>
    <row r="9525" customFormat="false" ht="14.25" hidden="false" customHeight="false" outlineLevel="0" collapsed="false">
      <c r="A9525" s="1" t="s">
        <v>17684</v>
      </c>
      <c r="B9525" s="1" t="s">
        <v>17685</v>
      </c>
      <c r="C9525" s="1" t="s">
        <v>16245</v>
      </c>
      <c r="D9525" s="1" t="n">
        <v>14.88</v>
      </c>
      <c r="E9525" s="1" t="s">
        <v>16246</v>
      </c>
    </row>
    <row r="9526" customFormat="false" ht="14.25" hidden="false" customHeight="false" outlineLevel="0" collapsed="false">
      <c r="A9526" s="1" t="s">
        <v>17686</v>
      </c>
      <c r="B9526" s="1" t="s">
        <v>17687</v>
      </c>
      <c r="C9526" s="1" t="s">
        <v>16245</v>
      </c>
      <c r="D9526" s="1" t="n">
        <v>5563.72</v>
      </c>
      <c r="E9526" s="1" t="s">
        <v>16246</v>
      </c>
    </row>
    <row r="9527" customFormat="false" ht="14.25" hidden="false" customHeight="false" outlineLevel="0" collapsed="false">
      <c r="A9527" s="1" t="s">
        <v>17688</v>
      </c>
      <c r="B9527" s="1" t="s">
        <v>17689</v>
      </c>
      <c r="C9527" s="1" t="s">
        <v>16245</v>
      </c>
      <c r="D9527" s="1" t="n">
        <v>7249.2</v>
      </c>
      <c r="E9527" s="1" t="s">
        <v>16246</v>
      </c>
    </row>
    <row r="9528" customFormat="false" ht="14.25" hidden="false" customHeight="false" outlineLevel="0" collapsed="false">
      <c r="A9528" s="1" t="s">
        <v>17690</v>
      </c>
      <c r="B9528" s="1" t="s">
        <v>17691</v>
      </c>
      <c r="C9528" s="1" t="s">
        <v>16245</v>
      </c>
      <c r="D9528" s="1" t="n">
        <v>860.29</v>
      </c>
      <c r="E9528" s="1" t="s">
        <v>16246</v>
      </c>
    </row>
    <row r="9529" customFormat="false" ht="14.25" hidden="false" customHeight="false" outlineLevel="0" collapsed="false">
      <c r="A9529" s="1" t="s">
        <v>17692</v>
      </c>
      <c r="B9529" s="1" t="s">
        <v>17693</v>
      </c>
      <c r="C9529" s="1" t="s">
        <v>16245</v>
      </c>
      <c r="D9529" s="1" t="n">
        <v>1095.69</v>
      </c>
      <c r="E9529" s="1" t="s">
        <v>16246</v>
      </c>
    </row>
    <row r="9530" customFormat="false" ht="14.25" hidden="false" customHeight="false" outlineLevel="0" collapsed="false">
      <c r="A9530" s="1" t="s">
        <v>17694</v>
      </c>
      <c r="B9530" s="1" t="s">
        <v>17695</v>
      </c>
      <c r="C9530" s="1" t="s">
        <v>16245</v>
      </c>
      <c r="D9530" s="1" t="n">
        <v>678.11</v>
      </c>
      <c r="E9530" s="1" t="s">
        <v>16246</v>
      </c>
    </row>
    <row r="9531" customFormat="false" ht="14.25" hidden="false" customHeight="false" outlineLevel="0" collapsed="false">
      <c r="A9531" s="1" t="s">
        <v>17696</v>
      </c>
      <c r="B9531" s="1" t="s">
        <v>17697</v>
      </c>
      <c r="C9531" s="1" t="s">
        <v>16245</v>
      </c>
      <c r="D9531" s="1" t="n">
        <v>227.52</v>
      </c>
      <c r="E9531" s="1" t="s">
        <v>16246</v>
      </c>
    </row>
    <row r="9532" customFormat="false" ht="14.25" hidden="false" customHeight="false" outlineLevel="0" collapsed="false">
      <c r="A9532" s="1" t="s">
        <v>17698</v>
      </c>
      <c r="B9532" s="1" t="s">
        <v>17699</v>
      </c>
      <c r="C9532" s="1" t="s">
        <v>16245</v>
      </c>
      <c r="D9532" s="1" t="n">
        <v>156.11</v>
      </c>
      <c r="E9532" s="1" t="s">
        <v>16246</v>
      </c>
    </row>
    <row r="9533" customFormat="false" ht="14.25" hidden="false" customHeight="false" outlineLevel="0" collapsed="false">
      <c r="A9533" s="1" t="s">
        <v>17700</v>
      </c>
      <c r="B9533" s="1" t="s">
        <v>17701</v>
      </c>
      <c r="C9533" s="1" t="s">
        <v>16245</v>
      </c>
      <c r="D9533" s="1" t="n">
        <v>108.06</v>
      </c>
      <c r="E9533" s="1" t="s">
        <v>16246</v>
      </c>
    </row>
    <row r="9534" customFormat="false" ht="14.25" hidden="false" customHeight="false" outlineLevel="0" collapsed="false">
      <c r="A9534" s="1" t="s">
        <v>17702</v>
      </c>
      <c r="B9534" s="1" t="s">
        <v>17703</v>
      </c>
      <c r="C9534" s="1" t="s">
        <v>16245</v>
      </c>
      <c r="D9534" s="1" t="n">
        <v>152.49</v>
      </c>
      <c r="E9534" s="1" t="s">
        <v>16246</v>
      </c>
    </row>
    <row r="9535" customFormat="false" ht="14.25" hidden="false" customHeight="false" outlineLevel="0" collapsed="false">
      <c r="A9535" s="1" t="s">
        <v>17704</v>
      </c>
      <c r="B9535" s="1" t="s">
        <v>17705</v>
      </c>
      <c r="C9535" s="1" t="s">
        <v>16245</v>
      </c>
      <c r="D9535" s="1" t="n">
        <v>422.65</v>
      </c>
      <c r="E9535" s="1" t="s">
        <v>16246</v>
      </c>
    </row>
    <row r="9536" customFormat="false" ht="14.25" hidden="false" customHeight="false" outlineLevel="0" collapsed="false">
      <c r="A9536" s="1" t="s">
        <v>17706</v>
      </c>
      <c r="B9536" s="1" t="s">
        <v>17707</v>
      </c>
      <c r="C9536" s="1" t="s">
        <v>16245</v>
      </c>
      <c r="D9536" s="1" t="n">
        <v>136.4</v>
      </c>
      <c r="E9536" s="1" t="s">
        <v>16246</v>
      </c>
    </row>
    <row r="9537" customFormat="false" ht="14.25" hidden="false" customHeight="false" outlineLevel="0" collapsed="false">
      <c r="A9537" s="1" t="s">
        <v>17708</v>
      </c>
      <c r="B9537" s="1" t="s">
        <v>17709</v>
      </c>
      <c r="C9537" s="1" t="s">
        <v>16245</v>
      </c>
      <c r="D9537" s="1" t="n">
        <v>195.99</v>
      </c>
      <c r="E9537" s="1" t="s">
        <v>16246</v>
      </c>
    </row>
    <row r="9538" customFormat="false" ht="14.25" hidden="false" customHeight="false" outlineLevel="0" collapsed="false">
      <c r="A9538" s="1" t="s">
        <v>17710</v>
      </c>
      <c r="B9538" s="1" t="s">
        <v>17711</v>
      </c>
      <c r="C9538" s="1" t="s">
        <v>16245</v>
      </c>
      <c r="D9538" s="1" t="n">
        <v>127.86</v>
      </c>
      <c r="E9538" s="1" t="s">
        <v>16246</v>
      </c>
    </row>
    <row r="9539" customFormat="false" ht="14.25" hidden="false" customHeight="false" outlineLevel="0" collapsed="false">
      <c r="A9539" s="1" t="s">
        <v>17712</v>
      </c>
      <c r="B9539" s="1" t="s">
        <v>17713</v>
      </c>
      <c r="C9539" s="1" t="s">
        <v>16245</v>
      </c>
      <c r="D9539" s="1" t="n">
        <v>79.7</v>
      </c>
      <c r="E9539" s="1" t="s">
        <v>16246</v>
      </c>
    </row>
    <row r="9540" customFormat="false" ht="14.25" hidden="false" customHeight="false" outlineLevel="0" collapsed="false">
      <c r="A9540" s="1" t="s">
        <v>17714</v>
      </c>
      <c r="B9540" s="1" t="s">
        <v>17715</v>
      </c>
      <c r="C9540" s="1" t="s">
        <v>16245</v>
      </c>
      <c r="D9540" s="1" t="n">
        <v>91.11</v>
      </c>
      <c r="E9540" s="1" t="s">
        <v>16246</v>
      </c>
    </row>
    <row r="9541" customFormat="false" ht="14.25" hidden="false" customHeight="false" outlineLevel="0" collapsed="false">
      <c r="A9541" s="1" t="s">
        <v>17716</v>
      </c>
      <c r="B9541" s="1" t="s">
        <v>17717</v>
      </c>
      <c r="C9541" s="1" t="s">
        <v>16245</v>
      </c>
      <c r="D9541" s="1" t="n">
        <v>219.02</v>
      </c>
      <c r="E9541" s="1" t="s">
        <v>16246</v>
      </c>
    </row>
    <row r="9542" customFormat="false" ht="14.25" hidden="false" customHeight="false" outlineLevel="0" collapsed="false">
      <c r="A9542" s="1" t="s">
        <v>17718</v>
      </c>
      <c r="B9542" s="1" t="s">
        <v>17719</v>
      </c>
      <c r="C9542" s="1" t="s">
        <v>16245</v>
      </c>
      <c r="D9542" s="1" t="n">
        <v>298.08</v>
      </c>
      <c r="E9542" s="1" t="s">
        <v>16246</v>
      </c>
    </row>
    <row r="9543" customFormat="false" ht="14.25" hidden="false" customHeight="false" outlineLevel="0" collapsed="false">
      <c r="A9543" s="1" t="s">
        <v>17720</v>
      </c>
      <c r="B9543" s="1" t="s">
        <v>17721</v>
      </c>
      <c r="C9543" s="1" t="s">
        <v>16245</v>
      </c>
      <c r="D9543" s="1" t="n">
        <v>369.08</v>
      </c>
      <c r="E9543" s="1" t="s">
        <v>16246</v>
      </c>
    </row>
    <row r="9544" customFormat="false" ht="14.25" hidden="false" customHeight="false" outlineLevel="0" collapsed="false">
      <c r="A9544" s="1" t="s">
        <v>17722</v>
      </c>
      <c r="B9544" s="1" t="s">
        <v>17723</v>
      </c>
      <c r="C9544" s="1" t="s">
        <v>16245</v>
      </c>
      <c r="D9544" s="1" t="n">
        <v>13.11</v>
      </c>
      <c r="E9544" s="1" t="s">
        <v>16246</v>
      </c>
    </row>
    <row r="9545" customFormat="false" ht="14.25" hidden="false" customHeight="false" outlineLevel="0" collapsed="false">
      <c r="A9545" s="1" t="s">
        <v>17724</v>
      </c>
      <c r="B9545" s="1" t="s">
        <v>17725</v>
      </c>
      <c r="C9545" s="1" t="s">
        <v>16245</v>
      </c>
      <c r="D9545" s="1" t="n">
        <v>598.57</v>
      </c>
      <c r="E9545" s="1" t="s">
        <v>16246</v>
      </c>
    </row>
    <row r="9546" customFormat="false" ht="14.25" hidden="false" customHeight="false" outlineLevel="0" collapsed="false">
      <c r="A9546" s="1" t="s">
        <v>17726</v>
      </c>
      <c r="B9546" s="1" t="s">
        <v>17727</v>
      </c>
      <c r="C9546" s="1" t="s">
        <v>16245</v>
      </c>
      <c r="D9546" s="1" t="n">
        <v>11.21</v>
      </c>
      <c r="E9546" s="1" t="s">
        <v>16246</v>
      </c>
    </row>
    <row r="9547" customFormat="false" ht="14.25" hidden="false" customHeight="false" outlineLevel="0" collapsed="false">
      <c r="A9547" s="1" t="s">
        <v>17728</v>
      </c>
      <c r="B9547" s="1" t="s">
        <v>17729</v>
      </c>
      <c r="C9547" s="1" t="s">
        <v>16245</v>
      </c>
      <c r="D9547" s="1" t="n">
        <v>525.29</v>
      </c>
      <c r="E9547" s="1" t="s">
        <v>16246</v>
      </c>
    </row>
    <row r="9548" customFormat="false" ht="14.25" hidden="false" customHeight="false" outlineLevel="0" collapsed="false">
      <c r="A9548" s="1" t="s">
        <v>17730</v>
      </c>
      <c r="B9548" s="1" t="s">
        <v>17731</v>
      </c>
      <c r="C9548" s="1" t="s">
        <v>16245</v>
      </c>
      <c r="D9548" s="1" t="n">
        <v>417.09</v>
      </c>
      <c r="E9548" s="1" t="s">
        <v>16246</v>
      </c>
    </row>
    <row r="9549" customFormat="false" ht="14.25" hidden="false" customHeight="false" outlineLevel="0" collapsed="false">
      <c r="A9549" s="1" t="s">
        <v>17732</v>
      </c>
      <c r="B9549" s="1" t="s">
        <v>17733</v>
      </c>
      <c r="C9549" s="1" t="s">
        <v>16245</v>
      </c>
      <c r="D9549" s="1" t="n">
        <v>211.6</v>
      </c>
      <c r="E9549" s="1" t="s">
        <v>16246</v>
      </c>
    </row>
    <row r="9550" customFormat="false" ht="14.25" hidden="false" customHeight="false" outlineLevel="0" collapsed="false">
      <c r="A9550" s="1" t="s">
        <v>17734</v>
      </c>
      <c r="B9550" s="1" t="s">
        <v>17735</v>
      </c>
      <c r="C9550" s="1" t="s">
        <v>16245</v>
      </c>
      <c r="D9550" s="1" t="n">
        <v>170.78</v>
      </c>
      <c r="E9550" s="1" t="s">
        <v>16246</v>
      </c>
    </row>
    <row r="9551" customFormat="false" ht="14.25" hidden="false" customHeight="false" outlineLevel="0" collapsed="false">
      <c r="A9551" s="1" t="s">
        <v>17736</v>
      </c>
      <c r="B9551" s="1" t="s">
        <v>17737</v>
      </c>
      <c r="C9551" s="1" t="s">
        <v>16245</v>
      </c>
      <c r="D9551" s="1" t="n">
        <v>239.66</v>
      </c>
      <c r="E9551" s="1" t="s">
        <v>16246</v>
      </c>
    </row>
    <row r="9552" customFormat="false" ht="14.25" hidden="false" customHeight="false" outlineLevel="0" collapsed="false">
      <c r="A9552" s="1" t="s">
        <v>17738</v>
      </c>
      <c r="B9552" s="1" t="s">
        <v>17739</v>
      </c>
      <c r="C9552" s="1" t="s">
        <v>16245</v>
      </c>
      <c r="D9552" s="1" t="n">
        <v>721.22</v>
      </c>
      <c r="E9552" s="1" t="s">
        <v>16246</v>
      </c>
    </row>
    <row r="9553" customFormat="false" ht="14.25" hidden="false" customHeight="false" outlineLevel="0" collapsed="false">
      <c r="A9553" s="1" t="s">
        <v>17740</v>
      </c>
      <c r="B9553" s="1" t="s">
        <v>17741</v>
      </c>
      <c r="C9553" s="1" t="s">
        <v>16245</v>
      </c>
      <c r="D9553" s="1" t="n">
        <v>1540.9</v>
      </c>
      <c r="E9553" s="1" t="s">
        <v>16246</v>
      </c>
    </row>
    <row r="9554" customFormat="false" ht="14.25" hidden="false" customHeight="false" outlineLevel="0" collapsed="false">
      <c r="A9554" s="1" t="s">
        <v>17742</v>
      </c>
      <c r="B9554" s="1" t="s">
        <v>17743</v>
      </c>
      <c r="C9554" s="1" t="s">
        <v>16245</v>
      </c>
      <c r="D9554" s="1" t="n">
        <v>34.38</v>
      </c>
      <c r="E9554" s="1" t="s">
        <v>16246</v>
      </c>
    </row>
    <row r="9555" customFormat="false" ht="14.25" hidden="false" customHeight="false" outlineLevel="0" collapsed="false">
      <c r="A9555" s="1" t="s">
        <v>17744</v>
      </c>
      <c r="B9555" s="1" t="s">
        <v>17745</v>
      </c>
      <c r="C9555" s="1" t="s">
        <v>16245</v>
      </c>
      <c r="D9555" s="1" t="n">
        <v>61.89</v>
      </c>
      <c r="E9555" s="1" t="s">
        <v>16246</v>
      </c>
    </row>
    <row r="9556" customFormat="false" ht="14.25" hidden="false" customHeight="false" outlineLevel="0" collapsed="false">
      <c r="A9556" s="1" t="s">
        <v>17746</v>
      </c>
      <c r="B9556" s="1" t="s">
        <v>17747</v>
      </c>
      <c r="C9556" s="1" t="s">
        <v>16245</v>
      </c>
      <c r="D9556" s="1" t="n">
        <v>260.46</v>
      </c>
      <c r="E9556" s="1" t="s">
        <v>16246</v>
      </c>
    </row>
    <row r="9557" customFormat="false" ht="14.25" hidden="false" customHeight="false" outlineLevel="0" collapsed="false">
      <c r="A9557" s="1" t="s">
        <v>17748</v>
      </c>
      <c r="B9557" s="1" t="s">
        <v>17749</v>
      </c>
      <c r="C9557" s="1" t="s">
        <v>16245</v>
      </c>
      <c r="D9557" s="1" t="n">
        <v>846.94</v>
      </c>
      <c r="E9557" s="1" t="s">
        <v>16246</v>
      </c>
    </row>
    <row r="9558" customFormat="false" ht="14.25" hidden="false" customHeight="false" outlineLevel="0" collapsed="false">
      <c r="A9558" s="1" t="s">
        <v>17750</v>
      </c>
      <c r="B9558" s="1" t="s">
        <v>17751</v>
      </c>
      <c r="C9558" s="1" t="s">
        <v>16245</v>
      </c>
      <c r="D9558" s="1" t="n">
        <v>1738.68</v>
      </c>
      <c r="E9558" s="1" t="s">
        <v>16246</v>
      </c>
    </row>
    <row r="9559" customFormat="false" ht="14.25" hidden="false" customHeight="false" outlineLevel="0" collapsed="false">
      <c r="A9559" s="1" t="s">
        <v>17752</v>
      </c>
      <c r="B9559" s="1" t="s">
        <v>17753</v>
      </c>
      <c r="C9559" s="1" t="s">
        <v>16245</v>
      </c>
      <c r="D9559" s="1" t="n">
        <v>64.55</v>
      </c>
      <c r="E9559" s="1" t="s">
        <v>16246</v>
      </c>
    </row>
    <row r="9560" customFormat="false" ht="14.25" hidden="false" customHeight="false" outlineLevel="0" collapsed="false">
      <c r="A9560" s="1" t="s">
        <v>17754</v>
      </c>
      <c r="B9560" s="1" t="s">
        <v>17755</v>
      </c>
      <c r="C9560" s="1" t="s">
        <v>16245</v>
      </c>
      <c r="D9560" s="1" t="n">
        <v>99.78</v>
      </c>
      <c r="E9560" s="1" t="s">
        <v>16246</v>
      </c>
    </row>
    <row r="9561" customFormat="false" ht="14.25" hidden="false" customHeight="false" outlineLevel="0" collapsed="false">
      <c r="A9561" s="1" t="s">
        <v>17756</v>
      </c>
      <c r="B9561" s="1" t="s">
        <v>17757</v>
      </c>
      <c r="C9561" s="1" t="s">
        <v>16286</v>
      </c>
      <c r="D9561" s="1" t="n">
        <v>9.16</v>
      </c>
      <c r="E9561" s="1" t="s">
        <v>16246</v>
      </c>
    </row>
    <row r="9562" customFormat="false" ht="14.25" hidden="false" customHeight="false" outlineLevel="0" collapsed="false">
      <c r="A9562" s="1" t="s">
        <v>17758</v>
      </c>
      <c r="B9562" s="1" t="s">
        <v>17759</v>
      </c>
      <c r="C9562" s="1" t="s">
        <v>16286</v>
      </c>
      <c r="D9562" s="1" t="n">
        <v>15.05</v>
      </c>
      <c r="E9562" s="1" t="s">
        <v>16246</v>
      </c>
    </row>
    <row r="9563" customFormat="false" ht="14.25" hidden="false" customHeight="false" outlineLevel="0" collapsed="false">
      <c r="A9563" s="1" t="s">
        <v>17760</v>
      </c>
      <c r="B9563" s="1" t="s">
        <v>17761</v>
      </c>
      <c r="C9563" s="1" t="s">
        <v>16286</v>
      </c>
      <c r="D9563" s="1" t="n">
        <v>18.57</v>
      </c>
      <c r="E9563" s="1" t="s">
        <v>16246</v>
      </c>
    </row>
    <row r="9564" customFormat="false" ht="14.25" hidden="false" customHeight="false" outlineLevel="0" collapsed="false">
      <c r="A9564" s="1" t="s">
        <v>17762</v>
      </c>
      <c r="B9564" s="1" t="s">
        <v>17763</v>
      </c>
      <c r="C9564" s="1" t="s">
        <v>16286</v>
      </c>
      <c r="D9564" s="1" t="n">
        <v>22.62</v>
      </c>
      <c r="E9564" s="1" t="s">
        <v>16246</v>
      </c>
    </row>
    <row r="9565" customFormat="false" ht="14.25" hidden="false" customHeight="false" outlineLevel="0" collapsed="false">
      <c r="A9565" s="1" t="s">
        <v>17764</v>
      </c>
      <c r="B9565" s="1" t="s">
        <v>17765</v>
      </c>
      <c r="C9565" s="1" t="s">
        <v>16286</v>
      </c>
      <c r="D9565" s="1" t="n">
        <v>29.75</v>
      </c>
      <c r="E9565" s="1" t="s">
        <v>16246</v>
      </c>
    </row>
    <row r="9566" customFormat="false" ht="14.25" hidden="false" customHeight="false" outlineLevel="0" collapsed="false">
      <c r="A9566" s="1" t="s">
        <v>17766</v>
      </c>
      <c r="B9566" s="1" t="s">
        <v>17767</v>
      </c>
      <c r="C9566" s="1" t="s">
        <v>16286</v>
      </c>
      <c r="D9566" s="1" t="n">
        <v>43.4</v>
      </c>
      <c r="E9566" s="1" t="s">
        <v>16246</v>
      </c>
    </row>
    <row r="9567" customFormat="false" ht="14.25" hidden="false" customHeight="false" outlineLevel="0" collapsed="false">
      <c r="A9567" s="1" t="s">
        <v>17768</v>
      </c>
      <c r="B9567" s="1" t="s">
        <v>17769</v>
      </c>
      <c r="C9567" s="1" t="s">
        <v>16286</v>
      </c>
      <c r="D9567" s="1" t="n">
        <v>58.99</v>
      </c>
      <c r="E9567" s="1" t="s">
        <v>16246</v>
      </c>
    </row>
    <row r="9568" customFormat="false" ht="14.25" hidden="false" customHeight="false" outlineLevel="0" collapsed="false">
      <c r="A9568" s="1" t="s">
        <v>17770</v>
      </c>
      <c r="B9568" s="1" t="s">
        <v>17771</v>
      </c>
      <c r="C9568" s="1" t="s">
        <v>16286</v>
      </c>
      <c r="D9568" s="1" t="n">
        <v>81.38</v>
      </c>
      <c r="E9568" s="1" t="s">
        <v>16246</v>
      </c>
    </row>
    <row r="9569" customFormat="false" ht="14.25" hidden="false" customHeight="false" outlineLevel="0" collapsed="false">
      <c r="A9569" s="1" t="s">
        <v>17772</v>
      </c>
      <c r="B9569" s="1" t="s">
        <v>17773</v>
      </c>
      <c r="C9569" s="1" t="s">
        <v>16286</v>
      </c>
      <c r="D9569" s="1" t="n">
        <v>5.94</v>
      </c>
      <c r="E9569" s="1" t="s">
        <v>16246</v>
      </c>
    </row>
    <row r="9570" customFormat="false" ht="14.25" hidden="false" customHeight="false" outlineLevel="0" collapsed="false">
      <c r="A9570" s="1" t="s">
        <v>17774</v>
      </c>
      <c r="B9570" s="1" t="s">
        <v>17775</v>
      </c>
      <c r="C9570" s="1" t="s">
        <v>16286</v>
      </c>
      <c r="D9570" s="1" t="n">
        <v>10.14</v>
      </c>
      <c r="E9570" s="1" t="s">
        <v>16246</v>
      </c>
    </row>
    <row r="9571" customFormat="false" ht="14.25" hidden="false" customHeight="false" outlineLevel="0" collapsed="false">
      <c r="A9571" s="1" t="s">
        <v>17776</v>
      </c>
      <c r="B9571" s="1" t="s">
        <v>17777</v>
      </c>
      <c r="C9571" s="1" t="s">
        <v>16286</v>
      </c>
      <c r="D9571" s="1" t="n">
        <v>17.69</v>
      </c>
      <c r="E9571" s="1" t="s">
        <v>16246</v>
      </c>
    </row>
    <row r="9572" customFormat="false" ht="14.25" hidden="false" customHeight="false" outlineLevel="0" collapsed="false">
      <c r="A9572" s="1" t="s">
        <v>17778</v>
      </c>
      <c r="B9572" s="1" t="s">
        <v>17779</v>
      </c>
      <c r="C9572" s="1" t="s">
        <v>16286</v>
      </c>
      <c r="D9572" s="1" t="n">
        <v>41.69</v>
      </c>
      <c r="E9572" s="1" t="s">
        <v>16246</v>
      </c>
    </row>
    <row r="9573" customFormat="false" ht="14.25" hidden="false" customHeight="false" outlineLevel="0" collapsed="false">
      <c r="A9573" s="1" t="s">
        <v>17780</v>
      </c>
      <c r="B9573" s="1" t="s">
        <v>17781</v>
      </c>
      <c r="C9573" s="1" t="s">
        <v>16286</v>
      </c>
      <c r="D9573" s="1" t="n">
        <v>62.34</v>
      </c>
      <c r="E9573" s="1" t="s">
        <v>16246</v>
      </c>
    </row>
    <row r="9574" customFormat="false" ht="14.25" hidden="false" customHeight="false" outlineLevel="0" collapsed="false">
      <c r="A9574" s="1" t="s">
        <v>17782</v>
      </c>
      <c r="B9574" s="1" t="s">
        <v>17757</v>
      </c>
      <c r="C9574" s="1" t="s">
        <v>16286</v>
      </c>
      <c r="D9574" s="1" t="n">
        <v>34.88</v>
      </c>
      <c r="E9574" s="1" t="s">
        <v>16246</v>
      </c>
    </row>
    <row r="9575" customFormat="false" ht="14.25" hidden="false" customHeight="false" outlineLevel="0" collapsed="false">
      <c r="A9575" s="1" t="s">
        <v>17783</v>
      </c>
      <c r="B9575" s="1" t="s">
        <v>17759</v>
      </c>
      <c r="C9575" s="1" t="s">
        <v>16286</v>
      </c>
      <c r="D9575" s="1" t="n">
        <v>56.34</v>
      </c>
      <c r="E9575" s="1" t="s">
        <v>16246</v>
      </c>
    </row>
    <row r="9576" customFormat="false" ht="14.25" hidden="false" customHeight="false" outlineLevel="0" collapsed="false">
      <c r="A9576" s="1" t="s">
        <v>17784</v>
      </c>
      <c r="B9576" s="1" t="s">
        <v>17761</v>
      </c>
      <c r="C9576" s="1" t="s">
        <v>16286</v>
      </c>
      <c r="D9576" s="1" t="n">
        <v>40.33</v>
      </c>
      <c r="E9576" s="1" t="s">
        <v>16246</v>
      </c>
    </row>
    <row r="9577" customFormat="false" ht="14.25" hidden="false" customHeight="false" outlineLevel="0" collapsed="false">
      <c r="A9577" s="1" t="s">
        <v>17785</v>
      </c>
      <c r="B9577" s="1" t="s">
        <v>17763</v>
      </c>
      <c r="C9577" s="1" t="s">
        <v>16286</v>
      </c>
      <c r="D9577" s="1" t="n">
        <v>69.98</v>
      </c>
      <c r="E9577" s="1" t="s">
        <v>16246</v>
      </c>
    </row>
    <row r="9578" customFormat="false" ht="14.25" hidden="false" customHeight="false" outlineLevel="0" collapsed="false">
      <c r="A9578" s="1" t="s">
        <v>17786</v>
      </c>
      <c r="B9578" s="1" t="s">
        <v>17765</v>
      </c>
      <c r="C9578" s="1" t="s">
        <v>16286</v>
      </c>
      <c r="D9578" s="1" t="n">
        <v>101.4</v>
      </c>
      <c r="E9578" s="1" t="s">
        <v>16246</v>
      </c>
    </row>
    <row r="9579" customFormat="false" ht="14.25" hidden="false" customHeight="false" outlineLevel="0" collapsed="false">
      <c r="A9579" s="1" t="s">
        <v>17787</v>
      </c>
      <c r="B9579" s="1" t="s">
        <v>17767</v>
      </c>
      <c r="C9579" s="1" t="s">
        <v>16286</v>
      </c>
      <c r="D9579" s="1" t="n">
        <v>140.78</v>
      </c>
      <c r="E9579" s="1" t="s">
        <v>16246</v>
      </c>
    </row>
    <row r="9580" customFormat="false" ht="14.25" hidden="false" customHeight="false" outlineLevel="0" collapsed="false">
      <c r="A9580" s="1" t="s">
        <v>17788</v>
      </c>
      <c r="B9580" s="1" t="s">
        <v>17769</v>
      </c>
      <c r="C9580" s="1" t="s">
        <v>16286</v>
      </c>
      <c r="D9580" s="1" t="n">
        <v>164.98</v>
      </c>
      <c r="E9580" s="1" t="s">
        <v>16246</v>
      </c>
    </row>
    <row r="9581" customFormat="false" ht="14.25" hidden="false" customHeight="false" outlineLevel="0" collapsed="false">
      <c r="A9581" s="1" t="s">
        <v>17789</v>
      </c>
      <c r="B9581" s="1" t="s">
        <v>17790</v>
      </c>
      <c r="C9581" s="1" t="s">
        <v>16286</v>
      </c>
      <c r="D9581" s="1" t="n">
        <v>26.08</v>
      </c>
      <c r="E9581" s="1" t="s">
        <v>16246</v>
      </c>
    </row>
    <row r="9582" customFormat="false" ht="14.25" hidden="false" customHeight="false" outlineLevel="0" collapsed="false">
      <c r="A9582" s="1" t="s">
        <v>17791</v>
      </c>
      <c r="B9582" s="1" t="s">
        <v>17792</v>
      </c>
      <c r="C9582" s="1" t="s">
        <v>16286</v>
      </c>
      <c r="D9582" s="1" t="n">
        <v>45.47</v>
      </c>
      <c r="E9582" s="1" t="s">
        <v>16246</v>
      </c>
    </row>
    <row r="9583" customFormat="false" ht="14.25" hidden="false" customHeight="false" outlineLevel="0" collapsed="false">
      <c r="A9583" s="1" t="s">
        <v>17793</v>
      </c>
      <c r="B9583" s="1" t="s">
        <v>17794</v>
      </c>
      <c r="C9583" s="1" t="s">
        <v>16286</v>
      </c>
      <c r="D9583" s="1" t="n">
        <v>44.93</v>
      </c>
      <c r="E9583" s="1" t="s">
        <v>16246</v>
      </c>
    </row>
    <row r="9584" customFormat="false" ht="14.25" hidden="false" customHeight="false" outlineLevel="0" collapsed="false">
      <c r="A9584" s="1" t="s">
        <v>17795</v>
      </c>
      <c r="B9584" s="1" t="s">
        <v>17796</v>
      </c>
      <c r="C9584" s="1" t="s">
        <v>16286</v>
      </c>
      <c r="D9584" s="1" t="n">
        <v>36.49</v>
      </c>
      <c r="E9584" s="1" t="s">
        <v>16246</v>
      </c>
    </row>
    <row r="9585" customFormat="false" ht="14.25" hidden="false" customHeight="false" outlineLevel="0" collapsed="false">
      <c r="A9585" s="1" t="s">
        <v>17797</v>
      </c>
      <c r="B9585" s="1" t="s">
        <v>17798</v>
      </c>
      <c r="C9585" s="1" t="s">
        <v>16286</v>
      </c>
      <c r="D9585" s="1" t="n">
        <v>65.47</v>
      </c>
      <c r="E9585" s="1" t="s">
        <v>16246</v>
      </c>
    </row>
    <row r="9586" customFormat="false" ht="14.25" hidden="false" customHeight="false" outlineLevel="0" collapsed="false">
      <c r="A9586" s="1" t="s">
        <v>17799</v>
      </c>
      <c r="B9586" s="1" t="s">
        <v>17800</v>
      </c>
      <c r="C9586" s="1" t="s">
        <v>16286</v>
      </c>
      <c r="D9586" s="1" t="n">
        <v>146.33</v>
      </c>
      <c r="E9586" s="1" t="s">
        <v>16246</v>
      </c>
    </row>
    <row r="9587" customFormat="false" ht="14.25" hidden="false" customHeight="false" outlineLevel="0" collapsed="false">
      <c r="A9587" s="1" t="s">
        <v>17801</v>
      </c>
      <c r="B9587" s="1" t="s">
        <v>17802</v>
      </c>
      <c r="C9587" s="1" t="s">
        <v>16245</v>
      </c>
      <c r="D9587" s="1" t="n">
        <v>9.21</v>
      </c>
      <c r="E9587" s="1" t="s">
        <v>16246</v>
      </c>
    </row>
    <row r="9588" customFormat="false" ht="14.25" hidden="false" customHeight="false" outlineLevel="0" collapsed="false">
      <c r="A9588" s="1" t="s">
        <v>17803</v>
      </c>
      <c r="B9588" s="1" t="s">
        <v>17804</v>
      </c>
      <c r="C9588" s="1" t="s">
        <v>16245</v>
      </c>
      <c r="D9588" s="1" t="n">
        <v>9.97</v>
      </c>
      <c r="E9588" s="1" t="s">
        <v>16246</v>
      </c>
    </row>
    <row r="9589" customFormat="false" ht="14.25" hidden="false" customHeight="false" outlineLevel="0" collapsed="false">
      <c r="A9589" s="1" t="s">
        <v>17805</v>
      </c>
      <c r="B9589" s="1" t="s">
        <v>17806</v>
      </c>
      <c r="C9589" s="1" t="s">
        <v>16245</v>
      </c>
      <c r="D9589" s="1" t="n">
        <v>10.49</v>
      </c>
      <c r="E9589" s="1" t="s">
        <v>16246</v>
      </c>
    </row>
    <row r="9590" customFormat="false" ht="14.25" hidden="false" customHeight="false" outlineLevel="0" collapsed="false">
      <c r="A9590" s="1" t="s">
        <v>17807</v>
      </c>
      <c r="B9590" s="1" t="s">
        <v>17808</v>
      </c>
      <c r="C9590" s="1" t="s">
        <v>16245</v>
      </c>
      <c r="D9590" s="1" t="n">
        <v>9.61</v>
      </c>
      <c r="E9590" s="1" t="s">
        <v>16246</v>
      </c>
    </row>
    <row r="9591" customFormat="false" ht="14.25" hidden="false" customHeight="false" outlineLevel="0" collapsed="false">
      <c r="A9591" s="1" t="s">
        <v>17809</v>
      </c>
      <c r="B9591" s="1" t="s">
        <v>17810</v>
      </c>
      <c r="C9591" s="1" t="s">
        <v>16245</v>
      </c>
      <c r="D9591" s="1" t="n">
        <v>11.98</v>
      </c>
      <c r="E9591" s="1" t="s">
        <v>16246</v>
      </c>
    </row>
    <row r="9592" customFormat="false" ht="14.25" hidden="false" customHeight="false" outlineLevel="0" collapsed="false">
      <c r="A9592" s="1" t="s">
        <v>17811</v>
      </c>
      <c r="B9592" s="1" t="s">
        <v>17812</v>
      </c>
      <c r="C9592" s="1" t="s">
        <v>16245</v>
      </c>
      <c r="D9592" s="1" t="n">
        <v>16.7</v>
      </c>
      <c r="E9592" s="1" t="s">
        <v>16246</v>
      </c>
    </row>
    <row r="9593" customFormat="false" ht="14.25" hidden="false" customHeight="false" outlineLevel="0" collapsed="false">
      <c r="A9593" s="1" t="s">
        <v>17813</v>
      </c>
      <c r="B9593" s="1" t="s">
        <v>17814</v>
      </c>
      <c r="C9593" s="1" t="s">
        <v>16245</v>
      </c>
      <c r="D9593" s="1" t="n">
        <v>22.95</v>
      </c>
      <c r="E9593" s="1" t="s">
        <v>16246</v>
      </c>
    </row>
    <row r="9594" customFormat="false" ht="14.25" hidden="false" customHeight="false" outlineLevel="0" collapsed="false">
      <c r="A9594" s="1" t="s">
        <v>17815</v>
      </c>
      <c r="B9594" s="1" t="s">
        <v>17816</v>
      </c>
      <c r="C9594" s="1" t="s">
        <v>16286</v>
      </c>
      <c r="D9594" s="1" t="n">
        <v>5.1</v>
      </c>
      <c r="E9594" s="1" t="s">
        <v>16246</v>
      </c>
    </row>
    <row r="9595" customFormat="false" ht="14.25" hidden="false" customHeight="false" outlineLevel="0" collapsed="false">
      <c r="A9595" s="1" t="s">
        <v>17817</v>
      </c>
      <c r="B9595" s="1" t="s">
        <v>17818</v>
      </c>
      <c r="C9595" s="1" t="s">
        <v>16245</v>
      </c>
      <c r="D9595" s="1" t="n">
        <v>34.72</v>
      </c>
      <c r="E9595" s="1" t="s">
        <v>16246</v>
      </c>
    </row>
    <row r="9596" customFormat="false" ht="14.25" hidden="false" customHeight="false" outlineLevel="0" collapsed="false">
      <c r="A9596" s="1" t="s">
        <v>17819</v>
      </c>
      <c r="B9596" s="1" t="s">
        <v>17820</v>
      </c>
      <c r="C9596" s="1" t="s">
        <v>16245</v>
      </c>
      <c r="D9596" s="1" t="n">
        <v>40.53</v>
      </c>
      <c r="E9596" s="1" t="s">
        <v>16246</v>
      </c>
    </row>
    <row r="9597" customFormat="false" ht="14.25" hidden="false" customHeight="false" outlineLevel="0" collapsed="false">
      <c r="A9597" s="1" t="s">
        <v>17821</v>
      </c>
      <c r="B9597" s="1" t="s">
        <v>17822</v>
      </c>
      <c r="C9597" s="1" t="s">
        <v>16245</v>
      </c>
      <c r="D9597" s="1" t="n">
        <v>32.28</v>
      </c>
      <c r="E9597" s="1" t="s">
        <v>16246</v>
      </c>
    </row>
    <row r="9598" customFormat="false" ht="14.25" hidden="false" customHeight="false" outlineLevel="0" collapsed="false">
      <c r="A9598" s="1" t="s">
        <v>17823</v>
      </c>
      <c r="B9598" s="1" t="s">
        <v>17824</v>
      </c>
      <c r="C9598" s="1" t="s">
        <v>16245</v>
      </c>
      <c r="D9598" s="1" t="n">
        <v>50.3</v>
      </c>
      <c r="E9598" s="1" t="s">
        <v>16246</v>
      </c>
    </row>
    <row r="9599" customFormat="false" ht="14.25" hidden="false" customHeight="false" outlineLevel="0" collapsed="false">
      <c r="A9599" s="1" t="s">
        <v>17825</v>
      </c>
      <c r="B9599" s="1" t="s">
        <v>17826</v>
      </c>
      <c r="C9599" s="1" t="s">
        <v>16245</v>
      </c>
      <c r="D9599" s="1" t="n">
        <v>71.42</v>
      </c>
      <c r="E9599" s="1" t="s">
        <v>16246</v>
      </c>
    </row>
    <row r="9600" customFormat="false" ht="14.25" hidden="false" customHeight="false" outlineLevel="0" collapsed="false">
      <c r="A9600" s="1" t="s">
        <v>17827</v>
      </c>
      <c r="B9600" s="1" t="s">
        <v>17828</v>
      </c>
      <c r="C9600" s="1" t="s">
        <v>16245</v>
      </c>
      <c r="D9600" s="1" t="n">
        <v>112.42</v>
      </c>
      <c r="E9600" s="1" t="s">
        <v>16246</v>
      </c>
    </row>
    <row r="9601" customFormat="false" ht="14.25" hidden="false" customHeight="false" outlineLevel="0" collapsed="false">
      <c r="A9601" s="1" t="s">
        <v>17829</v>
      </c>
      <c r="B9601" s="1" t="s">
        <v>17830</v>
      </c>
      <c r="C9601" s="1" t="s">
        <v>16245</v>
      </c>
      <c r="D9601" s="1" t="n">
        <v>24.08</v>
      </c>
      <c r="E9601" s="1" t="s">
        <v>16246</v>
      </c>
    </row>
    <row r="9602" customFormat="false" ht="14.25" hidden="false" customHeight="false" outlineLevel="0" collapsed="false">
      <c r="A9602" s="1" t="s">
        <v>17831</v>
      </c>
      <c r="B9602" s="1" t="s">
        <v>17832</v>
      </c>
      <c r="C9602" s="1" t="s">
        <v>16245</v>
      </c>
      <c r="D9602" s="1" t="n">
        <v>29.02</v>
      </c>
      <c r="E9602" s="1" t="s">
        <v>16246</v>
      </c>
    </row>
    <row r="9603" customFormat="false" ht="14.25" hidden="false" customHeight="false" outlineLevel="0" collapsed="false">
      <c r="A9603" s="1" t="s">
        <v>17833</v>
      </c>
      <c r="B9603" s="1" t="s">
        <v>17834</v>
      </c>
      <c r="C9603" s="1" t="s">
        <v>16245</v>
      </c>
      <c r="D9603" s="1" t="n">
        <v>47.21</v>
      </c>
      <c r="E9603" s="1" t="s">
        <v>16246</v>
      </c>
    </row>
    <row r="9604" customFormat="false" ht="14.25" hidden="false" customHeight="false" outlineLevel="0" collapsed="false">
      <c r="A9604" s="1" t="s">
        <v>17835</v>
      </c>
      <c r="B9604" s="1" t="s">
        <v>17836</v>
      </c>
      <c r="C9604" s="1" t="s">
        <v>16245</v>
      </c>
      <c r="D9604" s="1" t="n">
        <v>42.87</v>
      </c>
      <c r="E9604" s="1" t="s">
        <v>16246</v>
      </c>
    </row>
    <row r="9605" customFormat="false" ht="14.25" hidden="false" customHeight="false" outlineLevel="0" collapsed="false">
      <c r="A9605" s="1" t="s">
        <v>17837</v>
      </c>
      <c r="B9605" s="1" t="s">
        <v>17838</v>
      </c>
      <c r="C9605" s="1" t="s">
        <v>16245</v>
      </c>
      <c r="D9605" s="1" t="n">
        <v>57.84</v>
      </c>
      <c r="E9605" s="1" t="s">
        <v>16246</v>
      </c>
    </row>
    <row r="9606" customFormat="false" ht="14.25" hidden="false" customHeight="false" outlineLevel="0" collapsed="false">
      <c r="A9606" s="1" t="s">
        <v>17839</v>
      </c>
      <c r="B9606" s="1" t="s">
        <v>17840</v>
      </c>
      <c r="C9606" s="1" t="s">
        <v>16245</v>
      </c>
      <c r="D9606" s="1" t="n">
        <v>98.36</v>
      </c>
      <c r="E9606" s="1" t="s">
        <v>16246</v>
      </c>
    </row>
    <row r="9607" customFormat="false" ht="14.25" hidden="false" customHeight="false" outlineLevel="0" collapsed="false">
      <c r="A9607" s="1" t="s">
        <v>17841</v>
      </c>
      <c r="B9607" s="1" t="s">
        <v>17842</v>
      </c>
      <c r="C9607" s="1" t="s">
        <v>16245</v>
      </c>
      <c r="D9607" s="1" t="n">
        <v>43.22</v>
      </c>
      <c r="E9607" s="1" t="s">
        <v>16246</v>
      </c>
    </row>
    <row r="9608" customFormat="false" ht="14.25" hidden="false" customHeight="false" outlineLevel="0" collapsed="false">
      <c r="A9608" s="1" t="s">
        <v>17843</v>
      </c>
      <c r="B9608" s="1" t="s">
        <v>17844</v>
      </c>
      <c r="C9608" s="1" t="s">
        <v>16245</v>
      </c>
      <c r="D9608" s="1" t="n">
        <v>64.85</v>
      </c>
      <c r="E9608" s="1" t="s">
        <v>16246</v>
      </c>
    </row>
    <row r="9609" customFormat="false" ht="14.25" hidden="false" customHeight="false" outlineLevel="0" collapsed="false">
      <c r="A9609" s="1" t="s">
        <v>17845</v>
      </c>
      <c r="B9609" s="1" t="s">
        <v>17846</v>
      </c>
      <c r="C9609" s="1" t="s">
        <v>16245</v>
      </c>
      <c r="D9609" s="1" t="n">
        <v>54.56</v>
      </c>
      <c r="E9609" s="1" t="s">
        <v>16246</v>
      </c>
    </row>
    <row r="9610" customFormat="false" ht="14.25" hidden="false" customHeight="false" outlineLevel="0" collapsed="false">
      <c r="A9610" s="1" t="s">
        <v>17847</v>
      </c>
      <c r="B9610" s="1" t="s">
        <v>17848</v>
      </c>
      <c r="C9610" s="1" t="s">
        <v>16245</v>
      </c>
      <c r="D9610" s="1" t="n">
        <v>71.9</v>
      </c>
      <c r="E9610" s="1" t="s">
        <v>16246</v>
      </c>
    </row>
    <row r="9611" customFormat="false" ht="14.25" hidden="false" customHeight="false" outlineLevel="0" collapsed="false">
      <c r="A9611" s="1" t="s">
        <v>17849</v>
      </c>
      <c r="B9611" s="1" t="s">
        <v>17850</v>
      </c>
      <c r="C9611" s="1" t="s">
        <v>16245</v>
      </c>
      <c r="D9611" s="1" t="n">
        <v>87.38</v>
      </c>
      <c r="E9611" s="1" t="s">
        <v>16246</v>
      </c>
    </row>
    <row r="9612" customFormat="false" ht="14.25" hidden="false" customHeight="false" outlineLevel="0" collapsed="false">
      <c r="A9612" s="1" t="s">
        <v>17851</v>
      </c>
      <c r="B9612" s="1" t="s">
        <v>17852</v>
      </c>
      <c r="C9612" s="1" t="s">
        <v>16245</v>
      </c>
      <c r="D9612" s="1" t="n">
        <v>178.61</v>
      </c>
      <c r="E9612" s="1" t="s">
        <v>16246</v>
      </c>
    </row>
    <row r="9613" customFormat="false" ht="14.25" hidden="false" customHeight="false" outlineLevel="0" collapsed="false">
      <c r="A9613" s="1" t="s">
        <v>17853</v>
      </c>
      <c r="B9613" s="1" t="s">
        <v>17854</v>
      </c>
      <c r="C9613" s="1" t="s">
        <v>16245</v>
      </c>
      <c r="D9613" s="1" t="n">
        <v>11.68</v>
      </c>
      <c r="E9613" s="1" t="s">
        <v>16246</v>
      </c>
    </row>
    <row r="9614" customFormat="false" ht="14.25" hidden="false" customHeight="false" outlineLevel="0" collapsed="false">
      <c r="A9614" s="1" t="s">
        <v>17855</v>
      </c>
      <c r="B9614" s="1" t="s">
        <v>17856</v>
      </c>
      <c r="C9614" s="1" t="s">
        <v>16245</v>
      </c>
      <c r="D9614" s="1" t="n">
        <v>11.94</v>
      </c>
      <c r="E9614" s="1" t="s">
        <v>16246</v>
      </c>
    </row>
    <row r="9615" customFormat="false" ht="14.25" hidden="false" customHeight="false" outlineLevel="0" collapsed="false">
      <c r="A9615" s="1" t="s">
        <v>17857</v>
      </c>
      <c r="B9615" s="1" t="s">
        <v>17858</v>
      </c>
      <c r="C9615" s="1" t="s">
        <v>16245</v>
      </c>
      <c r="D9615" s="1" t="n">
        <v>8.97</v>
      </c>
      <c r="E9615" s="1" t="s">
        <v>16246</v>
      </c>
    </row>
    <row r="9616" customFormat="false" ht="14.25" hidden="false" customHeight="false" outlineLevel="0" collapsed="false">
      <c r="A9616" s="1" t="s">
        <v>17859</v>
      </c>
      <c r="B9616" s="1" t="s">
        <v>17860</v>
      </c>
      <c r="C9616" s="1" t="s">
        <v>16245</v>
      </c>
      <c r="D9616" s="1" t="n">
        <v>8.2</v>
      </c>
      <c r="E9616" s="1" t="s">
        <v>16246</v>
      </c>
    </row>
    <row r="9617" customFormat="false" ht="14.25" hidden="false" customHeight="false" outlineLevel="0" collapsed="false">
      <c r="A9617" s="1" t="s">
        <v>17861</v>
      </c>
      <c r="B9617" s="1" t="s">
        <v>17862</v>
      </c>
      <c r="C9617" s="1" t="s">
        <v>16245</v>
      </c>
      <c r="D9617" s="1" t="n">
        <v>13.36</v>
      </c>
      <c r="E9617" s="1" t="s">
        <v>16246</v>
      </c>
    </row>
    <row r="9618" customFormat="false" ht="14.25" hidden="false" customHeight="false" outlineLevel="0" collapsed="false">
      <c r="A9618" s="1" t="s">
        <v>17863</v>
      </c>
      <c r="B9618" s="1" t="s">
        <v>17864</v>
      </c>
      <c r="C9618" s="1" t="s">
        <v>16245</v>
      </c>
      <c r="D9618" s="1" t="n">
        <v>22.34</v>
      </c>
      <c r="E9618" s="1" t="s">
        <v>16246</v>
      </c>
    </row>
    <row r="9619" customFormat="false" ht="14.25" hidden="false" customHeight="false" outlineLevel="0" collapsed="false">
      <c r="A9619" s="1" t="s">
        <v>17865</v>
      </c>
      <c r="B9619" s="1" t="s">
        <v>17866</v>
      </c>
      <c r="C9619" s="1" t="s">
        <v>16245</v>
      </c>
      <c r="D9619" s="1" t="n">
        <v>9.65</v>
      </c>
      <c r="E9619" s="1" t="s">
        <v>16246</v>
      </c>
    </row>
    <row r="9620" customFormat="false" ht="14.25" hidden="false" customHeight="false" outlineLevel="0" collapsed="false">
      <c r="A9620" s="1" t="s">
        <v>17867</v>
      </c>
      <c r="B9620" s="1" t="s">
        <v>17868</v>
      </c>
      <c r="C9620" s="1" t="s">
        <v>16245</v>
      </c>
      <c r="D9620" s="1" t="n">
        <v>7.63</v>
      </c>
      <c r="E9620" s="1" t="s">
        <v>16246</v>
      </c>
    </row>
    <row r="9621" customFormat="false" ht="14.25" hidden="false" customHeight="false" outlineLevel="0" collapsed="false">
      <c r="A9621" s="1" t="s">
        <v>17869</v>
      </c>
      <c r="B9621" s="1" t="s">
        <v>17870</v>
      </c>
      <c r="C9621" s="1" t="s">
        <v>16245</v>
      </c>
      <c r="D9621" s="1" t="n">
        <v>8.9</v>
      </c>
      <c r="E9621" s="1" t="s">
        <v>16246</v>
      </c>
    </row>
    <row r="9622" customFormat="false" ht="14.25" hidden="false" customHeight="false" outlineLevel="0" collapsed="false">
      <c r="A9622" s="1" t="s">
        <v>17871</v>
      </c>
      <c r="B9622" s="1" t="s">
        <v>17872</v>
      </c>
      <c r="C9622" s="1" t="s">
        <v>16245</v>
      </c>
      <c r="D9622" s="1" t="n">
        <v>10.83</v>
      </c>
      <c r="E9622" s="1" t="s">
        <v>16246</v>
      </c>
    </row>
    <row r="9623" customFormat="false" ht="14.25" hidden="false" customHeight="false" outlineLevel="0" collapsed="false">
      <c r="A9623" s="1" t="s">
        <v>17873</v>
      </c>
      <c r="B9623" s="1" t="s">
        <v>17874</v>
      </c>
      <c r="C9623" s="1" t="s">
        <v>16245</v>
      </c>
      <c r="D9623" s="1" t="n">
        <v>11.36</v>
      </c>
      <c r="E9623" s="1" t="s">
        <v>16246</v>
      </c>
    </row>
    <row r="9624" customFormat="false" ht="14.25" hidden="false" customHeight="false" outlineLevel="0" collapsed="false">
      <c r="A9624" s="1" t="s">
        <v>17875</v>
      </c>
      <c r="B9624" s="1" t="s">
        <v>17876</v>
      </c>
      <c r="C9624" s="1" t="s">
        <v>16245</v>
      </c>
      <c r="D9624" s="1" t="n">
        <v>15.82</v>
      </c>
      <c r="E9624" s="1" t="s">
        <v>16246</v>
      </c>
    </row>
    <row r="9625" customFormat="false" ht="14.25" hidden="false" customHeight="false" outlineLevel="0" collapsed="false">
      <c r="A9625" s="1" t="s">
        <v>17877</v>
      </c>
      <c r="B9625" s="1" t="s">
        <v>17878</v>
      </c>
      <c r="C9625" s="1" t="s">
        <v>16245</v>
      </c>
      <c r="D9625" s="1" t="n">
        <v>7.53</v>
      </c>
      <c r="E9625" s="1" t="s">
        <v>16246</v>
      </c>
    </row>
    <row r="9626" customFormat="false" ht="14.25" hidden="false" customHeight="false" outlineLevel="0" collapsed="false">
      <c r="A9626" s="1" t="s">
        <v>17879</v>
      </c>
      <c r="B9626" s="1" t="s">
        <v>17880</v>
      </c>
      <c r="C9626" s="1" t="s">
        <v>16245</v>
      </c>
      <c r="D9626" s="1" t="n">
        <v>8.28</v>
      </c>
      <c r="E9626" s="1" t="s">
        <v>16246</v>
      </c>
    </row>
    <row r="9627" customFormat="false" ht="14.25" hidden="false" customHeight="false" outlineLevel="0" collapsed="false">
      <c r="A9627" s="1" t="s">
        <v>17881</v>
      </c>
      <c r="B9627" s="1" t="s">
        <v>17882</v>
      </c>
      <c r="C9627" s="1" t="s">
        <v>16245</v>
      </c>
      <c r="D9627" s="1" t="n">
        <v>8.7</v>
      </c>
      <c r="E9627" s="1" t="s">
        <v>16246</v>
      </c>
    </row>
    <row r="9628" customFormat="false" ht="14.25" hidden="false" customHeight="false" outlineLevel="0" collapsed="false">
      <c r="A9628" s="1" t="s">
        <v>17883</v>
      </c>
      <c r="B9628" s="1" t="s">
        <v>17884</v>
      </c>
      <c r="C9628" s="1" t="s">
        <v>16245</v>
      </c>
      <c r="D9628" s="1" t="n">
        <v>19.38</v>
      </c>
      <c r="E9628" s="1" t="s">
        <v>16246</v>
      </c>
    </row>
    <row r="9629" customFormat="false" ht="14.25" hidden="false" customHeight="false" outlineLevel="0" collapsed="false">
      <c r="A9629" s="1" t="s">
        <v>17885</v>
      </c>
      <c r="B9629" s="1" t="s">
        <v>17886</v>
      </c>
      <c r="C9629" s="1" t="s">
        <v>16286</v>
      </c>
      <c r="D9629" s="1" t="n">
        <v>25.73</v>
      </c>
      <c r="E9629" s="1" t="s">
        <v>16246</v>
      </c>
    </row>
    <row r="9630" customFormat="false" ht="14.25" hidden="false" customHeight="false" outlineLevel="0" collapsed="false">
      <c r="A9630" s="1" t="s">
        <v>17887</v>
      </c>
      <c r="B9630" s="1" t="s">
        <v>17888</v>
      </c>
      <c r="C9630" s="1" t="s">
        <v>16286</v>
      </c>
      <c r="D9630" s="1" t="n">
        <v>5.59</v>
      </c>
      <c r="E9630" s="1" t="s">
        <v>16246</v>
      </c>
    </row>
    <row r="9631" customFormat="false" ht="14.25" hidden="false" customHeight="false" outlineLevel="0" collapsed="false">
      <c r="A9631" s="1" t="s">
        <v>17889</v>
      </c>
      <c r="B9631" s="1" t="s">
        <v>17890</v>
      </c>
      <c r="C9631" s="1" t="s">
        <v>16245</v>
      </c>
      <c r="D9631" s="1" t="n">
        <v>15.95</v>
      </c>
      <c r="E9631" s="1" t="s">
        <v>16246</v>
      </c>
    </row>
    <row r="9632" customFormat="false" ht="14.25" hidden="false" customHeight="false" outlineLevel="0" collapsed="false">
      <c r="A9632" s="1" t="s">
        <v>17891</v>
      </c>
      <c r="B9632" s="1" t="s">
        <v>17892</v>
      </c>
      <c r="C9632" s="1" t="s">
        <v>16245</v>
      </c>
      <c r="D9632" s="1" t="n">
        <v>8.05</v>
      </c>
      <c r="E9632" s="1" t="s">
        <v>16246</v>
      </c>
    </row>
    <row r="9633" customFormat="false" ht="14.25" hidden="false" customHeight="false" outlineLevel="0" collapsed="false">
      <c r="A9633" s="1" t="s">
        <v>17893</v>
      </c>
      <c r="B9633" s="1" t="s">
        <v>17894</v>
      </c>
      <c r="C9633" s="1" t="s">
        <v>16245</v>
      </c>
      <c r="D9633" s="1" t="n">
        <v>17.22</v>
      </c>
      <c r="E9633" s="1" t="s">
        <v>16246</v>
      </c>
    </row>
    <row r="9634" customFormat="false" ht="14.25" hidden="false" customHeight="false" outlineLevel="0" collapsed="false">
      <c r="A9634" s="1" t="s">
        <v>17895</v>
      </c>
      <c r="B9634" s="1" t="s">
        <v>17896</v>
      </c>
      <c r="C9634" s="1" t="s">
        <v>16245</v>
      </c>
      <c r="D9634" s="1" t="n">
        <v>9.45</v>
      </c>
      <c r="E9634" s="1" t="s">
        <v>16246</v>
      </c>
    </row>
    <row r="9635" customFormat="false" ht="14.25" hidden="false" customHeight="false" outlineLevel="0" collapsed="false">
      <c r="A9635" s="1" t="s">
        <v>17897</v>
      </c>
      <c r="B9635" s="1" t="s">
        <v>17898</v>
      </c>
      <c r="C9635" s="1" t="s">
        <v>16245</v>
      </c>
      <c r="D9635" s="1" t="n">
        <v>9.48</v>
      </c>
      <c r="E9635" s="1" t="s">
        <v>16246</v>
      </c>
    </row>
    <row r="9636" customFormat="false" ht="14.25" hidden="false" customHeight="false" outlineLevel="0" collapsed="false">
      <c r="A9636" s="1" t="s">
        <v>17899</v>
      </c>
      <c r="B9636" s="1" t="s">
        <v>17900</v>
      </c>
      <c r="C9636" s="1" t="s">
        <v>16245</v>
      </c>
      <c r="D9636" s="1" t="n">
        <v>11.73</v>
      </c>
      <c r="E9636" s="1" t="s">
        <v>16246</v>
      </c>
    </row>
    <row r="9637" customFormat="false" ht="14.25" hidden="false" customHeight="false" outlineLevel="0" collapsed="false">
      <c r="A9637" s="1" t="s">
        <v>17901</v>
      </c>
      <c r="B9637" s="1" t="s">
        <v>17902</v>
      </c>
      <c r="C9637" s="1" t="s">
        <v>16245</v>
      </c>
      <c r="D9637" s="1" t="n">
        <v>8.94</v>
      </c>
      <c r="E9637" s="1" t="s">
        <v>16246</v>
      </c>
    </row>
    <row r="9638" customFormat="false" ht="14.25" hidden="false" customHeight="false" outlineLevel="0" collapsed="false">
      <c r="A9638" s="1" t="s">
        <v>17903</v>
      </c>
      <c r="B9638" s="1" t="s">
        <v>17904</v>
      </c>
      <c r="C9638" s="1" t="s">
        <v>16245</v>
      </c>
      <c r="D9638" s="1" t="n">
        <v>9.88</v>
      </c>
      <c r="E9638" s="1" t="s">
        <v>16246</v>
      </c>
    </row>
    <row r="9639" customFormat="false" ht="14.25" hidden="false" customHeight="false" outlineLevel="0" collapsed="false">
      <c r="A9639" s="1" t="s">
        <v>17905</v>
      </c>
      <c r="B9639" s="1" t="s">
        <v>17906</v>
      </c>
      <c r="C9639" s="1" t="s">
        <v>16245</v>
      </c>
      <c r="D9639" s="1" t="n">
        <v>10.44</v>
      </c>
      <c r="E9639" s="1" t="s">
        <v>16246</v>
      </c>
    </row>
    <row r="9640" customFormat="false" ht="14.25" hidden="false" customHeight="false" outlineLevel="0" collapsed="false">
      <c r="A9640" s="1" t="s">
        <v>17907</v>
      </c>
      <c r="B9640" s="1" t="s">
        <v>17908</v>
      </c>
      <c r="C9640" s="1" t="s">
        <v>16245</v>
      </c>
      <c r="D9640" s="1" t="n">
        <v>12.32</v>
      </c>
      <c r="E9640" s="1" t="s">
        <v>16246</v>
      </c>
    </row>
    <row r="9641" customFormat="false" ht="14.25" hidden="false" customHeight="false" outlineLevel="0" collapsed="false">
      <c r="A9641" s="1" t="s">
        <v>17909</v>
      </c>
      <c r="B9641" s="1" t="s">
        <v>17910</v>
      </c>
      <c r="C9641" s="1" t="s">
        <v>16245</v>
      </c>
      <c r="D9641" s="1" t="n">
        <v>14.19</v>
      </c>
      <c r="E9641" s="1" t="s">
        <v>16246</v>
      </c>
    </row>
    <row r="9642" customFormat="false" ht="14.25" hidden="false" customHeight="false" outlineLevel="0" collapsed="false">
      <c r="A9642" s="1" t="s">
        <v>17911</v>
      </c>
      <c r="B9642" s="1" t="s">
        <v>17912</v>
      </c>
      <c r="C9642" s="1" t="s">
        <v>16245</v>
      </c>
      <c r="D9642" s="1" t="n">
        <v>15.15</v>
      </c>
      <c r="E9642" s="1" t="s">
        <v>16246</v>
      </c>
    </row>
    <row r="9643" customFormat="false" ht="14.25" hidden="false" customHeight="false" outlineLevel="0" collapsed="false">
      <c r="A9643" s="1" t="s">
        <v>17913</v>
      </c>
      <c r="B9643" s="1" t="s">
        <v>17914</v>
      </c>
      <c r="C9643" s="1" t="s">
        <v>16245</v>
      </c>
      <c r="D9643" s="1" t="n">
        <v>15.27</v>
      </c>
      <c r="E9643" s="1" t="s">
        <v>16246</v>
      </c>
    </row>
    <row r="9644" customFormat="false" ht="14.25" hidden="false" customHeight="false" outlineLevel="0" collapsed="false">
      <c r="A9644" s="1" t="s">
        <v>17915</v>
      </c>
      <c r="B9644" s="1" t="s">
        <v>17916</v>
      </c>
      <c r="C9644" s="1" t="s">
        <v>16245</v>
      </c>
      <c r="D9644" s="1" t="n">
        <v>20.78</v>
      </c>
      <c r="E9644" s="1" t="s">
        <v>16246</v>
      </c>
    </row>
    <row r="9645" customFormat="false" ht="14.25" hidden="false" customHeight="false" outlineLevel="0" collapsed="false">
      <c r="A9645" s="1" t="s">
        <v>17917</v>
      </c>
      <c r="B9645" s="1" t="s">
        <v>17918</v>
      </c>
      <c r="C9645" s="1" t="s">
        <v>16245</v>
      </c>
      <c r="D9645" s="1" t="n">
        <v>60.18</v>
      </c>
      <c r="E9645" s="1" t="s">
        <v>16246</v>
      </c>
    </row>
    <row r="9646" customFormat="false" ht="14.25" hidden="false" customHeight="false" outlineLevel="0" collapsed="false">
      <c r="A9646" s="1" t="s">
        <v>17919</v>
      </c>
      <c r="B9646" s="1" t="s">
        <v>17920</v>
      </c>
      <c r="C9646" s="1" t="s">
        <v>16245</v>
      </c>
      <c r="D9646" s="1" t="n">
        <v>77.76</v>
      </c>
      <c r="E9646" s="1" t="s">
        <v>16246</v>
      </c>
    </row>
    <row r="9647" customFormat="false" ht="14.25" hidden="false" customHeight="false" outlineLevel="0" collapsed="false">
      <c r="A9647" s="1" t="s">
        <v>17921</v>
      </c>
      <c r="B9647" s="1" t="s">
        <v>17922</v>
      </c>
      <c r="C9647" s="1" t="s">
        <v>16245</v>
      </c>
      <c r="D9647" s="1" t="n">
        <v>34.26</v>
      </c>
      <c r="E9647" s="1" t="s">
        <v>16246</v>
      </c>
    </row>
    <row r="9648" customFormat="false" ht="14.25" hidden="false" customHeight="false" outlineLevel="0" collapsed="false">
      <c r="A9648" s="1" t="s">
        <v>17923</v>
      </c>
      <c r="B9648" s="1" t="s">
        <v>17924</v>
      </c>
      <c r="C9648" s="1" t="s">
        <v>16245</v>
      </c>
      <c r="D9648" s="1" t="n">
        <v>63</v>
      </c>
      <c r="E9648" s="1" t="s">
        <v>16246</v>
      </c>
    </row>
    <row r="9649" customFormat="false" ht="14.25" hidden="false" customHeight="false" outlineLevel="0" collapsed="false">
      <c r="A9649" s="1" t="s">
        <v>17925</v>
      </c>
      <c r="B9649" s="1" t="s">
        <v>17926</v>
      </c>
      <c r="C9649" s="1" t="s">
        <v>16245</v>
      </c>
      <c r="D9649" s="1" t="n">
        <v>106.69</v>
      </c>
      <c r="E9649" s="1" t="s">
        <v>16246</v>
      </c>
    </row>
    <row r="9650" customFormat="false" ht="14.25" hidden="false" customHeight="false" outlineLevel="0" collapsed="false">
      <c r="A9650" s="1" t="s">
        <v>17927</v>
      </c>
      <c r="B9650" s="1" t="s">
        <v>17928</v>
      </c>
      <c r="C9650" s="1" t="s">
        <v>16245</v>
      </c>
      <c r="D9650" s="1" t="n">
        <v>202.02</v>
      </c>
      <c r="E9650" s="1" t="s">
        <v>16246</v>
      </c>
    </row>
    <row r="9651" customFormat="false" ht="14.25" hidden="false" customHeight="false" outlineLevel="0" collapsed="false">
      <c r="A9651" s="1" t="s">
        <v>17929</v>
      </c>
      <c r="B9651" s="1" t="s">
        <v>17930</v>
      </c>
      <c r="C9651" s="1" t="s">
        <v>16245</v>
      </c>
      <c r="D9651" s="1" t="n">
        <v>481.02</v>
      </c>
      <c r="E9651" s="1" t="s">
        <v>16246</v>
      </c>
    </row>
    <row r="9652" customFormat="false" ht="14.25" hidden="false" customHeight="false" outlineLevel="0" collapsed="false">
      <c r="A9652" s="1" t="s">
        <v>17931</v>
      </c>
      <c r="B9652" s="1" t="s">
        <v>17932</v>
      </c>
      <c r="C9652" s="1" t="s">
        <v>16245</v>
      </c>
      <c r="D9652" s="1" t="n">
        <v>35.34</v>
      </c>
      <c r="E9652" s="1" t="s">
        <v>16246</v>
      </c>
    </row>
    <row r="9653" customFormat="false" ht="14.25" hidden="false" customHeight="false" outlineLevel="0" collapsed="false">
      <c r="A9653" s="1" t="s">
        <v>17933</v>
      </c>
      <c r="B9653" s="1" t="s">
        <v>17934</v>
      </c>
      <c r="C9653" s="1" t="s">
        <v>16245</v>
      </c>
      <c r="D9653" s="1" t="n">
        <v>45.81</v>
      </c>
      <c r="E9653" s="1" t="s">
        <v>16246</v>
      </c>
    </row>
    <row r="9654" customFormat="false" ht="14.25" hidden="false" customHeight="false" outlineLevel="0" collapsed="false">
      <c r="A9654" s="1" t="s">
        <v>17935</v>
      </c>
      <c r="B9654" s="1" t="s">
        <v>17936</v>
      </c>
      <c r="C9654" s="1" t="s">
        <v>16245</v>
      </c>
      <c r="D9654" s="1" t="n">
        <v>86.82</v>
      </c>
      <c r="E9654" s="1" t="s">
        <v>16246</v>
      </c>
    </row>
    <row r="9655" customFormat="false" ht="14.25" hidden="false" customHeight="false" outlineLevel="0" collapsed="false">
      <c r="A9655" s="37" t="s">
        <v>17937</v>
      </c>
      <c r="B9655" s="37" t="s">
        <v>17938</v>
      </c>
      <c r="C9655" s="37" t="s">
        <v>16245</v>
      </c>
      <c r="D9655" s="37" t="n">
        <v>7.36</v>
      </c>
      <c r="E9655" s="37" t="s">
        <v>16246</v>
      </c>
    </row>
    <row r="9656" customFormat="false" ht="14.25" hidden="false" customHeight="false" outlineLevel="0" collapsed="false">
      <c r="A9656" s="37" t="s">
        <v>17939</v>
      </c>
      <c r="B9656" s="37" t="s">
        <v>17940</v>
      </c>
      <c r="C9656" s="37" t="s">
        <v>16245</v>
      </c>
      <c r="D9656" s="37" t="n">
        <v>10.84</v>
      </c>
      <c r="E9656" s="37" t="s">
        <v>16246</v>
      </c>
    </row>
    <row r="9657" customFormat="false" ht="14.25" hidden="false" customHeight="false" outlineLevel="0" collapsed="false">
      <c r="A9657" s="1" t="s">
        <v>17941</v>
      </c>
      <c r="B9657" s="1" t="s">
        <v>17942</v>
      </c>
      <c r="C9657" s="1" t="s">
        <v>16245</v>
      </c>
      <c r="D9657" s="1" t="n">
        <v>14.99</v>
      </c>
      <c r="E9657" s="1" t="s">
        <v>16246</v>
      </c>
    </row>
    <row r="9658" customFormat="false" ht="14.25" hidden="false" customHeight="false" outlineLevel="0" collapsed="false">
      <c r="A9658" s="1" t="s">
        <v>17943</v>
      </c>
      <c r="B9658" s="1" t="s">
        <v>17944</v>
      </c>
      <c r="C9658" s="1" t="s">
        <v>16245</v>
      </c>
      <c r="D9658" s="1" t="n">
        <v>7.12</v>
      </c>
      <c r="E9658" s="1" t="s">
        <v>16246</v>
      </c>
    </row>
    <row r="9659" customFormat="false" ht="14.25" hidden="false" customHeight="false" outlineLevel="0" collapsed="false">
      <c r="A9659" s="1" t="s">
        <v>17945</v>
      </c>
      <c r="B9659" s="1" t="s">
        <v>17946</v>
      </c>
      <c r="C9659" s="1" t="s">
        <v>16245</v>
      </c>
      <c r="D9659" s="1" t="n">
        <v>9.04</v>
      </c>
      <c r="E9659" s="1" t="s">
        <v>16246</v>
      </c>
    </row>
    <row r="9660" customFormat="false" ht="14.25" hidden="false" customHeight="false" outlineLevel="0" collapsed="false">
      <c r="A9660" s="1" t="s">
        <v>17947</v>
      </c>
      <c r="B9660" s="1" t="s">
        <v>17948</v>
      </c>
      <c r="C9660" s="1" t="s">
        <v>16245</v>
      </c>
      <c r="D9660" s="1" t="n">
        <v>7.07</v>
      </c>
      <c r="E9660" s="1" t="s">
        <v>16246</v>
      </c>
    </row>
    <row r="9661" customFormat="false" ht="14.25" hidden="false" customHeight="false" outlineLevel="0" collapsed="false">
      <c r="A9661" s="1" t="s">
        <v>17949</v>
      </c>
      <c r="B9661" s="1" t="s">
        <v>17950</v>
      </c>
      <c r="C9661" s="1" t="s">
        <v>16245</v>
      </c>
      <c r="D9661" s="1" t="n">
        <v>10.19</v>
      </c>
      <c r="E9661" s="1" t="s">
        <v>16246</v>
      </c>
    </row>
    <row r="9662" customFormat="false" ht="14.25" hidden="false" customHeight="false" outlineLevel="0" collapsed="false">
      <c r="A9662" s="1" t="s">
        <v>17951</v>
      </c>
      <c r="B9662" s="1" t="s">
        <v>17952</v>
      </c>
      <c r="C9662" s="1" t="s">
        <v>16245</v>
      </c>
      <c r="D9662" s="1" t="n">
        <v>8.76</v>
      </c>
      <c r="E9662" s="1" t="s">
        <v>16246</v>
      </c>
    </row>
    <row r="9663" customFormat="false" ht="14.25" hidden="false" customHeight="false" outlineLevel="0" collapsed="false">
      <c r="A9663" s="1" t="s">
        <v>17953</v>
      </c>
      <c r="B9663" s="1" t="s">
        <v>17954</v>
      </c>
      <c r="C9663" s="1" t="s">
        <v>16245</v>
      </c>
      <c r="D9663" s="1" t="n">
        <v>9.04</v>
      </c>
      <c r="E9663" s="1" t="s">
        <v>16246</v>
      </c>
    </row>
    <row r="9664" customFormat="false" ht="14.25" hidden="false" customHeight="false" outlineLevel="0" collapsed="false">
      <c r="A9664" s="1" t="s">
        <v>17955</v>
      </c>
      <c r="B9664" s="1" t="s">
        <v>17956</v>
      </c>
      <c r="C9664" s="1" t="s">
        <v>16245</v>
      </c>
      <c r="D9664" s="1" t="n">
        <v>12.95</v>
      </c>
      <c r="E9664" s="1" t="s">
        <v>16246</v>
      </c>
    </row>
    <row r="9665" customFormat="false" ht="14.25" hidden="false" customHeight="false" outlineLevel="0" collapsed="false">
      <c r="A9665" s="1" t="s">
        <v>17957</v>
      </c>
      <c r="B9665" s="1" t="s">
        <v>17958</v>
      </c>
      <c r="C9665" s="1" t="s">
        <v>16245</v>
      </c>
      <c r="D9665" s="1" t="n">
        <v>12.47</v>
      </c>
      <c r="E9665" s="1" t="s">
        <v>16246</v>
      </c>
    </row>
    <row r="9666" customFormat="false" ht="14.25" hidden="false" customHeight="false" outlineLevel="0" collapsed="false">
      <c r="A9666" s="37" t="s">
        <v>17959</v>
      </c>
      <c r="B9666" s="37" t="s">
        <v>17960</v>
      </c>
      <c r="C9666" s="37" t="s">
        <v>16245</v>
      </c>
      <c r="D9666" s="37" t="n">
        <v>8.13</v>
      </c>
      <c r="E9666" s="37" t="s">
        <v>16246</v>
      </c>
    </row>
    <row r="9667" customFormat="false" ht="14.25" hidden="false" customHeight="false" outlineLevel="0" collapsed="false">
      <c r="A9667" s="1" t="s">
        <v>17961</v>
      </c>
      <c r="B9667" s="1" t="s">
        <v>17962</v>
      </c>
      <c r="C9667" s="1" t="s">
        <v>16245</v>
      </c>
      <c r="D9667" s="1" t="n">
        <v>61.39</v>
      </c>
      <c r="E9667" s="1" t="s">
        <v>16246</v>
      </c>
    </row>
    <row r="9668" customFormat="false" ht="14.25" hidden="false" customHeight="false" outlineLevel="0" collapsed="false">
      <c r="A9668" s="1" t="s">
        <v>17963</v>
      </c>
      <c r="B9668" s="1" t="s">
        <v>17964</v>
      </c>
      <c r="C9668" s="1" t="s">
        <v>16245</v>
      </c>
      <c r="D9668" s="1" t="n">
        <v>234</v>
      </c>
      <c r="E9668" s="1" t="s">
        <v>16246</v>
      </c>
    </row>
    <row r="9669" customFormat="false" ht="14.25" hidden="false" customHeight="false" outlineLevel="0" collapsed="false">
      <c r="A9669" s="1" t="s">
        <v>17965</v>
      </c>
      <c r="B9669" s="1" t="s">
        <v>17966</v>
      </c>
      <c r="C9669" s="1" t="s">
        <v>16245</v>
      </c>
      <c r="D9669" s="1" t="n">
        <v>367.61</v>
      </c>
      <c r="E9669" s="1" t="s">
        <v>16246</v>
      </c>
    </row>
    <row r="9670" customFormat="false" ht="14.25" hidden="false" customHeight="false" outlineLevel="0" collapsed="false">
      <c r="A9670" s="1" t="s">
        <v>17967</v>
      </c>
      <c r="B9670" s="1" t="s">
        <v>17968</v>
      </c>
      <c r="C9670" s="1" t="s">
        <v>16245</v>
      </c>
      <c r="D9670" s="1" t="n">
        <v>433.29</v>
      </c>
      <c r="E9670" s="1" t="s">
        <v>16246</v>
      </c>
    </row>
    <row r="9671" customFormat="false" ht="14.25" hidden="false" customHeight="false" outlineLevel="0" collapsed="false">
      <c r="A9671" s="1" t="s">
        <v>17969</v>
      </c>
      <c r="B9671" s="1" t="s">
        <v>17970</v>
      </c>
      <c r="C9671" s="1" t="s">
        <v>16245</v>
      </c>
      <c r="D9671" s="1" t="n">
        <v>337.03</v>
      </c>
      <c r="E9671" s="1" t="s">
        <v>16246</v>
      </c>
    </row>
    <row r="9672" customFormat="false" ht="14.25" hidden="false" customHeight="false" outlineLevel="0" collapsed="false">
      <c r="A9672" s="1" t="s">
        <v>17971</v>
      </c>
      <c r="B9672" s="1" t="s">
        <v>17972</v>
      </c>
      <c r="C9672" s="1" t="s">
        <v>16245</v>
      </c>
      <c r="D9672" s="1" t="n">
        <v>585.24</v>
      </c>
      <c r="E9672" s="1" t="s">
        <v>16246</v>
      </c>
    </row>
    <row r="9673" customFormat="false" ht="14.25" hidden="false" customHeight="false" outlineLevel="0" collapsed="false">
      <c r="A9673" s="1" t="s">
        <v>17973</v>
      </c>
      <c r="B9673" s="1" t="s">
        <v>17974</v>
      </c>
      <c r="C9673" s="1" t="s">
        <v>16245</v>
      </c>
      <c r="D9673" s="1" t="n">
        <v>765.97</v>
      </c>
      <c r="E9673" s="1" t="s">
        <v>16246</v>
      </c>
    </row>
    <row r="9674" customFormat="false" ht="14.25" hidden="false" customHeight="false" outlineLevel="0" collapsed="false">
      <c r="A9674" s="1" t="s">
        <v>17975</v>
      </c>
      <c r="B9674" s="1" t="s">
        <v>17976</v>
      </c>
      <c r="C9674" s="1" t="s">
        <v>16245</v>
      </c>
      <c r="D9674" s="1" t="n">
        <v>1167.9</v>
      </c>
      <c r="E9674" s="1" t="s">
        <v>16246</v>
      </c>
    </row>
    <row r="9675" customFormat="false" ht="14.25" hidden="false" customHeight="false" outlineLevel="0" collapsed="false">
      <c r="A9675" s="1" t="s">
        <v>17977</v>
      </c>
      <c r="B9675" s="1" t="s">
        <v>17978</v>
      </c>
      <c r="C9675" s="1" t="s">
        <v>16245</v>
      </c>
      <c r="D9675" s="1" t="n">
        <v>264.88</v>
      </c>
      <c r="E9675" s="1" t="s">
        <v>16246</v>
      </c>
    </row>
    <row r="9676" customFormat="false" ht="14.25" hidden="false" customHeight="false" outlineLevel="0" collapsed="false">
      <c r="A9676" s="1" t="s">
        <v>17979</v>
      </c>
      <c r="B9676" s="1" t="s">
        <v>17980</v>
      </c>
      <c r="C9676" s="1" t="s">
        <v>16245</v>
      </c>
      <c r="D9676" s="1" t="n">
        <v>689.49</v>
      </c>
      <c r="E9676" s="1" t="s">
        <v>16246</v>
      </c>
    </row>
    <row r="9677" customFormat="false" ht="14.25" hidden="false" customHeight="false" outlineLevel="0" collapsed="false">
      <c r="A9677" s="1" t="s">
        <v>17981</v>
      </c>
      <c r="B9677" s="1" t="s">
        <v>17982</v>
      </c>
      <c r="C9677" s="1" t="s">
        <v>16245</v>
      </c>
      <c r="D9677" s="1" t="n">
        <v>1347.93</v>
      </c>
      <c r="E9677" s="1" t="s">
        <v>16246</v>
      </c>
    </row>
    <row r="9678" customFormat="false" ht="14.25" hidden="false" customHeight="false" outlineLevel="0" collapsed="false">
      <c r="A9678" s="1" t="s">
        <v>17983</v>
      </c>
      <c r="B9678" s="1" t="s">
        <v>17984</v>
      </c>
      <c r="C9678" s="1" t="s">
        <v>16245</v>
      </c>
      <c r="D9678" s="1" t="n">
        <v>124.44</v>
      </c>
      <c r="E9678" s="1" t="s">
        <v>16246</v>
      </c>
    </row>
    <row r="9679" customFormat="false" ht="14.25" hidden="false" customHeight="false" outlineLevel="0" collapsed="false">
      <c r="A9679" s="1" t="s">
        <v>17985</v>
      </c>
      <c r="B9679" s="1" t="s">
        <v>17986</v>
      </c>
      <c r="C9679" s="1" t="s">
        <v>16245</v>
      </c>
      <c r="D9679" s="1" t="n">
        <v>163.63</v>
      </c>
      <c r="E9679" s="1" t="s">
        <v>16246</v>
      </c>
    </row>
    <row r="9680" customFormat="false" ht="14.25" hidden="false" customHeight="false" outlineLevel="0" collapsed="false">
      <c r="A9680" s="1" t="s">
        <v>17987</v>
      </c>
      <c r="B9680" s="1" t="s">
        <v>17988</v>
      </c>
      <c r="C9680" s="1" t="s">
        <v>16245</v>
      </c>
      <c r="D9680" s="1" t="n">
        <v>619.15</v>
      </c>
      <c r="E9680" s="1" t="s">
        <v>16246</v>
      </c>
    </row>
    <row r="9681" customFormat="false" ht="14.25" hidden="false" customHeight="false" outlineLevel="0" collapsed="false">
      <c r="A9681" s="1" t="s">
        <v>17989</v>
      </c>
      <c r="B9681" s="1" t="s">
        <v>17990</v>
      </c>
      <c r="C9681" s="1" t="s">
        <v>16245</v>
      </c>
      <c r="D9681" s="1" t="n">
        <v>20.68</v>
      </c>
      <c r="E9681" s="1" t="s">
        <v>16246</v>
      </c>
    </row>
    <row r="9682" customFormat="false" ht="14.25" hidden="false" customHeight="false" outlineLevel="0" collapsed="false">
      <c r="A9682" s="1" t="s">
        <v>17991</v>
      </c>
      <c r="B9682" s="1" t="s">
        <v>17992</v>
      </c>
      <c r="C9682" s="1" t="s">
        <v>16245</v>
      </c>
      <c r="D9682" s="1" t="n">
        <v>34.13</v>
      </c>
      <c r="E9682" s="1" t="s">
        <v>16246</v>
      </c>
    </row>
    <row r="9683" customFormat="false" ht="14.25" hidden="false" customHeight="false" outlineLevel="0" collapsed="false">
      <c r="A9683" s="1" t="s">
        <v>17993</v>
      </c>
      <c r="B9683" s="1" t="s">
        <v>17994</v>
      </c>
      <c r="C9683" s="1" t="s">
        <v>16245</v>
      </c>
      <c r="D9683" s="1" t="n">
        <v>83.77</v>
      </c>
      <c r="E9683" s="1" t="s">
        <v>16246</v>
      </c>
    </row>
    <row r="9684" customFormat="false" ht="14.25" hidden="false" customHeight="false" outlineLevel="0" collapsed="false">
      <c r="A9684" s="1" t="s">
        <v>17995</v>
      </c>
      <c r="B9684" s="1" t="s">
        <v>17996</v>
      </c>
      <c r="C9684" s="1" t="s">
        <v>16245</v>
      </c>
      <c r="D9684" s="1" t="n">
        <v>39.94</v>
      </c>
      <c r="E9684" s="1" t="s">
        <v>16246</v>
      </c>
    </row>
    <row r="9685" customFormat="false" ht="14.25" hidden="false" customHeight="false" outlineLevel="0" collapsed="false">
      <c r="A9685" s="1" t="s">
        <v>17997</v>
      </c>
      <c r="B9685" s="1" t="s">
        <v>17998</v>
      </c>
      <c r="C9685" s="1" t="s">
        <v>16245</v>
      </c>
      <c r="D9685" s="1" t="n">
        <v>6.52</v>
      </c>
      <c r="E9685" s="1" t="s">
        <v>16246</v>
      </c>
    </row>
    <row r="9686" customFormat="false" ht="14.25" hidden="false" customHeight="false" outlineLevel="0" collapsed="false">
      <c r="A9686" s="1" t="s">
        <v>17999</v>
      </c>
      <c r="B9686" s="1" t="s">
        <v>18000</v>
      </c>
      <c r="C9686" s="1" t="s">
        <v>16245</v>
      </c>
      <c r="D9686" s="1" t="n">
        <v>21.03</v>
      </c>
      <c r="E9686" s="1" t="s">
        <v>16246</v>
      </c>
    </row>
    <row r="9687" customFormat="false" ht="14.25" hidden="false" customHeight="false" outlineLevel="0" collapsed="false">
      <c r="A9687" s="1" t="s">
        <v>18001</v>
      </c>
      <c r="B9687" s="1" t="s">
        <v>18002</v>
      </c>
      <c r="C9687" s="1" t="s">
        <v>16245</v>
      </c>
      <c r="D9687" s="1" t="n">
        <v>18.02</v>
      </c>
      <c r="E9687" s="1" t="s">
        <v>16246</v>
      </c>
    </row>
    <row r="9688" customFormat="false" ht="14.25" hidden="false" customHeight="false" outlineLevel="0" collapsed="false">
      <c r="A9688" s="1" t="s">
        <v>18003</v>
      </c>
      <c r="B9688" s="1" t="s">
        <v>18004</v>
      </c>
      <c r="C9688" s="1" t="s">
        <v>16245</v>
      </c>
      <c r="D9688" s="1" t="n">
        <v>27.43</v>
      </c>
      <c r="E9688" s="1" t="s">
        <v>16246</v>
      </c>
    </row>
    <row r="9689" customFormat="false" ht="14.25" hidden="false" customHeight="false" outlineLevel="0" collapsed="false">
      <c r="A9689" s="1" t="s">
        <v>18005</v>
      </c>
      <c r="B9689" s="1" t="s">
        <v>18006</v>
      </c>
      <c r="C9689" s="1" t="s">
        <v>16245</v>
      </c>
      <c r="D9689" s="1" t="n">
        <v>23.52</v>
      </c>
      <c r="E9689" s="1" t="s">
        <v>16246</v>
      </c>
    </row>
    <row r="9690" customFormat="false" ht="14.25" hidden="false" customHeight="false" outlineLevel="0" collapsed="false">
      <c r="A9690" s="1" t="s">
        <v>18007</v>
      </c>
      <c r="B9690" s="1" t="s">
        <v>18008</v>
      </c>
      <c r="C9690" s="1" t="s">
        <v>16245</v>
      </c>
      <c r="D9690" s="1" t="n">
        <v>20.86</v>
      </c>
      <c r="E9690" s="1" t="s">
        <v>16246</v>
      </c>
    </row>
    <row r="9691" customFormat="false" ht="14.25" hidden="false" customHeight="false" outlineLevel="0" collapsed="false">
      <c r="A9691" s="1" t="s">
        <v>18009</v>
      </c>
      <c r="B9691" s="1" t="s">
        <v>18010</v>
      </c>
      <c r="C9691" s="1" t="s">
        <v>16245</v>
      </c>
      <c r="D9691" s="1" t="n">
        <v>26.83</v>
      </c>
      <c r="E9691" s="1" t="s">
        <v>16246</v>
      </c>
    </row>
    <row r="9692" customFormat="false" ht="14.25" hidden="false" customHeight="false" outlineLevel="0" collapsed="false">
      <c r="A9692" s="1" t="s">
        <v>18011</v>
      </c>
      <c r="B9692" s="1" t="s">
        <v>18012</v>
      </c>
      <c r="C9692" s="1" t="s">
        <v>16245</v>
      </c>
      <c r="D9692" s="1" t="n">
        <v>35.79</v>
      </c>
      <c r="E9692" s="1" t="s">
        <v>16246</v>
      </c>
    </row>
    <row r="9693" customFormat="false" ht="14.25" hidden="false" customHeight="false" outlineLevel="0" collapsed="false">
      <c r="A9693" s="1" t="s">
        <v>18013</v>
      </c>
      <c r="B9693" s="1" t="s">
        <v>18014</v>
      </c>
      <c r="C9693" s="1" t="s">
        <v>16245</v>
      </c>
      <c r="D9693" s="1" t="n">
        <v>54.81</v>
      </c>
      <c r="E9693" s="1" t="s">
        <v>16246</v>
      </c>
    </row>
    <row r="9694" customFormat="false" ht="14.25" hidden="false" customHeight="false" outlineLevel="0" collapsed="false">
      <c r="A9694" s="1" t="s">
        <v>18015</v>
      </c>
      <c r="B9694" s="1" t="s">
        <v>18016</v>
      </c>
      <c r="C9694" s="1" t="s">
        <v>16245</v>
      </c>
      <c r="D9694" s="1" t="n">
        <v>86.09</v>
      </c>
      <c r="E9694" s="1" t="s">
        <v>16246</v>
      </c>
    </row>
    <row r="9695" customFormat="false" ht="14.25" hidden="false" customHeight="false" outlineLevel="0" collapsed="false">
      <c r="A9695" s="1" t="s">
        <v>18017</v>
      </c>
      <c r="B9695" s="1" t="s">
        <v>18018</v>
      </c>
      <c r="C9695" s="1" t="s">
        <v>16245</v>
      </c>
      <c r="D9695" s="1" t="n">
        <v>103.31</v>
      </c>
      <c r="E9695" s="1" t="s">
        <v>16246</v>
      </c>
    </row>
    <row r="9696" customFormat="false" ht="14.25" hidden="false" customHeight="false" outlineLevel="0" collapsed="false">
      <c r="A9696" s="1" t="s">
        <v>18019</v>
      </c>
      <c r="B9696" s="1" t="s">
        <v>18020</v>
      </c>
      <c r="C9696" s="1" t="s">
        <v>16245</v>
      </c>
      <c r="D9696" s="1" t="n">
        <v>111.58</v>
      </c>
      <c r="E9696" s="1" t="s">
        <v>16246</v>
      </c>
    </row>
    <row r="9697" customFormat="false" ht="14.25" hidden="false" customHeight="false" outlineLevel="0" collapsed="false">
      <c r="A9697" s="1" t="s">
        <v>18021</v>
      </c>
      <c r="B9697" s="1" t="s">
        <v>18022</v>
      </c>
      <c r="C9697" s="1" t="s">
        <v>16245</v>
      </c>
      <c r="D9697" s="1" t="n">
        <v>145.36</v>
      </c>
      <c r="E9697" s="1" t="s">
        <v>16246</v>
      </c>
    </row>
    <row r="9698" customFormat="false" ht="14.25" hidden="false" customHeight="false" outlineLevel="0" collapsed="false">
      <c r="A9698" s="1" t="s">
        <v>18023</v>
      </c>
      <c r="B9698" s="1" t="s">
        <v>18024</v>
      </c>
      <c r="C9698" s="1" t="s">
        <v>16245</v>
      </c>
      <c r="D9698" s="1" t="n">
        <v>155.79</v>
      </c>
      <c r="E9698" s="1" t="s">
        <v>16246</v>
      </c>
    </row>
    <row r="9699" customFormat="false" ht="14.25" hidden="false" customHeight="false" outlineLevel="0" collapsed="false">
      <c r="A9699" s="1" t="s">
        <v>18025</v>
      </c>
      <c r="B9699" s="1" t="s">
        <v>18026</v>
      </c>
      <c r="C9699" s="1" t="s">
        <v>16245</v>
      </c>
      <c r="D9699" s="1" t="n">
        <v>145.36</v>
      </c>
      <c r="E9699" s="1" t="s">
        <v>16246</v>
      </c>
    </row>
    <row r="9700" customFormat="false" ht="14.25" hidden="false" customHeight="false" outlineLevel="0" collapsed="false">
      <c r="A9700" s="1" t="s">
        <v>18027</v>
      </c>
      <c r="B9700" s="1" t="s">
        <v>18028</v>
      </c>
      <c r="C9700" s="1" t="s">
        <v>16245</v>
      </c>
      <c r="D9700" s="1" t="n">
        <v>193.18</v>
      </c>
      <c r="E9700" s="1" t="s">
        <v>16246</v>
      </c>
    </row>
    <row r="9701" customFormat="false" ht="14.25" hidden="false" customHeight="false" outlineLevel="0" collapsed="false">
      <c r="A9701" s="1" t="s">
        <v>18029</v>
      </c>
      <c r="B9701" s="1" t="s">
        <v>18030</v>
      </c>
      <c r="C9701" s="1" t="s">
        <v>16245</v>
      </c>
      <c r="D9701" s="1" t="n">
        <v>426.32</v>
      </c>
      <c r="E9701" s="1" t="s">
        <v>16246</v>
      </c>
    </row>
    <row r="9702" customFormat="false" ht="14.25" hidden="false" customHeight="false" outlineLevel="0" collapsed="false">
      <c r="A9702" s="1" t="s">
        <v>18031</v>
      </c>
      <c r="B9702" s="1" t="s">
        <v>18032</v>
      </c>
      <c r="C9702" s="1" t="s">
        <v>16245</v>
      </c>
      <c r="D9702" s="1" t="n">
        <v>426.32</v>
      </c>
      <c r="E9702" s="1" t="s">
        <v>16246</v>
      </c>
    </row>
    <row r="9703" customFormat="false" ht="14.25" hidden="false" customHeight="false" outlineLevel="0" collapsed="false">
      <c r="A9703" s="1" t="s">
        <v>18033</v>
      </c>
      <c r="B9703" s="1" t="s">
        <v>18034</v>
      </c>
      <c r="C9703" s="1" t="s">
        <v>16245</v>
      </c>
      <c r="D9703" s="1" t="n">
        <v>426.32</v>
      </c>
      <c r="E9703" s="1" t="s">
        <v>16246</v>
      </c>
    </row>
    <row r="9704" customFormat="false" ht="14.25" hidden="false" customHeight="false" outlineLevel="0" collapsed="false">
      <c r="A9704" s="1" t="s">
        <v>18035</v>
      </c>
      <c r="B9704" s="1" t="s">
        <v>18036</v>
      </c>
      <c r="C9704" s="1" t="s">
        <v>16245</v>
      </c>
      <c r="D9704" s="1" t="n">
        <v>18.06</v>
      </c>
      <c r="E9704" s="1" t="s">
        <v>16246</v>
      </c>
    </row>
    <row r="9705" customFormat="false" ht="14.25" hidden="false" customHeight="false" outlineLevel="0" collapsed="false">
      <c r="A9705" s="1" t="s">
        <v>18037</v>
      </c>
      <c r="B9705" s="1" t="s">
        <v>18038</v>
      </c>
      <c r="C9705" s="1" t="s">
        <v>16245</v>
      </c>
      <c r="D9705" s="1" t="n">
        <v>18.06</v>
      </c>
      <c r="E9705" s="1" t="s">
        <v>16246</v>
      </c>
    </row>
    <row r="9706" customFormat="false" ht="14.25" hidden="false" customHeight="false" outlineLevel="0" collapsed="false">
      <c r="A9706" s="1" t="s">
        <v>18039</v>
      </c>
      <c r="B9706" s="1" t="s">
        <v>18040</v>
      </c>
      <c r="C9706" s="1" t="s">
        <v>16245</v>
      </c>
      <c r="D9706" s="1" t="n">
        <v>18.06</v>
      </c>
      <c r="E9706" s="1" t="s">
        <v>16246</v>
      </c>
    </row>
    <row r="9707" customFormat="false" ht="14.25" hidden="false" customHeight="false" outlineLevel="0" collapsed="false">
      <c r="A9707" s="1" t="s">
        <v>18041</v>
      </c>
      <c r="B9707" s="1" t="s">
        <v>18042</v>
      </c>
      <c r="C9707" s="1" t="s">
        <v>16245</v>
      </c>
      <c r="D9707" s="1" t="n">
        <v>18.61</v>
      </c>
      <c r="E9707" s="1" t="s">
        <v>16246</v>
      </c>
    </row>
    <row r="9708" customFormat="false" ht="14.25" hidden="false" customHeight="false" outlineLevel="0" collapsed="false">
      <c r="A9708" s="1" t="s">
        <v>18043</v>
      </c>
      <c r="B9708" s="1" t="s">
        <v>18044</v>
      </c>
      <c r="C9708" s="1" t="s">
        <v>16245</v>
      </c>
      <c r="D9708" s="1" t="n">
        <v>18.06</v>
      </c>
      <c r="E9708" s="1" t="s">
        <v>16246</v>
      </c>
    </row>
    <row r="9709" customFormat="false" ht="14.25" hidden="false" customHeight="false" outlineLevel="0" collapsed="false">
      <c r="A9709" s="1" t="s">
        <v>18045</v>
      </c>
      <c r="B9709" s="1" t="s">
        <v>18046</v>
      </c>
      <c r="C9709" s="1" t="s">
        <v>16245</v>
      </c>
      <c r="D9709" s="1" t="n">
        <v>22.09</v>
      </c>
      <c r="E9709" s="1" t="s">
        <v>16246</v>
      </c>
    </row>
    <row r="9710" customFormat="false" ht="14.25" hidden="false" customHeight="false" outlineLevel="0" collapsed="false">
      <c r="A9710" s="1" t="s">
        <v>18047</v>
      </c>
      <c r="B9710" s="1" t="s">
        <v>18048</v>
      </c>
      <c r="C9710" s="1" t="s">
        <v>16245</v>
      </c>
      <c r="D9710" s="1" t="n">
        <v>22.09</v>
      </c>
      <c r="E9710" s="1" t="s">
        <v>16246</v>
      </c>
    </row>
    <row r="9711" customFormat="false" ht="14.25" hidden="false" customHeight="false" outlineLevel="0" collapsed="false">
      <c r="A9711" s="1" t="s">
        <v>18049</v>
      </c>
      <c r="B9711" s="1" t="s">
        <v>18050</v>
      </c>
      <c r="C9711" s="1" t="s">
        <v>16245</v>
      </c>
      <c r="D9711" s="1" t="n">
        <v>32.68</v>
      </c>
      <c r="E9711" s="1" t="s">
        <v>16246</v>
      </c>
    </row>
    <row r="9712" customFormat="false" ht="14.25" hidden="false" customHeight="false" outlineLevel="0" collapsed="false">
      <c r="A9712" s="1" t="s">
        <v>18051</v>
      </c>
      <c r="B9712" s="1" t="s">
        <v>18052</v>
      </c>
      <c r="C9712" s="1" t="s">
        <v>16245</v>
      </c>
      <c r="D9712" s="1" t="n">
        <v>62.49</v>
      </c>
      <c r="E9712" s="1" t="s">
        <v>16246</v>
      </c>
    </row>
    <row r="9713" customFormat="false" ht="14.25" hidden="false" customHeight="false" outlineLevel="0" collapsed="false">
      <c r="A9713" s="1" t="s">
        <v>18053</v>
      </c>
      <c r="B9713" s="1" t="s">
        <v>18054</v>
      </c>
      <c r="C9713" s="1" t="s">
        <v>16245</v>
      </c>
      <c r="D9713" s="1" t="n">
        <v>62.49</v>
      </c>
      <c r="E9713" s="1" t="s">
        <v>16246</v>
      </c>
    </row>
    <row r="9714" customFormat="false" ht="14.25" hidden="false" customHeight="false" outlineLevel="0" collapsed="false">
      <c r="A9714" s="1" t="s">
        <v>18055</v>
      </c>
      <c r="B9714" s="1" t="s">
        <v>18056</v>
      </c>
      <c r="C9714" s="1" t="s">
        <v>16245</v>
      </c>
      <c r="D9714" s="1" t="n">
        <v>62.49</v>
      </c>
      <c r="E9714" s="1" t="s">
        <v>16246</v>
      </c>
    </row>
    <row r="9715" customFormat="false" ht="14.25" hidden="false" customHeight="false" outlineLevel="0" collapsed="false">
      <c r="A9715" s="1" t="s">
        <v>18057</v>
      </c>
      <c r="B9715" s="1" t="s">
        <v>18058</v>
      </c>
      <c r="C9715" s="1" t="s">
        <v>16245</v>
      </c>
      <c r="D9715" s="1" t="n">
        <v>62.49</v>
      </c>
      <c r="E9715" s="1" t="s">
        <v>16246</v>
      </c>
    </row>
    <row r="9716" customFormat="false" ht="14.25" hidden="false" customHeight="false" outlineLevel="0" collapsed="false">
      <c r="A9716" s="1" t="s">
        <v>18059</v>
      </c>
      <c r="B9716" s="1" t="s">
        <v>18060</v>
      </c>
      <c r="C9716" s="1" t="s">
        <v>16245</v>
      </c>
      <c r="D9716" s="1" t="n">
        <v>62.49</v>
      </c>
      <c r="E9716" s="1" t="s">
        <v>16246</v>
      </c>
    </row>
    <row r="9717" customFormat="false" ht="14.25" hidden="false" customHeight="false" outlineLevel="0" collapsed="false">
      <c r="A9717" s="1" t="s">
        <v>18061</v>
      </c>
      <c r="B9717" s="1" t="s">
        <v>18062</v>
      </c>
      <c r="C9717" s="1" t="s">
        <v>16245</v>
      </c>
      <c r="D9717" s="1" t="n">
        <v>62.49</v>
      </c>
      <c r="E9717" s="1" t="s">
        <v>16246</v>
      </c>
    </row>
    <row r="9718" customFormat="false" ht="14.25" hidden="false" customHeight="false" outlineLevel="0" collapsed="false">
      <c r="A9718" s="1" t="s">
        <v>18063</v>
      </c>
      <c r="B9718" s="1" t="s">
        <v>18064</v>
      </c>
      <c r="C9718" s="1" t="s">
        <v>16245</v>
      </c>
      <c r="D9718" s="1" t="n">
        <v>62.49</v>
      </c>
      <c r="E9718" s="1" t="s">
        <v>16246</v>
      </c>
    </row>
    <row r="9719" customFormat="false" ht="14.25" hidden="false" customHeight="false" outlineLevel="0" collapsed="false">
      <c r="A9719" s="1" t="s">
        <v>18065</v>
      </c>
      <c r="B9719" s="1" t="s">
        <v>18066</v>
      </c>
      <c r="C9719" s="1" t="s">
        <v>16245</v>
      </c>
      <c r="D9719" s="1" t="n">
        <v>98.45</v>
      </c>
      <c r="E9719" s="1" t="s">
        <v>16246</v>
      </c>
    </row>
    <row r="9720" customFormat="false" ht="14.25" hidden="false" customHeight="false" outlineLevel="0" collapsed="false">
      <c r="A9720" s="1" t="s">
        <v>18067</v>
      </c>
      <c r="B9720" s="1" t="s">
        <v>18068</v>
      </c>
      <c r="C9720" s="1" t="s">
        <v>16245</v>
      </c>
      <c r="D9720" s="1" t="n">
        <v>94.74</v>
      </c>
      <c r="E9720" s="1" t="s">
        <v>16246</v>
      </c>
    </row>
    <row r="9721" customFormat="false" ht="14.25" hidden="false" customHeight="false" outlineLevel="0" collapsed="false">
      <c r="A9721" s="1" t="s">
        <v>18069</v>
      </c>
      <c r="B9721" s="1" t="s">
        <v>18070</v>
      </c>
      <c r="C9721" s="1" t="s">
        <v>16245</v>
      </c>
      <c r="D9721" s="1" t="n">
        <v>81.49</v>
      </c>
      <c r="E9721" s="1" t="s">
        <v>16246</v>
      </c>
    </row>
    <row r="9722" customFormat="false" ht="14.25" hidden="false" customHeight="false" outlineLevel="0" collapsed="false">
      <c r="A9722" s="1" t="s">
        <v>18071</v>
      </c>
      <c r="B9722" s="1" t="s">
        <v>18072</v>
      </c>
      <c r="C9722" s="1" t="s">
        <v>16245</v>
      </c>
      <c r="D9722" s="1" t="n">
        <v>94.74</v>
      </c>
      <c r="E9722" s="1" t="s">
        <v>16246</v>
      </c>
    </row>
    <row r="9723" customFormat="false" ht="14.25" hidden="false" customHeight="false" outlineLevel="0" collapsed="false">
      <c r="A9723" s="1" t="s">
        <v>18073</v>
      </c>
      <c r="B9723" s="1" t="s">
        <v>18074</v>
      </c>
      <c r="C9723" s="1" t="s">
        <v>16245</v>
      </c>
      <c r="D9723" s="1" t="n">
        <v>94.74</v>
      </c>
      <c r="E9723" s="1" t="s">
        <v>16246</v>
      </c>
    </row>
    <row r="9724" customFormat="false" ht="14.25" hidden="false" customHeight="false" outlineLevel="0" collapsed="false">
      <c r="A9724" s="1" t="s">
        <v>18075</v>
      </c>
      <c r="B9724" s="1" t="s">
        <v>18076</v>
      </c>
      <c r="C9724" s="1" t="s">
        <v>16245</v>
      </c>
      <c r="D9724" s="1" t="n">
        <v>81.49</v>
      </c>
      <c r="E9724" s="1" t="s">
        <v>16246</v>
      </c>
    </row>
    <row r="9725" customFormat="false" ht="14.25" hidden="false" customHeight="false" outlineLevel="0" collapsed="false">
      <c r="A9725" s="1" t="s">
        <v>18077</v>
      </c>
      <c r="B9725" s="1" t="s">
        <v>18078</v>
      </c>
      <c r="C9725" s="1" t="s">
        <v>16245</v>
      </c>
      <c r="D9725" s="1" t="n">
        <v>81.49</v>
      </c>
      <c r="E9725" s="1" t="s">
        <v>16246</v>
      </c>
    </row>
    <row r="9726" customFormat="false" ht="14.25" hidden="false" customHeight="false" outlineLevel="0" collapsed="false">
      <c r="A9726" s="1" t="s">
        <v>18079</v>
      </c>
      <c r="B9726" s="1" t="s">
        <v>18080</v>
      </c>
      <c r="C9726" s="1" t="s">
        <v>16245</v>
      </c>
      <c r="D9726" s="1" t="n">
        <v>94.74</v>
      </c>
      <c r="E9726" s="1" t="s">
        <v>16246</v>
      </c>
    </row>
    <row r="9727" customFormat="false" ht="14.25" hidden="false" customHeight="false" outlineLevel="0" collapsed="false">
      <c r="A9727" s="1" t="s">
        <v>18081</v>
      </c>
      <c r="B9727" s="1" t="s">
        <v>18082</v>
      </c>
      <c r="C9727" s="1" t="s">
        <v>16245</v>
      </c>
      <c r="D9727" s="1" t="n">
        <v>120.47</v>
      </c>
      <c r="E9727" s="1" t="s">
        <v>16246</v>
      </c>
    </row>
    <row r="9728" customFormat="false" ht="14.25" hidden="false" customHeight="false" outlineLevel="0" collapsed="false">
      <c r="A9728" s="1" t="s">
        <v>18083</v>
      </c>
      <c r="B9728" s="1" t="s">
        <v>18084</v>
      </c>
      <c r="C9728" s="1" t="s">
        <v>16245</v>
      </c>
      <c r="D9728" s="1" t="n">
        <v>124.98</v>
      </c>
      <c r="E9728" s="1" t="s">
        <v>16246</v>
      </c>
    </row>
    <row r="9729" customFormat="false" ht="14.25" hidden="false" customHeight="false" outlineLevel="0" collapsed="false">
      <c r="A9729" s="1" t="s">
        <v>18085</v>
      </c>
      <c r="B9729" s="1" t="s">
        <v>18086</v>
      </c>
      <c r="C9729" s="1" t="s">
        <v>16245</v>
      </c>
      <c r="D9729" s="1" t="n">
        <v>135.98</v>
      </c>
      <c r="E9729" s="1" t="s">
        <v>16246</v>
      </c>
    </row>
    <row r="9730" customFormat="false" ht="14.25" hidden="false" customHeight="false" outlineLevel="0" collapsed="false">
      <c r="A9730" s="1" t="s">
        <v>18087</v>
      </c>
      <c r="B9730" s="1" t="s">
        <v>18088</v>
      </c>
      <c r="C9730" s="1" t="s">
        <v>16245</v>
      </c>
      <c r="D9730" s="1" t="n">
        <v>47.81</v>
      </c>
      <c r="E9730" s="1" t="s">
        <v>16246</v>
      </c>
    </row>
    <row r="9731" customFormat="false" ht="14.25" hidden="false" customHeight="false" outlineLevel="0" collapsed="false">
      <c r="A9731" s="1" t="s">
        <v>18089</v>
      </c>
      <c r="B9731" s="1" t="s">
        <v>18090</v>
      </c>
      <c r="C9731" s="1" t="s">
        <v>16245</v>
      </c>
      <c r="D9731" s="1" t="n">
        <v>40.53</v>
      </c>
      <c r="E9731" s="1" t="s">
        <v>16246</v>
      </c>
    </row>
    <row r="9732" customFormat="false" ht="14.25" hidden="false" customHeight="false" outlineLevel="0" collapsed="false">
      <c r="A9732" s="1" t="s">
        <v>18091</v>
      </c>
      <c r="B9732" s="1" t="s">
        <v>18092</v>
      </c>
      <c r="C9732" s="1" t="s">
        <v>16245</v>
      </c>
      <c r="D9732" s="1" t="n">
        <v>17.84</v>
      </c>
      <c r="E9732" s="1" t="s">
        <v>16246</v>
      </c>
    </row>
    <row r="9733" customFormat="false" ht="14.25" hidden="false" customHeight="false" outlineLevel="0" collapsed="false">
      <c r="A9733" s="1" t="s">
        <v>18093</v>
      </c>
      <c r="B9733" s="1" t="s">
        <v>18094</v>
      </c>
      <c r="C9733" s="1" t="s">
        <v>16245</v>
      </c>
      <c r="D9733" s="1" t="n">
        <v>516.5</v>
      </c>
      <c r="E9733" s="1" t="s">
        <v>16246</v>
      </c>
    </row>
    <row r="9734" customFormat="false" ht="14.25" hidden="false" customHeight="false" outlineLevel="0" collapsed="false">
      <c r="A9734" s="1" t="s">
        <v>18095</v>
      </c>
      <c r="B9734" s="1" t="s">
        <v>18096</v>
      </c>
      <c r="C9734" s="1" t="s">
        <v>16245</v>
      </c>
      <c r="D9734" s="1" t="n">
        <v>537.83</v>
      </c>
      <c r="E9734" s="1" t="s">
        <v>16246</v>
      </c>
    </row>
    <row r="9735" customFormat="false" ht="14.25" hidden="false" customHeight="false" outlineLevel="0" collapsed="false">
      <c r="A9735" s="1" t="s">
        <v>18097</v>
      </c>
      <c r="B9735" s="1" t="s">
        <v>18098</v>
      </c>
      <c r="C9735" s="1" t="s">
        <v>16245</v>
      </c>
      <c r="D9735" s="1" t="n">
        <v>551.48</v>
      </c>
      <c r="E9735" s="1" t="s">
        <v>16246</v>
      </c>
    </row>
    <row r="9736" customFormat="false" ht="14.25" hidden="false" customHeight="false" outlineLevel="0" collapsed="false">
      <c r="A9736" s="1" t="s">
        <v>18099</v>
      </c>
      <c r="B9736" s="1" t="s">
        <v>18100</v>
      </c>
      <c r="C9736" s="1" t="s">
        <v>16286</v>
      </c>
      <c r="D9736" s="1" t="n">
        <v>1.82</v>
      </c>
      <c r="E9736" s="1" t="s">
        <v>16246</v>
      </c>
    </row>
    <row r="9737" customFormat="false" ht="14.25" hidden="false" customHeight="false" outlineLevel="0" collapsed="false">
      <c r="A9737" s="1" t="s">
        <v>18101</v>
      </c>
      <c r="B9737" s="1" t="s">
        <v>18102</v>
      </c>
      <c r="C9737" s="1" t="s">
        <v>16286</v>
      </c>
      <c r="D9737" s="1" t="n">
        <v>3.56</v>
      </c>
      <c r="E9737" s="1" t="s">
        <v>16246</v>
      </c>
    </row>
    <row r="9738" customFormat="false" ht="14.25" hidden="false" customHeight="false" outlineLevel="0" collapsed="false">
      <c r="A9738" s="1" t="s">
        <v>18103</v>
      </c>
      <c r="B9738" s="1" t="s">
        <v>18104</v>
      </c>
      <c r="C9738" s="1" t="s">
        <v>16286</v>
      </c>
      <c r="D9738" s="1" t="n">
        <v>4.56</v>
      </c>
      <c r="E9738" s="1" t="s">
        <v>16246</v>
      </c>
    </row>
    <row r="9739" customFormat="false" ht="14.25" hidden="false" customHeight="false" outlineLevel="0" collapsed="false">
      <c r="A9739" s="1" t="s">
        <v>18105</v>
      </c>
      <c r="B9739" s="1" t="s">
        <v>18106</v>
      </c>
      <c r="C9739" s="1" t="s">
        <v>16286</v>
      </c>
      <c r="D9739" s="1" t="n">
        <v>5.16</v>
      </c>
      <c r="E9739" s="1" t="s">
        <v>16246</v>
      </c>
    </row>
    <row r="9740" customFormat="false" ht="14.25" hidden="false" customHeight="false" outlineLevel="0" collapsed="false">
      <c r="A9740" s="1" t="s">
        <v>18107</v>
      </c>
      <c r="B9740" s="1" t="s">
        <v>18108</v>
      </c>
      <c r="C9740" s="1" t="s">
        <v>16286</v>
      </c>
      <c r="D9740" s="1" t="n">
        <v>8.94</v>
      </c>
      <c r="E9740" s="1" t="s">
        <v>16246</v>
      </c>
    </row>
    <row r="9741" customFormat="false" ht="14.25" hidden="false" customHeight="false" outlineLevel="0" collapsed="false">
      <c r="A9741" s="1" t="s">
        <v>18109</v>
      </c>
      <c r="B9741" s="1" t="s">
        <v>18110</v>
      </c>
      <c r="C9741" s="1" t="s">
        <v>16286</v>
      </c>
      <c r="D9741" s="1" t="n">
        <v>1.9</v>
      </c>
      <c r="E9741" s="1" t="s">
        <v>16246</v>
      </c>
    </row>
    <row r="9742" customFormat="false" ht="14.25" hidden="false" customHeight="false" outlineLevel="0" collapsed="false">
      <c r="A9742" s="1" t="s">
        <v>18111</v>
      </c>
      <c r="B9742" s="1" t="s">
        <v>18112</v>
      </c>
      <c r="C9742" s="1" t="s">
        <v>16286</v>
      </c>
      <c r="D9742" s="1" t="n">
        <v>2.81</v>
      </c>
      <c r="E9742" s="1" t="s">
        <v>16246</v>
      </c>
    </row>
    <row r="9743" customFormat="false" ht="14.25" hidden="false" customHeight="false" outlineLevel="0" collapsed="false">
      <c r="A9743" s="1" t="s">
        <v>18113</v>
      </c>
      <c r="B9743" s="1" t="s">
        <v>18114</v>
      </c>
      <c r="C9743" s="1" t="s">
        <v>16286</v>
      </c>
      <c r="D9743" s="1" t="n">
        <v>3.99</v>
      </c>
      <c r="E9743" s="1" t="s">
        <v>16246</v>
      </c>
    </row>
    <row r="9744" customFormat="false" ht="14.25" hidden="false" customHeight="false" outlineLevel="0" collapsed="false">
      <c r="A9744" s="1" t="s">
        <v>18115</v>
      </c>
      <c r="B9744" s="1" t="s">
        <v>18116</v>
      </c>
      <c r="C9744" s="1" t="s">
        <v>16286</v>
      </c>
      <c r="D9744" s="1" t="n">
        <v>5.67</v>
      </c>
      <c r="E9744" s="1" t="s">
        <v>16246</v>
      </c>
    </row>
    <row r="9745" customFormat="false" ht="14.25" hidden="false" customHeight="false" outlineLevel="0" collapsed="false">
      <c r="A9745" s="1" t="s">
        <v>18117</v>
      </c>
      <c r="B9745" s="1" t="s">
        <v>18118</v>
      </c>
      <c r="C9745" s="1" t="s">
        <v>16286</v>
      </c>
      <c r="D9745" s="1" t="n">
        <v>9.74</v>
      </c>
      <c r="E9745" s="1" t="s">
        <v>16246</v>
      </c>
    </row>
    <row r="9746" customFormat="false" ht="14.25" hidden="false" customHeight="false" outlineLevel="0" collapsed="false">
      <c r="A9746" s="1" t="s">
        <v>18119</v>
      </c>
      <c r="B9746" s="1" t="s">
        <v>18120</v>
      </c>
      <c r="C9746" s="1" t="s">
        <v>16286</v>
      </c>
      <c r="D9746" s="1" t="n">
        <v>14.52</v>
      </c>
      <c r="E9746" s="1" t="s">
        <v>16246</v>
      </c>
    </row>
    <row r="9747" customFormat="false" ht="14.25" hidden="false" customHeight="false" outlineLevel="0" collapsed="false">
      <c r="A9747" s="1" t="s">
        <v>18121</v>
      </c>
      <c r="B9747" s="1" t="s">
        <v>18122</v>
      </c>
      <c r="C9747" s="1" t="s">
        <v>16286</v>
      </c>
      <c r="D9747" s="1" t="n">
        <v>16.46</v>
      </c>
      <c r="E9747" s="1" t="s">
        <v>16246</v>
      </c>
    </row>
    <row r="9748" customFormat="false" ht="14.25" hidden="false" customHeight="false" outlineLevel="0" collapsed="false">
      <c r="A9748" s="1" t="s">
        <v>18123</v>
      </c>
      <c r="B9748" s="1" t="s">
        <v>18124</v>
      </c>
      <c r="C9748" s="1" t="s">
        <v>16286</v>
      </c>
      <c r="D9748" s="1" t="n">
        <v>23.47</v>
      </c>
      <c r="E9748" s="1" t="s">
        <v>16246</v>
      </c>
    </row>
    <row r="9749" customFormat="false" ht="14.25" hidden="false" customHeight="false" outlineLevel="0" collapsed="false">
      <c r="A9749" s="1" t="s">
        <v>18125</v>
      </c>
      <c r="B9749" s="1" t="s">
        <v>18126</v>
      </c>
      <c r="C9749" s="1" t="s">
        <v>16286</v>
      </c>
      <c r="D9749" s="1" t="n">
        <v>31.32</v>
      </c>
      <c r="E9749" s="1" t="s">
        <v>16246</v>
      </c>
    </row>
    <row r="9750" customFormat="false" ht="14.25" hidden="false" customHeight="false" outlineLevel="0" collapsed="false">
      <c r="A9750" s="1" t="s">
        <v>18127</v>
      </c>
      <c r="B9750" s="1" t="s">
        <v>18128</v>
      </c>
      <c r="C9750" s="1" t="s">
        <v>16286</v>
      </c>
      <c r="D9750" s="1" t="n">
        <v>48.05</v>
      </c>
      <c r="E9750" s="1" t="s">
        <v>16246</v>
      </c>
    </row>
    <row r="9751" customFormat="false" ht="14.25" hidden="false" customHeight="false" outlineLevel="0" collapsed="false">
      <c r="A9751" s="1" t="s">
        <v>18129</v>
      </c>
      <c r="B9751" s="1" t="s">
        <v>18130</v>
      </c>
      <c r="C9751" s="1" t="s">
        <v>16286</v>
      </c>
      <c r="D9751" s="1" t="n">
        <v>53.69</v>
      </c>
      <c r="E9751" s="1" t="s">
        <v>16246</v>
      </c>
    </row>
    <row r="9752" customFormat="false" ht="14.25" hidden="false" customHeight="false" outlineLevel="0" collapsed="false">
      <c r="A9752" s="1" t="s">
        <v>18131</v>
      </c>
      <c r="B9752" s="1" t="s">
        <v>18132</v>
      </c>
      <c r="C9752" s="1" t="s">
        <v>16286</v>
      </c>
      <c r="D9752" s="1" t="n">
        <v>79.91</v>
      </c>
      <c r="E9752" s="1" t="s">
        <v>16246</v>
      </c>
    </row>
    <row r="9753" customFormat="false" ht="14.25" hidden="false" customHeight="false" outlineLevel="0" collapsed="false">
      <c r="A9753" s="1" t="s">
        <v>18133</v>
      </c>
      <c r="B9753" s="1" t="s">
        <v>18134</v>
      </c>
      <c r="C9753" s="1" t="s">
        <v>16286</v>
      </c>
      <c r="D9753" s="1" t="n">
        <v>1.69</v>
      </c>
      <c r="E9753" s="1" t="s">
        <v>16246</v>
      </c>
    </row>
    <row r="9754" customFormat="false" ht="14.25" hidden="false" customHeight="false" outlineLevel="0" collapsed="false">
      <c r="A9754" s="1" t="s">
        <v>18135</v>
      </c>
      <c r="B9754" s="1" t="s">
        <v>18136</v>
      </c>
      <c r="C9754" s="1" t="s">
        <v>16286</v>
      </c>
      <c r="D9754" s="1" t="n">
        <v>2.63</v>
      </c>
      <c r="E9754" s="1" t="s">
        <v>16246</v>
      </c>
    </row>
    <row r="9755" customFormat="false" ht="14.25" hidden="false" customHeight="false" outlineLevel="0" collapsed="false">
      <c r="A9755" s="1" t="s">
        <v>18137</v>
      </c>
      <c r="B9755" s="1" t="s">
        <v>18138</v>
      </c>
      <c r="C9755" s="1" t="s">
        <v>16286</v>
      </c>
      <c r="D9755" s="1" t="n">
        <v>3.53</v>
      </c>
      <c r="E9755" s="1" t="s">
        <v>16246</v>
      </c>
    </row>
    <row r="9756" customFormat="false" ht="14.25" hidden="false" customHeight="false" outlineLevel="0" collapsed="false">
      <c r="A9756" s="1" t="s">
        <v>18139</v>
      </c>
      <c r="B9756" s="1" t="s">
        <v>18140</v>
      </c>
      <c r="C9756" s="1" t="s">
        <v>16286</v>
      </c>
      <c r="D9756" s="1" t="n">
        <v>4.95</v>
      </c>
      <c r="E9756" s="1" t="s">
        <v>16246</v>
      </c>
    </row>
    <row r="9757" customFormat="false" ht="14.25" hidden="false" customHeight="false" outlineLevel="0" collapsed="false">
      <c r="A9757" s="1" t="s">
        <v>18141</v>
      </c>
      <c r="B9757" s="1" t="s">
        <v>18142</v>
      </c>
      <c r="C9757" s="1" t="s">
        <v>16286</v>
      </c>
      <c r="D9757" s="1" t="n">
        <v>8.07</v>
      </c>
      <c r="E9757" s="1" t="s">
        <v>16246</v>
      </c>
    </row>
    <row r="9758" customFormat="false" ht="14.25" hidden="false" customHeight="false" outlineLevel="0" collapsed="false">
      <c r="A9758" s="1" t="s">
        <v>18143</v>
      </c>
      <c r="B9758" s="1" t="s">
        <v>18144</v>
      </c>
      <c r="C9758" s="1" t="s">
        <v>16286</v>
      </c>
      <c r="D9758" s="1" t="n">
        <v>12.01</v>
      </c>
      <c r="E9758" s="1" t="s">
        <v>16246</v>
      </c>
    </row>
    <row r="9759" customFormat="false" ht="14.25" hidden="false" customHeight="false" outlineLevel="0" collapsed="false">
      <c r="A9759" s="1" t="s">
        <v>18145</v>
      </c>
      <c r="B9759" s="1" t="s">
        <v>18146</v>
      </c>
      <c r="C9759" s="1" t="s">
        <v>16286</v>
      </c>
      <c r="D9759" s="1" t="n">
        <v>17.03</v>
      </c>
      <c r="E9759" s="1" t="s">
        <v>16246</v>
      </c>
    </row>
    <row r="9760" customFormat="false" ht="14.25" hidden="false" customHeight="false" outlineLevel="0" collapsed="false">
      <c r="A9760" s="1" t="s">
        <v>18147</v>
      </c>
      <c r="B9760" s="1" t="s">
        <v>18148</v>
      </c>
      <c r="C9760" s="1" t="s">
        <v>16286</v>
      </c>
      <c r="D9760" s="1" t="n">
        <v>23.77</v>
      </c>
      <c r="E9760" s="1" t="s">
        <v>16246</v>
      </c>
    </row>
    <row r="9761" customFormat="false" ht="14.25" hidden="false" customHeight="false" outlineLevel="0" collapsed="false">
      <c r="A9761" s="1" t="s">
        <v>18149</v>
      </c>
      <c r="B9761" s="1" t="s">
        <v>18150</v>
      </c>
      <c r="C9761" s="1" t="s">
        <v>16286</v>
      </c>
      <c r="D9761" s="1" t="n">
        <v>30.89</v>
      </c>
      <c r="E9761" s="1" t="s">
        <v>16246</v>
      </c>
    </row>
    <row r="9762" customFormat="false" ht="14.25" hidden="false" customHeight="false" outlineLevel="0" collapsed="false">
      <c r="A9762" s="1" t="s">
        <v>18151</v>
      </c>
      <c r="B9762" s="1" t="s">
        <v>18152</v>
      </c>
      <c r="C9762" s="1" t="s">
        <v>16286</v>
      </c>
      <c r="D9762" s="1" t="n">
        <v>46.65</v>
      </c>
      <c r="E9762" s="1" t="s">
        <v>16246</v>
      </c>
    </row>
    <row r="9763" customFormat="false" ht="14.25" hidden="false" customHeight="false" outlineLevel="0" collapsed="false">
      <c r="A9763" s="1" t="s">
        <v>18153</v>
      </c>
      <c r="B9763" s="1" t="s">
        <v>18154</v>
      </c>
      <c r="C9763" s="1" t="s">
        <v>16286</v>
      </c>
      <c r="D9763" s="1" t="n">
        <v>63.13</v>
      </c>
      <c r="E9763" s="1" t="s">
        <v>16246</v>
      </c>
    </row>
    <row r="9764" customFormat="false" ht="14.25" hidden="false" customHeight="false" outlineLevel="0" collapsed="false">
      <c r="A9764" s="1" t="s">
        <v>18155</v>
      </c>
      <c r="B9764" s="1" t="s">
        <v>18156</v>
      </c>
      <c r="C9764" s="1" t="s">
        <v>16286</v>
      </c>
      <c r="D9764" s="1" t="n">
        <v>81.3</v>
      </c>
      <c r="E9764" s="1" t="s">
        <v>16246</v>
      </c>
    </row>
    <row r="9765" customFormat="false" ht="14.25" hidden="false" customHeight="false" outlineLevel="0" collapsed="false">
      <c r="A9765" s="1" t="s">
        <v>18157</v>
      </c>
      <c r="B9765" s="1" t="s">
        <v>18158</v>
      </c>
      <c r="C9765" s="1" t="s">
        <v>16286</v>
      </c>
      <c r="D9765" s="1" t="n">
        <v>115.04</v>
      </c>
      <c r="E9765" s="1" t="s">
        <v>16246</v>
      </c>
    </row>
    <row r="9766" customFormat="false" ht="14.25" hidden="false" customHeight="false" outlineLevel="0" collapsed="false">
      <c r="A9766" s="1" t="s">
        <v>18159</v>
      </c>
      <c r="B9766" s="1" t="s">
        <v>18160</v>
      </c>
      <c r="C9766" s="1" t="s">
        <v>16286</v>
      </c>
      <c r="D9766" s="1" t="n">
        <v>137.75</v>
      </c>
      <c r="E9766" s="1" t="s">
        <v>16246</v>
      </c>
    </row>
    <row r="9767" customFormat="false" ht="14.25" hidden="false" customHeight="false" outlineLevel="0" collapsed="false">
      <c r="A9767" s="1" t="s">
        <v>18161</v>
      </c>
      <c r="B9767" s="1" t="s">
        <v>18162</v>
      </c>
      <c r="C9767" s="1" t="s">
        <v>16286</v>
      </c>
      <c r="D9767" s="1" t="n">
        <v>171.14</v>
      </c>
      <c r="E9767" s="1" t="s">
        <v>16246</v>
      </c>
    </row>
    <row r="9768" customFormat="false" ht="14.25" hidden="false" customHeight="false" outlineLevel="0" collapsed="false">
      <c r="A9768" s="1" t="s">
        <v>18163</v>
      </c>
      <c r="B9768" s="1" t="s">
        <v>18164</v>
      </c>
      <c r="C9768" s="1" t="s">
        <v>16245</v>
      </c>
      <c r="D9768" s="1" t="n">
        <v>13.1</v>
      </c>
      <c r="E9768" s="1" t="s">
        <v>16246</v>
      </c>
    </row>
    <row r="9769" customFormat="false" ht="14.25" hidden="false" customHeight="false" outlineLevel="0" collapsed="false">
      <c r="A9769" s="1" t="s">
        <v>18165</v>
      </c>
      <c r="B9769" s="1" t="s">
        <v>18166</v>
      </c>
      <c r="C9769" s="1" t="s">
        <v>16245</v>
      </c>
      <c r="D9769" s="1" t="n">
        <v>10.09</v>
      </c>
      <c r="E9769" s="1" t="s">
        <v>16246</v>
      </c>
    </row>
    <row r="9770" customFormat="false" ht="14.25" hidden="false" customHeight="false" outlineLevel="0" collapsed="false">
      <c r="A9770" s="1" t="s">
        <v>18167</v>
      </c>
      <c r="B9770" s="1" t="s">
        <v>18168</v>
      </c>
      <c r="C9770" s="1" t="s">
        <v>16245</v>
      </c>
      <c r="D9770" s="1" t="n">
        <v>9.01</v>
      </c>
      <c r="E9770" s="1" t="s">
        <v>16246</v>
      </c>
    </row>
    <row r="9771" customFormat="false" ht="14.25" hidden="false" customHeight="false" outlineLevel="0" collapsed="false">
      <c r="A9771" s="1" t="s">
        <v>18169</v>
      </c>
      <c r="B9771" s="1" t="s">
        <v>18170</v>
      </c>
      <c r="C9771" s="1" t="s">
        <v>16245</v>
      </c>
      <c r="D9771" s="1" t="n">
        <v>12.99</v>
      </c>
      <c r="E9771" s="1" t="s">
        <v>16246</v>
      </c>
    </row>
    <row r="9772" customFormat="false" ht="14.25" hidden="false" customHeight="false" outlineLevel="0" collapsed="false">
      <c r="A9772" s="1" t="s">
        <v>18171</v>
      </c>
      <c r="B9772" s="1" t="s">
        <v>18172</v>
      </c>
      <c r="C9772" s="1" t="s">
        <v>16245</v>
      </c>
      <c r="D9772" s="1" t="n">
        <v>15.97</v>
      </c>
      <c r="E9772" s="1" t="s">
        <v>16246</v>
      </c>
    </row>
    <row r="9773" customFormat="false" ht="14.25" hidden="false" customHeight="false" outlineLevel="0" collapsed="false">
      <c r="A9773" s="1" t="s">
        <v>18173</v>
      </c>
      <c r="B9773" s="1" t="s">
        <v>18174</v>
      </c>
      <c r="C9773" s="1" t="s">
        <v>16245</v>
      </c>
      <c r="D9773" s="1" t="n">
        <v>23.1</v>
      </c>
      <c r="E9773" s="1" t="s">
        <v>16246</v>
      </c>
    </row>
    <row r="9774" customFormat="false" ht="14.25" hidden="false" customHeight="false" outlineLevel="0" collapsed="false">
      <c r="A9774" s="1" t="s">
        <v>18175</v>
      </c>
      <c r="B9774" s="1" t="s">
        <v>18176</v>
      </c>
      <c r="C9774" s="1" t="s">
        <v>16245</v>
      </c>
      <c r="D9774" s="1" t="n">
        <v>28.18</v>
      </c>
      <c r="E9774" s="1" t="s">
        <v>16246</v>
      </c>
    </row>
    <row r="9775" customFormat="false" ht="14.25" hidden="false" customHeight="false" outlineLevel="0" collapsed="false">
      <c r="A9775" s="1" t="s">
        <v>18177</v>
      </c>
      <c r="B9775" s="1" t="s">
        <v>18178</v>
      </c>
      <c r="C9775" s="1" t="s">
        <v>16245</v>
      </c>
      <c r="D9775" s="1" t="n">
        <v>30.42</v>
      </c>
      <c r="E9775" s="1" t="s">
        <v>16246</v>
      </c>
    </row>
    <row r="9776" customFormat="false" ht="14.25" hidden="false" customHeight="false" outlineLevel="0" collapsed="false">
      <c r="A9776" s="1" t="s">
        <v>18179</v>
      </c>
      <c r="B9776" s="1" t="s">
        <v>18180</v>
      </c>
      <c r="C9776" s="1" t="s">
        <v>16245</v>
      </c>
      <c r="D9776" s="1" t="n">
        <v>30.18</v>
      </c>
      <c r="E9776" s="1" t="s">
        <v>16246</v>
      </c>
    </row>
    <row r="9777" customFormat="false" ht="14.25" hidden="false" customHeight="false" outlineLevel="0" collapsed="false">
      <c r="A9777" s="1" t="s">
        <v>18181</v>
      </c>
      <c r="B9777" s="1" t="s">
        <v>18182</v>
      </c>
      <c r="C9777" s="1" t="s">
        <v>16245</v>
      </c>
      <c r="D9777" s="1" t="n">
        <v>40.74</v>
      </c>
      <c r="E9777" s="1" t="s">
        <v>16246</v>
      </c>
    </row>
    <row r="9778" customFormat="false" ht="14.25" hidden="false" customHeight="false" outlineLevel="0" collapsed="false">
      <c r="A9778" s="1" t="s">
        <v>18183</v>
      </c>
      <c r="B9778" s="1" t="s">
        <v>18184</v>
      </c>
      <c r="C9778" s="1" t="s">
        <v>16245</v>
      </c>
      <c r="D9778" s="1" t="n">
        <v>26.07</v>
      </c>
      <c r="E9778" s="1" t="s">
        <v>16246</v>
      </c>
    </row>
    <row r="9779" customFormat="false" ht="14.25" hidden="false" customHeight="false" outlineLevel="0" collapsed="false">
      <c r="A9779" s="1" t="s">
        <v>18185</v>
      </c>
      <c r="B9779" s="1" t="s">
        <v>18186</v>
      </c>
      <c r="C9779" s="1" t="s">
        <v>16245</v>
      </c>
      <c r="D9779" s="1" t="n">
        <v>9.79</v>
      </c>
      <c r="E9779" s="1" t="s">
        <v>16246</v>
      </c>
    </row>
    <row r="9780" customFormat="false" ht="14.25" hidden="false" customHeight="false" outlineLevel="0" collapsed="false">
      <c r="A9780" s="1" t="s">
        <v>18187</v>
      </c>
      <c r="B9780" s="1" t="s">
        <v>18188</v>
      </c>
      <c r="C9780" s="1" t="s">
        <v>16245</v>
      </c>
      <c r="D9780" s="1" t="n">
        <v>8.32</v>
      </c>
      <c r="E9780" s="1" t="s">
        <v>16246</v>
      </c>
    </row>
    <row r="9781" customFormat="false" ht="14.25" hidden="false" customHeight="false" outlineLevel="0" collapsed="false">
      <c r="A9781" s="1" t="s">
        <v>18189</v>
      </c>
      <c r="B9781" s="1" t="s">
        <v>18190</v>
      </c>
      <c r="C9781" s="1" t="s">
        <v>16245</v>
      </c>
      <c r="D9781" s="1" t="n">
        <v>5.33</v>
      </c>
      <c r="E9781" s="1" t="s">
        <v>16246</v>
      </c>
    </row>
    <row r="9782" customFormat="false" ht="14.25" hidden="false" customHeight="false" outlineLevel="0" collapsed="false">
      <c r="A9782" s="1" t="s">
        <v>18191</v>
      </c>
      <c r="B9782" s="1" t="s">
        <v>18192</v>
      </c>
      <c r="C9782" s="1" t="s">
        <v>16245</v>
      </c>
      <c r="D9782" s="1" t="n">
        <v>8.78</v>
      </c>
      <c r="E9782" s="1" t="s">
        <v>16246</v>
      </c>
    </row>
    <row r="9783" customFormat="false" ht="14.25" hidden="false" customHeight="false" outlineLevel="0" collapsed="false">
      <c r="A9783" s="1" t="s">
        <v>18193</v>
      </c>
      <c r="B9783" s="1" t="s">
        <v>18194</v>
      </c>
      <c r="C9783" s="1" t="s">
        <v>16245</v>
      </c>
      <c r="D9783" s="1" t="n">
        <v>13.86</v>
      </c>
      <c r="E9783" s="1" t="s">
        <v>16246</v>
      </c>
    </row>
    <row r="9784" customFormat="false" ht="14.25" hidden="false" customHeight="false" outlineLevel="0" collapsed="false">
      <c r="A9784" s="1" t="s">
        <v>18195</v>
      </c>
      <c r="B9784" s="1" t="s">
        <v>18196</v>
      </c>
      <c r="C9784" s="1" t="s">
        <v>16245</v>
      </c>
      <c r="D9784" s="1" t="n">
        <v>18.76</v>
      </c>
      <c r="E9784" s="1" t="s">
        <v>16246</v>
      </c>
    </row>
    <row r="9785" customFormat="false" ht="14.25" hidden="false" customHeight="false" outlineLevel="0" collapsed="false">
      <c r="A9785" s="1" t="s">
        <v>18197</v>
      </c>
      <c r="B9785" s="1" t="s">
        <v>18198</v>
      </c>
      <c r="C9785" s="1" t="s">
        <v>16245</v>
      </c>
      <c r="D9785" s="1" t="n">
        <v>33.38</v>
      </c>
      <c r="E9785" s="1" t="s">
        <v>16246</v>
      </c>
    </row>
    <row r="9786" customFormat="false" ht="14.25" hidden="false" customHeight="false" outlineLevel="0" collapsed="false">
      <c r="A9786" s="1" t="s">
        <v>18199</v>
      </c>
      <c r="B9786" s="1" t="s">
        <v>18200</v>
      </c>
      <c r="C9786" s="1" t="s">
        <v>16245</v>
      </c>
      <c r="D9786" s="1" t="n">
        <v>33.65</v>
      </c>
      <c r="E9786" s="1" t="s">
        <v>16246</v>
      </c>
    </row>
    <row r="9787" customFormat="false" ht="14.25" hidden="false" customHeight="false" outlineLevel="0" collapsed="false">
      <c r="A9787" s="1" t="s">
        <v>18201</v>
      </c>
      <c r="B9787" s="1" t="s">
        <v>18202</v>
      </c>
      <c r="C9787" s="1" t="s">
        <v>16245</v>
      </c>
      <c r="D9787" s="1" t="n">
        <v>14.83</v>
      </c>
      <c r="E9787" s="1" t="s">
        <v>16246</v>
      </c>
    </row>
    <row r="9788" customFormat="false" ht="14.25" hidden="false" customHeight="false" outlineLevel="0" collapsed="false">
      <c r="A9788" s="1" t="s">
        <v>18203</v>
      </c>
      <c r="B9788" s="1" t="s">
        <v>18204</v>
      </c>
      <c r="C9788" s="1" t="s">
        <v>16245</v>
      </c>
      <c r="D9788" s="1" t="n">
        <v>26.45</v>
      </c>
      <c r="E9788" s="1" t="s">
        <v>16246</v>
      </c>
    </row>
    <row r="9789" customFormat="false" ht="14.25" hidden="false" customHeight="false" outlineLevel="0" collapsed="false">
      <c r="A9789" s="1" t="s">
        <v>18205</v>
      </c>
      <c r="B9789" s="1" t="s">
        <v>18206</v>
      </c>
      <c r="C9789" s="1" t="s">
        <v>16245</v>
      </c>
      <c r="D9789" s="1" t="n">
        <v>25.48</v>
      </c>
      <c r="E9789" s="1" t="s">
        <v>16246</v>
      </c>
    </row>
    <row r="9790" customFormat="false" ht="14.25" hidden="false" customHeight="false" outlineLevel="0" collapsed="false">
      <c r="A9790" s="1" t="s">
        <v>18207</v>
      </c>
      <c r="B9790" s="1" t="s">
        <v>18208</v>
      </c>
      <c r="C9790" s="1" t="s">
        <v>16245</v>
      </c>
      <c r="D9790" s="1" t="n">
        <v>11.11</v>
      </c>
      <c r="E9790" s="1" t="s">
        <v>16246</v>
      </c>
    </row>
    <row r="9791" customFormat="false" ht="14.25" hidden="false" customHeight="false" outlineLevel="0" collapsed="false">
      <c r="A9791" s="1" t="s">
        <v>18209</v>
      </c>
      <c r="B9791" s="1" t="s">
        <v>18210</v>
      </c>
      <c r="C9791" s="1" t="s">
        <v>16245</v>
      </c>
      <c r="D9791" s="1" t="n">
        <v>13.97</v>
      </c>
      <c r="E9791" s="1" t="s">
        <v>16246</v>
      </c>
    </row>
    <row r="9792" customFormat="false" ht="14.25" hidden="false" customHeight="false" outlineLevel="0" collapsed="false">
      <c r="A9792" s="1" t="s">
        <v>18211</v>
      </c>
      <c r="B9792" s="1" t="s">
        <v>18212</v>
      </c>
      <c r="C9792" s="1" t="s">
        <v>16245</v>
      </c>
      <c r="D9792" s="1" t="n">
        <v>4.94</v>
      </c>
      <c r="E9792" s="1" t="s">
        <v>16246</v>
      </c>
    </row>
    <row r="9793" customFormat="false" ht="14.25" hidden="false" customHeight="false" outlineLevel="0" collapsed="false">
      <c r="A9793" s="1" t="s">
        <v>18213</v>
      </c>
      <c r="B9793" s="1" t="s">
        <v>18214</v>
      </c>
      <c r="C9793" s="1" t="s">
        <v>16245</v>
      </c>
      <c r="D9793" s="1" t="n">
        <v>4.62</v>
      </c>
      <c r="E9793" s="1" t="s">
        <v>16246</v>
      </c>
    </row>
    <row r="9794" customFormat="false" ht="14.25" hidden="false" customHeight="false" outlineLevel="0" collapsed="false">
      <c r="A9794" s="1" t="s">
        <v>18215</v>
      </c>
      <c r="B9794" s="1" t="s">
        <v>18216</v>
      </c>
      <c r="C9794" s="1" t="s">
        <v>16245</v>
      </c>
      <c r="D9794" s="1" t="n">
        <v>6.47</v>
      </c>
      <c r="E9794" s="1" t="s">
        <v>16246</v>
      </c>
    </row>
    <row r="9795" customFormat="false" ht="14.25" hidden="false" customHeight="false" outlineLevel="0" collapsed="false">
      <c r="A9795" s="1" t="s">
        <v>18217</v>
      </c>
      <c r="B9795" s="1" t="s">
        <v>18218</v>
      </c>
      <c r="C9795" s="1" t="s">
        <v>16245</v>
      </c>
      <c r="D9795" s="1" t="n">
        <v>5.33</v>
      </c>
      <c r="E9795" s="1" t="s">
        <v>16246</v>
      </c>
    </row>
    <row r="9796" customFormat="false" ht="14.25" hidden="false" customHeight="false" outlineLevel="0" collapsed="false">
      <c r="A9796" s="1" t="s">
        <v>18219</v>
      </c>
      <c r="B9796" s="1" t="s">
        <v>18220</v>
      </c>
      <c r="C9796" s="1" t="s">
        <v>16245</v>
      </c>
      <c r="D9796" s="1" t="n">
        <v>8.78</v>
      </c>
      <c r="E9796" s="1" t="s">
        <v>16246</v>
      </c>
    </row>
    <row r="9797" customFormat="false" ht="14.25" hidden="false" customHeight="false" outlineLevel="0" collapsed="false">
      <c r="A9797" s="1" t="s">
        <v>18221</v>
      </c>
      <c r="B9797" s="1" t="s">
        <v>18222</v>
      </c>
      <c r="C9797" s="1" t="s">
        <v>16245</v>
      </c>
      <c r="D9797" s="1" t="n">
        <v>69.29</v>
      </c>
      <c r="E9797" s="1" t="s">
        <v>16246</v>
      </c>
    </row>
    <row r="9798" customFormat="false" ht="14.25" hidden="false" customHeight="false" outlineLevel="0" collapsed="false">
      <c r="A9798" s="1" t="s">
        <v>18223</v>
      </c>
      <c r="B9798" s="1" t="s">
        <v>18224</v>
      </c>
      <c r="C9798" s="1" t="s">
        <v>16245</v>
      </c>
      <c r="D9798" s="1" t="n">
        <v>92.78</v>
      </c>
      <c r="E9798" s="1" t="s">
        <v>16246</v>
      </c>
    </row>
    <row r="9799" customFormat="false" ht="14.25" hidden="false" customHeight="false" outlineLevel="0" collapsed="false">
      <c r="A9799" s="1" t="s">
        <v>18225</v>
      </c>
      <c r="B9799" s="1" t="s">
        <v>18226</v>
      </c>
      <c r="C9799" s="1" t="s">
        <v>16245</v>
      </c>
      <c r="D9799" s="1" t="n">
        <v>106.19</v>
      </c>
      <c r="E9799" s="1" t="s">
        <v>16246</v>
      </c>
    </row>
    <row r="9800" customFormat="false" ht="14.25" hidden="false" customHeight="false" outlineLevel="0" collapsed="false">
      <c r="A9800" s="1" t="s">
        <v>18227</v>
      </c>
      <c r="B9800" s="1" t="s">
        <v>18228</v>
      </c>
      <c r="C9800" s="1" t="s">
        <v>16245</v>
      </c>
      <c r="D9800" s="1" t="n">
        <v>160.52</v>
      </c>
      <c r="E9800" s="1" t="s">
        <v>16246</v>
      </c>
    </row>
    <row r="9801" customFormat="false" ht="14.25" hidden="false" customHeight="false" outlineLevel="0" collapsed="false">
      <c r="A9801" s="1" t="s">
        <v>18229</v>
      </c>
      <c r="B9801" s="1" t="s">
        <v>18230</v>
      </c>
      <c r="C9801" s="1" t="s">
        <v>16245</v>
      </c>
      <c r="D9801" s="1" t="n">
        <v>171.18</v>
      </c>
      <c r="E9801" s="1" t="s">
        <v>16246</v>
      </c>
    </row>
    <row r="9802" customFormat="false" ht="14.25" hidden="false" customHeight="false" outlineLevel="0" collapsed="false">
      <c r="A9802" s="1" t="s">
        <v>18231</v>
      </c>
      <c r="B9802" s="1" t="s">
        <v>18232</v>
      </c>
      <c r="C9802" s="1" t="s">
        <v>16452</v>
      </c>
      <c r="D9802" s="1" t="n">
        <v>166.37</v>
      </c>
      <c r="E9802" s="1" t="s">
        <v>16246</v>
      </c>
    </row>
    <row r="9803" customFormat="false" ht="14.25" hidden="false" customHeight="false" outlineLevel="0" collapsed="false">
      <c r="A9803" s="1" t="s">
        <v>18233</v>
      </c>
      <c r="B9803" s="1" t="s">
        <v>18234</v>
      </c>
      <c r="C9803" s="1" t="s">
        <v>16452</v>
      </c>
      <c r="D9803" s="1" t="n">
        <v>174.28</v>
      </c>
      <c r="E9803" s="1" t="s">
        <v>16246</v>
      </c>
    </row>
    <row r="9804" customFormat="false" ht="14.25" hidden="false" customHeight="false" outlineLevel="0" collapsed="false">
      <c r="A9804" s="1" t="s">
        <v>18235</v>
      </c>
      <c r="B9804" s="1" t="s">
        <v>18236</v>
      </c>
      <c r="C9804" s="1" t="s">
        <v>16452</v>
      </c>
      <c r="D9804" s="1" t="n">
        <v>241.23</v>
      </c>
      <c r="E9804" s="1" t="s">
        <v>16246</v>
      </c>
    </row>
    <row r="9805" customFormat="false" ht="14.25" hidden="false" customHeight="false" outlineLevel="0" collapsed="false">
      <c r="A9805" s="1" t="s">
        <v>18237</v>
      </c>
      <c r="B9805" s="1" t="s">
        <v>18238</v>
      </c>
      <c r="C9805" s="1" t="s">
        <v>16245</v>
      </c>
      <c r="D9805" s="1" t="n">
        <v>260.98</v>
      </c>
      <c r="E9805" s="1" t="s">
        <v>16246</v>
      </c>
    </row>
    <row r="9806" customFormat="false" ht="14.25" hidden="false" customHeight="false" outlineLevel="0" collapsed="false">
      <c r="A9806" s="1" t="s">
        <v>18239</v>
      </c>
      <c r="B9806" s="1" t="s">
        <v>18240</v>
      </c>
      <c r="C9806" s="1" t="s">
        <v>16245</v>
      </c>
      <c r="D9806" s="1" t="n">
        <v>89.88</v>
      </c>
      <c r="E9806" s="1" t="s">
        <v>16246</v>
      </c>
    </row>
    <row r="9807" customFormat="false" ht="14.25" hidden="false" customHeight="false" outlineLevel="0" collapsed="false">
      <c r="A9807" s="1" t="s">
        <v>18241</v>
      </c>
      <c r="B9807" s="1" t="s">
        <v>18242</v>
      </c>
      <c r="C9807" s="1" t="s">
        <v>16245</v>
      </c>
      <c r="D9807" s="1" t="n">
        <v>112.97</v>
      </c>
      <c r="E9807" s="1" t="s">
        <v>16246</v>
      </c>
    </row>
    <row r="9808" customFormat="false" ht="14.25" hidden="false" customHeight="false" outlineLevel="0" collapsed="false">
      <c r="A9808" s="1" t="s">
        <v>18243</v>
      </c>
      <c r="B9808" s="1" t="s">
        <v>18244</v>
      </c>
      <c r="C9808" s="1" t="s">
        <v>16245</v>
      </c>
      <c r="D9808" s="1" t="n">
        <v>127.86</v>
      </c>
      <c r="E9808" s="1" t="s">
        <v>16246</v>
      </c>
    </row>
    <row r="9809" customFormat="false" ht="14.25" hidden="false" customHeight="false" outlineLevel="0" collapsed="false">
      <c r="A9809" s="1" t="s">
        <v>18245</v>
      </c>
      <c r="B9809" s="1" t="s">
        <v>18246</v>
      </c>
      <c r="C9809" s="1" t="s">
        <v>16245</v>
      </c>
      <c r="D9809" s="1" t="n">
        <v>69.29</v>
      </c>
      <c r="E9809" s="1" t="s">
        <v>16246</v>
      </c>
    </row>
    <row r="9810" customFormat="false" ht="14.25" hidden="false" customHeight="false" outlineLevel="0" collapsed="false">
      <c r="A9810" s="1" t="s">
        <v>18247</v>
      </c>
      <c r="B9810" s="1" t="s">
        <v>18248</v>
      </c>
      <c r="C9810" s="1" t="s">
        <v>16245</v>
      </c>
      <c r="D9810" s="1" t="n">
        <v>69.75</v>
      </c>
      <c r="E9810" s="1" t="s">
        <v>16246</v>
      </c>
    </row>
    <row r="9811" customFormat="false" ht="14.25" hidden="false" customHeight="false" outlineLevel="0" collapsed="false">
      <c r="A9811" s="1" t="s">
        <v>18249</v>
      </c>
      <c r="B9811" s="1" t="s">
        <v>18250</v>
      </c>
      <c r="C9811" s="1" t="s">
        <v>16245</v>
      </c>
      <c r="D9811" s="1" t="n">
        <v>115.98</v>
      </c>
      <c r="E9811" s="1" t="s">
        <v>16246</v>
      </c>
    </row>
    <row r="9812" customFormat="false" ht="14.25" hidden="false" customHeight="false" outlineLevel="0" collapsed="false">
      <c r="A9812" s="1" t="s">
        <v>18251</v>
      </c>
      <c r="B9812" s="1" t="s">
        <v>18252</v>
      </c>
      <c r="C9812" s="1" t="s">
        <v>16245</v>
      </c>
      <c r="D9812" s="1" t="n">
        <v>81.78</v>
      </c>
      <c r="E9812" s="1" t="s">
        <v>16246</v>
      </c>
    </row>
    <row r="9813" customFormat="false" ht="14.25" hidden="false" customHeight="false" outlineLevel="0" collapsed="false">
      <c r="A9813" s="1" t="s">
        <v>18253</v>
      </c>
      <c r="B9813" s="1" t="s">
        <v>18254</v>
      </c>
      <c r="C9813" s="1" t="s">
        <v>16245</v>
      </c>
      <c r="D9813" s="1" t="n">
        <v>75.78</v>
      </c>
      <c r="E9813" s="1" t="s">
        <v>16246</v>
      </c>
    </row>
    <row r="9814" customFormat="false" ht="14.25" hidden="false" customHeight="false" outlineLevel="0" collapsed="false">
      <c r="A9814" s="1" t="s">
        <v>18255</v>
      </c>
      <c r="B9814" s="1" t="s">
        <v>18256</v>
      </c>
      <c r="C9814" s="1" t="s">
        <v>16245</v>
      </c>
      <c r="D9814" s="1" t="n">
        <v>67.78</v>
      </c>
      <c r="E9814" s="1" t="s">
        <v>16246</v>
      </c>
    </row>
    <row r="9815" customFormat="false" ht="14.25" hidden="false" customHeight="false" outlineLevel="0" collapsed="false">
      <c r="A9815" s="1" t="s">
        <v>18257</v>
      </c>
      <c r="B9815" s="1" t="s">
        <v>18258</v>
      </c>
      <c r="C9815" s="1" t="s">
        <v>16245</v>
      </c>
      <c r="D9815" s="1" t="n">
        <v>67.78</v>
      </c>
      <c r="E9815" s="1" t="s">
        <v>16246</v>
      </c>
    </row>
    <row r="9816" customFormat="false" ht="14.25" hidden="false" customHeight="false" outlineLevel="0" collapsed="false">
      <c r="A9816" s="1" t="s">
        <v>18259</v>
      </c>
      <c r="B9816" s="1" t="s">
        <v>18232</v>
      </c>
      <c r="C9816" s="1" t="s">
        <v>16245</v>
      </c>
      <c r="D9816" s="1" t="n">
        <v>155.37</v>
      </c>
      <c r="E9816" s="1" t="s">
        <v>16246</v>
      </c>
    </row>
    <row r="9817" customFormat="false" ht="14.25" hidden="false" customHeight="false" outlineLevel="0" collapsed="false">
      <c r="A9817" s="1" t="s">
        <v>18260</v>
      </c>
      <c r="B9817" s="1" t="s">
        <v>18234</v>
      </c>
      <c r="C9817" s="1" t="s">
        <v>16245</v>
      </c>
      <c r="D9817" s="1" t="n">
        <v>143.87</v>
      </c>
      <c r="E9817" s="1" t="s">
        <v>16246</v>
      </c>
    </row>
    <row r="9818" customFormat="false" ht="14.25" hidden="false" customHeight="false" outlineLevel="0" collapsed="false">
      <c r="A9818" s="1" t="s">
        <v>18261</v>
      </c>
      <c r="B9818" s="1" t="s">
        <v>18236</v>
      </c>
      <c r="C9818" s="1" t="s">
        <v>16245</v>
      </c>
      <c r="D9818" s="1" t="n">
        <v>137.83</v>
      </c>
      <c r="E9818" s="1" t="s">
        <v>16246</v>
      </c>
    </row>
    <row r="9819" customFormat="false" ht="14.25" hidden="false" customHeight="false" outlineLevel="0" collapsed="false">
      <c r="A9819" s="1" t="s">
        <v>18262</v>
      </c>
      <c r="B9819" s="1" t="s">
        <v>18263</v>
      </c>
      <c r="C9819" s="1" t="s">
        <v>16245</v>
      </c>
      <c r="D9819" s="1" t="n">
        <v>50.69</v>
      </c>
      <c r="E9819" s="1" t="s">
        <v>16246</v>
      </c>
    </row>
    <row r="9820" customFormat="false" ht="14.25" hidden="false" customHeight="false" outlineLevel="0" collapsed="false">
      <c r="A9820" s="1" t="s">
        <v>18264</v>
      </c>
      <c r="B9820" s="1" t="s">
        <v>18265</v>
      </c>
      <c r="C9820" s="1" t="s">
        <v>16245</v>
      </c>
      <c r="D9820" s="1" t="n">
        <v>217.89</v>
      </c>
      <c r="E9820" s="1" t="s">
        <v>16246</v>
      </c>
    </row>
    <row r="9821" customFormat="false" ht="14.25" hidden="false" customHeight="false" outlineLevel="0" collapsed="false">
      <c r="A9821" s="1" t="s">
        <v>18266</v>
      </c>
      <c r="B9821" s="1" t="s">
        <v>18267</v>
      </c>
      <c r="C9821" s="1" t="s">
        <v>16245</v>
      </c>
      <c r="D9821" s="1" t="n">
        <v>38.09</v>
      </c>
      <c r="E9821" s="1" t="s">
        <v>16246</v>
      </c>
    </row>
    <row r="9822" customFormat="false" ht="14.25" hidden="false" customHeight="false" outlineLevel="0" collapsed="false">
      <c r="A9822" s="1" t="s">
        <v>18268</v>
      </c>
      <c r="B9822" s="1" t="s">
        <v>18269</v>
      </c>
      <c r="C9822" s="1" t="s">
        <v>16245</v>
      </c>
      <c r="D9822" s="1" t="n">
        <v>50.29</v>
      </c>
      <c r="E9822" s="1" t="s">
        <v>16246</v>
      </c>
    </row>
    <row r="9823" customFormat="false" ht="14.25" hidden="false" customHeight="false" outlineLevel="0" collapsed="false">
      <c r="A9823" s="1" t="s">
        <v>18270</v>
      </c>
      <c r="B9823" s="1" t="s">
        <v>18271</v>
      </c>
      <c r="C9823" s="1" t="s">
        <v>16245</v>
      </c>
      <c r="D9823" s="1" t="n">
        <v>96.24</v>
      </c>
      <c r="E9823" s="1" t="s">
        <v>16246</v>
      </c>
    </row>
    <row r="9824" customFormat="false" ht="14.25" hidden="false" customHeight="false" outlineLevel="0" collapsed="false">
      <c r="A9824" s="1" t="s">
        <v>18272</v>
      </c>
      <c r="B9824" s="1" t="s">
        <v>18273</v>
      </c>
      <c r="C9824" s="1" t="s">
        <v>16245</v>
      </c>
      <c r="D9824" s="1" t="n">
        <v>160.31</v>
      </c>
      <c r="E9824" s="1" t="s">
        <v>16246</v>
      </c>
    </row>
    <row r="9825" customFormat="false" ht="14.25" hidden="false" customHeight="false" outlineLevel="0" collapsed="false">
      <c r="A9825" s="1" t="s">
        <v>18274</v>
      </c>
      <c r="B9825" s="1" t="s">
        <v>18275</v>
      </c>
      <c r="C9825" s="1" t="s">
        <v>16245</v>
      </c>
      <c r="D9825" s="1" t="n">
        <v>13.63</v>
      </c>
      <c r="E9825" s="1" t="s">
        <v>16246</v>
      </c>
    </row>
    <row r="9826" customFormat="false" ht="14.25" hidden="false" customHeight="false" outlineLevel="0" collapsed="false">
      <c r="A9826" s="1" t="s">
        <v>18276</v>
      </c>
      <c r="B9826" s="1" t="s">
        <v>18277</v>
      </c>
      <c r="C9826" s="1" t="s">
        <v>16245</v>
      </c>
      <c r="D9826" s="1" t="n">
        <v>19.53</v>
      </c>
      <c r="E9826" s="1" t="s">
        <v>16246</v>
      </c>
    </row>
    <row r="9827" customFormat="false" ht="14.25" hidden="false" customHeight="false" outlineLevel="0" collapsed="false">
      <c r="A9827" s="1" t="s">
        <v>18278</v>
      </c>
      <c r="B9827" s="1" t="s">
        <v>18279</v>
      </c>
      <c r="C9827" s="1" t="s">
        <v>16245</v>
      </c>
      <c r="D9827" s="1" t="n">
        <v>224.55</v>
      </c>
      <c r="E9827" s="1" t="s">
        <v>16246</v>
      </c>
    </row>
    <row r="9828" customFormat="false" ht="14.25" hidden="false" customHeight="false" outlineLevel="0" collapsed="false">
      <c r="A9828" s="1" t="s">
        <v>18280</v>
      </c>
      <c r="B9828" s="1" t="s">
        <v>18281</v>
      </c>
      <c r="C9828" s="1" t="s">
        <v>16245</v>
      </c>
      <c r="D9828" s="1" t="n">
        <v>218.4</v>
      </c>
      <c r="E9828" s="1" t="s">
        <v>16246</v>
      </c>
    </row>
    <row r="9829" customFormat="false" ht="14.25" hidden="false" customHeight="false" outlineLevel="0" collapsed="false">
      <c r="A9829" s="1" t="s">
        <v>18282</v>
      </c>
      <c r="B9829" s="1" t="s">
        <v>18283</v>
      </c>
      <c r="C9829" s="1" t="s">
        <v>16245</v>
      </c>
      <c r="D9829" s="1" t="n">
        <v>337.6</v>
      </c>
      <c r="E9829" s="1" t="s">
        <v>16246</v>
      </c>
    </row>
    <row r="9830" customFormat="false" ht="14.25" hidden="false" customHeight="false" outlineLevel="0" collapsed="false">
      <c r="A9830" s="1" t="s">
        <v>18284</v>
      </c>
      <c r="B9830" s="1" t="s">
        <v>18285</v>
      </c>
      <c r="C9830" s="1" t="s">
        <v>16245</v>
      </c>
      <c r="D9830" s="1" t="n">
        <v>7.43</v>
      </c>
      <c r="E9830" s="1" t="s">
        <v>16246</v>
      </c>
    </row>
    <row r="9831" customFormat="false" ht="14.25" hidden="false" customHeight="false" outlineLevel="0" collapsed="false">
      <c r="A9831" s="1" t="s">
        <v>18286</v>
      </c>
      <c r="B9831" s="1" t="s">
        <v>18287</v>
      </c>
      <c r="C9831" s="1" t="s">
        <v>16245</v>
      </c>
      <c r="D9831" s="1" t="n">
        <v>969.49</v>
      </c>
      <c r="E9831" s="1" t="s">
        <v>16246</v>
      </c>
    </row>
    <row r="9832" customFormat="false" ht="14.25" hidden="false" customHeight="false" outlineLevel="0" collapsed="false">
      <c r="A9832" s="1" t="s">
        <v>18288</v>
      </c>
      <c r="B9832" s="1" t="s">
        <v>18289</v>
      </c>
      <c r="C9832" s="1" t="s">
        <v>16245</v>
      </c>
      <c r="D9832" s="1" t="n">
        <v>1442.84</v>
      </c>
      <c r="E9832" s="1" t="s">
        <v>16246</v>
      </c>
    </row>
    <row r="9833" customFormat="false" ht="14.25" hidden="false" customHeight="false" outlineLevel="0" collapsed="false">
      <c r="A9833" s="1" t="s">
        <v>18290</v>
      </c>
      <c r="B9833" s="1" t="s">
        <v>18291</v>
      </c>
      <c r="C9833" s="1" t="s">
        <v>16245</v>
      </c>
      <c r="D9833" s="1" t="n">
        <v>2240.84</v>
      </c>
      <c r="E9833" s="1" t="s">
        <v>16246</v>
      </c>
    </row>
    <row r="9834" customFormat="false" ht="14.25" hidden="false" customHeight="false" outlineLevel="0" collapsed="false">
      <c r="A9834" s="1" t="s">
        <v>18292</v>
      </c>
      <c r="B9834" s="1" t="s">
        <v>18293</v>
      </c>
      <c r="C9834" s="1" t="s">
        <v>16245</v>
      </c>
      <c r="D9834" s="1" t="n">
        <v>10.55</v>
      </c>
      <c r="E9834" s="1" t="s">
        <v>16246</v>
      </c>
    </row>
    <row r="9835" customFormat="false" ht="14.25" hidden="false" customHeight="false" outlineLevel="0" collapsed="false">
      <c r="A9835" s="1" t="s">
        <v>18294</v>
      </c>
      <c r="B9835" s="1" t="s">
        <v>18295</v>
      </c>
      <c r="C9835" s="1" t="s">
        <v>16245</v>
      </c>
      <c r="D9835" s="1" t="n">
        <v>11.46</v>
      </c>
      <c r="E9835" s="1" t="s">
        <v>16246</v>
      </c>
    </row>
    <row r="9836" customFormat="false" ht="14.25" hidden="false" customHeight="false" outlineLevel="0" collapsed="false">
      <c r="A9836" s="1" t="s">
        <v>18296</v>
      </c>
      <c r="B9836" s="1" t="s">
        <v>18297</v>
      </c>
      <c r="C9836" s="1" t="s">
        <v>16245</v>
      </c>
      <c r="D9836" s="1" t="n">
        <v>17.07</v>
      </c>
      <c r="E9836" s="1" t="s">
        <v>16246</v>
      </c>
    </row>
    <row r="9837" customFormat="false" ht="14.25" hidden="false" customHeight="false" outlineLevel="0" collapsed="false">
      <c r="A9837" s="1" t="s">
        <v>18298</v>
      </c>
      <c r="B9837" s="1" t="s">
        <v>18299</v>
      </c>
      <c r="C9837" s="1" t="s">
        <v>16245</v>
      </c>
      <c r="D9837" s="1" t="n">
        <v>24.22</v>
      </c>
      <c r="E9837" s="1" t="s">
        <v>16246</v>
      </c>
    </row>
    <row r="9838" customFormat="false" ht="14.25" hidden="false" customHeight="false" outlineLevel="0" collapsed="false">
      <c r="A9838" s="1" t="s">
        <v>18300</v>
      </c>
      <c r="B9838" s="1" t="s">
        <v>18301</v>
      </c>
      <c r="C9838" s="1" t="s">
        <v>16245</v>
      </c>
      <c r="D9838" s="1" t="n">
        <v>20.25</v>
      </c>
      <c r="E9838" s="1" t="s">
        <v>16246</v>
      </c>
    </row>
    <row r="9839" customFormat="false" ht="14.25" hidden="false" customHeight="false" outlineLevel="0" collapsed="false">
      <c r="A9839" s="1" t="s">
        <v>18302</v>
      </c>
      <c r="B9839" s="1" t="s">
        <v>18303</v>
      </c>
      <c r="C9839" s="1" t="s">
        <v>16245</v>
      </c>
      <c r="D9839" s="1" t="n">
        <v>30.42</v>
      </c>
      <c r="E9839" s="1" t="s">
        <v>16246</v>
      </c>
    </row>
    <row r="9840" customFormat="false" ht="14.25" hidden="false" customHeight="false" outlineLevel="0" collapsed="false">
      <c r="A9840" s="1" t="s">
        <v>18304</v>
      </c>
      <c r="B9840" s="1" t="s">
        <v>18305</v>
      </c>
      <c r="C9840" s="1" t="s">
        <v>16245</v>
      </c>
      <c r="D9840" s="1" t="n">
        <v>47.35</v>
      </c>
      <c r="E9840" s="1" t="s">
        <v>16246</v>
      </c>
    </row>
    <row r="9841" customFormat="false" ht="14.25" hidden="false" customHeight="false" outlineLevel="0" collapsed="false">
      <c r="A9841" s="1" t="s">
        <v>18306</v>
      </c>
      <c r="B9841" s="1" t="s">
        <v>18307</v>
      </c>
      <c r="C9841" s="1" t="s">
        <v>16245</v>
      </c>
      <c r="D9841" s="1" t="n">
        <v>64.75</v>
      </c>
      <c r="E9841" s="1" t="s">
        <v>16246</v>
      </c>
    </row>
    <row r="9842" customFormat="false" ht="14.25" hidden="false" customHeight="false" outlineLevel="0" collapsed="false">
      <c r="A9842" s="1" t="s">
        <v>18308</v>
      </c>
      <c r="B9842" s="1" t="s">
        <v>18309</v>
      </c>
      <c r="C9842" s="1" t="s">
        <v>16245</v>
      </c>
      <c r="D9842" s="1" t="n">
        <v>21.5</v>
      </c>
      <c r="E9842" s="1" t="s">
        <v>16246</v>
      </c>
    </row>
    <row r="9843" customFormat="false" ht="14.25" hidden="false" customHeight="false" outlineLevel="0" collapsed="false">
      <c r="A9843" s="1" t="s">
        <v>18310</v>
      </c>
      <c r="B9843" s="1" t="s">
        <v>18311</v>
      </c>
      <c r="C9843" s="1" t="s">
        <v>16245</v>
      </c>
      <c r="D9843" s="1" t="n">
        <v>18.75</v>
      </c>
      <c r="E9843" s="1" t="s">
        <v>16246</v>
      </c>
    </row>
    <row r="9844" customFormat="false" ht="14.25" hidden="false" customHeight="false" outlineLevel="0" collapsed="false">
      <c r="A9844" s="1" t="s">
        <v>18312</v>
      </c>
      <c r="B9844" s="1" t="s">
        <v>18313</v>
      </c>
      <c r="C9844" s="1" t="s">
        <v>16245</v>
      </c>
      <c r="D9844" s="1" t="n">
        <v>19.73</v>
      </c>
      <c r="E9844" s="1" t="s">
        <v>16246</v>
      </c>
    </row>
    <row r="9845" customFormat="false" ht="14.25" hidden="false" customHeight="false" outlineLevel="0" collapsed="false">
      <c r="A9845" s="1" t="s">
        <v>18314</v>
      </c>
      <c r="B9845" s="1" t="s">
        <v>18315</v>
      </c>
      <c r="C9845" s="1" t="s">
        <v>16245</v>
      </c>
      <c r="D9845" s="1" t="n">
        <v>9.24</v>
      </c>
      <c r="E9845" s="1" t="s">
        <v>16246</v>
      </c>
    </row>
    <row r="9846" customFormat="false" ht="14.25" hidden="false" customHeight="false" outlineLevel="0" collapsed="false">
      <c r="A9846" s="1" t="s">
        <v>18316</v>
      </c>
      <c r="B9846" s="1" t="s">
        <v>18317</v>
      </c>
      <c r="C9846" s="1" t="s">
        <v>16245</v>
      </c>
      <c r="D9846" s="1" t="n">
        <v>9.73</v>
      </c>
      <c r="E9846" s="1" t="s">
        <v>16246</v>
      </c>
    </row>
    <row r="9847" customFormat="false" ht="14.25" hidden="false" customHeight="false" outlineLevel="0" collapsed="false">
      <c r="A9847" s="1" t="s">
        <v>18318</v>
      </c>
      <c r="B9847" s="1" t="s">
        <v>18319</v>
      </c>
      <c r="C9847" s="1" t="s">
        <v>16245</v>
      </c>
      <c r="D9847" s="1" t="n">
        <v>11.46</v>
      </c>
      <c r="E9847" s="1" t="s">
        <v>16246</v>
      </c>
    </row>
    <row r="9848" customFormat="false" ht="14.25" hidden="false" customHeight="false" outlineLevel="0" collapsed="false">
      <c r="A9848" s="1" t="s">
        <v>18320</v>
      </c>
      <c r="B9848" s="1" t="s">
        <v>18321</v>
      </c>
      <c r="C9848" s="1" t="s">
        <v>16245</v>
      </c>
      <c r="D9848" s="1" t="n">
        <v>22.17</v>
      </c>
      <c r="E9848" s="1" t="s">
        <v>16246</v>
      </c>
    </row>
    <row r="9849" customFormat="false" ht="14.25" hidden="false" customHeight="false" outlineLevel="0" collapsed="false">
      <c r="A9849" s="1" t="s">
        <v>18322</v>
      </c>
      <c r="B9849" s="1" t="s">
        <v>18309</v>
      </c>
      <c r="C9849" s="1" t="s">
        <v>16245</v>
      </c>
      <c r="D9849" s="1" t="n">
        <v>15.73</v>
      </c>
      <c r="E9849" s="1" t="s">
        <v>16246</v>
      </c>
    </row>
    <row r="9850" customFormat="false" ht="14.25" hidden="false" customHeight="false" outlineLevel="0" collapsed="false">
      <c r="A9850" s="1" t="s">
        <v>18323</v>
      </c>
      <c r="B9850" s="1" t="s">
        <v>18324</v>
      </c>
      <c r="C9850" s="1" t="s">
        <v>16245</v>
      </c>
      <c r="D9850" s="1" t="n">
        <v>27.61</v>
      </c>
      <c r="E9850" s="1" t="s">
        <v>16246</v>
      </c>
    </row>
    <row r="9851" customFormat="false" ht="14.25" hidden="false" customHeight="false" outlineLevel="0" collapsed="false">
      <c r="A9851" s="1" t="s">
        <v>18325</v>
      </c>
      <c r="B9851" s="1" t="s">
        <v>18326</v>
      </c>
      <c r="C9851" s="1" t="s">
        <v>16245</v>
      </c>
      <c r="D9851" s="1" t="n">
        <v>1548.79</v>
      </c>
      <c r="E9851" s="1" t="s">
        <v>16246</v>
      </c>
    </row>
    <row r="9852" customFormat="false" ht="14.25" hidden="false" customHeight="false" outlineLevel="0" collapsed="false">
      <c r="A9852" s="1" t="s">
        <v>18327</v>
      </c>
      <c r="B9852" s="1" t="s">
        <v>18328</v>
      </c>
      <c r="C9852" s="1" t="s">
        <v>16245</v>
      </c>
      <c r="D9852" s="1" t="n">
        <v>1590.38</v>
      </c>
      <c r="E9852" s="1" t="s">
        <v>16246</v>
      </c>
    </row>
    <row r="9853" customFormat="false" ht="14.25" hidden="false" customHeight="false" outlineLevel="0" collapsed="false">
      <c r="A9853" s="1" t="s">
        <v>18329</v>
      </c>
      <c r="B9853" s="1" t="s">
        <v>18330</v>
      </c>
      <c r="C9853" s="1" t="s">
        <v>16245</v>
      </c>
      <c r="D9853" s="1" t="n">
        <v>1668.29</v>
      </c>
      <c r="E9853" s="1" t="s">
        <v>16246</v>
      </c>
    </row>
    <row r="9854" customFormat="false" ht="14.25" hidden="false" customHeight="false" outlineLevel="0" collapsed="false">
      <c r="A9854" s="1" t="s">
        <v>18331</v>
      </c>
      <c r="B9854" s="1" t="s">
        <v>18332</v>
      </c>
      <c r="C9854" s="1" t="s">
        <v>16245</v>
      </c>
      <c r="D9854" s="1" t="n">
        <v>1958.4</v>
      </c>
      <c r="E9854" s="1" t="s">
        <v>16246</v>
      </c>
    </row>
    <row r="9855" customFormat="false" ht="14.25" hidden="false" customHeight="false" outlineLevel="0" collapsed="false">
      <c r="A9855" s="1" t="s">
        <v>18333</v>
      </c>
      <c r="B9855" s="1" t="s">
        <v>18334</v>
      </c>
      <c r="C9855" s="1" t="s">
        <v>16245</v>
      </c>
      <c r="D9855" s="1" t="n">
        <v>1920.05</v>
      </c>
      <c r="E9855" s="1" t="s">
        <v>16246</v>
      </c>
    </row>
    <row r="9856" customFormat="false" ht="14.25" hidden="false" customHeight="false" outlineLevel="0" collapsed="false">
      <c r="A9856" s="1" t="s">
        <v>18335</v>
      </c>
      <c r="B9856" s="1" t="s">
        <v>18336</v>
      </c>
      <c r="C9856" s="1" t="s">
        <v>16245</v>
      </c>
      <c r="D9856" s="1" t="n">
        <v>2300.38</v>
      </c>
      <c r="E9856" s="1" t="s">
        <v>16246</v>
      </c>
    </row>
    <row r="9857" customFormat="false" ht="14.25" hidden="false" customHeight="false" outlineLevel="0" collapsed="false">
      <c r="A9857" s="1" t="s">
        <v>18337</v>
      </c>
      <c r="B9857" s="1" t="s">
        <v>18338</v>
      </c>
      <c r="C9857" s="1" t="s">
        <v>16245</v>
      </c>
      <c r="D9857" s="1" t="n">
        <v>2308.51</v>
      </c>
      <c r="E9857" s="1" t="s">
        <v>16246</v>
      </c>
    </row>
    <row r="9858" customFormat="false" ht="14.25" hidden="false" customHeight="false" outlineLevel="0" collapsed="false">
      <c r="A9858" s="1" t="s">
        <v>18339</v>
      </c>
      <c r="B9858" s="1" t="s">
        <v>18340</v>
      </c>
      <c r="C9858" s="1" t="s">
        <v>16245</v>
      </c>
      <c r="D9858" s="1" t="n">
        <v>2468.14</v>
      </c>
      <c r="E9858" s="1" t="s">
        <v>16246</v>
      </c>
    </row>
    <row r="9859" customFormat="false" ht="14.25" hidden="false" customHeight="false" outlineLevel="0" collapsed="false">
      <c r="A9859" s="1" t="s">
        <v>18341</v>
      </c>
      <c r="B9859" s="1" t="s">
        <v>18342</v>
      </c>
      <c r="C9859" s="1" t="s">
        <v>16245</v>
      </c>
      <c r="D9859" s="1" t="n">
        <v>3078.14</v>
      </c>
      <c r="E9859" s="1" t="s">
        <v>16246</v>
      </c>
    </row>
    <row r="9860" customFormat="false" ht="14.25" hidden="false" customHeight="false" outlineLevel="0" collapsed="false">
      <c r="A9860" s="1" t="s">
        <v>18343</v>
      </c>
      <c r="B9860" s="1" t="s">
        <v>18344</v>
      </c>
      <c r="C9860" s="1" t="s">
        <v>16245</v>
      </c>
      <c r="D9860" s="1" t="n">
        <v>3505.91</v>
      </c>
      <c r="E9860" s="1" t="s">
        <v>16246</v>
      </c>
    </row>
    <row r="9861" customFormat="false" ht="14.25" hidden="false" customHeight="false" outlineLevel="0" collapsed="false">
      <c r="A9861" s="1" t="s">
        <v>18345</v>
      </c>
      <c r="B9861" s="1" t="s">
        <v>18346</v>
      </c>
      <c r="C9861" s="1" t="s">
        <v>16245</v>
      </c>
      <c r="D9861" s="1" t="n">
        <v>4925.76</v>
      </c>
      <c r="E9861" s="1" t="s">
        <v>16246</v>
      </c>
    </row>
    <row r="9862" customFormat="false" ht="14.25" hidden="false" customHeight="false" outlineLevel="0" collapsed="false">
      <c r="A9862" s="1" t="s">
        <v>18347</v>
      </c>
      <c r="B9862" s="1" t="s">
        <v>18348</v>
      </c>
      <c r="C9862" s="1" t="s">
        <v>16245</v>
      </c>
      <c r="D9862" s="1" t="n">
        <v>5599.96</v>
      </c>
      <c r="E9862" s="1" t="s">
        <v>16246</v>
      </c>
    </row>
    <row r="9863" customFormat="false" ht="14.25" hidden="false" customHeight="false" outlineLevel="0" collapsed="false">
      <c r="A9863" s="1" t="s">
        <v>18349</v>
      </c>
      <c r="B9863" s="1" t="s">
        <v>18350</v>
      </c>
      <c r="C9863" s="1" t="s">
        <v>16245</v>
      </c>
      <c r="D9863" s="1" t="n">
        <v>5599.96</v>
      </c>
      <c r="E9863" s="1" t="s">
        <v>16246</v>
      </c>
    </row>
    <row r="9864" customFormat="false" ht="14.25" hidden="false" customHeight="false" outlineLevel="0" collapsed="false">
      <c r="A9864" s="1" t="s">
        <v>18351</v>
      </c>
      <c r="B9864" s="1" t="s">
        <v>18326</v>
      </c>
      <c r="C9864" s="1" t="s">
        <v>16245</v>
      </c>
      <c r="D9864" s="1" t="n">
        <v>1247.15</v>
      </c>
      <c r="E9864" s="1" t="s">
        <v>16246</v>
      </c>
    </row>
    <row r="9865" customFormat="false" ht="14.25" hidden="false" customHeight="false" outlineLevel="0" collapsed="false">
      <c r="A9865" s="1" t="s">
        <v>18352</v>
      </c>
      <c r="B9865" s="1" t="s">
        <v>18328</v>
      </c>
      <c r="C9865" s="1" t="s">
        <v>16245</v>
      </c>
      <c r="D9865" s="1" t="n">
        <v>1288.74</v>
      </c>
      <c r="E9865" s="1" t="s">
        <v>16246</v>
      </c>
    </row>
    <row r="9866" customFormat="false" ht="14.25" hidden="false" customHeight="false" outlineLevel="0" collapsed="false">
      <c r="A9866" s="1" t="s">
        <v>18353</v>
      </c>
      <c r="B9866" s="1" t="s">
        <v>18330</v>
      </c>
      <c r="C9866" s="1" t="s">
        <v>16245</v>
      </c>
      <c r="D9866" s="1" t="n">
        <v>1366.65</v>
      </c>
      <c r="E9866" s="1" t="s">
        <v>16246</v>
      </c>
    </row>
    <row r="9867" customFormat="false" ht="14.25" hidden="false" customHeight="false" outlineLevel="0" collapsed="false">
      <c r="A9867" s="1" t="s">
        <v>18354</v>
      </c>
      <c r="B9867" s="1" t="s">
        <v>18332</v>
      </c>
      <c r="C9867" s="1" t="s">
        <v>16245</v>
      </c>
      <c r="D9867" s="1" t="n">
        <v>1656.76</v>
      </c>
      <c r="E9867" s="1" t="s">
        <v>16246</v>
      </c>
    </row>
    <row r="9868" customFormat="false" ht="14.25" hidden="false" customHeight="false" outlineLevel="0" collapsed="false">
      <c r="A9868" s="1" t="s">
        <v>18355</v>
      </c>
      <c r="B9868" s="1" t="s">
        <v>18334</v>
      </c>
      <c r="C9868" s="1" t="s">
        <v>16245</v>
      </c>
      <c r="D9868" s="1" t="n">
        <v>1618.41</v>
      </c>
      <c r="E9868" s="1" t="s">
        <v>16246</v>
      </c>
    </row>
    <row r="9869" customFormat="false" ht="14.25" hidden="false" customHeight="false" outlineLevel="0" collapsed="false">
      <c r="A9869" s="1" t="s">
        <v>18356</v>
      </c>
      <c r="B9869" s="1" t="s">
        <v>18336</v>
      </c>
      <c r="C9869" s="1" t="s">
        <v>16245</v>
      </c>
      <c r="D9869" s="1" t="n">
        <v>1998.74</v>
      </c>
      <c r="E9869" s="1" t="s">
        <v>16246</v>
      </c>
    </row>
    <row r="9870" customFormat="false" ht="14.25" hidden="false" customHeight="false" outlineLevel="0" collapsed="false">
      <c r="A9870" s="1" t="s">
        <v>18357</v>
      </c>
      <c r="B9870" s="1" t="s">
        <v>18338</v>
      </c>
      <c r="C9870" s="1" t="s">
        <v>16245</v>
      </c>
      <c r="D9870" s="1" t="n">
        <v>2006.87</v>
      </c>
      <c r="E9870" s="1" t="s">
        <v>16246</v>
      </c>
    </row>
    <row r="9871" customFormat="false" ht="14.25" hidden="false" customHeight="false" outlineLevel="0" collapsed="false">
      <c r="A9871" s="1" t="s">
        <v>18358</v>
      </c>
      <c r="B9871" s="1" t="s">
        <v>18340</v>
      </c>
      <c r="C9871" s="1" t="s">
        <v>16245</v>
      </c>
      <c r="D9871" s="1" t="n">
        <v>2166.5</v>
      </c>
      <c r="E9871" s="1" t="s">
        <v>16246</v>
      </c>
    </row>
    <row r="9872" customFormat="false" ht="14.25" hidden="false" customHeight="false" outlineLevel="0" collapsed="false">
      <c r="A9872" s="1" t="s">
        <v>18359</v>
      </c>
      <c r="B9872" s="1" t="s">
        <v>18342</v>
      </c>
      <c r="C9872" s="1" t="s">
        <v>16245</v>
      </c>
      <c r="D9872" s="1" t="n">
        <v>2577.04</v>
      </c>
      <c r="E9872" s="1" t="s">
        <v>16246</v>
      </c>
    </row>
    <row r="9873" customFormat="false" ht="14.25" hidden="false" customHeight="false" outlineLevel="0" collapsed="false">
      <c r="A9873" s="1" t="s">
        <v>18360</v>
      </c>
      <c r="B9873" s="1" t="s">
        <v>18344</v>
      </c>
      <c r="C9873" s="1" t="s">
        <v>16245</v>
      </c>
      <c r="D9873" s="1" t="n">
        <v>3004.81</v>
      </c>
      <c r="E9873" s="1" t="s">
        <v>16246</v>
      </c>
    </row>
    <row r="9874" customFormat="false" ht="14.25" hidden="false" customHeight="false" outlineLevel="0" collapsed="false">
      <c r="A9874" s="1" t="s">
        <v>18361</v>
      </c>
      <c r="B9874" s="1" t="s">
        <v>18346</v>
      </c>
      <c r="C9874" s="1" t="s">
        <v>16245</v>
      </c>
      <c r="D9874" s="1" t="n">
        <v>4658.35</v>
      </c>
      <c r="E9874" s="1" t="s">
        <v>16246</v>
      </c>
    </row>
    <row r="9875" customFormat="false" ht="14.25" hidden="false" customHeight="false" outlineLevel="0" collapsed="false">
      <c r="A9875" s="1" t="s">
        <v>18362</v>
      </c>
      <c r="B9875" s="1" t="s">
        <v>18348</v>
      </c>
      <c r="C9875" s="1" t="s">
        <v>16245</v>
      </c>
      <c r="D9875" s="1" t="n">
        <v>5332.55</v>
      </c>
      <c r="E9875" s="1" t="s">
        <v>16246</v>
      </c>
    </row>
    <row r="9876" customFormat="false" ht="14.25" hidden="false" customHeight="false" outlineLevel="0" collapsed="false">
      <c r="A9876" s="1" t="s">
        <v>18363</v>
      </c>
      <c r="B9876" s="1" t="s">
        <v>18350</v>
      </c>
      <c r="C9876" s="1" t="s">
        <v>16245</v>
      </c>
      <c r="D9876" s="1" t="n">
        <v>5332.55</v>
      </c>
      <c r="E9876" s="1" t="s">
        <v>16246</v>
      </c>
    </row>
    <row r="9877" customFormat="false" ht="14.25" hidden="false" customHeight="false" outlineLevel="0" collapsed="false">
      <c r="A9877" s="1" t="s">
        <v>18364</v>
      </c>
      <c r="B9877" s="1" t="s">
        <v>18365</v>
      </c>
      <c r="C9877" s="1" t="s">
        <v>16286</v>
      </c>
      <c r="D9877" s="1" t="n">
        <v>3.26</v>
      </c>
      <c r="E9877" s="1" t="s">
        <v>16246</v>
      </c>
    </row>
    <row r="9878" customFormat="false" ht="14.25" hidden="false" customHeight="false" outlineLevel="0" collapsed="false">
      <c r="A9878" s="1" t="s">
        <v>18366</v>
      </c>
      <c r="B9878" s="1" t="s">
        <v>18367</v>
      </c>
      <c r="C9878" s="1" t="s">
        <v>16286</v>
      </c>
      <c r="D9878" s="1" t="n">
        <v>9.33</v>
      </c>
      <c r="E9878" s="1" t="s">
        <v>16246</v>
      </c>
    </row>
    <row r="9879" customFormat="false" ht="14.25" hidden="false" customHeight="false" outlineLevel="0" collapsed="false">
      <c r="A9879" s="1" t="s">
        <v>18368</v>
      </c>
      <c r="B9879" s="1" t="s">
        <v>18369</v>
      </c>
      <c r="C9879" s="1" t="s">
        <v>16286</v>
      </c>
      <c r="D9879" s="1" t="n">
        <v>19.74</v>
      </c>
      <c r="E9879" s="1" t="s">
        <v>16246</v>
      </c>
    </row>
    <row r="9880" customFormat="false" ht="14.25" hidden="false" customHeight="false" outlineLevel="0" collapsed="false">
      <c r="A9880" s="1" t="s">
        <v>18370</v>
      </c>
      <c r="B9880" s="1" t="s">
        <v>18371</v>
      </c>
      <c r="C9880" s="1" t="s">
        <v>16286</v>
      </c>
      <c r="D9880" s="1" t="n">
        <v>33.42</v>
      </c>
      <c r="E9880" s="1" t="s">
        <v>16246</v>
      </c>
    </row>
    <row r="9881" customFormat="false" ht="14.25" hidden="false" customHeight="false" outlineLevel="0" collapsed="false">
      <c r="A9881" s="1" t="s">
        <v>18372</v>
      </c>
      <c r="B9881" s="1" t="s">
        <v>18373</v>
      </c>
      <c r="C9881" s="1" t="s">
        <v>16286</v>
      </c>
      <c r="D9881" s="1" t="n">
        <v>45.44</v>
      </c>
      <c r="E9881" s="1" t="s">
        <v>16246</v>
      </c>
    </row>
    <row r="9882" customFormat="false" ht="14.25" hidden="false" customHeight="false" outlineLevel="0" collapsed="false">
      <c r="A9882" s="1" t="s">
        <v>18374</v>
      </c>
      <c r="B9882" s="1" t="s">
        <v>18375</v>
      </c>
      <c r="C9882" s="1" t="s">
        <v>16286</v>
      </c>
      <c r="D9882" s="1" t="n">
        <v>3.3</v>
      </c>
      <c r="E9882" s="1" t="s">
        <v>16246</v>
      </c>
    </row>
    <row r="9883" customFormat="false" ht="14.25" hidden="false" customHeight="false" outlineLevel="0" collapsed="false">
      <c r="A9883" s="1" t="s">
        <v>18376</v>
      </c>
      <c r="B9883" s="1" t="s">
        <v>18377</v>
      </c>
      <c r="C9883" s="1" t="s">
        <v>16286</v>
      </c>
      <c r="D9883" s="1" t="n">
        <v>4.68</v>
      </c>
      <c r="E9883" s="1" t="s">
        <v>16246</v>
      </c>
    </row>
    <row r="9884" customFormat="false" ht="14.25" hidden="false" customHeight="false" outlineLevel="0" collapsed="false">
      <c r="A9884" s="1" t="s">
        <v>18378</v>
      </c>
      <c r="B9884" s="1" t="s">
        <v>18379</v>
      </c>
      <c r="C9884" s="1" t="s">
        <v>16286</v>
      </c>
      <c r="D9884" s="1" t="n">
        <v>7.13</v>
      </c>
      <c r="E9884" s="1" t="s">
        <v>16246</v>
      </c>
    </row>
    <row r="9885" customFormat="false" ht="14.25" hidden="false" customHeight="false" outlineLevel="0" collapsed="false">
      <c r="A9885" s="1" t="s">
        <v>18380</v>
      </c>
      <c r="B9885" s="1" t="s">
        <v>18381</v>
      </c>
      <c r="C9885" s="1" t="s">
        <v>16286</v>
      </c>
      <c r="D9885" s="1" t="n">
        <v>16.31</v>
      </c>
      <c r="E9885" s="1" t="s">
        <v>16246</v>
      </c>
    </row>
    <row r="9886" customFormat="false" ht="14.25" hidden="false" customHeight="false" outlineLevel="0" collapsed="false">
      <c r="A9886" s="1" t="s">
        <v>18382</v>
      </c>
      <c r="B9886" s="1" t="s">
        <v>18383</v>
      </c>
      <c r="C9886" s="1" t="s">
        <v>16286</v>
      </c>
      <c r="D9886" s="1" t="n">
        <v>18.38</v>
      </c>
      <c r="E9886" s="1" t="s">
        <v>16246</v>
      </c>
    </row>
    <row r="9887" customFormat="false" ht="14.25" hidden="false" customHeight="false" outlineLevel="0" collapsed="false">
      <c r="A9887" s="1" t="s">
        <v>18384</v>
      </c>
      <c r="B9887" s="1" t="s">
        <v>18385</v>
      </c>
      <c r="C9887" s="1" t="s">
        <v>16286</v>
      </c>
      <c r="D9887" s="1" t="n">
        <v>32.89</v>
      </c>
      <c r="E9887" s="1" t="s">
        <v>16246</v>
      </c>
    </row>
    <row r="9888" customFormat="false" ht="14.25" hidden="false" customHeight="false" outlineLevel="0" collapsed="false">
      <c r="A9888" s="1" t="s">
        <v>18386</v>
      </c>
      <c r="B9888" s="1" t="s">
        <v>18387</v>
      </c>
      <c r="C9888" s="1" t="s">
        <v>16286</v>
      </c>
      <c r="D9888" s="1" t="n">
        <v>55.65</v>
      </c>
      <c r="E9888" s="1" t="s">
        <v>16246</v>
      </c>
    </row>
    <row r="9889" customFormat="false" ht="14.25" hidden="false" customHeight="false" outlineLevel="0" collapsed="false">
      <c r="A9889" s="1" t="s">
        <v>18388</v>
      </c>
      <c r="B9889" s="1" t="s">
        <v>18389</v>
      </c>
      <c r="C9889" s="1" t="s">
        <v>16286</v>
      </c>
      <c r="D9889" s="1" t="n">
        <v>4.39</v>
      </c>
      <c r="E9889" s="1" t="s">
        <v>16246</v>
      </c>
    </row>
    <row r="9890" customFormat="false" ht="14.25" hidden="false" customHeight="false" outlineLevel="0" collapsed="false">
      <c r="A9890" s="1" t="s">
        <v>18390</v>
      </c>
      <c r="B9890" s="1" t="s">
        <v>18391</v>
      </c>
      <c r="C9890" s="1" t="s">
        <v>16245</v>
      </c>
      <c r="D9890" s="1" t="n">
        <v>16.56</v>
      </c>
      <c r="E9890" s="1" t="s">
        <v>16246</v>
      </c>
    </row>
    <row r="9891" customFormat="false" ht="14.25" hidden="false" customHeight="false" outlineLevel="0" collapsed="false">
      <c r="A9891" s="1" t="s">
        <v>18392</v>
      </c>
      <c r="B9891" s="1" t="s">
        <v>18393</v>
      </c>
      <c r="C9891" s="1" t="s">
        <v>16245</v>
      </c>
      <c r="D9891" s="1" t="n">
        <v>15.29</v>
      </c>
      <c r="E9891" s="1" t="s">
        <v>16246</v>
      </c>
    </row>
    <row r="9892" customFormat="false" ht="14.25" hidden="false" customHeight="false" outlineLevel="0" collapsed="false">
      <c r="A9892" s="1" t="s">
        <v>18394</v>
      </c>
      <c r="B9892" s="1" t="s">
        <v>18395</v>
      </c>
      <c r="C9892" s="1" t="s">
        <v>16245</v>
      </c>
      <c r="D9892" s="1" t="n">
        <v>5.64</v>
      </c>
      <c r="E9892" s="1" t="s">
        <v>16246</v>
      </c>
    </row>
    <row r="9893" customFormat="false" ht="14.25" hidden="false" customHeight="false" outlineLevel="0" collapsed="false">
      <c r="A9893" s="1" t="s">
        <v>18396</v>
      </c>
      <c r="B9893" s="1" t="s">
        <v>18397</v>
      </c>
      <c r="C9893" s="1" t="s">
        <v>16245</v>
      </c>
      <c r="D9893" s="1" t="n">
        <v>4.41</v>
      </c>
      <c r="E9893" s="1" t="s">
        <v>16246</v>
      </c>
    </row>
    <row r="9894" customFormat="false" ht="14.25" hidden="false" customHeight="false" outlineLevel="0" collapsed="false">
      <c r="A9894" s="1" t="s">
        <v>18398</v>
      </c>
      <c r="B9894" s="1" t="s">
        <v>18399</v>
      </c>
      <c r="C9894" s="1" t="s">
        <v>16245</v>
      </c>
      <c r="D9894" s="1" t="n">
        <v>4.41</v>
      </c>
      <c r="E9894" s="1" t="s">
        <v>16246</v>
      </c>
    </row>
    <row r="9895" customFormat="false" ht="14.25" hidden="false" customHeight="false" outlineLevel="0" collapsed="false">
      <c r="A9895" s="1" t="s">
        <v>18400</v>
      </c>
      <c r="B9895" s="1" t="s">
        <v>18401</v>
      </c>
      <c r="C9895" s="1" t="s">
        <v>16286</v>
      </c>
      <c r="D9895" s="1" t="n">
        <v>3.96</v>
      </c>
      <c r="E9895" s="1" t="s">
        <v>16246</v>
      </c>
    </row>
    <row r="9896" customFormat="false" ht="14.25" hidden="false" customHeight="false" outlineLevel="0" collapsed="false">
      <c r="A9896" s="1" t="s">
        <v>18402</v>
      </c>
      <c r="B9896" s="1" t="s">
        <v>18403</v>
      </c>
      <c r="C9896" s="1" t="s">
        <v>16286</v>
      </c>
      <c r="D9896" s="1" t="n">
        <v>6.52</v>
      </c>
      <c r="E9896" s="1" t="s">
        <v>16246</v>
      </c>
    </row>
    <row r="9897" customFormat="false" ht="14.25" hidden="false" customHeight="false" outlineLevel="0" collapsed="false">
      <c r="A9897" s="1" t="s">
        <v>18404</v>
      </c>
      <c r="B9897" s="1" t="s">
        <v>18405</v>
      </c>
      <c r="C9897" s="1" t="s">
        <v>16245</v>
      </c>
      <c r="D9897" s="1" t="n">
        <v>10.59</v>
      </c>
      <c r="E9897" s="1" t="s">
        <v>16246</v>
      </c>
    </row>
    <row r="9898" customFormat="false" ht="14.25" hidden="false" customHeight="false" outlineLevel="0" collapsed="false">
      <c r="A9898" s="1" t="s">
        <v>18406</v>
      </c>
      <c r="B9898" s="1" t="s">
        <v>18407</v>
      </c>
      <c r="C9898" s="1" t="s">
        <v>16245</v>
      </c>
      <c r="D9898" s="1" t="n">
        <v>1.85</v>
      </c>
      <c r="E9898" s="1" t="s">
        <v>16246</v>
      </c>
    </row>
    <row r="9899" customFormat="false" ht="14.25" hidden="false" customHeight="false" outlineLevel="0" collapsed="false">
      <c r="A9899" s="1" t="s">
        <v>18408</v>
      </c>
      <c r="B9899" s="1" t="s">
        <v>18409</v>
      </c>
      <c r="C9899" s="1" t="s">
        <v>16245</v>
      </c>
      <c r="D9899" s="1" t="n">
        <v>1.93</v>
      </c>
      <c r="E9899" s="1" t="s">
        <v>16246</v>
      </c>
    </row>
    <row r="9900" customFormat="false" ht="14.25" hidden="false" customHeight="false" outlineLevel="0" collapsed="false">
      <c r="A9900" s="1" t="s">
        <v>18410</v>
      </c>
      <c r="B9900" s="1" t="s">
        <v>18411</v>
      </c>
      <c r="C9900" s="1" t="s">
        <v>16245</v>
      </c>
      <c r="D9900" s="1" t="n">
        <v>1.88</v>
      </c>
      <c r="E9900" s="1" t="s">
        <v>16246</v>
      </c>
    </row>
    <row r="9901" customFormat="false" ht="14.25" hidden="false" customHeight="false" outlineLevel="0" collapsed="false">
      <c r="A9901" s="1" t="s">
        <v>18412</v>
      </c>
      <c r="B9901" s="1" t="s">
        <v>18413</v>
      </c>
      <c r="C9901" s="1" t="s">
        <v>16245</v>
      </c>
      <c r="D9901" s="1" t="n">
        <v>1.95</v>
      </c>
      <c r="E9901" s="1" t="s">
        <v>16246</v>
      </c>
    </row>
    <row r="9902" customFormat="false" ht="14.25" hidden="false" customHeight="false" outlineLevel="0" collapsed="false">
      <c r="A9902" s="1" t="s">
        <v>18414</v>
      </c>
      <c r="B9902" s="1" t="s">
        <v>18415</v>
      </c>
      <c r="C9902" s="1" t="s">
        <v>16245</v>
      </c>
      <c r="D9902" s="1" t="n">
        <v>4.12</v>
      </c>
      <c r="E9902" s="1" t="s">
        <v>16246</v>
      </c>
    </row>
    <row r="9903" customFormat="false" ht="14.25" hidden="false" customHeight="false" outlineLevel="0" collapsed="false">
      <c r="A9903" s="1" t="s">
        <v>18416</v>
      </c>
      <c r="B9903" s="1" t="s">
        <v>18417</v>
      </c>
      <c r="C9903" s="1" t="s">
        <v>16245</v>
      </c>
      <c r="D9903" s="1" t="n">
        <v>13.05</v>
      </c>
      <c r="E9903" s="1" t="s">
        <v>16246</v>
      </c>
    </row>
    <row r="9904" customFormat="false" ht="14.25" hidden="false" customHeight="false" outlineLevel="0" collapsed="false">
      <c r="A9904" s="1" t="s">
        <v>18418</v>
      </c>
      <c r="B9904" s="1" t="s">
        <v>18419</v>
      </c>
      <c r="C9904" s="1" t="s">
        <v>16245</v>
      </c>
      <c r="D9904" s="1" t="n">
        <v>45.46</v>
      </c>
      <c r="E9904" s="1" t="s">
        <v>16246</v>
      </c>
    </row>
    <row r="9905" customFormat="false" ht="14.25" hidden="false" customHeight="false" outlineLevel="0" collapsed="false">
      <c r="A9905" s="1" t="s">
        <v>18420</v>
      </c>
      <c r="B9905" s="1" t="s">
        <v>18421</v>
      </c>
      <c r="C9905" s="1" t="s">
        <v>16245</v>
      </c>
      <c r="D9905" s="1" t="n">
        <v>32.79</v>
      </c>
      <c r="E9905" s="1" t="s">
        <v>16246</v>
      </c>
    </row>
    <row r="9906" customFormat="false" ht="14.25" hidden="false" customHeight="false" outlineLevel="0" collapsed="false">
      <c r="A9906" s="1" t="s">
        <v>18422</v>
      </c>
      <c r="B9906" s="1" t="s">
        <v>18423</v>
      </c>
      <c r="C9906" s="1" t="s">
        <v>16245</v>
      </c>
      <c r="D9906" s="1" t="n">
        <v>126.46</v>
      </c>
      <c r="E9906" s="1" t="s">
        <v>16246</v>
      </c>
    </row>
    <row r="9907" customFormat="false" ht="14.25" hidden="false" customHeight="false" outlineLevel="0" collapsed="false">
      <c r="A9907" s="1" t="s">
        <v>18424</v>
      </c>
      <c r="B9907" s="1" t="s">
        <v>18425</v>
      </c>
      <c r="C9907" s="1" t="s">
        <v>16245</v>
      </c>
      <c r="D9907" s="1" t="n">
        <v>74.09</v>
      </c>
      <c r="E9907" s="1" t="s">
        <v>16246</v>
      </c>
    </row>
    <row r="9908" customFormat="false" ht="14.25" hidden="false" customHeight="false" outlineLevel="0" collapsed="false">
      <c r="A9908" s="1" t="s">
        <v>18426</v>
      </c>
      <c r="B9908" s="1" t="s">
        <v>18427</v>
      </c>
      <c r="C9908" s="1" t="s">
        <v>16245</v>
      </c>
      <c r="D9908" s="1" t="n">
        <v>85.2</v>
      </c>
      <c r="E9908" s="1" t="s">
        <v>16246</v>
      </c>
    </row>
    <row r="9909" customFormat="false" ht="14.25" hidden="false" customHeight="false" outlineLevel="0" collapsed="false">
      <c r="A9909" s="1" t="s">
        <v>18428</v>
      </c>
      <c r="B9909" s="1" t="s">
        <v>18429</v>
      </c>
      <c r="C9909" s="1" t="s">
        <v>16245</v>
      </c>
      <c r="D9909" s="1" t="n">
        <v>26.48</v>
      </c>
      <c r="E9909" s="1" t="s">
        <v>16246</v>
      </c>
    </row>
    <row r="9910" customFormat="false" ht="14.25" hidden="false" customHeight="false" outlineLevel="0" collapsed="false">
      <c r="A9910" s="38" t="s">
        <v>18430</v>
      </c>
      <c r="B9910" s="39" t="s">
        <v>18431</v>
      </c>
      <c r="C9910" s="38" t="s">
        <v>16245</v>
      </c>
      <c r="D9910" s="40" t="n">
        <v>38.99</v>
      </c>
      <c r="E9910" s="1" t="s">
        <v>16246</v>
      </c>
    </row>
    <row r="9911" customFormat="false" ht="14.25" hidden="false" customHeight="false" outlineLevel="0" collapsed="false">
      <c r="A9911" s="1" t="s">
        <v>18432</v>
      </c>
      <c r="B9911" s="1" t="s">
        <v>18433</v>
      </c>
      <c r="C9911" s="1" t="s">
        <v>16245</v>
      </c>
      <c r="D9911" s="1" t="n">
        <v>684.68</v>
      </c>
      <c r="E9911" s="1" t="s">
        <v>16246</v>
      </c>
    </row>
    <row r="9912" customFormat="false" ht="14.25" hidden="false" customHeight="false" outlineLevel="0" collapsed="false">
      <c r="A9912" s="1" t="s">
        <v>18434</v>
      </c>
      <c r="B9912" s="1" t="s">
        <v>18435</v>
      </c>
      <c r="C9912" s="1" t="s">
        <v>16245</v>
      </c>
      <c r="D9912" s="1" t="n">
        <v>33.25</v>
      </c>
      <c r="E9912" s="1" t="s">
        <v>16246</v>
      </c>
    </row>
    <row r="9913" customFormat="false" ht="14.25" hidden="false" customHeight="false" outlineLevel="0" collapsed="false">
      <c r="A9913" s="1" t="s">
        <v>18436</v>
      </c>
      <c r="B9913" s="1" t="s">
        <v>18437</v>
      </c>
      <c r="C9913" s="1" t="s">
        <v>16245</v>
      </c>
      <c r="D9913" s="1" t="n">
        <v>64.39</v>
      </c>
      <c r="E9913" s="1" t="s">
        <v>16246</v>
      </c>
    </row>
    <row r="9914" customFormat="false" ht="14.25" hidden="false" customHeight="false" outlineLevel="0" collapsed="false">
      <c r="A9914" s="1" t="s">
        <v>18438</v>
      </c>
      <c r="B9914" s="1" t="s">
        <v>18439</v>
      </c>
      <c r="C9914" s="1" t="s">
        <v>16245</v>
      </c>
      <c r="D9914" s="1" t="n">
        <v>174.98</v>
      </c>
      <c r="E9914" s="1" t="s">
        <v>16246</v>
      </c>
    </row>
    <row r="9915" customFormat="false" ht="14.25" hidden="false" customHeight="false" outlineLevel="0" collapsed="false">
      <c r="A9915" s="1" t="s">
        <v>18440</v>
      </c>
      <c r="B9915" s="1" t="s">
        <v>18441</v>
      </c>
      <c r="C9915" s="1" t="s">
        <v>16245</v>
      </c>
      <c r="D9915" s="1" t="n">
        <v>214.98</v>
      </c>
      <c r="E9915" s="1" t="s">
        <v>16246</v>
      </c>
    </row>
    <row r="9916" customFormat="false" ht="14.25" hidden="false" customHeight="false" outlineLevel="0" collapsed="false">
      <c r="A9916" s="1" t="s">
        <v>18442</v>
      </c>
      <c r="B9916" s="1" t="s">
        <v>18443</v>
      </c>
      <c r="C9916" s="1" t="s">
        <v>16245</v>
      </c>
      <c r="D9916" s="1" t="n">
        <v>25</v>
      </c>
      <c r="E9916" s="1" t="s">
        <v>16246</v>
      </c>
    </row>
    <row r="9917" customFormat="false" ht="14.25" hidden="false" customHeight="false" outlineLevel="0" collapsed="false">
      <c r="A9917" s="1" t="s">
        <v>18444</v>
      </c>
      <c r="B9917" s="1" t="s">
        <v>18445</v>
      </c>
      <c r="C9917" s="1" t="s">
        <v>16245</v>
      </c>
      <c r="D9917" s="1" t="n">
        <v>127.81</v>
      </c>
      <c r="E9917" s="1" t="s">
        <v>16246</v>
      </c>
    </row>
    <row r="9918" customFormat="false" ht="14.25" hidden="false" customHeight="false" outlineLevel="0" collapsed="false">
      <c r="A9918" s="1" t="s">
        <v>18446</v>
      </c>
      <c r="B9918" s="1" t="s">
        <v>18447</v>
      </c>
      <c r="C9918" s="1" t="s">
        <v>16245</v>
      </c>
      <c r="D9918" s="1" t="n">
        <v>18.29</v>
      </c>
      <c r="E9918" s="1" t="s">
        <v>16246</v>
      </c>
    </row>
    <row r="9919" customFormat="false" ht="14.25" hidden="false" customHeight="false" outlineLevel="0" collapsed="false">
      <c r="A9919" s="1" t="s">
        <v>18448</v>
      </c>
      <c r="B9919" s="1" t="s">
        <v>18449</v>
      </c>
      <c r="C9919" s="1" t="s">
        <v>16245</v>
      </c>
      <c r="D9919" s="1" t="n">
        <v>211.98</v>
      </c>
      <c r="E9919" s="1" t="s">
        <v>16246</v>
      </c>
    </row>
    <row r="9920" customFormat="false" ht="14.25" hidden="false" customHeight="false" outlineLevel="0" collapsed="false">
      <c r="A9920" s="1" t="s">
        <v>18450</v>
      </c>
      <c r="B9920" s="1" t="s">
        <v>18451</v>
      </c>
      <c r="C9920" s="1" t="s">
        <v>16245</v>
      </c>
      <c r="D9920" s="1" t="n">
        <v>91.99</v>
      </c>
      <c r="E9920" s="1" t="s">
        <v>16246</v>
      </c>
    </row>
    <row r="9921" customFormat="false" ht="14.25" hidden="false" customHeight="false" outlineLevel="0" collapsed="false">
      <c r="A9921" s="1" t="s">
        <v>18452</v>
      </c>
      <c r="B9921" s="1" t="s">
        <v>18453</v>
      </c>
      <c r="C9921" s="1" t="s">
        <v>16245</v>
      </c>
      <c r="D9921" s="1" t="n">
        <v>133.55</v>
      </c>
      <c r="E9921" s="1" t="s">
        <v>16246</v>
      </c>
    </row>
    <row r="9922" customFormat="false" ht="14.25" hidden="false" customHeight="false" outlineLevel="0" collapsed="false">
      <c r="A9922" s="1" t="s">
        <v>18454</v>
      </c>
      <c r="B9922" s="1" t="s">
        <v>18455</v>
      </c>
      <c r="C9922" s="1" t="s">
        <v>16245</v>
      </c>
      <c r="D9922" s="1" t="n">
        <v>110.65</v>
      </c>
      <c r="E9922" s="1" t="s">
        <v>16246</v>
      </c>
    </row>
    <row r="9923" customFormat="false" ht="14.25" hidden="false" customHeight="false" outlineLevel="0" collapsed="false">
      <c r="A9923" s="1" t="s">
        <v>18456</v>
      </c>
      <c r="B9923" s="1" t="s">
        <v>18457</v>
      </c>
      <c r="C9923" s="1" t="s">
        <v>16245</v>
      </c>
      <c r="D9923" s="1" t="n">
        <v>806.26</v>
      </c>
      <c r="E9923" s="1" t="s">
        <v>16246</v>
      </c>
    </row>
    <row r="9924" customFormat="false" ht="14.25" hidden="false" customHeight="false" outlineLevel="0" collapsed="false">
      <c r="A9924" s="1" t="s">
        <v>18458</v>
      </c>
      <c r="B9924" s="1" t="s">
        <v>18459</v>
      </c>
      <c r="C9924" s="1" t="s">
        <v>16245</v>
      </c>
      <c r="D9924" s="1" t="n">
        <v>1331</v>
      </c>
      <c r="E9924" s="1" t="s">
        <v>16246</v>
      </c>
    </row>
    <row r="9925" customFormat="false" ht="14.25" hidden="false" customHeight="false" outlineLevel="0" collapsed="false">
      <c r="A9925" s="1" t="s">
        <v>18460</v>
      </c>
      <c r="B9925" s="1" t="s">
        <v>18461</v>
      </c>
      <c r="C9925" s="1" t="s">
        <v>16245</v>
      </c>
      <c r="D9925" s="1" t="n">
        <v>77.92</v>
      </c>
      <c r="E9925" s="1" t="s">
        <v>16246</v>
      </c>
    </row>
    <row r="9926" customFormat="false" ht="14.25" hidden="false" customHeight="false" outlineLevel="0" collapsed="false">
      <c r="A9926" s="1" t="s">
        <v>18462</v>
      </c>
      <c r="B9926" s="1" t="s">
        <v>18463</v>
      </c>
      <c r="C9926" s="1" t="s">
        <v>16245</v>
      </c>
      <c r="D9926" s="1" t="n">
        <v>172.01</v>
      </c>
      <c r="E9926" s="1" t="s">
        <v>16246</v>
      </c>
    </row>
    <row r="9927" customFormat="false" ht="14.25" hidden="false" customHeight="false" outlineLevel="0" collapsed="false">
      <c r="A9927" s="1" t="s">
        <v>18464</v>
      </c>
      <c r="B9927" s="1" t="s">
        <v>18465</v>
      </c>
      <c r="C9927" s="1" t="s">
        <v>16245</v>
      </c>
      <c r="D9927" s="1" t="n">
        <v>271.73</v>
      </c>
      <c r="E9927" s="1" t="s">
        <v>16246</v>
      </c>
    </row>
    <row r="9928" customFormat="false" ht="14.25" hidden="false" customHeight="false" outlineLevel="0" collapsed="false">
      <c r="A9928" s="1" t="s">
        <v>18466</v>
      </c>
      <c r="B9928" s="1" t="s">
        <v>18467</v>
      </c>
      <c r="C9928" s="1" t="s">
        <v>16245</v>
      </c>
      <c r="D9928" s="1" t="n">
        <v>468.01</v>
      </c>
      <c r="E9928" s="1" t="s">
        <v>16246</v>
      </c>
    </row>
    <row r="9929" customFormat="false" ht="14.25" hidden="false" customHeight="false" outlineLevel="0" collapsed="false">
      <c r="A9929" s="1" t="s">
        <v>18468</v>
      </c>
      <c r="B9929" s="1" t="s">
        <v>18469</v>
      </c>
      <c r="C9929" s="1" t="s">
        <v>16245</v>
      </c>
      <c r="D9929" s="1" t="n">
        <v>790.75</v>
      </c>
      <c r="E9929" s="1" t="s">
        <v>16246</v>
      </c>
    </row>
    <row r="9930" customFormat="false" ht="14.25" hidden="false" customHeight="false" outlineLevel="0" collapsed="false">
      <c r="A9930" s="1" t="s">
        <v>18470</v>
      </c>
      <c r="B9930" s="1" t="s">
        <v>18471</v>
      </c>
      <c r="C9930" s="1" t="s">
        <v>16286</v>
      </c>
      <c r="D9930" s="1" t="n">
        <v>10.87</v>
      </c>
      <c r="E9930" s="1" t="s">
        <v>16246</v>
      </c>
    </row>
    <row r="9931" customFormat="false" ht="14.25" hidden="false" customHeight="false" outlineLevel="0" collapsed="false">
      <c r="A9931" s="1" t="s">
        <v>18472</v>
      </c>
      <c r="B9931" s="1" t="s">
        <v>18473</v>
      </c>
      <c r="C9931" s="1" t="s">
        <v>16286</v>
      </c>
      <c r="D9931" s="1" t="n">
        <v>14.12</v>
      </c>
      <c r="E9931" s="1" t="s">
        <v>16246</v>
      </c>
    </row>
    <row r="9932" customFormat="false" ht="14.25" hidden="false" customHeight="false" outlineLevel="0" collapsed="false">
      <c r="A9932" s="1" t="s">
        <v>18474</v>
      </c>
      <c r="B9932" s="1" t="s">
        <v>18475</v>
      </c>
      <c r="C9932" s="1" t="s">
        <v>16286</v>
      </c>
      <c r="D9932" s="1" t="n">
        <v>21.03</v>
      </c>
      <c r="E9932" s="1" t="s">
        <v>16246</v>
      </c>
    </row>
    <row r="9933" customFormat="false" ht="14.25" hidden="false" customHeight="false" outlineLevel="0" collapsed="false">
      <c r="A9933" s="1" t="s">
        <v>18476</v>
      </c>
      <c r="B9933" s="1" t="s">
        <v>18477</v>
      </c>
      <c r="C9933" s="1" t="s">
        <v>16286</v>
      </c>
      <c r="D9933" s="1" t="n">
        <v>30.46</v>
      </c>
      <c r="E9933" s="1" t="s">
        <v>16246</v>
      </c>
    </row>
    <row r="9934" customFormat="false" ht="14.25" hidden="false" customHeight="false" outlineLevel="0" collapsed="false">
      <c r="A9934" s="1" t="s">
        <v>18478</v>
      </c>
      <c r="B9934" s="1" t="s">
        <v>18479</v>
      </c>
      <c r="C9934" s="1" t="s">
        <v>16286</v>
      </c>
      <c r="D9934" s="1" t="n">
        <v>38.99</v>
      </c>
      <c r="E9934" s="1" t="s">
        <v>16246</v>
      </c>
    </row>
    <row r="9935" customFormat="false" ht="14.25" hidden="false" customHeight="false" outlineLevel="0" collapsed="false">
      <c r="A9935" s="1" t="s">
        <v>18480</v>
      </c>
      <c r="B9935" s="1" t="s">
        <v>18481</v>
      </c>
      <c r="C9935" s="1" t="s">
        <v>16286</v>
      </c>
      <c r="D9935" s="1" t="n">
        <v>55.02</v>
      </c>
      <c r="E9935" s="1" t="s">
        <v>16246</v>
      </c>
    </row>
    <row r="9936" customFormat="false" ht="14.25" hidden="false" customHeight="false" outlineLevel="0" collapsed="false">
      <c r="A9936" s="1" t="s">
        <v>18482</v>
      </c>
      <c r="B9936" s="1" t="s">
        <v>18483</v>
      </c>
      <c r="C9936" s="1" t="s">
        <v>16245</v>
      </c>
      <c r="D9936" s="1" t="n">
        <v>17.22</v>
      </c>
      <c r="E9936" s="1" t="s">
        <v>16246</v>
      </c>
    </row>
    <row r="9937" customFormat="false" ht="14.25" hidden="false" customHeight="false" outlineLevel="0" collapsed="false">
      <c r="A9937" s="1" t="s">
        <v>18484</v>
      </c>
      <c r="B9937" s="1" t="s">
        <v>18485</v>
      </c>
      <c r="C9937" s="1" t="s">
        <v>16245</v>
      </c>
      <c r="D9937" s="1" t="n">
        <v>20.12</v>
      </c>
      <c r="E9937" s="1" t="s">
        <v>16246</v>
      </c>
    </row>
    <row r="9938" customFormat="false" ht="14.25" hidden="false" customHeight="false" outlineLevel="0" collapsed="false">
      <c r="A9938" s="1" t="s">
        <v>18486</v>
      </c>
      <c r="B9938" s="1" t="s">
        <v>18487</v>
      </c>
      <c r="C9938" s="1" t="s">
        <v>16245</v>
      </c>
      <c r="D9938" s="1" t="n">
        <v>234.34</v>
      </c>
      <c r="E9938" s="1" t="s">
        <v>16246</v>
      </c>
    </row>
    <row r="9939" customFormat="false" ht="14.25" hidden="false" customHeight="false" outlineLevel="0" collapsed="false">
      <c r="A9939" s="1" t="s">
        <v>18488</v>
      </c>
      <c r="B9939" s="1" t="s">
        <v>18489</v>
      </c>
      <c r="C9939" s="1" t="s">
        <v>16245</v>
      </c>
      <c r="D9939" s="1" t="n">
        <v>221.84</v>
      </c>
      <c r="E9939" s="1" t="s">
        <v>16246</v>
      </c>
    </row>
    <row r="9940" customFormat="false" ht="14.25" hidden="false" customHeight="false" outlineLevel="0" collapsed="false">
      <c r="A9940" s="1" t="s">
        <v>18490</v>
      </c>
      <c r="B9940" s="1" t="s">
        <v>18491</v>
      </c>
      <c r="C9940" s="1" t="s">
        <v>16245</v>
      </c>
      <c r="D9940" s="1" t="n">
        <v>34.98</v>
      </c>
      <c r="E9940" s="1" t="s">
        <v>16246</v>
      </c>
    </row>
    <row r="9941" customFormat="false" ht="14.25" hidden="false" customHeight="false" outlineLevel="0" collapsed="false">
      <c r="A9941" s="1" t="s">
        <v>18492</v>
      </c>
      <c r="B9941" s="1" t="s">
        <v>18493</v>
      </c>
      <c r="C9941" s="1" t="s">
        <v>16245</v>
      </c>
      <c r="D9941" s="1" t="n">
        <v>3.36</v>
      </c>
      <c r="E9941" s="1" t="s">
        <v>16246</v>
      </c>
    </row>
    <row r="9942" customFormat="false" ht="14.25" hidden="false" customHeight="false" outlineLevel="0" collapsed="false">
      <c r="A9942" s="1" t="s">
        <v>18494</v>
      </c>
      <c r="B9942" s="1" t="s">
        <v>18495</v>
      </c>
      <c r="C9942" s="1" t="s">
        <v>16245</v>
      </c>
      <c r="D9942" s="1" t="n">
        <v>43.67</v>
      </c>
      <c r="E9942" s="1" t="s">
        <v>16246</v>
      </c>
    </row>
    <row r="9943" customFormat="false" ht="14.25" hidden="false" customHeight="false" outlineLevel="0" collapsed="false">
      <c r="A9943" s="1" t="s">
        <v>18496</v>
      </c>
      <c r="B9943" s="1" t="s">
        <v>18497</v>
      </c>
      <c r="C9943" s="1" t="s">
        <v>16245</v>
      </c>
      <c r="D9943" s="1" t="n">
        <v>589.55</v>
      </c>
      <c r="E9943" s="1" t="s">
        <v>16246</v>
      </c>
    </row>
    <row r="9944" customFormat="false" ht="14.25" hidden="false" customHeight="false" outlineLevel="0" collapsed="false">
      <c r="A9944" s="1" t="s">
        <v>18498</v>
      </c>
      <c r="B9944" s="1" t="s">
        <v>18499</v>
      </c>
      <c r="C9944" s="1" t="s">
        <v>16245</v>
      </c>
      <c r="D9944" s="1" t="n">
        <v>14.69</v>
      </c>
      <c r="E9944" s="1" t="s">
        <v>16246</v>
      </c>
    </row>
    <row r="9945" customFormat="false" ht="14.25" hidden="false" customHeight="false" outlineLevel="0" collapsed="false">
      <c r="A9945" s="41" t="s">
        <v>1987</v>
      </c>
      <c r="B9945" s="41" t="s">
        <v>1988</v>
      </c>
      <c r="C9945" s="42" t="s">
        <v>29</v>
      </c>
      <c r="D9945" s="43" t="n">
        <v>16.2</v>
      </c>
      <c r="E9945" s="1" t="s">
        <v>16246</v>
      </c>
    </row>
    <row r="9946" customFormat="false" ht="14.25" hidden="false" customHeight="false" outlineLevel="0" collapsed="false">
      <c r="A9946" s="1" t="s">
        <v>18500</v>
      </c>
      <c r="B9946" s="1" t="s">
        <v>18501</v>
      </c>
      <c r="C9946" s="1" t="s">
        <v>16245</v>
      </c>
      <c r="D9946" s="1" t="n">
        <v>24.79</v>
      </c>
      <c r="E9946" s="1" t="s">
        <v>16246</v>
      </c>
    </row>
    <row r="9947" customFormat="false" ht="14.25" hidden="false" customHeight="false" outlineLevel="0" collapsed="false">
      <c r="A9947" s="1" t="s">
        <v>18502</v>
      </c>
      <c r="B9947" s="1" t="s">
        <v>18503</v>
      </c>
      <c r="C9947" s="1" t="s">
        <v>16245</v>
      </c>
      <c r="D9947" s="1" t="n">
        <v>4.53</v>
      </c>
      <c r="E9947" s="1" t="s">
        <v>16246</v>
      </c>
    </row>
    <row r="9948" customFormat="false" ht="14.25" hidden="false" customHeight="false" outlineLevel="0" collapsed="false">
      <c r="A9948" s="44" t="n">
        <v>103291</v>
      </c>
      <c r="B9948" s="44" t="s">
        <v>18504</v>
      </c>
      <c r="C9948" s="44" t="s">
        <v>16286</v>
      </c>
      <c r="D9948" s="45" t="s">
        <v>18505</v>
      </c>
      <c r="E9948" s="1" t="s">
        <v>16246</v>
      </c>
    </row>
    <row r="9949" customFormat="false" ht="14.25" hidden="false" customHeight="false" outlineLevel="0" collapsed="false">
      <c r="A9949" s="1" t="s">
        <v>18506</v>
      </c>
      <c r="B9949" s="1" t="s">
        <v>18507</v>
      </c>
      <c r="C9949" s="1" t="s">
        <v>16245</v>
      </c>
      <c r="D9949" s="1" t="n">
        <v>35.86</v>
      </c>
      <c r="E9949" s="1" t="s">
        <v>16246</v>
      </c>
    </row>
    <row r="9950" customFormat="false" ht="14.25" hidden="false" customHeight="false" outlineLevel="0" collapsed="false">
      <c r="A9950" s="1" t="s">
        <v>18508</v>
      </c>
      <c r="B9950" s="1" t="s">
        <v>18509</v>
      </c>
      <c r="C9950" s="1" t="s">
        <v>16245</v>
      </c>
      <c r="D9950" s="1" t="n">
        <v>3.8</v>
      </c>
      <c r="E9950" s="1" t="s">
        <v>16246</v>
      </c>
    </row>
    <row r="9951" customFormat="false" ht="14.25" hidden="false" customHeight="false" outlineLevel="0" collapsed="false">
      <c r="A9951" s="1" t="s">
        <v>18510</v>
      </c>
      <c r="B9951" s="1" t="s">
        <v>18511</v>
      </c>
      <c r="C9951" s="1" t="s">
        <v>16245</v>
      </c>
      <c r="D9951" s="1" t="n">
        <v>278.45</v>
      </c>
      <c r="E9951" s="1" t="s">
        <v>16246</v>
      </c>
    </row>
    <row r="9952" customFormat="false" ht="14.25" hidden="false" customHeight="false" outlineLevel="0" collapsed="false">
      <c r="A9952" s="1" t="s">
        <v>18512</v>
      </c>
      <c r="B9952" s="1" t="s">
        <v>18513</v>
      </c>
      <c r="C9952" s="1" t="s">
        <v>16245</v>
      </c>
      <c r="D9952" s="1" t="n">
        <v>145.69</v>
      </c>
      <c r="E9952" s="1" t="s">
        <v>16246</v>
      </c>
    </row>
    <row r="9953" customFormat="false" ht="14.25" hidden="false" customHeight="false" outlineLevel="0" collapsed="false">
      <c r="A9953" s="1" t="s">
        <v>18514</v>
      </c>
      <c r="B9953" s="1" t="s">
        <v>18515</v>
      </c>
      <c r="C9953" s="1" t="s">
        <v>16245</v>
      </c>
      <c r="D9953" s="1" t="n">
        <v>6.13</v>
      </c>
      <c r="E9953" s="1" t="s">
        <v>16246</v>
      </c>
    </row>
    <row r="9954" customFormat="false" ht="14.25" hidden="false" customHeight="false" outlineLevel="0" collapsed="false">
      <c r="A9954" s="1" t="s">
        <v>18516</v>
      </c>
      <c r="B9954" s="1" t="s">
        <v>18517</v>
      </c>
      <c r="C9954" s="1" t="s">
        <v>16245</v>
      </c>
      <c r="D9954" s="1" t="n">
        <v>5.06</v>
      </c>
      <c r="E9954" s="1" t="s">
        <v>16246</v>
      </c>
    </row>
    <row r="9955" customFormat="false" ht="14.25" hidden="false" customHeight="false" outlineLevel="0" collapsed="false">
      <c r="A9955" s="1" t="s">
        <v>18518</v>
      </c>
      <c r="B9955" s="1" t="s">
        <v>18519</v>
      </c>
      <c r="C9955" s="1" t="s">
        <v>16245</v>
      </c>
      <c r="D9955" s="1" t="n">
        <v>2.16</v>
      </c>
      <c r="E9955" s="1" t="s">
        <v>16246</v>
      </c>
    </row>
    <row r="9956" customFormat="false" ht="14.25" hidden="false" customHeight="false" outlineLevel="0" collapsed="false">
      <c r="A9956" s="1" t="s">
        <v>18520</v>
      </c>
      <c r="B9956" s="1" t="s">
        <v>18521</v>
      </c>
      <c r="C9956" s="1" t="s">
        <v>16245</v>
      </c>
      <c r="D9956" s="1" t="n">
        <v>2.19</v>
      </c>
      <c r="E9956" s="1" t="s">
        <v>16246</v>
      </c>
    </row>
    <row r="9957" customFormat="false" ht="14.25" hidden="false" customHeight="false" outlineLevel="0" collapsed="false">
      <c r="A9957" s="1" t="s">
        <v>18522</v>
      </c>
      <c r="B9957" s="1" t="s">
        <v>18523</v>
      </c>
      <c r="C9957" s="1" t="s">
        <v>16245</v>
      </c>
      <c r="D9957" s="1" t="n">
        <v>2.3</v>
      </c>
      <c r="E9957" s="1" t="s">
        <v>16246</v>
      </c>
    </row>
    <row r="9958" customFormat="false" ht="14.25" hidden="false" customHeight="false" outlineLevel="0" collapsed="false">
      <c r="A9958" s="1" t="s">
        <v>18524</v>
      </c>
      <c r="B9958" s="1" t="s">
        <v>18525</v>
      </c>
      <c r="C9958" s="1" t="s">
        <v>16245</v>
      </c>
      <c r="D9958" s="1" t="n">
        <v>4.3</v>
      </c>
      <c r="E9958" s="1" t="s">
        <v>16246</v>
      </c>
    </row>
    <row r="9959" customFormat="false" ht="14.25" hidden="false" customHeight="false" outlineLevel="0" collapsed="false">
      <c r="A9959" s="1" t="s">
        <v>18526</v>
      </c>
      <c r="B9959" s="1" t="s">
        <v>18527</v>
      </c>
      <c r="C9959" s="1" t="s">
        <v>16245</v>
      </c>
      <c r="D9959" s="1" t="n">
        <v>34.24</v>
      </c>
      <c r="E9959" s="1" t="s">
        <v>16246</v>
      </c>
    </row>
    <row r="9960" customFormat="false" ht="14.25" hidden="false" customHeight="false" outlineLevel="0" collapsed="false">
      <c r="A9960" s="1" t="s">
        <v>18528</v>
      </c>
      <c r="B9960" s="1" t="s">
        <v>18529</v>
      </c>
      <c r="C9960" s="1" t="s">
        <v>16245</v>
      </c>
      <c r="D9960" s="1" t="n">
        <v>170.45</v>
      </c>
      <c r="E9960" s="1" t="s">
        <v>16246</v>
      </c>
    </row>
    <row r="9961" customFormat="false" ht="14.25" hidden="false" customHeight="false" outlineLevel="0" collapsed="false">
      <c r="A9961" s="1" t="s">
        <v>18530</v>
      </c>
      <c r="B9961" s="1" t="s">
        <v>18531</v>
      </c>
      <c r="C9961" s="1" t="s">
        <v>16245</v>
      </c>
      <c r="D9961" s="1" t="n">
        <v>128.77</v>
      </c>
      <c r="E9961" s="1" t="s">
        <v>16246</v>
      </c>
    </row>
    <row r="9962" customFormat="false" ht="14.25" hidden="false" customHeight="false" outlineLevel="0" collapsed="false">
      <c r="A9962" s="1" t="s">
        <v>18532</v>
      </c>
      <c r="B9962" s="1" t="s">
        <v>18533</v>
      </c>
      <c r="C9962" s="1" t="s">
        <v>16245</v>
      </c>
      <c r="D9962" s="1" t="n">
        <v>2</v>
      </c>
      <c r="E9962" s="1" t="s">
        <v>16246</v>
      </c>
    </row>
    <row r="9963" customFormat="false" ht="14.25" hidden="false" customHeight="false" outlineLevel="0" collapsed="false">
      <c r="A9963" s="1" t="s">
        <v>18534</v>
      </c>
      <c r="B9963" s="1" t="s">
        <v>18535</v>
      </c>
      <c r="C9963" s="1" t="s">
        <v>16245</v>
      </c>
      <c r="D9963" s="1" t="n">
        <v>51.58</v>
      </c>
      <c r="E9963" s="1" t="s">
        <v>16246</v>
      </c>
    </row>
    <row r="9964" customFormat="false" ht="14.25" hidden="false" customHeight="false" outlineLevel="0" collapsed="false">
      <c r="A9964" s="1" t="s">
        <v>18536</v>
      </c>
      <c r="B9964" s="1" t="s">
        <v>18537</v>
      </c>
      <c r="C9964" s="1" t="s">
        <v>16245</v>
      </c>
      <c r="D9964" s="1" t="n">
        <v>13.17</v>
      </c>
      <c r="E9964" s="1" t="s">
        <v>16246</v>
      </c>
    </row>
    <row r="9965" customFormat="false" ht="14.25" hidden="false" customHeight="false" outlineLevel="0" collapsed="false">
      <c r="A9965" s="1" t="s">
        <v>18538</v>
      </c>
      <c r="B9965" s="1" t="s">
        <v>18539</v>
      </c>
      <c r="C9965" s="1" t="s">
        <v>16245</v>
      </c>
      <c r="D9965" s="1" t="n">
        <v>49.29</v>
      </c>
      <c r="E9965" s="1" t="s">
        <v>16246</v>
      </c>
    </row>
    <row r="9966" customFormat="false" ht="14.25" hidden="false" customHeight="false" outlineLevel="0" collapsed="false">
      <c r="A9966" s="1" t="s">
        <v>18540</v>
      </c>
      <c r="B9966" s="1" t="s">
        <v>18541</v>
      </c>
      <c r="C9966" s="1" t="s">
        <v>16245</v>
      </c>
      <c r="D9966" s="1" t="n">
        <v>27.7</v>
      </c>
      <c r="E9966" s="1" t="s">
        <v>16246</v>
      </c>
    </row>
    <row r="9967" customFormat="false" ht="14.25" hidden="false" customHeight="false" outlineLevel="0" collapsed="false">
      <c r="A9967" s="1" t="s">
        <v>18542</v>
      </c>
      <c r="B9967" s="1" t="s">
        <v>18543</v>
      </c>
      <c r="C9967" s="1" t="s">
        <v>16245</v>
      </c>
      <c r="D9967" s="1" t="n">
        <v>20.89</v>
      </c>
      <c r="E9967" s="1" t="s">
        <v>16246</v>
      </c>
    </row>
    <row r="9968" customFormat="false" ht="14.25" hidden="false" customHeight="false" outlineLevel="0" collapsed="false">
      <c r="A9968" s="1" t="s">
        <v>18544</v>
      </c>
      <c r="B9968" s="1" t="s">
        <v>18545</v>
      </c>
      <c r="C9968" s="1" t="s">
        <v>16245</v>
      </c>
      <c r="D9968" s="1" t="n">
        <v>575.26</v>
      </c>
      <c r="E9968" s="1" t="s">
        <v>16246</v>
      </c>
    </row>
    <row r="9969" customFormat="false" ht="14.25" hidden="false" customHeight="false" outlineLevel="0" collapsed="false">
      <c r="A9969" s="1" t="s">
        <v>18546</v>
      </c>
      <c r="B9969" s="1" t="s">
        <v>18547</v>
      </c>
      <c r="C9969" s="1" t="s">
        <v>16245</v>
      </c>
      <c r="D9969" s="1" t="n">
        <v>83.01</v>
      </c>
      <c r="E9969" s="1" t="s">
        <v>16246</v>
      </c>
    </row>
    <row r="9970" customFormat="false" ht="14.25" hidden="false" customHeight="false" outlineLevel="0" collapsed="false">
      <c r="A9970" s="1" t="s">
        <v>18548</v>
      </c>
      <c r="B9970" s="1" t="s">
        <v>18549</v>
      </c>
      <c r="C9970" s="1" t="s">
        <v>16245</v>
      </c>
      <c r="D9970" s="1" t="n">
        <v>16.39</v>
      </c>
      <c r="E9970" s="1" t="s">
        <v>16246</v>
      </c>
    </row>
    <row r="9971" customFormat="false" ht="14.25" hidden="false" customHeight="false" outlineLevel="0" collapsed="false">
      <c r="A9971" s="1" t="s">
        <v>18550</v>
      </c>
      <c r="B9971" s="1" t="s">
        <v>18551</v>
      </c>
      <c r="C9971" s="1" t="s">
        <v>16245</v>
      </c>
      <c r="D9971" s="1" t="n">
        <v>74.9</v>
      </c>
      <c r="E9971" s="1" t="s">
        <v>16246</v>
      </c>
    </row>
    <row r="9972" customFormat="false" ht="14.25" hidden="false" customHeight="false" outlineLevel="0" collapsed="false">
      <c r="A9972" s="1" t="s">
        <v>18552</v>
      </c>
      <c r="B9972" s="1" t="s">
        <v>18553</v>
      </c>
      <c r="C9972" s="1" t="s">
        <v>16245</v>
      </c>
      <c r="D9972" s="1" t="n">
        <v>45.69</v>
      </c>
      <c r="E9972" s="1" t="s">
        <v>16246</v>
      </c>
    </row>
    <row r="9973" customFormat="false" ht="14.25" hidden="false" customHeight="false" outlineLevel="0" collapsed="false">
      <c r="A9973" s="1" t="s">
        <v>18554</v>
      </c>
      <c r="B9973" s="1" t="s">
        <v>18555</v>
      </c>
      <c r="C9973" s="1" t="s">
        <v>16245</v>
      </c>
      <c r="D9973" s="1" t="n">
        <v>7.88</v>
      </c>
      <c r="E9973" s="1" t="s">
        <v>16246</v>
      </c>
    </row>
    <row r="9974" customFormat="false" ht="14.25" hidden="false" customHeight="false" outlineLevel="0" collapsed="false">
      <c r="A9974" s="1" t="s">
        <v>18556</v>
      </c>
      <c r="B9974" s="1" t="s">
        <v>18557</v>
      </c>
      <c r="C9974" s="1" t="s">
        <v>16245</v>
      </c>
      <c r="D9974" s="1" t="n">
        <v>29.57</v>
      </c>
      <c r="E9974" s="1" t="s">
        <v>16246</v>
      </c>
    </row>
    <row r="9975" customFormat="false" ht="14.25" hidden="false" customHeight="false" outlineLevel="0" collapsed="false">
      <c r="A9975" s="1" t="s">
        <v>18558</v>
      </c>
      <c r="B9975" s="1" t="s">
        <v>18559</v>
      </c>
      <c r="C9975" s="1" t="s">
        <v>16245</v>
      </c>
      <c r="D9975" s="1" t="n">
        <v>79.33</v>
      </c>
      <c r="E9975" s="1" t="s">
        <v>16246</v>
      </c>
    </row>
    <row r="9976" customFormat="false" ht="14.25" hidden="false" customHeight="false" outlineLevel="0" collapsed="false">
      <c r="A9976" s="1" t="s">
        <v>18560</v>
      </c>
      <c r="B9976" s="1" t="s">
        <v>18561</v>
      </c>
      <c r="C9976" s="1" t="s">
        <v>16245</v>
      </c>
      <c r="D9976" s="1" t="n">
        <v>738.65</v>
      </c>
      <c r="E9976" s="1" t="s">
        <v>16246</v>
      </c>
    </row>
    <row r="9977" customFormat="false" ht="14.25" hidden="false" customHeight="false" outlineLevel="0" collapsed="false">
      <c r="A9977" s="1" t="s">
        <v>18562</v>
      </c>
      <c r="B9977" s="1" t="s">
        <v>18563</v>
      </c>
      <c r="C9977" s="1" t="s">
        <v>16245</v>
      </c>
      <c r="D9977" s="1" t="n">
        <v>740.01</v>
      </c>
      <c r="E9977" s="1" t="s">
        <v>16246</v>
      </c>
    </row>
    <row r="9978" customFormat="false" ht="14.25" hidden="false" customHeight="false" outlineLevel="0" collapsed="false">
      <c r="A9978" s="1" t="s">
        <v>18564</v>
      </c>
      <c r="B9978" s="1" t="s">
        <v>18565</v>
      </c>
      <c r="C9978" s="1" t="s">
        <v>16245</v>
      </c>
      <c r="D9978" s="1" t="n">
        <v>763.21</v>
      </c>
      <c r="E9978" s="1" t="s">
        <v>16246</v>
      </c>
    </row>
    <row r="9979" customFormat="false" ht="14.25" hidden="false" customHeight="false" outlineLevel="0" collapsed="false">
      <c r="A9979" s="1" t="s">
        <v>18566</v>
      </c>
      <c r="B9979" s="1" t="s">
        <v>18567</v>
      </c>
      <c r="C9979" s="1" t="s">
        <v>16245</v>
      </c>
      <c r="D9979" s="1" t="n">
        <v>934.66</v>
      </c>
      <c r="E9979" s="1" t="s">
        <v>16246</v>
      </c>
    </row>
    <row r="9980" customFormat="false" ht="14.25" hidden="false" customHeight="false" outlineLevel="0" collapsed="false">
      <c r="A9980" s="1" t="s">
        <v>18568</v>
      </c>
      <c r="B9980" s="1" t="s">
        <v>18569</v>
      </c>
      <c r="C9980" s="1" t="s">
        <v>16245</v>
      </c>
      <c r="D9980" s="1" t="n">
        <v>946.06</v>
      </c>
      <c r="E9980" s="1" t="s">
        <v>16246</v>
      </c>
    </row>
    <row r="9981" customFormat="false" ht="14.25" hidden="false" customHeight="false" outlineLevel="0" collapsed="false">
      <c r="A9981" s="1" t="s">
        <v>18570</v>
      </c>
      <c r="B9981" s="1" t="s">
        <v>18571</v>
      </c>
      <c r="C9981" s="1" t="s">
        <v>16245</v>
      </c>
      <c r="D9981" s="1" t="n">
        <v>982.23</v>
      </c>
      <c r="E9981" s="1" t="s">
        <v>16246</v>
      </c>
    </row>
    <row r="9982" customFormat="false" ht="14.25" hidden="false" customHeight="false" outlineLevel="0" collapsed="false">
      <c r="A9982" s="1" t="s">
        <v>18572</v>
      </c>
      <c r="B9982" s="1" t="s">
        <v>18573</v>
      </c>
      <c r="C9982" s="1" t="s">
        <v>16245</v>
      </c>
      <c r="D9982" s="1" t="n">
        <v>958.21</v>
      </c>
      <c r="E9982" s="1" t="s">
        <v>16246</v>
      </c>
    </row>
    <row r="9983" customFormat="false" ht="14.25" hidden="false" customHeight="false" outlineLevel="0" collapsed="false">
      <c r="A9983" s="1" t="s">
        <v>18574</v>
      </c>
      <c r="B9983" s="1" t="s">
        <v>18575</v>
      </c>
      <c r="C9983" s="1" t="s">
        <v>16245</v>
      </c>
      <c r="D9983" s="1" t="n">
        <v>1009.17</v>
      </c>
      <c r="E9983" s="1" t="s">
        <v>16246</v>
      </c>
    </row>
    <row r="9984" customFormat="false" ht="14.25" hidden="false" customHeight="false" outlineLevel="0" collapsed="false">
      <c r="A9984" s="1" t="s">
        <v>18576</v>
      </c>
      <c r="B9984" s="1" t="s">
        <v>18577</v>
      </c>
      <c r="C9984" s="1" t="s">
        <v>16245</v>
      </c>
      <c r="D9984" s="1" t="n">
        <v>280.55</v>
      </c>
      <c r="E9984" s="1" t="s">
        <v>16246</v>
      </c>
    </row>
    <row r="9985" customFormat="false" ht="14.25" hidden="false" customHeight="false" outlineLevel="0" collapsed="false">
      <c r="A9985" s="1" t="s">
        <v>18578</v>
      </c>
      <c r="B9985" s="1" t="s">
        <v>18579</v>
      </c>
      <c r="C9985" s="1" t="s">
        <v>16245</v>
      </c>
      <c r="D9985" s="1" t="n">
        <v>314.51</v>
      </c>
      <c r="E9985" s="1" t="s">
        <v>16246</v>
      </c>
    </row>
    <row r="9986" customFormat="false" ht="14.25" hidden="false" customHeight="false" outlineLevel="0" collapsed="false">
      <c r="A9986" s="1" t="s">
        <v>18580</v>
      </c>
      <c r="B9986" s="1" t="s">
        <v>18581</v>
      </c>
      <c r="C9986" s="1" t="s">
        <v>16245</v>
      </c>
      <c r="D9986" s="1" t="n">
        <v>288.28</v>
      </c>
      <c r="E9986" s="1" t="s">
        <v>16246</v>
      </c>
    </row>
    <row r="9987" customFormat="false" ht="14.25" hidden="false" customHeight="false" outlineLevel="0" collapsed="false">
      <c r="A9987" s="1" t="s">
        <v>18582</v>
      </c>
      <c r="B9987" s="1" t="s">
        <v>18583</v>
      </c>
      <c r="C9987" s="1" t="s">
        <v>16245</v>
      </c>
      <c r="D9987" s="1" t="n">
        <v>337.03</v>
      </c>
      <c r="E9987" s="1" t="s">
        <v>16246</v>
      </c>
    </row>
    <row r="9988" customFormat="false" ht="14.25" hidden="false" customHeight="false" outlineLevel="0" collapsed="false">
      <c r="A9988" s="1" t="s">
        <v>18584</v>
      </c>
      <c r="B9988" s="1" t="s">
        <v>18585</v>
      </c>
      <c r="C9988" s="1" t="s">
        <v>16245</v>
      </c>
      <c r="D9988" s="1" t="n">
        <v>254.53</v>
      </c>
      <c r="E9988" s="1" t="s">
        <v>16246</v>
      </c>
    </row>
    <row r="9989" customFormat="false" ht="14.25" hidden="false" customHeight="false" outlineLevel="0" collapsed="false">
      <c r="A9989" s="1" t="s">
        <v>18586</v>
      </c>
      <c r="B9989" s="1" t="s">
        <v>18587</v>
      </c>
      <c r="C9989" s="1" t="s">
        <v>16286</v>
      </c>
      <c r="D9989" s="1" t="n">
        <v>11.05</v>
      </c>
      <c r="E9989" s="1" t="s">
        <v>16246</v>
      </c>
    </row>
    <row r="9990" customFormat="false" ht="14.25" hidden="false" customHeight="false" outlineLevel="0" collapsed="false">
      <c r="A9990" s="1" t="s">
        <v>18588</v>
      </c>
      <c r="B9990" s="1" t="s">
        <v>18589</v>
      </c>
      <c r="C9990" s="1" t="s">
        <v>16245</v>
      </c>
      <c r="D9990" s="1" t="n">
        <v>417.5</v>
      </c>
      <c r="E9990" s="1" t="s">
        <v>16246</v>
      </c>
    </row>
    <row r="9991" customFormat="false" ht="14.25" hidden="false" customHeight="false" outlineLevel="0" collapsed="false">
      <c r="A9991" s="1" t="s">
        <v>18590</v>
      </c>
      <c r="B9991" s="1" t="s">
        <v>18591</v>
      </c>
      <c r="C9991" s="1" t="s">
        <v>16245</v>
      </c>
      <c r="D9991" s="1" t="n">
        <v>334.9</v>
      </c>
      <c r="E9991" s="1" t="s">
        <v>16246</v>
      </c>
    </row>
    <row r="9992" customFormat="false" ht="14.25" hidden="false" customHeight="false" outlineLevel="0" collapsed="false">
      <c r="A9992" s="1" t="s">
        <v>18592</v>
      </c>
      <c r="B9992" s="1" t="s">
        <v>18593</v>
      </c>
      <c r="C9992" s="1" t="s">
        <v>16245</v>
      </c>
      <c r="D9992" s="1" t="n">
        <v>327.5</v>
      </c>
      <c r="E9992" s="1" t="s">
        <v>16246</v>
      </c>
    </row>
    <row r="9993" customFormat="false" ht="14.25" hidden="false" customHeight="false" outlineLevel="0" collapsed="false">
      <c r="A9993" s="1" t="s">
        <v>18594</v>
      </c>
      <c r="B9993" s="1" t="s">
        <v>18595</v>
      </c>
      <c r="C9993" s="1" t="s">
        <v>16245</v>
      </c>
      <c r="D9993" s="1" t="n">
        <v>304.9</v>
      </c>
      <c r="E9993" s="1" t="s">
        <v>16246</v>
      </c>
    </row>
    <row r="9994" customFormat="false" ht="14.25" hidden="false" customHeight="false" outlineLevel="0" collapsed="false">
      <c r="A9994" s="1" t="s">
        <v>18596</v>
      </c>
      <c r="B9994" s="1" t="s">
        <v>18597</v>
      </c>
      <c r="C9994" s="1" t="s">
        <v>16245</v>
      </c>
      <c r="D9994" s="1" t="n">
        <v>34.75</v>
      </c>
      <c r="E9994" s="1" t="s">
        <v>16246</v>
      </c>
    </row>
    <row r="9995" customFormat="false" ht="14.25" hidden="false" customHeight="false" outlineLevel="0" collapsed="false">
      <c r="A9995" s="1" t="s">
        <v>18598</v>
      </c>
      <c r="B9995" s="1" t="s">
        <v>18599</v>
      </c>
      <c r="C9995" s="1" t="s">
        <v>16245</v>
      </c>
      <c r="D9995" s="1" t="n">
        <v>92.3</v>
      </c>
      <c r="E9995" s="1" t="s">
        <v>16246</v>
      </c>
    </row>
    <row r="9996" customFormat="false" ht="14.25" hidden="false" customHeight="false" outlineLevel="0" collapsed="false">
      <c r="A9996" s="1" t="s">
        <v>18600</v>
      </c>
      <c r="B9996" s="1" t="s">
        <v>18601</v>
      </c>
      <c r="C9996" s="1" t="s">
        <v>16259</v>
      </c>
      <c r="D9996" s="1" t="n">
        <v>957.51</v>
      </c>
      <c r="E9996" s="1" t="s">
        <v>16246</v>
      </c>
    </row>
    <row r="9997" customFormat="false" ht="14.25" hidden="false" customHeight="false" outlineLevel="0" collapsed="false">
      <c r="A9997" s="1" t="s">
        <v>18602</v>
      </c>
      <c r="B9997" s="1" t="s">
        <v>18603</v>
      </c>
      <c r="C9997" s="1" t="s">
        <v>16259</v>
      </c>
      <c r="D9997" s="1" t="n">
        <v>360.65</v>
      </c>
      <c r="E9997" s="1" t="s">
        <v>16246</v>
      </c>
    </row>
    <row r="9998" customFormat="false" ht="14.25" hidden="false" customHeight="false" outlineLevel="0" collapsed="false">
      <c r="A9998" s="1" t="s">
        <v>18604</v>
      </c>
      <c r="B9998" s="1" t="s">
        <v>18605</v>
      </c>
      <c r="C9998" s="1" t="s">
        <v>16259</v>
      </c>
      <c r="D9998" s="1" t="n">
        <v>488.63</v>
      </c>
      <c r="E9998" s="1" t="s">
        <v>16246</v>
      </c>
    </row>
    <row r="9999" customFormat="false" ht="14.25" hidden="false" customHeight="false" outlineLevel="0" collapsed="false">
      <c r="A9999" s="1" t="s">
        <v>18606</v>
      </c>
      <c r="B9999" s="1" t="s">
        <v>18607</v>
      </c>
      <c r="C9999" s="1" t="s">
        <v>16259</v>
      </c>
      <c r="D9999" s="1" t="n">
        <v>392.27</v>
      </c>
      <c r="E9999" s="1" t="s">
        <v>16246</v>
      </c>
    </row>
    <row r="10000" customFormat="false" ht="14.25" hidden="false" customHeight="false" outlineLevel="0" collapsed="false">
      <c r="A10000" s="1" t="s">
        <v>18608</v>
      </c>
      <c r="B10000" s="1" t="s">
        <v>18609</v>
      </c>
      <c r="C10000" s="1" t="s">
        <v>16259</v>
      </c>
      <c r="D10000" s="1" t="n">
        <v>591.9</v>
      </c>
      <c r="E10000" s="1" t="s">
        <v>16246</v>
      </c>
    </row>
    <row r="10001" customFormat="false" ht="14.25" hidden="false" customHeight="false" outlineLevel="0" collapsed="false">
      <c r="A10001" s="1" t="s">
        <v>18610</v>
      </c>
      <c r="B10001" s="1" t="s">
        <v>18611</v>
      </c>
      <c r="C10001" s="1" t="s">
        <v>16286</v>
      </c>
      <c r="D10001" s="1" t="n">
        <v>25.54</v>
      </c>
      <c r="E10001" s="1" t="s">
        <v>16246</v>
      </c>
    </row>
    <row r="10002" customFormat="false" ht="14.25" hidden="false" customHeight="false" outlineLevel="0" collapsed="false">
      <c r="A10002" s="1" t="s">
        <v>18612</v>
      </c>
      <c r="B10002" s="1" t="s">
        <v>18613</v>
      </c>
      <c r="C10002" s="1" t="s">
        <v>16259</v>
      </c>
      <c r="D10002" s="1" t="n">
        <v>1290.5</v>
      </c>
      <c r="E10002" s="1" t="s">
        <v>16246</v>
      </c>
    </row>
    <row r="10003" customFormat="false" ht="14.25" hidden="false" customHeight="false" outlineLevel="0" collapsed="false">
      <c r="A10003" s="1" t="s">
        <v>18614</v>
      </c>
      <c r="B10003" s="1" t="s">
        <v>18615</v>
      </c>
      <c r="C10003" s="1" t="s">
        <v>16259</v>
      </c>
      <c r="D10003" s="1" t="n">
        <v>274.76</v>
      </c>
      <c r="E10003" s="1" t="s">
        <v>16246</v>
      </c>
    </row>
    <row r="10004" customFormat="false" ht="14.25" hidden="false" customHeight="false" outlineLevel="0" collapsed="false">
      <c r="A10004" s="1" t="s">
        <v>18616</v>
      </c>
      <c r="B10004" s="1" t="s">
        <v>18617</v>
      </c>
      <c r="C10004" s="1" t="s">
        <v>16259</v>
      </c>
      <c r="D10004" s="1" t="n">
        <v>260.81</v>
      </c>
      <c r="E10004" s="1" t="s">
        <v>16246</v>
      </c>
    </row>
    <row r="10005" customFormat="false" ht="14.25" hidden="false" customHeight="false" outlineLevel="0" collapsed="false">
      <c r="A10005" s="1" t="s">
        <v>18618</v>
      </c>
      <c r="B10005" s="1" t="s">
        <v>18619</v>
      </c>
      <c r="C10005" s="1" t="s">
        <v>16259</v>
      </c>
      <c r="D10005" s="1" t="n">
        <v>288.63</v>
      </c>
      <c r="E10005" s="1" t="s">
        <v>16246</v>
      </c>
    </row>
    <row r="10006" customFormat="false" ht="14.25" hidden="false" customHeight="false" outlineLevel="0" collapsed="false">
      <c r="A10006" s="1" t="s">
        <v>18620</v>
      </c>
      <c r="B10006" s="1" t="s">
        <v>18621</v>
      </c>
      <c r="C10006" s="1" t="s">
        <v>16259</v>
      </c>
      <c r="D10006" s="1" t="n">
        <v>204.38</v>
      </c>
      <c r="E10006" s="1" t="s">
        <v>16246</v>
      </c>
    </row>
    <row r="10007" customFormat="false" ht="14.25" hidden="false" customHeight="false" outlineLevel="0" collapsed="false">
      <c r="A10007" s="1" t="s">
        <v>18622</v>
      </c>
      <c r="B10007" s="1" t="s">
        <v>18623</v>
      </c>
      <c r="C10007" s="1" t="s">
        <v>16245</v>
      </c>
      <c r="D10007" s="1" t="n">
        <v>586.4</v>
      </c>
      <c r="E10007" s="1" t="s">
        <v>16246</v>
      </c>
    </row>
    <row r="10008" customFormat="false" ht="14.25" hidden="false" customHeight="false" outlineLevel="0" collapsed="false">
      <c r="A10008" s="1" t="s">
        <v>18624</v>
      </c>
      <c r="B10008" s="1" t="s">
        <v>18625</v>
      </c>
      <c r="C10008" s="1" t="s">
        <v>16245</v>
      </c>
      <c r="D10008" s="1" t="n">
        <v>1261.64</v>
      </c>
      <c r="E10008" s="1" t="s">
        <v>16246</v>
      </c>
    </row>
    <row r="10009" customFormat="false" ht="14.25" hidden="false" customHeight="false" outlineLevel="0" collapsed="false">
      <c r="A10009" s="1" t="s">
        <v>18626</v>
      </c>
      <c r="B10009" s="1" t="s">
        <v>18627</v>
      </c>
      <c r="C10009" s="1" t="s">
        <v>16245</v>
      </c>
      <c r="D10009" s="1" t="n">
        <v>16.21</v>
      </c>
      <c r="E10009" s="1" t="s">
        <v>16246</v>
      </c>
    </row>
    <row r="10010" customFormat="false" ht="14.25" hidden="false" customHeight="false" outlineLevel="0" collapsed="false">
      <c r="A10010" s="1" t="s">
        <v>18628</v>
      </c>
      <c r="B10010" s="1" t="s">
        <v>18629</v>
      </c>
      <c r="C10010" s="1" t="s">
        <v>16245</v>
      </c>
      <c r="D10010" s="1" t="n">
        <v>428.89</v>
      </c>
      <c r="E10010" s="1" t="s">
        <v>16246</v>
      </c>
    </row>
    <row r="10011" customFormat="false" ht="14.25" hidden="false" customHeight="false" outlineLevel="0" collapsed="false">
      <c r="A10011" s="1" t="s">
        <v>18630</v>
      </c>
      <c r="B10011" s="1" t="s">
        <v>18631</v>
      </c>
      <c r="C10011" s="1" t="s">
        <v>16286</v>
      </c>
      <c r="D10011" s="1" t="n">
        <v>216.39</v>
      </c>
      <c r="E10011" s="1" t="s">
        <v>16246</v>
      </c>
    </row>
    <row r="10012" customFormat="false" ht="14.25" hidden="false" customHeight="false" outlineLevel="0" collapsed="false">
      <c r="A10012" s="1" t="s">
        <v>18632</v>
      </c>
      <c r="B10012" s="1" t="s">
        <v>18633</v>
      </c>
      <c r="C10012" s="1" t="s">
        <v>16286</v>
      </c>
      <c r="D10012" s="1" t="n">
        <v>284.27</v>
      </c>
      <c r="E10012" s="1" t="s">
        <v>16246</v>
      </c>
    </row>
    <row r="10013" customFormat="false" ht="14.25" hidden="false" customHeight="false" outlineLevel="0" collapsed="false">
      <c r="A10013" s="1" t="s">
        <v>18634</v>
      </c>
      <c r="B10013" s="1" t="s">
        <v>18635</v>
      </c>
      <c r="C10013" s="1" t="s">
        <v>16286</v>
      </c>
      <c r="D10013" s="1" t="n">
        <v>347.59</v>
      </c>
      <c r="E10013" s="1" t="s">
        <v>16246</v>
      </c>
    </row>
    <row r="10014" customFormat="false" ht="14.25" hidden="false" customHeight="false" outlineLevel="0" collapsed="false">
      <c r="A10014" s="1" t="s">
        <v>18636</v>
      </c>
      <c r="B10014" s="1" t="s">
        <v>18637</v>
      </c>
      <c r="C10014" s="1" t="s">
        <v>16286</v>
      </c>
      <c r="D10014" s="1" t="n">
        <v>505.25</v>
      </c>
      <c r="E10014" s="1" t="s">
        <v>16246</v>
      </c>
    </row>
    <row r="10015" customFormat="false" ht="14.25" hidden="false" customHeight="false" outlineLevel="0" collapsed="false">
      <c r="A10015" s="1" t="s">
        <v>18638</v>
      </c>
      <c r="B10015" s="1" t="s">
        <v>18639</v>
      </c>
      <c r="C10015" s="1" t="s">
        <v>16245</v>
      </c>
      <c r="D10015" s="1" t="n">
        <v>139.85</v>
      </c>
      <c r="E10015" s="1" t="s">
        <v>16246</v>
      </c>
    </row>
    <row r="10016" customFormat="false" ht="14.25" hidden="false" customHeight="false" outlineLevel="0" collapsed="false">
      <c r="A10016" s="1" t="s">
        <v>18640</v>
      </c>
      <c r="B10016" s="1" t="s">
        <v>18641</v>
      </c>
      <c r="C10016" s="1" t="s">
        <v>16245</v>
      </c>
      <c r="D10016" s="1" t="n">
        <v>104.75</v>
      </c>
      <c r="E10016" s="1" t="s">
        <v>16246</v>
      </c>
    </row>
    <row r="10017" customFormat="false" ht="14.25" hidden="false" customHeight="false" outlineLevel="0" collapsed="false">
      <c r="A10017" s="1" t="s">
        <v>18642</v>
      </c>
      <c r="B10017" s="1" t="s">
        <v>18643</v>
      </c>
      <c r="C10017" s="1" t="s">
        <v>16245</v>
      </c>
      <c r="D10017" s="1" t="n">
        <v>117.99</v>
      </c>
      <c r="E10017" s="1" t="s">
        <v>16246</v>
      </c>
    </row>
    <row r="10018" customFormat="false" ht="14.25" hidden="false" customHeight="false" outlineLevel="0" collapsed="false">
      <c r="A10018" s="1" t="s">
        <v>18644</v>
      </c>
      <c r="B10018" s="1" t="s">
        <v>18645</v>
      </c>
      <c r="C10018" s="1" t="s">
        <v>16245</v>
      </c>
      <c r="D10018" s="1" t="n">
        <v>237.99</v>
      </c>
      <c r="E10018" s="1" t="s">
        <v>16246</v>
      </c>
    </row>
    <row r="10019" customFormat="false" ht="14.25" hidden="false" customHeight="false" outlineLevel="0" collapsed="false">
      <c r="A10019" s="1" t="s">
        <v>18646</v>
      </c>
      <c r="B10019" s="1" t="s">
        <v>18647</v>
      </c>
      <c r="C10019" s="1" t="s">
        <v>16245</v>
      </c>
      <c r="D10019" s="1" t="n">
        <v>218.15</v>
      </c>
      <c r="E10019" s="1" t="s">
        <v>16246</v>
      </c>
    </row>
    <row r="10020" customFormat="false" ht="14.25" hidden="false" customHeight="false" outlineLevel="0" collapsed="false">
      <c r="A10020" s="1" t="s">
        <v>18648</v>
      </c>
      <c r="B10020" s="1" t="s">
        <v>18649</v>
      </c>
      <c r="C10020" s="1" t="s">
        <v>16245</v>
      </c>
      <c r="D10020" s="1" t="n">
        <v>72.99</v>
      </c>
      <c r="E10020" s="1" t="s">
        <v>16246</v>
      </c>
    </row>
    <row r="10021" customFormat="false" ht="14.25" hidden="false" customHeight="false" outlineLevel="0" collapsed="false">
      <c r="A10021" s="1" t="s">
        <v>18650</v>
      </c>
      <c r="B10021" s="1" t="s">
        <v>18651</v>
      </c>
      <c r="C10021" s="1" t="s">
        <v>16286</v>
      </c>
      <c r="D10021" s="1" t="n">
        <v>90.56</v>
      </c>
      <c r="E10021" s="1" t="s">
        <v>16246</v>
      </c>
    </row>
    <row r="10022" customFormat="false" ht="14.25" hidden="false" customHeight="false" outlineLevel="0" collapsed="false">
      <c r="A10022" s="1" t="s">
        <v>18652</v>
      </c>
      <c r="B10022" s="1" t="s">
        <v>18653</v>
      </c>
      <c r="C10022" s="1" t="s">
        <v>16286</v>
      </c>
      <c r="D10022" s="1" t="n">
        <v>263.37</v>
      </c>
      <c r="E10022" s="1" t="s">
        <v>16246</v>
      </c>
    </row>
    <row r="10023" customFormat="false" ht="14.25" hidden="false" customHeight="false" outlineLevel="0" collapsed="false">
      <c r="A10023" s="1" t="s">
        <v>18654</v>
      </c>
      <c r="B10023" s="1" t="s">
        <v>18655</v>
      </c>
      <c r="C10023" s="1" t="s">
        <v>16286</v>
      </c>
      <c r="D10023" s="1" t="n">
        <v>354.93</v>
      </c>
      <c r="E10023" s="1" t="s">
        <v>16246</v>
      </c>
    </row>
    <row r="10024" customFormat="false" ht="14.25" hidden="false" customHeight="false" outlineLevel="0" collapsed="false">
      <c r="A10024" s="1" t="s">
        <v>18656</v>
      </c>
      <c r="B10024" s="1" t="s">
        <v>18657</v>
      </c>
      <c r="C10024" s="1" t="s">
        <v>16286</v>
      </c>
      <c r="D10024" s="1" t="n">
        <v>393.86</v>
      </c>
      <c r="E10024" s="1" t="s">
        <v>16246</v>
      </c>
    </row>
    <row r="10025" customFormat="false" ht="14.25" hidden="false" customHeight="false" outlineLevel="0" collapsed="false">
      <c r="A10025" s="1" t="s">
        <v>18658</v>
      </c>
      <c r="B10025" s="1" t="s">
        <v>18659</v>
      </c>
      <c r="C10025" s="1" t="s">
        <v>16286</v>
      </c>
      <c r="D10025" s="1" t="n">
        <v>291.13</v>
      </c>
      <c r="E10025" s="1" t="s">
        <v>16246</v>
      </c>
    </row>
    <row r="10026" customFormat="false" ht="14.25" hidden="false" customHeight="false" outlineLevel="0" collapsed="false">
      <c r="A10026" s="1" t="s">
        <v>18660</v>
      </c>
      <c r="B10026" s="1" t="s">
        <v>18661</v>
      </c>
      <c r="C10026" s="1" t="s">
        <v>16286</v>
      </c>
      <c r="D10026" s="1" t="n">
        <v>341.78</v>
      </c>
      <c r="E10026" s="1" t="s">
        <v>16246</v>
      </c>
    </row>
    <row r="10027" customFormat="false" ht="14.25" hidden="false" customHeight="false" outlineLevel="0" collapsed="false">
      <c r="A10027" s="1" t="s">
        <v>18662</v>
      </c>
      <c r="B10027" s="1" t="s">
        <v>18663</v>
      </c>
      <c r="C10027" s="1" t="s">
        <v>16245</v>
      </c>
      <c r="D10027" s="1" t="n">
        <v>256.2</v>
      </c>
      <c r="E10027" s="1" t="s">
        <v>16246</v>
      </c>
    </row>
    <row r="10028" customFormat="false" ht="14.25" hidden="false" customHeight="false" outlineLevel="0" collapsed="false">
      <c r="A10028" s="1" t="s">
        <v>18664</v>
      </c>
      <c r="B10028" s="1" t="s">
        <v>18665</v>
      </c>
      <c r="C10028" s="1" t="s">
        <v>16245</v>
      </c>
      <c r="D10028" s="1" t="n">
        <v>339.19</v>
      </c>
      <c r="E10028" s="1" t="s">
        <v>16246</v>
      </c>
    </row>
    <row r="10029" customFormat="false" ht="14.25" hidden="false" customHeight="false" outlineLevel="0" collapsed="false">
      <c r="A10029" s="1" t="s">
        <v>18666</v>
      </c>
      <c r="B10029" s="1" t="s">
        <v>18667</v>
      </c>
      <c r="C10029" s="1" t="s">
        <v>16286</v>
      </c>
      <c r="D10029" s="1" t="n">
        <v>548.56</v>
      </c>
      <c r="E10029" s="1" t="s">
        <v>16246</v>
      </c>
    </row>
    <row r="10030" customFormat="false" ht="14.25" hidden="false" customHeight="false" outlineLevel="0" collapsed="false">
      <c r="A10030" s="1" t="s">
        <v>18668</v>
      </c>
      <c r="B10030" s="1" t="s">
        <v>18669</v>
      </c>
      <c r="C10030" s="1" t="s">
        <v>16245</v>
      </c>
      <c r="D10030" s="1" t="n">
        <v>286.91</v>
      </c>
      <c r="E10030" s="1" t="s">
        <v>16246</v>
      </c>
    </row>
    <row r="10031" customFormat="false" ht="14.25" hidden="false" customHeight="false" outlineLevel="0" collapsed="false">
      <c r="A10031" s="1" t="s">
        <v>18670</v>
      </c>
      <c r="B10031" s="1" t="s">
        <v>18671</v>
      </c>
      <c r="C10031" s="1" t="s">
        <v>16259</v>
      </c>
      <c r="D10031" s="1" t="n">
        <v>120.59</v>
      </c>
      <c r="E10031" s="1" t="s">
        <v>16246</v>
      </c>
    </row>
    <row r="10032" customFormat="false" ht="14.25" hidden="false" customHeight="false" outlineLevel="0" collapsed="false">
      <c r="A10032" s="1" t="s">
        <v>18672</v>
      </c>
      <c r="B10032" s="1" t="s">
        <v>18673</v>
      </c>
      <c r="C10032" s="1" t="s">
        <v>16245</v>
      </c>
      <c r="D10032" s="1" t="n">
        <v>939.21</v>
      </c>
      <c r="E10032" s="1" t="s">
        <v>16246</v>
      </c>
    </row>
    <row r="10033" customFormat="false" ht="14.25" hidden="false" customHeight="false" outlineLevel="0" collapsed="false">
      <c r="A10033" s="1" t="s">
        <v>18674</v>
      </c>
      <c r="B10033" s="1" t="s">
        <v>18675</v>
      </c>
      <c r="C10033" s="1" t="s">
        <v>16245</v>
      </c>
      <c r="D10033" s="1" t="n">
        <v>1027.84</v>
      </c>
      <c r="E10033" s="1" t="s">
        <v>16246</v>
      </c>
    </row>
    <row r="10034" customFormat="false" ht="14.25" hidden="false" customHeight="false" outlineLevel="0" collapsed="false">
      <c r="A10034" s="1" t="s">
        <v>18676</v>
      </c>
      <c r="B10034" s="1" t="s">
        <v>18677</v>
      </c>
      <c r="C10034" s="1" t="s">
        <v>16245</v>
      </c>
      <c r="D10034" s="1" t="n">
        <v>1240.95</v>
      </c>
      <c r="E10034" s="1" t="s">
        <v>16246</v>
      </c>
    </row>
    <row r="10035" customFormat="false" ht="14.25" hidden="false" customHeight="false" outlineLevel="0" collapsed="false">
      <c r="A10035" s="1" t="s">
        <v>18678</v>
      </c>
      <c r="B10035" s="1" t="s">
        <v>18679</v>
      </c>
      <c r="C10035" s="1" t="s">
        <v>16245</v>
      </c>
      <c r="D10035" s="1" t="n">
        <v>1624.25</v>
      </c>
      <c r="E10035" s="1" t="s">
        <v>16246</v>
      </c>
    </row>
    <row r="10036" customFormat="false" ht="14.25" hidden="false" customHeight="false" outlineLevel="0" collapsed="false">
      <c r="A10036" s="1" t="s">
        <v>18680</v>
      </c>
      <c r="B10036" s="1" t="s">
        <v>18681</v>
      </c>
      <c r="C10036" s="1" t="s">
        <v>16245</v>
      </c>
      <c r="D10036" s="1" t="n">
        <v>1959.71</v>
      </c>
      <c r="E10036" s="1" t="s">
        <v>16246</v>
      </c>
    </row>
    <row r="10037" customFormat="false" ht="14.25" hidden="false" customHeight="false" outlineLevel="0" collapsed="false">
      <c r="A10037" s="1" t="s">
        <v>18682</v>
      </c>
      <c r="B10037" s="1" t="s">
        <v>18683</v>
      </c>
      <c r="C10037" s="1" t="s">
        <v>16259</v>
      </c>
      <c r="D10037" s="1" t="n">
        <v>7.64</v>
      </c>
      <c r="E10037" s="1" t="s">
        <v>16246</v>
      </c>
    </row>
    <row r="10038" customFormat="false" ht="14.25" hidden="false" customHeight="false" outlineLevel="0" collapsed="false">
      <c r="A10038" s="1" t="s">
        <v>18684</v>
      </c>
      <c r="B10038" s="1" t="s">
        <v>18685</v>
      </c>
      <c r="C10038" s="1" t="s">
        <v>16259</v>
      </c>
      <c r="D10038" s="1" t="n">
        <v>11.4</v>
      </c>
      <c r="E10038" s="1" t="s">
        <v>16246</v>
      </c>
    </row>
    <row r="10039" customFormat="false" ht="14.25" hidden="false" customHeight="false" outlineLevel="0" collapsed="false">
      <c r="A10039" s="1" t="s">
        <v>18686</v>
      </c>
      <c r="B10039" s="1" t="s">
        <v>18687</v>
      </c>
      <c r="C10039" s="1" t="s">
        <v>16259</v>
      </c>
      <c r="D10039" s="1" t="n">
        <v>25.07</v>
      </c>
      <c r="E10039" s="1" t="s">
        <v>16246</v>
      </c>
    </row>
    <row r="10040" customFormat="false" ht="14.25" hidden="false" customHeight="false" outlineLevel="0" collapsed="false">
      <c r="A10040" s="1" t="s">
        <v>18688</v>
      </c>
      <c r="B10040" s="1" t="s">
        <v>18689</v>
      </c>
      <c r="C10040" s="1" t="s">
        <v>16259</v>
      </c>
      <c r="D10040" s="1" t="n">
        <v>32.89</v>
      </c>
      <c r="E10040" s="1" t="s">
        <v>16246</v>
      </c>
    </row>
    <row r="10041" customFormat="false" ht="14.25" hidden="false" customHeight="false" outlineLevel="0" collapsed="false">
      <c r="A10041" s="1" t="s">
        <v>18690</v>
      </c>
      <c r="B10041" s="1" t="s">
        <v>18691</v>
      </c>
      <c r="C10041" s="1" t="s">
        <v>16259</v>
      </c>
      <c r="D10041" s="1" t="n">
        <v>35.09</v>
      </c>
      <c r="E10041" s="1" t="s">
        <v>16246</v>
      </c>
    </row>
    <row r="10042" customFormat="false" ht="14.25" hidden="false" customHeight="false" outlineLevel="0" collapsed="false">
      <c r="A10042" s="1" t="s">
        <v>18692</v>
      </c>
      <c r="B10042" s="1" t="s">
        <v>18693</v>
      </c>
      <c r="C10042" s="1" t="s">
        <v>16259</v>
      </c>
      <c r="D10042" s="1" t="n">
        <v>38.21</v>
      </c>
      <c r="E10042" s="1" t="s">
        <v>16246</v>
      </c>
    </row>
    <row r="10043" customFormat="false" ht="14.25" hidden="false" customHeight="false" outlineLevel="0" collapsed="false">
      <c r="A10043" s="1" t="s">
        <v>18694</v>
      </c>
      <c r="B10043" s="1" t="s">
        <v>18695</v>
      </c>
      <c r="C10043" s="1" t="s">
        <v>16259</v>
      </c>
      <c r="D10043" s="1" t="n">
        <v>40.43</v>
      </c>
      <c r="E10043" s="1" t="s">
        <v>16246</v>
      </c>
    </row>
    <row r="10044" customFormat="false" ht="14.25" hidden="false" customHeight="false" outlineLevel="0" collapsed="false">
      <c r="A10044" s="1" t="s">
        <v>18696</v>
      </c>
      <c r="B10044" s="1" t="s">
        <v>18697</v>
      </c>
      <c r="C10044" s="1" t="s">
        <v>16259</v>
      </c>
      <c r="D10044" s="1" t="n">
        <v>19.15</v>
      </c>
      <c r="E10044" s="1" t="s">
        <v>16246</v>
      </c>
    </row>
    <row r="10045" customFormat="false" ht="14.25" hidden="false" customHeight="false" outlineLevel="0" collapsed="false">
      <c r="A10045" s="1" t="s">
        <v>18698</v>
      </c>
      <c r="B10045" s="1" t="s">
        <v>18699</v>
      </c>
      <c r="C10045" s="1" t="s">
        <v>16286</v>
      </c>
      <c r="D10045" s="1" t="n">
        <v>9.26</v>
      </c>
      <c r="E10045" s="1" t="s">
        <v>16246</v>
      </c>
    </row>
    <row r="10046" customFormat="false" ht="14.25" hidden="false" customHeight="false" outlineLevel="0" collapsed="false">
      <c r="A10046" s="1" t="s">
        <v>18700</v>
      </c>
      <c r="B10046" s="1" t="s">
        <v>18701</v>
      </c>
      <c r="C10046" s="1" t="s">
        <v>16286</v>
      </c>
      <c r="D10046" s="1" t="n">
        <v>9.26</v>
      </c>
      <c r="E10046" s="1" t="s">
        <v>16246</v>
      </c>
    </row>
    <row r="10047" customFormat="false" ht="14.25" hidden="false" customHeight="false" outlineLevel="0" collapsed="false">
      <c r="A10047" s="1" t="s">
        <v>18702</v>
      </c>
      <c r="B10047" s="1" t="s">
        <v>18703</v>
      </c>
      <c r="C10047" s="1" t="s">
        <v>16259</v>
      </c>
      <c r="D10047" s="1" t="n">
        <v>98.39</v>
      </c>
      <c r="E10047" s="1" t="s">
        <v>16246</v>
      </c>
    </row>
    <row r="10048" customFormat="false" ht="14.25" hidden="false" customHeight="false" outlineLevel="0" collapsed="false">
      <c r="A10048" s="1" t="s">
        <v>18704</v>
      </c>
      <c r="B10048" s="1" t="s">
        <v>18705</v>
      </c>
      <c r="C10048" s="1" t="s">
        <v>16259</v>
      </c>
      <c r="D10048" s="1" t="n">
        <v>23.84</v>
      </c>
      <c r="E10048" s="1" t="s">
        <v>16246</v>
      </c>
    </row>
    <row r="10049" customFormat="false" ht="14.25" hidden="false" customHeight="false" outlineLevel="0" collapsed="false">
      <c r="A10049" s="1" t="s">
        <v>18706</v>
      </c>
      <c r="B10049" s="1" t="s">
        <v>18707</v>
      </c>
      <c r="C10049" s="1" t="s">
        <v>16259</v>
      </c>
      <c r="D10049" s="1" t="n">
        <v>55</v>
      </c>
      <c r="E10049" s="1" t="s">
        <v>16246</v>
      </c>
    </row>
    <row r="10050" customFormat="false" ht="14.25" hidden="false" customHeight="false" outlineLevel="0" collapsed="false">
      <c r="A10050" s="1" t="s">
        <v>18708</v>
      </c>
      <c r="B10050" s="1" t="s">
        <v>18709</v>
      </c>
      <c r="C10050" s="1" t="s">
        <v>16259</v>
      </c>
      <c r="D10050" s="1" t="n">
        <v>156.9</v>
      </c>
      <c r="E10050" s="1" t="s">
        <v>16246</v>
      </c>
    </row>
    <row r="10051" customFormat="false" ht="14.25" hidden="false" customHeight="false" outlineLevel="0" collapsed="false">
      <c r="A10051" s="1" t="s">
        <v>18710</v>
      </c>
      <c r="B10051" s="1" t="s">
        <v>18711</v>
      </c>
      <c r="C10051" s="1" t="s">
        <v>16286</v>
      </c>
      <c r="D10051" s="1" t="n">
        <v>22.49</v>
      </c>
      <c r="E10051" s="1" t="s">
        <v>16246</v>
      </c>
    </row>
    <row r="10052" customFormat="false" ht="14.25" hidden="false" customHeight="false" outlineLevel="0" collapsed="false">
      <c r="A10052" s="1" t="s">
        <v>18712</v>
      </c>
      <c r="B10052" s="1" t="s">
        <v>18713</v>
      </c>
      <c r="C10052" s="1" t="s">
        <v>16259</v>
      </c>
      <c r="D10052" s="1" t="n">
        <v>72.04</v>
      </c>
      <c r="E10052" s="1" t="s">
        <v>16246</v>
      </c>
    </row>
    <row r="10053" customFormat="false" ht="14.25" hidden="false" customHeight="false" outlineLevel="0" collapsed="false">
      <c r="A10053" s="1" t="s">
        <v>18714</v>
      </c>
      <c r="B10053" s="1" t="s">
        <v>18715</v>
      </c>
      <c r="C10053" s="1" t="s">
        <v>16259</v>
      </c>
      <c r="D10053" s="1" t="n">
        <v>256.17</v>
      </c>
      <c r="E10053" s="1" t="s">
        <v>16246</v>
      </c>
    </row>
    <row r="10054" customFormat="false" ht="14.25" hidden="false" customHeight="false" outlineLevel="0" collapsed="false">
      <c r="A10054" s="1" t="s">
        <v>18716</v>
      </c>
      <c r="B10054" s="1" t="s">
        <v>18717</v>
      </c>
      <c r="C10054" s="1" t="s">
        <v>16259</v>
      </c>
      <c r="D10054" s="1" t="n">
        <v>282.42</v>
      </c>
      <c r="E10054" s="1" t="s">
        <v>16246</v>
      </c>
    </row>
    <row r="10055" customFormat="false" ht="14.25" hidden="false" customHeight="false" outlineLevel="0" collapsed="false">
      <c r="A10055" s="1" t="s">
        <v>18718</v>
      </c>
      <c r="B10055" s="1" t="s">
        <v>18719</v>
      </c>
      <c r="C10055" s="1" t="s">
        <v>16286</v>
      </c>
      <c r="D10055" s="1" t="n">
        <v>22.8</v>
      </c>
      <c r="E10055" s="1" t="s">
        <v>16246</v>
      </c>
    </row>
    <row r="10056" customFormat="false" ht="14.25" hidden="false" customHeight="false" outlineLevel="0" collapsed="false">
      <c r="A10056" s="1" t="s">
        <v>18720</v>
      </c>
      <c r="B10056" s="1" t="s">
        <v>18721</v>
      </c>
      <c r="C10056" s="1" t="s">
        <v>16259</v>
      </c>
      <c r="D10056" s="1" t="n">
        <v>51.65</v>
      </c>
      <c r="E10056" s="1" t="s">
        <v>16246</v>
      </c>
    </row>
    <row r="10057" customFormat="false" ht="14.25" hidden="false" customHeight="false" outlineLevel="0" collapsed="false">
      <c r="A10057" s="1" t="s">
        <v>18722</v>
      </c>
      <c r="B10057" s="1" t="s">
        <v>18723</v>
      </c>
      <c r="C10057" s="1" t="s">
        <v>16259</v>
      </c>
      <c r="D10057" s="1" t="n">
        <v>65.47</v>
      </c>
      <c r="E10057" s="1" t="s">
        <v>16246</v>
      </c>
    </row>
    <row r="10058" customFormat="false" ht="14.25" hidden="false" customHeight="false" outlineLevel="0" collapsed="false">
      <c r="A10058" s="1" t="s">
        <v>18724</v>
      </c>
      <c r="B10058" s="1" t="s">
        <v>18725</v>
      </c>
      <c r="C10058" s="1" t="s">
        <v>16259</v>
      </c>
      <c r="D10058" s="1" t="n">
        <v>79.29</v>
      </c>
      <c r="E10058" s="1" t="s">
        <v>16246</v>
      </c>
    </row>
    <row r="10059" customFormat="false" ht="14.25" hidden="false" customHeight="false" outlineLevel="0" collapsed="false">
      <c r="A10059" s="1" t="s">
        <v>18726</v>
      </c>
      <c r="B10059" s="1" t="s">
        <v>18727</v>
      </c>
      <c r="C10059" s="1" t="s">
        <v>16259</v>
      </c>
      <c r="D10059" s="1" t="n">
        <v>66.2</v>
      </c>
      <c r="E10059" s="1" t="s">
        <v>16246</v>
      </c>
    </row>
    <row r="10060" customFormat="false" ht="14.25" hidden="false" customHeight="false" outlineLevel="0" collapsed="false">
      <c r="A10060" s="1" t="s">
        <v>18728</v>
      </c>
      <c r="B10060" s="1" t="s">
        <v>18729</v>
      </c>
      <c r="C10060" s="1" t="s">
        <v>16259</v>
      </c>
      <c r="D10060" s="1" t="n">
        <v>83.06</v>
      </c>
      <c r="E10060" s="1" t="s">
        <v>16246</v>
      </c>
    </row>
    <row r="10061" customFormat="false" ht="14.25" hidden="false" customHeight="false" outlineLevel="0" collapsed="false">
      <c r="A10061" s="1" t="s">
        <v>18730</v>
      </c>
      <c r="B10061" s="1" t="s">
        <v>18731</v>
      </c>
      <c r="C10061" s="1" t="s">
        <v>16259</v>
      </c>
      <c r="D10061" s="1" t="n">
        <v>99.93</v>
      </c>
      <c r="E10061" s="1" t="s">
        <v>16246</v>
      </c>
    </row>
    <row r="10062" customFormat="false" ht="14.25" hidden="false" customHeight="false" outlineLevel="0" collapsed="false">
      <c r="A10062" s="1" t="s">
        <v>18732</v>
      </c>
      <c r="B10062" s="1" t="s">
        <v>18733</v>
      </c>
      <c r="C10062" s="1" t="s">
        <v>16259</v>
      </c>
      <c r="D10062" s="1" t="n">
        <v>34.31</v>
      </c>
      <c r="E10062" s="1" t="s">
        <v>16246</v>
      </c>
    </row>
    <row r="10063" customFormat="false" ht="14.25" hidden="false" customHeight="false" outlineLevel="0" collapsed="false">
      <c r="A10063" s="1" t="s">
        <v>18734</v>
      </c>
      <c r="B10063" s="1" t="s">
        <v>18735</v>
      </c>
      <c r="C10063" s="1" t="s">
        <v>16259</v>
      </c>
      <c r="D10063" s="1" t="n">
        <v>37.31</v>
      </c>
      <c r="E10063" s="1" t="s">
        <v>16246</v>
      </c>
    </row>
    <row r="10064" customFormat="false" ht="14.25" hidden="false" customHeight="false" outlineLevel="0" collapsed="false">
      <c r="A10064" s="1" t="s">
        <v>18736</v>
      </c>
      <c r="B10064" s="1" t="s">
        <v>18737</v>
      </c>
      <c r="C10064" s="1" t="s">
        <v>16259</v>
      </c>
      <c r="D10064" s="1" t="n">
        <v>40.31</v>
      </c>
      <c r="E10064" s="1" t="s">
        <v>16246</v>
      </c>
    </row>
    <row r="10065" customFormat="false" ht="14.25" hidden="false" customHeight="false" outlineLevel="0" collapsed="false">
      <c r="A10065" s="1" t="s">
        <v>18738</v>
      </c>
      <c r="B10065" s="1" t="s">
        <v>18739</v>
      </c>
      <c r="C10065" s="1" t="s">
        <v>16259</v>
      </c>
      <c r="D10065" s="1" t="n">
        <v>43.93</v>
      </c>
      <c r="E10065" s="1" t="s">
        <v>16246</v>
      </c>
    </row>
    <row r="10066" customFormat="false" ht="14.25" hidden="false" customHeight="false" outlineLevel="0" collapsed="false">
      <c r="A10066" s="1" t="s">
        <v>18740</v>
      </c>
      <c r="B10066" s="1" t="s">
        <v>18741</v>
      </c>
      <c r="C10066" s="1" t="s">
        <v>16259</v>
      </c>
      <c r="D10066" s="1" t="n">
        <v>46.93</v>
      </c>
      <c r="E10066" s="1" t="s">
        <v>16246</v>
      </c>
    </row>
    <row r="10067" customFormat="false" ht="14.25" hidden="false" customHeight="false" outlineLevel="0" collapsed="false">
      <c r="A10067" s="1" t="s">
        <v>18742</v>
      </c>
      <c r="B10067" s="1" t="s">
        <v>18743</v>
      </c>
      <c r="C10067" s="1" t="s">
        <v>16259</v>
      </c>
      <c r="D10067" s="1" t="n">
        <v>45.86</v>
      </c>
      <c r="E10067" s="1" t="s">
        <v>16246</v>
      </c>
    </row>
    <row r="10068" customFormat="false" ht="14.25" hidden="false" customHeight="false" outlineLevel="0" collapsed="false">
      <c r="A10068" s="1" t="s">
        <v>18744</v>
      </c>
      <c r="B10068" s="1" t="s">
        <v>18745</v>
      </c>
      <c r="C10068" s="1" t="s">
        <v>16259</v>
      </c>
      <c r="D10068" s="1" t="n">
        <v>48.86</v>
      </c>
      <c r="E10068" s="1" t="s">
        <v>16246</v>
      </c>
    </row>
    <row r="10069" customFormat="false" ht="14.25" hidden="false" customHeight="false" outlineLevel="0" collapsed="false">
      <c r="A10069" s="1" t="s">
        <v>18746</v>
      </c>
      <c r="B10069" s="1" t="s">
        <v>18747</v>
      </c>
      <c r="C10069" s="1" t="s">
        <v>16259</v>
      </c>
      <c r="D10069" s="1" t="n">
        <v>48.45</v>
      </c>
      <c r="E10069" s="1" t="s">
        <v>16246</v>
      </c>
    </row>
    <row r="10070" customFormat="false" ht="14.25" hidden="false" customHeight="false" outlineLevel="0" collapsed="false">
      <c r="A10070" s="1" t="s">
        <v>18748</v>
      </c>
      <c r="B10070" s="1" t="s">
        <v>18749</v>
      </c>
      <c r="C10070" s="1" t="s">
        <v>16259</v>
      </c>
      <c r="D10070" s="1" t="n">
        <v>51.45</v>
      </c>
      <c r="E10070" s="1" t="s">
        <v>16246</v>
      </c>
    </row>
    <row r="10071" customFormat="false" ht="14.25" hidden="false" customHeight="false" outlineLevel="0" collapsed="false">
      <c r="A10071" s="1" t="s">
        <v>18750</v>
      </c>
      <c r="B10071" s="1" t="s">
        <v>18733</v>
      </c>
      <c r="C10071" s="1" t="s">
        <v>16259</v>
      </c>
      <c r="D10071" s="1" t="n">
        <v>38.59</v>
      </c>
      <c r="E10071" s="1" t="s">
        <v>16246</v>
      </c>
    </row>
    <row r="10072" customFormat="false" ht="14.25" hidden="false" customHeight="false" outlineLevel="0" collapsed="false">
      <c r="A10072" s="1" t="s">
        <v>18751</v>
      </c>
      <c r="B10072" s="1" t="s">
        <v>18735</v>
      </c>
      <c r="C10072" s="1" t="s">
        <v>16259</v>
      </c>
      <c r="D10072" s="1" t="n">
        <v>41.59</v>
      </c>
      <c r="E10072" s="1" t="s">
        <v>16246</v>
      </c>
    </row>
    <row r="10073" customFormat="false" ht="14.25" hidden="false" customHeight="false" outlineLevel="0" collapsed="false">
      <c r="A10073" s="1" t="s">
        <v>18752</v>
      </c>
      <c r="B10073" s="1" t="s">
        <v>18737</v>
      </c>
      <c r="C10073" s="1" t="s">
        <v>16259</v>
      </c>
      <c r="D10073" s="1" t="n">
        <v>44.59</v>
      </c>
      <c r="E10073" s="1" t="s">
        <v>16246</v>
      </c>
    </row>
    <row r="10074" customFormat="false" ht="14.25" hidden="false" customHeight="false" outlineLevel="0" collapsed="false">
      <c r="A10074" s="1" t="s">
        <v>18753</v>
      </c>
      <c r="B10074" s="1" t="s">
        <v>18754</v>
      </c>
      <c r="C10074" s="1" t="s">
        <v>16259</v>
      </c>
      <c r="D10074" s="1" t="n">
        <v>47.12</v>
      </c>
      <c r="E10074" s="1" t="s">
        <v>16246</v>
      </c>
    </row>
    <row r="10075" customFormat="false" ht="14.25" hidden="false" customHeight="false" outlineLevel="0" collapsed="false">
      <c r="A10075" s="1" t="s">
        <v>18755</v>
      </c>
      <c r="B10075" s="1" t="s">
        <v>18756</v>
      </c>
      <c r="C10075" s="1" t="s">
        <v>16259</v>
      </c>
      <c r="D10075" s="1" t="n">
        <v>50.12</v>
      </c>
      <c r="E10075" s="1" t="s">
        <v>16246</v>
      </c>
    </row>
    <row r="10076" customFormat="false" ht="14.25" hidden="false" customHeight="false" outlineLevel="0" collapsed="false">
      <c r="A10076" s="1" t="s">
        <v>18757</v>
      </c>
      <c r="B10076" s="1" t="s">
        <v>18758</v>
      </c>
      <c r="C10076" s="1" t="s">
        <v>16259</v>
      </c>
      <c r="D10076" s="1" t="n">
        <v>49.05</v>
      </c>
      <c r="E10076" s="1" t="s">
        <v>16246</v>
      </c>
    </row>
    <row r="10077" customFormat="false" ht="14.25" hidden="false" customHeight="false" outlineLevel="0" collapsed="false">
      <c r="A10077" s="1" t="s">
        <v>18759</v>
      </c>
      <c r="B10077" s="1" t="s">
        <v>18760</v>
      </c>
      <c r="C10077" s="1" t="s">
        <v>16259</v>
      </c>
      <c r="D10077" s="1" t="n">
        <v>52.05</v>
      </c>
      <c r="E10077" s="1" t="s">
        <v>16246</v>
      </c>
    </row>
    <row r="10078" customFormat="false" ht="14.25" hidden="false" customHeight="false" outlineLevel="0" collapsed="false">
      <c r="A10078" s="1" t="s">
        <v>18761</v>
      </c>
      <c r="B10078" s="1" t="s">
        <v>18762</v>
      </c>
      <c r="C10078" s="1" t="s">
        <v>16259</v>
      </c>
      <c r="D10078" s="1" t="n">
        <v>51.64</v>
      </c>
      <c r="E10078" s="1" t="s">
        <v>16246</v>
      </c>
    </row>
    <row r="10079" customFormat="false" ht="14.25" hidden="false" customHeight="false" outlineLevel="0" collapsed="false">
      <c r="A10079" s="1" t="s">
        <v>18763</v>
      </c>
      <c r="B10079" s="1" t="s">
        <v>18764</v>
      </c>
      <c r="C10079" s="1" t="s">
        <v>16259</v>
      </c>
      <c r="D10079" s="1" t="n">
        <v>54.64</v>
      </c>
      <c r="E10079" s="1" t="s">
        <v>16246</v>
      </c>
    </row>
    <row r="10080" customFormat="false" ht="14.25" hidden="false" customHeight="false" outlineLevel="0" collapsed="false">
      <c r="A10080" s="1" t="s">
        <v>18765</v>
      </c>
      <c r="B10080" s="1" t="s">
        <v>18733</v>
      </c>
      <c r="C10080" s="1" t="s">
        <v>16259</v>
      </c>
      <c r="D10080" s="1" t="n">
        <v>43.6</v>
      </c>
      <c r="E10080" s="1" t="s">
        <v>16246</v>
      </c>
    </row>
    <row r="10081" customFormat="false" ht="14.25" hidden="false" customHeight="false" outlineLevel="0" collapsed="false">
      <c r="A10081" s="1" t="s">
        <v>18766</v>
      </c>
      <c r="B10081" s="1" t="s">
        <v>18737</v>
      </c>
      <c r="C10081" s="1" t="s">
        <v>16259</v>
      </c>
      <c r="D10081" s="1" t="n">
        <v>51.39</v>
      </c>
      <c r="E10081" s="1" t="s">
        <v>16246</v>
      </c>
    </row>
    <row r="10082" customFormat="false" ht="14.25" hidden="false" customHeight="false" outlineLevel="0" collapsed="false">
      <c r="A10082" s="1" t="s">
        <v>18767</v>
      </c>
      <c r="B10082" s="1" t="s">
        <v>18768</v>
      </c>
      <c r="C10082" s="1" t="s">
        <v>16259</v>
      </c>
      <c r="D10082" s="1" t="n">
        <v>218.74</v>
      </c>
      <c r="E10082" s="1" t="s">
        <v>16246</v>
      </c>
    </row>
    <row r="10083" customFormat="false" ht="14.25" hidden="false" customHeight="false" outlineLevel="0" collapsed="false">
      <c r="A10083" s="1" t="s">
        <v>18769</v>
      </c>
      <c r="B10083" s="1" t="s">
        <v>18770</v>
      </c>
      <c r="C10083" s="1" t="s">
        <v>16259</v>
      </c>
      <c r="D10083" s="1" t="n">
        <v>60.67</v>
      </c>
      <c r="E10083" s="1" t="s">
        <v>16246</v>
      </c>
    </row>
    <row r="10084" customFormat="false" ht="14.25" hidden="false" customHeight="false" outlineLevel="0" collapsed="false">
      <c r="A10084" s="1" t="s">
        <v>18771</v>
      </c>
      <c r="B10084" s="1" t="s">
        <v>18772</v>
      </c>
      <c r="C10084" s="1" t="s">
        <v>16259</v>
      </c>
      <c r="D10084" s="1" t="n">
        <v>55.29</v>
      </c>
      <c r="E10084" s="1" t="s">
        <v>16246</v>
      </c>
    </row>
    <row r="10085" customFormat="false" ht="14.25" hidden="false" customHeight="false" outlineLevel="0" collapsed="false">
      <c r="A10085" s="1" t="s">
        <v>18773</v>
      </c>
      <c r="B10085" s="1" t="s">
        <v>18774</v>
      </c>
      <c r="C10085" s="1" t="s">
        <v>16259</v>
      </c>
      <c r="D10085" s="1" t="n">
        <v>49.76</v>
      </c>
      <c r="E10085" s="1" t="s">
        <v>16246</v>
      </c>
    </row>
    <row r="10086" customFormat="false" ht="14.25" hidden="false" customHeight="false" outlineLevel="0" collapsed="false">
      <c r="A10086" s="1" t="s">
        <v>18775</v>
      </c>
      <c r="B10086" s="1" t="s">
        <v>18713</v>
      </c>
      <c r="C10086" s="1" t="s">
        <v>16259</v>
      </c>
      <c r="D10086" s="1" t="n">
        <v>74.54</v>
      </c>
      <c r="E10086" s="1" t="s">
        <v>16246</v>
      </c>
    </row>
    <row r="10087" customFormat="false" ht="14.25" hidden="false" customHeight="false" outlineLevel="0" collapsed="false">
      <c r="A10087" s="1" t="s">
        <v>18776</v>
      </c>
      <c r="B10087" s="1" t="s">
        <v>18777</v>
      </c>
      <c r="C10087" s="1" t="s">
        <v>16259</v>
      </c>
      <c r="D10087" s="1" t="n">
        <v>248.98</v>
      </c>
      <c r="E10087" s="1" t="s">
        <v>16246</v>
      </c>
    </row>
    <row r="10088" customFormat="false" ht="14.25" hidden="false" customHeight="false" outlineLevel="0" collapsed="false">
      <c r="A10088" s="1" t="s">
        <v>18778</v>
      </c>
      <c r="B10088" s="1" t="s">
        <v>18779</v>
      </c>
      <c r="C10088" s="1" t="s">
        <v>16259</v>
      </c>
      <c r="D10088" s="1" t="n">
        <v>259.68</v>
      </c>
      <c r="E10088" s="1" t="s">
        <v>16246</v>
      </c>
    </row>
    <row r="10089" customFormat="false" ht="14.25" hidden="false" customHeight="false" outlineLevel="0" collapsed="false">
      <c r="A10089" s="1" t="s">
        <v>18780</v>
      </c>
      <c r="B10089" s="1" t="s">
        <v>18781</v>
      </c>
      <c r="C10089" s="1" t="s">
        <v>16259</v>
      </c>
      <c r="D10089" s="1" t="n">
        <v>103.33</v>
      </c>
      <c r="E10089" s="1" t="s">
        <v>16246</v>
      </c>
    </row>
    <row r="10090" customFormat="false" ht="14.25" hidden="false" customHeight="false" outlineLevel="0" collapsed="false">
      <c r="A10090" s="1" t="s">
        <v>18782</v>
      </c>
      <c r="B10090" s="1" t="s">
        <v>18783</v>
      </c>
      <c r="C10090" s="1" t="s">
        <v>16259</v>
      </c>
      <c r="D10090" s="1" t="n">
        <v>111.62</v>
      </c>
      <c r="E10090" s="1" t="s">
        <v>16246</v>
      </c>
    </row>
    <row r="10091" customFormat="false" ht="14.25" hidden="false" customHeight="false" outlineLevel="0" collapsed="false">
      <c r="A10091" s="1" t="s">
        <v>18784</v>
      </c>
      <c r="B10091" s="1" t="s">
        <v>18785</v>
      </c>
      <c r="C10091" s="1" t="s">
        <v>16259</v>
      </c>
      <c r="D10091" s="1" t="n">
        <v>118.78</v>
      </c>
      <c r="E10091" s="1" t="s">
        <v>16246</v>
      </c>
    </row>
    <row r="10092" customFormat="false" ht="14.25" hidden="false" customHeight="false" outlineLevel="0" collapsed="false">
      <c r="A10092" s="1" t="s">
        <v>18786</v>
      </c>
      <c r="B10092" s="1" t="s">
        <v>18787</v>
      </c>
      <c r="C10092" s="1" t="s">
        <v>16259</v>
      </c>
      <c r="D10092" s="1" t="n">
        <v>99.82</v>
      </c>
      <c r="E10092" s="1" t="s">
        <v>16246</v>
      </c>
    </row>
    <row r="10093" customFormat="false" ht="14.25" hidden="false" customHeight="false" outlineLevel="0" collapsed="false">
      <c r="A10093" s="1" t="s">
        <v>18788</v>
      </c>
      <c r="B10093" s="1" t="s">
        <v>18789</v>
      </c>
      <c r="C10093" s="1" t="s">
        <v>16259</v>
      </c>
      <c r="D10093" s="1" t="n">
        <v>96.79</v>
      </c>
      <c r="E10093" s="1" t="s">
        <v>16246</v>
      </c>
    </row>
    <row r="10094" customFormat="false" ht="14.25" hidden="false" customHeight="false" outlineLevel="0" collapsed="false">
      <c r="A10094" s="1" t="s">
        <v>18790</v>
      </c>
      <c r="B10094" s="1" t="s">
        <v>18791</v>
      </c>
      <c r="C10094" s="1" t="s">
        <v>16259</v>
      </c>
      <c r="D10094" s="1" t="n">
        <v>205.54</v>
      </c>
      <c r="E10094" s="1" t="s">
        <v>16246</v>
      </c>
    </row>
    <row r="10095" customFormat="false" ht="14.25" hidden="false" customHeight="false" outlineLevel="0" collapsed="false">
      <c r="A10095" s="1" t="s">
        <v>18792</v>
      </c>
      <c r="B10095" s="1" t="s">
        <v>18793</v>
      </c>
      <c r="C10095" s="1" t="s">
        <v>16259</v>
      </c>
      <c r="D10095" s="1" t="n">
        <v>92.3</v>
      </c>
      <c r="E10095" s="1" t="s">
        <v>16246</v>
      </c>
    </row>
    <row r="10096" customFormat="false" ht="14.25" hidden="false" customHeight="false" outlineLevel="0" collapsed="false">
      <c r="A10096" s="1" t="s">
        <v>18794</v>
      </c>
      <c r="B10096" s="1" t="s">
        <v>18795</v>
      </c>
      <c r="C10096" s="1" t="s">
        <v>16259</v>
      </c>
      <c r="D10096" s="1" t="n">
        <v>63.77</v>
      </c>
      <c r="E10096" s="1" t="s">
        <v>16246</v>
      </c>
    </row>
    <row r="10097" customFormat="false" ht="14.25" hidden="false" customHeight="false" outlineLevel="0" collapsed="false">
      <c r="A10097" s="1" t="s">
        <v>18796</v>
      </c>
      <c r="B10097" s="1" t="s">
        <v>18797</v>
      </c>
      <c r="C10097" s="1" t="s">
        <v>16259</v>
      </c>
      <c r="D10097" s="1" t="n">
        <v>83.83</v>
      </c>
      <c r="E10097" s="1" t="s">
        <v>16246</v>
      </c>
    </row>
    <row r="10098" customFormat="false" ht="14.25" hidden="false" customHeight="false" outlineLevel="0" collapsed="false">
      <c r="A10098" s="1" t="s">
        <v>18798</v>
      </c>
      <c r="B10098" s="1" t="s">
        <v>18799</v>
      </c>
      <c r="C10098" s="1" t="s">
        <v>16259</v>
      </c>
      <c r="D10098" s="1" t="n">
        <v>117.34</v>
      </c>
      <c r="E10098" s="1" t="s">
        <v>16246</v>
      </c>
    </row>
    <row r="10099" customFormat="false" ht="14.25" hidden="false" customHeight="false" outlineLevel="0" collapsed="false">
      <c r="A10099" s="1" t="s">
        <v>18800</v>
      </c>
      <c r="B10099" s="1" t="s">
        <v>18801</v>
      </c>
      <c r="C10099" s="1" t="s">
        <v>16259</v>
      </c>
      <c r="D10099" s="1" t="n">
        <v>115.53</v>
      </c>
      <c r="E10099" s="1" t="s">
        <v>16246</v>
      </c>
    </row>
    <row r="10100" customFormat="false" ht="14.25" hidden="false" customHeight="false" outlineLevel="0" collapsed="false">
      <c r="A10100" s="1" t="s">
        <v>18802</v>
      </c>
      <c r="B10100" s="1" t="s">
        <v>18803</v>
      </c>
      <c r="C10100" s="1" t="s">
        <v>16259</v>
      </c>
      <c r="D10100" s="1" t="n">
        <v>126.98</v>
      </c>
      <c r="E10100" s="1" t="s">
        <v>16246</v>
      </c>
    </row>
    <row r="10101" customFormat="false" ht="14.25" hidden="false" customHeight="false" outlineLevel="0" collapsed="false">
      <c r="A10101" s="1" t="s">
        <v>18804</v>
      </c>
      <c r="B10101" s="1" t="s">
        <v>18805</v>
      </c>
      <c r="C10101" s="1" t="s">
        <v>16259</v>
      </c>
      <c r="D10101" s="1" t="n">
        <v>1.76</v>
      </c>
      <c r="E10101" s="1" t="s">
        <v>16246</v>
      </c>
    </row>
    <row r="10102" customFormat="false" ht="14.25" hidden="false" customHeight="false" outlineLevel="0" collapsed="false">
      <c r="A10102" s="1" t="s">
        <v>18806</v>
      </c>
      <c r="B10102" s="1" t="s">
        <v>18807</v>
      </c>
      <c r="C10102" s="1" t="s">
        <v>16259</v>
      </c>
      <c r="D10102" s="1" t="n">
        <v>2.27</v>
      </c>
      <c r="E10102" s="1" t="s">
        <v>16246</v>
      </c>
    </row>
    <row r="10103" customFormat="false" ht="14.25" hidden="false" customHeight="false" outlineLevel="0" collapsed="false">
      <c r="A10103" s="1" t="s">
        <v>18808</v>
      </c>
      <c r="B10103" s="1" t="s">
        <v>18809</v>
      </c>
      <c r="C10103" s="1" t="s">
        <v>16259</v>
      </c>
      <c r="D10103" s="1" t="n">
        <v>177.06</v>
      </c>
      <c r="E10103" s="1" t="s">
        <v>16246</v>
      </c>
    </row>
    <row r="10104" customFormat="false" ht="14.25" hidden="false" customHeight="false" outlineLevel="0" collapsed="false">
      <c r="A10104" s="1" t="s">
        <v>18810</v>
      </c>
      <c r="B10104" s="1" t="s">
        <v>18811</v>
      </c>
      <c r="C10104" s="1" t="s">
        <v>16259</v>
      </c>
      <c r="D10104" s="1" t="n">
        <v>40.93</v>
      </c>
      <c r="E10104" s="1" t="s">
        <v>16246</v>
      </c>
    </row>
    <row r="10105" customFormat="false" ht="14.25" hidden="false" customHeight="false" outlineLevel="0" collapsed="false">
      <c r="A10105" s="1" t="s">
        <v>18812</v>
      </c>
      <c r="B10105" s="1" t="s">
        <v>18813</v>
      </c>
      <c r="C10105" s="1" t="s">
        <v>16286</v>
      </c>
      <c r="D10105" s="1" t="n">
        <v>45.15</v>
      </c>
      <c r="E10105" s="1" t="s">
        <v>16246</v>
      </c>
    </row>
    <row r="10106" customFormat="false" ht="14.25" hidden="false" customHeight="false" outlineLevel="0" collapsed="false">
      <c r="A10106" s="1" t="s">
        <v>18814</v>
      </c>
      <c r="B10106" s="1" t="s">
        <v>18815</v>
      </c>
      <c r="C10106" s="1" t="s">
        <v>16286</v>
      </c>
      <c r="D10106" s="1" t="n">
        <v>22.19</v>
      </c>
      <c r="E10106" s="1" t="s">
        <v>16246</v>
      </c>
    </row>
    <row r="10107" customFormat="false" ht="14.25" hidden="false" customHeight="false" outlineLevel="0" collapsed="false">
      <c r="A10107" s="1" t="s">
        <v>18816</v>
      </c>
      <c r="B10107" s="1" t="s">
        <v>18817</v>
      </c>
      <c r="C10107" s="1" t="s">
        <v>16286</v>
      </c>
      <c r="D10107" s="1" t="n">
        <v>22.49</v>
      </c>
      <c r="E10107" s="1" t="s">
        <v>16246</v>
      </c>
    </row>
    <row r="10108" customFormat="false" ht="14.25" hidden="false" customHeight="false" outlineLevel="0" collapsed="false">
      <c r="A10108" s="1" t="s">
        <v>18818</v>
      </c>
      <c r="B10108" s="1" t="s">
        <v>18819</v>
      </c>
      <c r="C10108" s="1" t="s">
        <v>16286</v>
      </c>
      <c r="D10108" s="1" t="n">
        <v>41.39</v>
      </c>
      <c r="E10108" s="1" t="s">
        <v>16246</v>
      </c>
    </row>
    <row r="10109" customFormat="false" ht="14.25" hidden="false" customHeight="false" outlineLevel="0" collapsed="false">
      <c r="A10109" s="1" t="s">
        <v>18820</v>
      </c>
      <c r="B10109" s="1" t="s">
        <v>18821</v>
      </c>
      <c r="C10109" s="1" t="s">
        <v>16286</v>
      </c>
      <c r="D10109" s="1" t="n">
        <v>12.01</v>
      </c>
      <c r="E10109" s="1" t="s">
        <v>16246</v>
      </c>
    </row>
    <row r="10110" customFormat="false" ht="14.25" hidden="false" customHeight="false" outlineLevel="0" collapsed="false">
      <c r="A10110" s="1" t="s">
        <v>18822</v>
      </c>
      <c r="B10110" s="1" t="s">
        <v>18823</v>
      </c>
      <c r="C10110" s="1" t="s">
        <v>16286</v>
      </c>
      <c r="D10110" s="1" t="n">
        <v>12.25</v>
      </c>
      <c r="E10110" s="1" t="s">
        <v>16246</v>
      </c>
    </row>
    <row r="10111" customFormat="false" ht="14.25" hidden="false" customHeight="false" outlineLevel="0" collapsed="false">
      <c r="A10111" s="1" t="s">
        <v>18824</v>
      </c>
      <c r="B10111" s="1" t="s">
        <v>18825</v>
      </c>
      <c r="C10111" s="1" t="s">
        <v>16259</v>
      </c>
      <c r="D10111" s="1" t="n">
        <v>259.49</v>
      </c>
      <c r="E10111" s="1" t="s">
        <v>16246</v>
      </c>
    </row>
    <row r="10112" customFormat="false" ht="14.25" hidden="false" customHeight="false" outlineLevel="0" collapsed="false">
      <c r="A10112" s="1" t="s">
        <v>18826</v>
      </c>
      <c r="B10112" s="1" t="s">
        <v>18827</v>
      </c>
      <c r="C10112" s="1" t="s">
        <v>16259</v>
      </c>
      <c r="D10112" s="1" t="n">
        <v>269.49</v>
      </c>
      <c r="E10112" s="1" t="s">
        <v>16246</v>
      </c>
    </row>
    <row r="10113" customFormat="false" ht="14.25" hidden="false" customHeight="false" outlineLevel="0" collapsed="false">
      <c r="A10113" s="1" t="s">
        <v>18828</v>
      </c>
      <c r="B10113" s="1" t="s">
        <v>18829</v>
      </c>
      <c r="C10113" s="1" t="s">
        <v>16259</v>
      </c>
      <c r="D10113" s="1" t="n">
        <v>198.45</v>
      </c>
      <c r="E10113" s="1" t="s">
        <v>16246</v>
      </c>
    </row>
    <row r="10114" customFormat="false" ht="14.25" hidden="false" customHeight="false" outlineLevel="0" collapsed="false">
      <c r="A10114" s="1" t="s">
        <v>18830</v>
      </c>
      <c r="B10114" s="1" t="s">
        <v>18831</v>
      </c>
      <c r="C10114" s="1" t="s">
        <v>16259</v>
      </c>
      <c r="D10114" s="1" t="n">
        <v>306.99</v>
      </c>
      <c r="E10114" s="1" t="s">
        <v>16246</v>
      </c>
    </row>
    <row r="10115" customFormat="false" ht="14.25" hidden="false" customHeight="false" outlineLevel="0" collapsed="false">
      <c r="A10115" s="1" t="s">
        <v>18832</v>
      </c>
      <c r="B10115" s="1" t="s">
        <v>18833</v>
      </c>
      <c r="C10115" s="1" t="s">
        <v>16259</v>
      </c>
      <c r="D10115" s="1" t="n">
        <v>259.49</v>
      </c>
      <c r="E10115" s="1" t="s">
        <v>16246</v>
      </c>
    </row>
    <row r="10116" customFormat="false" ht="14.25" hidden="false" customHeight="false" outlineLevel="0" collapsed="false">
      <c r="A10116" s="1" t="s">
        <v>18834</v>
      </c>
      <c r="B10116" s="1" t="s">
        <v>18835</v>
      </c>
      <c r="C10116" s="1" t="s">
        <v>16259</v>
      </c>
      <c r="D10116" s="1" t="n">
        <v>269.49</v>
      </c>
      <c r="E10116" s="1" t="s">
        <v>16246</v>
      </c>
    </row>
    <row r="10117" customFormat="false" ht="14.25" hidden="false" customHeight="false" outlineLevel="0" collapsed="false">
      <c r="A10117" s="1" t="s">
        <v>18836</v>
      </c>
      <c r="B10117" s="1" t="s">
        <v>18837</v>
      </c>
      <c r="C10117" s="1" t="s">
        <v>16259</v>
      </c>
      <c r="D10117" s="1" t="n">
        <v>198.45</v>
      </c>
      <c r="E10117" s="1" t="s">
        <v>16246</v>
      </c>
    </row>
    <row r="10118" customFormat="false" ht="14.25" hidden="false" customHeight="false" outlineLevel="0" collapsed="false">
      <c r="A10118" s="1" t="s">
        <v>18838</v>
      </c>
      <c r="B10118" s="1" t="s">
        <v>18839</v>
      </c>
      <c r="C10118" s="1" t="s">
        <v>16286</v>
      </c>
      <c r="D10118" s="1" t="n">
        <v>42.17</v>
      </c>
      <c r="E10118" s="1" t="s">
        <v>16246</v>
      </c>
    </row>
    <row r="10119" customFormat="false" ht="14.25" hidden="false" customHeight="false" outlineLevel="0" collapsed="false">
      <c r="A10119" s="1" t="s">
        <v>18840</v>
      </c>
      <c r="B10119" s="1" t="s">
        <v>18841</v>
      </c>
      <c r="C10119" s="1" t="s">
        <v>16286</v>
      </c>
      <c r="D10119" s="1" t="n">
        <v>50.77</v>
      </c>
      <c r="E10119" s="1" t="s">
        <v>16246</v>
      </c>
    </row>
    <row r="10120" customFormat="false" ht="14.25" hidden="false" customHeight="false" outlineLevel="0" collapsed="false">
      <c r="A10120" s="1" t="s">
        <v>18842</v>
      </c>
      <c r="B10120" s="1" t="s">
        <v>18843</v>
      </c>
      <c r="C10120" s="1" t="s">
        <v>16286</v>
      </c>
      <c r="D10120" s="1" t="n">
        <v>65.92</v>
      </c>
      <c r="E10120" s="1" t="s">
        <v>16246</v>
      </c>
    </row>
    <row r="10121" customFormat="false" ht="14.25" hidden="false" customHeight="false" outlineLevel="0" collapsed="false">
      <c r="A10121" s="1" t="s">
        <v>18844</v>
      </c>
      <c r="B10121" s="1" t="s">
        <v>18845</v>
      </c>
      <c r="C10121" s="1" t="s">
        <v>16286</v>
      </c>
      <c r="D10121" s="1" t="n">
        <v>73.25</v>
      </c>
      <c r="E10121" s="1" t="s">
        <v>16246</v>
      </c>
    </row>
    <row r="10122" customFormat="false" ht="14.25" hidden="false" customHeight="false" outlineLevel="0" collapsed="false">
      <c r="A10122" s="1" t="s">
        <v>18846</v>
      </c>
      <c r="B10122" s="1" t="s">
        <v>18847</v>
      </c>
      <c r="C10122" s="1" t="s">
        <v>16286</v>
      </c>
      <c r="D10122" s="1" t="n">
        <v>107.93</v>
      </c>
      <c r="E10122" s="1" t="s">
        <v>16246</v>
      </c>
    </row>
    <row r="10123" customFormat="false" ht="14.25" hidden="false" customHeight="false" outlineLevel="0" collapsed="false">
      <c r="A10123" s="1" t="s">
        <v>18848</v>
      </c>
      <c r="B10123" s="1" t="s">
        <v>18849</v>
      </c>
      <c r="C10123" s="1" t="s">
        <v>16286</v>
      </c>
      <c r="D10123" s="1" t="n">
        <v>169.3</v>
      </c>
      <c r="E10123" s="1" t="s">
        <v>16246</v>
      </c>
    </row>
    <row r="10124" customFormat="false" ht="14.25" hidden="false" customHeight="false" outlineLevel="0" collapsed="false">
      <c r="A10124" s="1" t="s">
        <v>18850</v>
      </c>
      <c r="B10124" s="1" t="s">
        <v>18851</v>
      </c>
      <c r="C10124" s="1" t="s">
        <v>16286</v>
      </c>
      <c r="D10124" s="1" t="n">
        <v>246.28</v>
      </c>
      <c r="E10124" s="1" t="s">
        <v>16246</v>
      </c>
    </row>
    <row r="10125" customFormat="false" ht="14.25" hidden="false" customHeight="false" outlineLevel="0" collapsed="false">
      <c r="A10125" s="1" t="s">
        <v>18852</v>
      </c>
      <c r="B10125" s="1" t="s">
        <v>18853</v>
      </c>
      <c r="C10125" s="1" t="s">
        <v>16492</v>
      </c>
      <c r="D10125" s="1" t="n">
        <v>14.9</v>
      </c>
      <c r="E10125" s="1" t="s">
        <v>16246</v>
      </c>
    </row>
    <row r="10126" customFormat="false" ht="14.25" hidden="false" customHeight="false" outlineLevel="0" collapsed="false">
      <c r="A10126" s="1" t="s">
        <v>18854</v>
      </c>
      <c r="B10126" s="1" t="s">
        <v>18855</v>
      </c>
      <c r="C10126" s="1" t="s">
        <v>16259</v>
      </c>
      <c r="D10126" s="1" t="n">
        <v>172.54</v>
      </c>
      <c r="E10126" s="1" t="s">
        <v>16246</v>
      </c>
    </row>
    <row r="10127" customFormat="false" ht="14.25" hidden="false" customHeight="false" outlineLevel="0" collapsed="false">
      <c r="A10127" s="1" t="s">
        <v>18856</v>
      </c>
      <c r="B10127" s="1" t="s">
        <v>18857</v>
      </c>
      <c r="C10127" s="1" t="s">
        <v>16259</v>
      </c>
      <c r="D10127" s="1" t="n">
        <v>181.59</v>
      </c>
      <c r="E10127" s="1" t="s">
        <v>16246</v>
      </c>
    </row>
    <row r="10128" customFormat="false" ht="14.25" hidden="false" customHeight="false" outlineLevel="0" collapsed="false">
      <c r="A10128" s="1" t="s">
        <v>18858</v>
      </c>
      <c r="B10128" s="1" t="s">
        <v>18859</v>
      </c>
      <c r="C10128" s="1" t="s">
        <v>16259</v>
      </c>
      <c r="D10128" s="1" t="n">
        <v>210.89</v>
      </c>
      <c r="E10128" s="1" t="s">
        <v>16246</v>
      </c>
    </row>
    <row r="10129" customFormat="false" ht="14.25" hidden="false" customHeight="false" outlineLevel="0" collapsed="false">
      <c r="A10129" s="1" t="s">
        <v>18860</v>
      </c>
      <c r="B10129" s="1" t="s">
        <v>18861</v>
      </c>
      <c r="C10129" s="1" t="s">
        <v>16259</v>
      </c>
      <c r="D10129" s="1" t="n">
        <v>197.54</v>
      </c>
      <c r="E10129" s="1" t="s">
        <v>16246</v>
      </c>
    </row>
    <row r="10130" customFormat="false" ht="14.25" hidden="false" customHeight="false" outlineLevel="0" collapsed="false">
      <c r="A10130" s="1" t="s">
        <v>18862</v>
      </c>
      <c r="B10130" s="1" t="s">
        <v>18863</v>
      </c>
      <c r="C10130" s="1" t="s">
        <v>16259</v>
      </c>
      <c r="D10130" s="1" t="n">
        <v>337.84</v>
      </c>
      <c r="E10130" s="1" t="s">
        <v>16246</v>
      </c>
    </row>
    <row r="10131" customFormat="false" ht="14.25" hidden="false" customHeight="false" outlineLevel="0" collapsed="false">
      <c r="A10131" s="1" t="s">
        <v>18864</v>
      </c>
      <c r="B10131" s="1" t="s">
        <v>18865</v>
      </c>
      <c r="C10131" s="1" t="s">
        <v>16259</v>
      </c>
      <c r="D10131" s="1" t="n">
        <v>336.84</v>
      </c>
      <c r="E10131" s="1" t="s">
        <v>16246</v>
      </c>
    </row>
    <row r="10132" customFormat="false" ht="14.25" hidden="false" customHeight="false" outlineLevel="0" collapsed="false">
      <c r="A10132" s="1" t="s">
        <v>18866</v>
      </c>
      <c r="B10132" s="1" t="s">
        <v>18867</v>
      </c>
      <c r="C10132" s="1" t="s">
        <v>16259</v>
      </c>
      <c r="D10132" s="1" t="n">
        <v>524.97</v>
      </c>
      <c r="E10132" s="1" t="s">
        <v>16246</v>
      </c>
    </row>
    <row r="10133" customFormat="false" ht="14.25" hidden="false" customHeight="false" outlineLevel="0" collapsed="false">
      <c r="A10133" s="1" t="s">
        <v>18868</v>
      </c>
      <c r="B10133" s="1" t="s">
        <v>18869</v>
      </c>
      <c r="C10133" s="1" t="s">
        <v>16259</v>
      </c>
      <c r="D10133" s="1" t="n">
        <v>520.91</v>
      </c>
      <c r="E10133" s="1" t="s">
        <v>16246</v>
      </c>
    </row>
    <row r="10134" customFormat="false" ht="14.25" hidden="false" customHeight="false" outlineLevel="0" collapsed="false">
      <c r="A10134" s="1" t="s">
        <v>18870</v>
      </c>
      <c r="B10134" s="1" t="s">
        <v>18871</v>
      </c>
      <c r="C10134" s="1" t="s">
        <v>16259</v>
      </c>
      <c r="D10134" s="1" t="n">
        <v>677.25</v>
      </c>
      <c r="E10134" s="1" t="s">
        <v>16246</v>
      </c>
    </row>
    <row r="10135" customFormat="false" ht="14.25" hidden="false" customHeight="false" outlineLevel="0" collapsed="false">
      <c r="A10135" s="1" t="s">
        <v>18872</v>
      </c>
      <c r="B10135" s="1" t="s">
        <v>18873</v>
      </c>
      <c r="C10135" s="1" t="s">
        <v>16259</v>
      </c>
      <c r="D10135" s="1" t="n">
        <v>690.78</v>
      </c>
      <c r="E10135" s="1" t="s">
        <v>16246</v>
      </c>
    </row>
    <row r="10136" customFormat="false" ht="14.25" hidden="false" customHeight="false" outlineLevel="0" collapsed="false">
      <c r="A10136" s="1" t="s">
        <v>18874</v>
      </c>
      <c r="B10136" s="1" t="s">
        <v>18875</v>
      </c>
      <c r="C10136" s="1" t="s">
        <v>16259</v>
      </c>
      <c r="D10136" s="1" t="n">
        <v>666.36</v>
      </c>
      <c r="E10136" s="1" t="s">
        <v>16246</v>
      </c>
    </row>
    <row r="10137" customFormat="false" ht="14.25" hidden="false" customHeight="false" outlineLevel="0" collapsed="false">
      <c r="A10137" s="1" t="s">
        <v>18876</v>
      </c>
      <c r="B10137" s="1" t="s">
        <v>18877</v>
      </c>
      <c r="C10137" s="1" t="s">
        <v>16259</v>
      </c>
      <c r="D10137" s="1" t="n">
        <v>807.3</v>
      </c>
      <c r="E10137" s="1" t="s">
        <v>16246</v>
      </c>
    </row>
    <row r="10138" customFormat="false" ht="14.25" hidden="false" customHeight="false" outlineLevel="0" collapsed="false">
      <c r="A10138" s="1" t="s">
        <v>18878</v>
      </c>
      <c r="B10138" s="1" t="s">
        <v>18879</v>
      </c>
      <c r="C10138" s="1" t="s">
        <v>16259</v>
      </c>
      <c r="D10138" s="1" t="n">
        <v>403.18</v>
      </c>
      <c r="E10138" s="1" t="s">
        <v>16246</v>
      </c>
    </row>
    <row r="10139" customFormat="false" ht="14.25" hidden="false" customHeight="false" outlineLevel="0" collapsed="false">
      <c r="A10139" s="1" t="s">
        <v>18880</v>
      </c>
      <c r="B10139" s="1" t="s">
        <v>18881</v>
      </c>
      <c r="C10139" s="1" t="s">
        <v>16259</v>
      </c>
      <c r="D10139" s="1" t="n">
        <v>436.3</v>
      </c>
      <c r="E10139" s="1" t="s">
        <v>16246</v>
      </c>
    </row>
    <row r="10140" customFormat="false" ht="14.25" hidden="false" customHeight="false" outlineLevel="0" collapsed="false">
      <c r="A10140" s="1" t="s">
        <v>18882</v>
      </c>
      <c r="B10140" s="1" t="s">
        <v>18883</v>
      </c>
      <c r="C10140" s="1" t="s">
        <v>16259</v>
      </c>
      <c r="D10140" s="1" t="n">
        <v>518.29</v>
      </c>
      <c r="E10140" s="1" t="s">
        <v>16246</v>
      </c>
    </row>
    <row r="10141" customFormat="false" ht="14.25" hidden="false" customHeight="false" outlineLevel="0" collapsed="false">
      <c r="A10141" s="1" t="s">
        <v>18884</v>
      </c>
      <c r="B10141" s="1" t="s">
        <v>18885</v>
      </c>
      <c r="C10141" s="1" t="s">
        <v>16259</v>
      </c>
      <c r="D10141" s="1" t="n">
        <v>414.07</v>
      </c>
      <c r="E10141" s="1" t="s">
        <v>16246</v>
      </c>
    </row>
    <row r="10142" customFormat="false" ht="14.25" hidden="false" customHeight="false" outlineLevel="0" collapsed="false">
      <c r="A10142" s="1" t="s">
        <v>18886</v>
      </c>
      <c r="B10142" s="1" t="s">
        <v>18887</v>
      </c>
      <c r="C10142" s="1" t="s">
        <v>16259</v>
      </c>
      <c r="D10142" s="1" t="n">
        <v>407.44</v>
      </c>
      <c r="E10142" s="1" t="s">
        <v>16246</v>
      </c>
    </row>
    <row r="10143" customFormat="false" ht="14.25" hidden="false" customHeight="false" outlineLevel="0" collapsed="false">
      <c r="A10143" s="1" t="s">
        <v>18888</v>
      </c>
      <c r="B10143" s="1" t="s">
        <v>18889</v>
      </c>
      <c r="C10143" s="1" t="s">
        <v>16259</v>
      </c>
      <c r="D10143" s="1" t="n">
        <v>398.51</v>
      </c>
      <c r="E10143" s="1" t="s">
        <v>16246</v>
      </c>
    </row>
    <row r="10144" customFormat="false" ht="14.25" hidden="false" customHeight="false" outlineLevel="0" collapsed="false">
      <c r="A10144" s="1" t="s">
        <v>18890</v>
      </c>
      <c r="B10144" s="1" t="s">
        <v>18891</v>
      </c>
      <c r="C10144" s="1" t="s">
        <v>16259</v>
      </c>
      <c r="D10144" s="1" t="n">
        <v>16.52</v>
      </c>
      <c r="E10144" s="1" t="s">
        <v>16246</v>
      </c>
    </row>
    <row r="10145" customFormat="false" ht="14.25" hidden="false" customHeight="false" outlineLevel="0" collapsed="false">
      <c r="A10145" s="1" t="s">
        <v>18892</v>
      </c>
      <c r="B10145" s="1" t="s">
        <v>18893</v>
      </c>
      <c r="C10145" s="1" t="s">
        <v>16259</v>
      </c>
      <c r="D10145" s="1" t="n">
        <v>22.95</v>
      </c>
      <c r="E10145" s="1" t="s">
        <v>16246</v>
      </c>
    </row>
    <row r="10146" customFormat="false" ht="14.25" hidden="false" customHeight="false" outlineLevel="0" collapsed="false">
      <c r="A10146" s="1" t="s">
        <v>18894</v>
      </c>
      <c r="B10146" s="1" t="s">
        <v>18895</v>
      </c>
      <c r="C10146" s="1" t="s">
        <v>16259</v>
      </c>
      <c r="D10146" s="1" t="n">
        <v>2.72</v>
      </c>
      <c r="E10146" s="1" t="s">
        <v>16246</v>
      </c>
    </row>
    <row r="10147" customFormat="false" ht="14.25" hidden="false" customHeight="false" outlineLevel="0" collapsed="false">
      <c r="A10147" s="1" t="s">
        <v>18896</v>
      </c>
      <c r="B10147" s="1" t="s">
        <v>18897</v>
      </c>
      <c r="C10147" s="1" t="s">
        <v>16259</v>
      </c>
      <c r="D10147" s="1" t="n">
        <v>3.52</v>
      </c>
      <c r="E10147" s="1" t="s">
        <v>16246</v>
      </c>
    </row>
    <row r="10148" customFormat="false" ht="14.25" hidden="false" customHeight="false" outlineLevel="0" collapsed="false">
      <c r="A10148" s="1" t="s">
        <v>18898</v>
      </c>
      <c r="B10148" s="1" t="s">
        <v>18899</v>
      </c>
      <c r="C10148" s="1" t="s">
        <v>16259</v>
      </c>
      <c r="D10148" s="1" t="n">
        <v>11.7</v>
      </c>
      <c r="E10148" s="1" t="s">
        <v>16246</v>
      </c>
    </row>
    <row r="10149" customFormat="false" ht="14.25" hidden="false" customHeight="false" outlineLevel="0" collapsed="false">
      <c r="A10149" s="1" t="s">
        <v>18900</v>
      </c>
      <c r="B10149" s="1" t="s">
        <v>18901</v>
      </c>
      <c r="C10149" s="1" t="s">
        <v>16259</v>
      </c>
      <c r="D10149" s="1" t="n">
        <v>14.2</v>
      </c>
      <c r="E10149" s="1" t="s">
        <v>16246</v>
      </c>
    </row>
    <row r="10150" customFormat="false" ht="14.25" hidden="false" customHeight="false" outlineLevel="0" collapsed="false">
      <c r="A10150" s="1" t="s">
        <v>18902</v>
      </c>
      <c r="B10150" s="1" t="s">
        <v>18903</v>
      </c>
      <c r="C10150" s="1" t="s">
        <v>16259</v>
      </c>
      <c r="D10150" s="1" t="n">
        <v>15.32</v>
      </c>
      <c r="E10150" s="1" t="s">
        <v>16246</v>
      </c>
    </row>
    <row r="10151" customFormat="false" ht="14.25" hidden="false" customHeight="false" outlineLevel="0" collapsed="false">
      <c r="A10151" s="1" t="s">
        <v>18904</v>
      </c>
      <c r="B10151" s="1" t="s">
        <v>18905</v>
      </c>
      <c r="C10151" s="1" t="s">
        <v>16259</v>
      </c>
      <c r="D10151" s="1" t="n">
        <v>16.73</v>
      </c>
      <c r="E10151" s="1" t="s">
        <v>16246</v>
      </c>
    </row>
    <row r="10152" customFormat="false" ht="14.25" hidden="false" customHeight="false" outlineLevel="0" collapsed="false">
      <c r="A10152" s="1" t="s">
        <v>18906</v>
      </c>
      <c r="B10152" s="1" t="s">
        <v>18907</v>
      </c>
      <c r="C10152" s="1" t="s">
        <v>16259</v>
      </c>
      <c r="D10152" s="1" t="n">
        <v>22.86</v>
      </c>
      <c r="E10152" s="1" t="s">
        <v>16246</v>
      </c>
    </row>
    <row r="10153" customFormat="false" ht="14.25" hidden="false" customHeight="false" outlineLevel="0" collapsed="false">
      <c r="A10153" s="1" t="s">
        <v>18908</v>
      </c>
      <c r="B10153" s="1" t="s">
        <v>18909</v>
      </c>
      <c r="C10153" s="1" t="s">
        <v>16259</v>
      </c>
      <c r="D10153" s="1" t="n">
        <v>10.71</v>
      </c>
      <c r="E10153" s="1" t="s">
        <v>16246</v>
      </c>
    </row>
    <row r="10154" customFormat="false" ht="14.25" hidden="false" customHeight="false" outlineLevel="0" collapsed="false">
      <c r="A10154" s="1" t="s">
        <v>18910</v>
      </c>
      <c r="B10154" s="1" t="s">
        <v>18911</v>
      </c>
      <c r="C10154" s="1" t="s">
        <v>16259</v>
      </c>
      <c r="D10154" s="1" t="n">
        <v>13.29</v>
      </c>
      <c r="E10154" s="1" t="s">
        <v>16246</v>
      </c>
    </row>
    <row r="10155" customFormat="false" ht="14.25" hidden="false" customHeight="false" outlineLevel="0" collapsed="false">
      <c r="A10155" s="1" t="s">
        <v>18912</v>
      </c>
      <c r="B10155" s="1" t="s">
        <v>18913</v>
      </c>
      <c r="C10155" s="1" t="s">
        <v>16259</v>
      </c>
      <c r="D10155" s="1" t="n">
        <v>2.73</v>
      </c>
      <c r="E10155" s="1" t="s">
        <v>16246</v>
      </c>
    </row>
    <row r="10156" customFormat="false" ht="14.25" hidden="false" customHeight="false" outlineLevel="0" collapsed="false">
      <c r="A10156" s="1" t="s">
        <v>18914</v>
      </c>
      <c r="B10156" s="1" t="s">
        <v>18915</v>
      </c>
      <c r="C10156" s="1" t="s">
        <v>16259</v>
      </c>
      <c r="D10156" s="1" t="n">
        <v>2.4</v>
      </c>
      <c r="E10156" s="1" t="s">
        <v>16246</v>
      </c>
    </row>
    <row r="10157" customFormat="false" ht="14.25" hidden="false" customHeight="false" outlineLevel="0" collapsed="false">
      <c r="A10157" s="1" t="s">
        <v>18916</v>
      </c>
      <c r="B10157" s="1" t="s">
        <v>18917</v>
      </c>
      <c r="C10157" s="1" t="s">
        <v>16259</v>
      </c>
      <c r="D10157" s="1" t="n">
        <v>3.53</v>
      </c>
      <c r="E10157" s="1" t="s">
        <v>16246</v>
      </c>
    </row>
    <row r="10158" customFormat="false" ht="14.25" hidden="false" customHeight="false" outlineLevel="0" collapsed="false">
      <c r="A10158" s="1" t="s">
        <v>18918</v>
      </c>
      <c r="B10158" s="1" t="s">
        <v>18919</v>
      </c>
      <c r="C10158" s="1" t="s">
        <v>16259</v>
      </c>
      <c r="D10158" s="1" t="n">
        <v>3.2</v>
      </c>
      <c r="E10158" s="1" t="s">
        <v>16246</v>
      </c>
    </row>
    <row r="10159" customFormat="false" ht="14.25" hidden="false" customHeight="false" outlineLevel="0" collapsed="false">
      <c r="A10159" s="1" t="s">
        <v>18920</v>
      </c>
      <c r="B10159" s="1" t="s">
        <v>18921</v>
      </c>
      <c r="C10159" s="1" t="s">
        <v>16259</v>
      </c>
      <c r="D10159" s="1" t="n">
        <v>11.69</v>
      </c>
      <c r="E10159" s="1" t="s">
        <v>16246</v>
      </c>
    </row>
    <row r="10160" customFormat="false" ht="14.25" hidden="false" customHeight="false" outlineLevel="0" collapsed="false">
      <c r="A10160" s="1" t="s">
        <v>18922</v>
      </c>
      <c r="B10160" s="1" t="s">
        <v>18923</v>
      </c>
      <c r="C10160" s="1" t="s">
        <v>16259</v>
      </c>
      <c r="D10160" s="1" t="n">
        <v>10.19</v>
      </c>
      <c r="E10160" s="1" t="s">
        <v>16246</v>
      </c>
    </row>
    <row r="10161" customFormat="false" ht="14.25" hidden="false" customHeight="false" outlineLevel="0" collapsed="false">
      <c r="A10161" s="1" t="s">
        <v>18924</v>
      </c>
      <c r="B10161" s="1" t="s">
        <v>18925</v>
      </c>
      <c r="C10161" s="1" t="s">
        <v>16259</v>
      </c>
      <c r="D10161" s="1" t="n">
        <v>15.82</v>
      </c>
      <c r="E10161" s="1" t="s">
        <v>16246</v>
      </c>
    </row>
    <row r="10162" customFormat="false" ht="14.25" hidden="false" customHeight="false" outlineLevel="0" collapsed="false">
      <c r="A10162" s="1" t="s">
        <v>18926</v>
      </c>
      <c r="B10162" s="1" t="s">
        <v>18927</v>
      </c>
      <c r="C10162" s="1" t="s">
        <v>16259</v>
      </c>
      <c r="D10162" s="1" t="n">
        <v>14.32</v>
      </c>
      <c r="E10162" s="1" t="s">
        <v>16246</v>
      </c>
    </row>
    <row r="10163" customFormat="false" ht="14.25" hidden="false" customHeight="false" outlineLevel="0" collapsed="false">
      <c r="A10163" s="1" t="s">
        <v>18928</v>
      </c>
      <c r="B10163" s="1" t="s">
        <v>18929</v>
      </c>
      <c r="C10163" s="1" t="s">
        <v>16259</v>
      </c>
      <c r="D10163" s="1" t="n">
        <v>16.89</v>
      </c>
      <c r="E10163" s="1" t="s">
        <v>16246</v>
      </c>
    </row>
    <row r="10164" customFormat="false" ht="14.25" hidden="false" customHeight="false" outlineLevel="0" collapsed="false">
      <c r="A10164" s="1" t="s">
        <v>18930</v>
      </c>
      <c r="B10164" s="1" t="s">
        <v>18931</v>
      </c>
      <c r="C10164" s="1" t="s">
        <v>16259</v>
      </c>
      <c r="D10164" s="1" t="n">
        <v>5.8</v>
      </c>
      <c r="E10164" s="1" t="s">
        <v>16246</v>
      </c>
    </row>
    <row r="10165" customFormat="false" ht="14.25" hidden="false" customHeight="false" outlineLevel="0" collapsed="false">
      <c r="A10165" s="1" t="s">
        <v>18932</v>
      </c>
      <c r="B10165" s="1" t="s">
        <v>18933</v>
      </c>
      <c r="C10165" s="1" t="s">
        <v>16259</v>
      </c>
      <c r="D10165" s="1" t="n">
        <v>32.32</v>
      </c>
      <c r="E10165" s="1" t="s">
        <v>16246</v>
      </c>
    </row>
    <row r="10166" customFormat="false" ht="14.25" hidden="false" customHeight="false" outlineLevel="0" collapsed="false">
      <c r="A10166" s="1" t="s">
        <v>18934</v>
      </c>
      <c r="B10166" s="1" t="s">
        <v>18935</v>
      </c>
      <c r="C10166" s="1" t="s">
        <v>16259</v>
      </c>
      <c r="D10166" s="1" t="n">
        <v>15.7</v>
      </c>
      <c r="E10166" s="1" t="s">
        <v>16246</v>
      </c>
    </row>
    <row r="10167" customFormat="false" ht="14.25" hidden="false" customHeight="false" outlineLevel="0" collapsed="false">
      <c r="A10167" s="1" t="s">
        <v>18936</v>
      </c>
      <c r="B10167" s="1" t="s">
        <v>18937</v>
      </c>
      <c r="C10167" s="1" t="s">
        <v>16259</v>
      </c>
      <c r="D10167" s="1" t="n">
        <v>18.14</v>
      </c>
      <c r="E10167" s="1" t="s">
        <v>16246</v>
      </c>
    </row>
    <row r="10168" customFormat="false" ht="14.25" hidden="false" customHeight="false" outlineLevel="0" collapsed="false">
      <c r="A10168" s="1" t="s">
        <v>18938</v>
      </c>
      <c r="B10168" s="1" t="s">
        <v>18939</v>
      </c>
      <c r="C10168" s="1" t="s">
        <v>16259</v>
      </c>
      <c r="D10168" s="1" t="n">
        <v>7.25</v>
      </c>
      <c r="E10168" s="1" t="s">
        <v>16246</v>
      </c>
    </row>
    <row r="10169" customFormat="false" ht="14.25" hidden="false" customHeight="false" outlineLevel="0" collapsed="false">
      <c r="A10169" s="1" t="s">
        <v>18940</v>
      </c>
      <c r="B10169" s="1" t="s">
        <v>18941</v>
      </c>
      <c r="C10169" s="1" t="s">
        <v>16259</v>
      </c>
      <c r="D10169" s="1" t="n">
        <v>10.13</v>
      </c>
      <c r="E10169" s="1" t="s">
        <v>16246</v>
      </c>
    </row>
    <row r="10170" customFormat="false" ht="14.25" hidden="false" customHeight="false" outlineLevel="0" collapsed="false">
      <c r="A10170" s="1" t="s">
        <v>18942</v>
      </c>
      <c r="B10170" s="1" t="s">
        <v>18943</v>
      </c>
      <c r="C10170" s="1" t="s">
        <v>16259</v>
      </c>
      <c r="D10170" s="1" t="n">
        <v>20.8</v>
      </c>
      <c r="E10170" s="1" t="s">
        <v>16246</v>
      </c>
    </row>
    <row r="10171" customFormat="false" ht="14.25" hidden="false" customHeight="false" outlineLevel="0" collapsed="false">
      <c r="A10171" s="1" t="s">
        <v>18944</v>
      </c>
      <c r="B10171" s="1" t="s">
        <v>18945</v>
      </c>
      <c r="C10171" s="1" t="s">
        <v>16259</v>
      </c>
      <c r="D10171" s="1" t="n">
        <v>37.09</v>
      </c>
      <c r="E10171" s="1" t="s">
        <v>16246</v>
      </c>
    </row>
    <row r="10172" customFormat="false" ht="14.25" hidden="false" customHeight="false" outlineLevel="0" collapsed="false">
      <c r="A10172" s="1" t="s">
        <v>18946</v>
      </c>
      <c r="B10172" s="1" t="s">
        <v>18947</v>
      </c>
      <c r="C10172" s="1" t="s">
        <v>16259</v>
      </c>
      <c r="D10172" s="1" t="n">
        <v>38.37</v>
      </c>
      <c r="E10172" s="1" t="s">
        <v>16246</v>
      </c>
    </row>
    <row r="10173" customFormat="false" ht="14.25" hidden="false" customHeight="false" outlineLevel="0" collapsed="false">
      <c r="A10173" s="1" t="s">
        <v>18948</v>
      </c>
      <c r="B10173" s="1" t="s">
        <v>18949</v>
      </c>
      <c r="C10173" s="1" t="s">
        <v>16259</v>
      </c>
      <c r="D10173" s="1" t="n">
        <v>37.82</v>
      </c>
      <c r="E10173" s="1" t="s">
        <v>16246</v>
      </c>
    </row>
    <row r="10174" customFormat="false" ht="14.25" hidden="false" customHeight="false" outlineLevel="0" collapsed="false">
      <c r="A10174" s="1" t="s">
        <v>18950</v>
      </c>
      <c r="B10174" s="1" t="s">
        <v>18951</v>
      </c>
      <c r="C10174" s="1" t="s">
        <v>16259</v>
      </c>
      <c r="D10174" s="1" t="n">
        <v>1.46</v>
      </c>
      <c r="E10174" s="1" t="s">
        <v>16246</v>
      </c>
    </row>
    <row r="10175" customFormat="false" ht="14.25" hidden="false" customHeight="false" outlineLevel="0" collapsed="false">
      <c r="A10175" s="1" t="s">
        <v>18952</v>
      </c>
      <c r="B10175" s="1" t="s">
        <v>18953</v>
      </c>
      <c r="C10175" s="1" t="s">
        <v>16259</v>
      </c>
      <c r="D10175" s="1" t="n">
        <v>12.25</v>
      </c>
      <c r="E10175" s="1" t="s">
        <v>16246</v>
      </c>
    </row>
    <row r="10176" customFormat="false" ht="14.25" hidden="false" customHeight="false" outlineLevel="0" collapsed="false">
      <c r="A10176" s="1" t="s">
        <v>18954</v>
      </c>
      <c r="B10176" s="1" t="s">
        <v>18955</v>
      </c>
      <c r="C10176" s="1" t="s">
        <v>16259</v>
      </c>
      <c r="D10176" s="1" t="n">
        <v>13.98</v>
      </c>
      <c r="E10176" s="1" t="s">
        <v>16246</v>
      </c>
    </row>
    <row r="10177" customFormat="false" ht="14.25" hidden="false" customHeight="false" outlineLevel="0" collapsed="false">
      <c r="A10177" s="1" t="s">
        <v>18956</v>
      </c>
      <c r="B10177" s="1" t="s">
        <v>18957</v>
      </c>
      <c r="C10177" s="1" t="s">
        <v>16259</v>
      </c>
      <c r="D10177" s="1" t="n">
        <v>16.88</v>
      </c>
      <c r="E10177" s="1" t="s">
        <v>16246</v>
      </c>
    </row>
    <row r="10178" customFormat="false" ht="14.25" hidden="false" customHeight="false" outlineLevel="0" collapsed="false">
      <c r="A10178" s="1" t="s">
        <v>18958</v>
      </c>
      <c r="B10178" s="1" t="s">
        <v>18959</v>
      </c>
      <c r="C10178" s="1" t="s">
        <v>16259</v>
      </c>
      <c r="D10178" s="1" t="n">
        <v>16.48</v>
      </c>
      <c r="E10178" s="1" t="s">
        <v>16246</v>
      </c>
    </row>
    <row r="10179" customFormat="false" ht="14.25" hidden="false" customHeight="false" outlineLevel="0" collapsed="false">
      <c r="A10179" s="1" t="s">
        <v>18960</v>
      </c>
      <c r="B10179" s="1" t="s">
        <v>18961</v>
      </c>
      <c r="C10179" s="1" t="s">
        <v>16259</v>
      </c>
      <c r="D10179" s="1" t="n">
        <v>21.5</v>
      </c>
      <c r="E10179" s="1" t="s">
        <v>16246</v>
      </c>
    </row>
    <row r="10180" customFormat="false" ht="14.25" hidden="false" customHeight="false" outlineLevel="0" collapsed="false">
      <c r="A10180" s="1" t="s">
        <v>18962</v>
      </c>
      <c r="B10180" s="1" t="s">
        <v>18963</v>
      </c>
      <c r="C10180" s="1" t="s">
        <v>16259</v>
      </c>
      <c r="D10180" s="1" t="n">
        <v>11.45</v>
      </c>
      <c r="E10180" s="1" t="s">
        <v>16246</v>
      </c>
    </row>
    <row r="10181" customFormat="false" ht="14.25" hidden="false" customHeight="false" outlineLevel="0" collapsed="false">
      <c r="A10181" s="1" t="s">
        <v>18964</v>
      </c>
      <c r="B10181" s="1" t="s">
        <v>18965</v>
      </c>
      <c r="C10181" s="1" t="s">
        <v>16259</v>
      </c>
      <c r="D10181" s="1" t="n">
        <v>13.42</v>
      </c>
      <c r="E10181" s="1" t="s">
        <v>16246</v>
      </c>
    </row>
    <row r="10182" customFormat="false" ht="14.25" hidden="false" customHeight="false" outlineLevel="0" collapsed="false">
      <c r="A10182" s="1" t="s">
        <v>18966</v>
      </c>
      <c r="B10182" s="1" t="s">
        <v>18967</v>
      </c>
      <c r="C10182" s="1" t="s">
        <v>16259</v>
      </c>
      <c r="D10182" s="1" t="n">
        <v>12.56</v>
      </c>
      <c r="E10182" s="1" t="s">
        <v>16246</v>
      </c>
    </row>
    <row r="10183" customFormat="false" ht="14.25" hidden="false" customHeight="false" outlineLevel="0" collapsed="false">
      <c r="A10183" s="1" t="s">
        <v>18968</v>
      </c>
      <c r="B10183" s="1" t="s">
        <v>18969</v>
      </c>
      <c r="C10183" s="1" t="s">
        <v>16259</v>
      </c>
      <c r="D10183" s="1" t="n">
        <v>15.21</v>
      </c>
      <c r="E10183" s="1" t="s">
        <v>16246</v>
      </c>
    </row>
    <row r="10184" customFormat="false" ht="14.25" hidden="false" customHeight="false" outlineLevel="0" collapsed="false">
      <c r="A10184" s="1" t="s">
        <v>18970</v>
      </c>
      <c r="B10184" s="1" t="s">
        <v>18971</v>
      </c>
      <c r="C10184" s="1" t="s">
        <v>16259</v>
      </c>
      <c r="D10184" s="1" t="n">
        <v>19.31</v>
      </c>
      <c r="E10184" s="1" t="s">
        <v>16246</v>
      </c>
    </row>
    <row r="10185" customFormat="false" ht="14.25" hidden="false" customHeight="false" outlineLevel="0" collapsed="false">
      <c r="A10185" s="1" t="s">
        <v>18972</v>
      </c>
      <c r="B10185" s="1" t="s">
        <v>18973</v>
      </c>
      <c r="C10185" s="1" t="s">
        <v>16259</v>
      </c>
      <c r="D10185" s="1" t="n">
        <v>21.38</v>
      </c>
      <c r="E10185" s="1" t="s">
        <v>16246</v>
      </c>
    </row>
    <row r="10186" customFormat="false" ht="14.25" hidden="false" customHeight="false" outlineLevel="0" collapsed="false">
      <c r="A10186" s="1" t="s">
        <v>18974</v>
      </c>
      <c r="B10186" s="1" t="s">
        <v>18975</v>
      </c>
      <c r="C10186" s="1" t="s">
        <v>16259</v>
      </c>
      <c r="D10186" s="1" t="n">
        <v>23.01</v>
      </c>
      <c r="E10186" s="1" t="s">
        <v>16246</v>
      </c>
    </row>
    <row r="10187" customFormat="false" ht="14.25" hidden="false" customHeight="false" outlineLevel="0" collapsed="false">
      <c r="A10187" s="1" t="s">
        <v>18976</v>
      </c>
      <c r="B10187" s="1" t="s">
        <v>18977</v>
      </c>
      <c r="C10187" s="1" t="s">
        <v>16245</v>
      </c>
      <c r="D10187" s="1" t="n">
        <v>1072.11</v>
      </c>
      <c r="E10187" s="1" t="s">
        <v>16246</v>
      </c>
    </row>
    <row r="10188" customFormat="false" ht="14.25" hidden="false" customHeight="false" outlineLevel="0" collapsed="false">
      <c r="A10188" s="1" t="s">
        <v>18978</v>
      </c>
      <c r="B10188" s="1" t="s">
        <v>18979</v>
      </c>
      <c r="C10188" s="1" t="s">
        <v>16245</v>
      </c>
      <c r="D10188" s="1" t="n">
        <v>4059.45</v>
      </c>
      <c r="E10188" s="1" t="s">
        <v>16246</v>
      </c>
    </row>
    <row r="10189" customFormat="false" ht="14.25" hidden="false" customHeight="false" outlineLevel="0" collapsed="false">
      <c r="A10189" s="1" t="s">
        <v>18980</v>
      </c>
      <c r="B10189" s="1" t="s">
        <v>18981</v>
      </c>
      <c r="C10189" s="1" t="s">
        <v>16452</v>
      </c>
      <c r="D10189" s="1" t="n">
        <v>1657.2</v>
      </c>
      <c r="E10189" s="1" t="s">
        <v>16246</v>
      </c>
    </row>
    <row r="10190" customFormat="false" ht="14.25" hidden="false" customHeight="false" outlineLevel="0" collapsed="false">
      <c r="A10190" s="1" t="s">
        <v>18982</v>
      </c>
      <c r="B10190" s="1" t="s">
        <v>18983</v>
      </c>
      <c r="C10190" s="1" t="s">
        <v>16452</v>
      </c>
      <c r="D10190" s="1" t="n">
        <v>1663.21</v>
      </c>
      <c r="E10190" s="1" t="s">
        <v>16246</v>
      </c>
    </row>
    <row r="10191" customFormat="false" ht="14.25" hidden="false" customHeight="false" outlineLevel="0" collapsed="false">
      <c r="A10191" s="1" t="s">
        <v>18984</v>
      </c>
      <c r="B10191" s="1" t="s">
        <v>18985</v>
      </c>
      <c r="C10191" s="1" t="s">
        <v>16245</v>
      </c>
      <c r="D10191" s="1" t="n">
        <v>1618.82</v>
      </c>
      <c r="E10191" s="1" t="s">
        <v>16246</v>
      </c>
    </row>
    <row r="10192" customFormat="false" ht="14.25" hidden="false" customHeight="false" outlineLevel="0" collapsed="false">
      <c r="A10192" s="1" t="s">
        <v>18986</v>
      </c>
      <c r="B10192" s="1" t="s">
        <v>18987</v>
      </c>
      <c r="C10192" s="1" t="s">
        <v>16245</v>
      </c>
      <c r="D10192" s="1" t="n">
        <v>138.73</v>
      </c>
      <c r="E10192" s="1" t="s">
        <v>16246</v>
      </c>
    </row>
    <row r="10193" customFormat="false" ht="14.25" hidden="false" customHeight="false" outlineLevel="0" collapsed="false">
      <c r="A10193" s="1" t="s">
        <v>18988</v>
      </c>
      <c r="B10193" s="1" t="s">
        <v>18989</v>
      </c>
      <c r="C10193" s="1" t="s">
        <v>16245</v>
      </c>
      <c r="D10193" s="1" t="n">
        <v>542.99</v>
      </c>
      <c r="E10193" s="1" t="s">
        <v>16246</v>
      </c>
    </row>
    <row r="10194" customFormat="false" ht="14.25" hidden="false" customHeight="false" outlineLevel="0" collapsed="false">
      <c r="A10194" s="1" t="s">
        <v>18990</v>
      </c>
      <c r="B10194" s="1" t="s">
        <v>18991</v>
      </c>
      <c r="C10194" s="1" t="s">
        <v>16245</v>
      </c>
      <c r="D10194" s="1" t="n">
        <v>8.36</v>
      </c>
      <c r="E10194" s="1" t="s">
        <v>16246</v>
      </c>
    </row>
    <row r="10195" customFormat="false" ht="14.25" hidden="false" customHeight="false" outlineLevel="0" collapsed="false">
      <c r="A10195" s="1" t="s">
        <v>18992</v>
      </c>
      <c r="B10195" s="1" t="s">
        <v>18993</v>
      </c>
      <c r="C10195" s="1" t="s">
        <v>16245</v>
      </c>
      <c r="D10195" s="1" t="n">
        <v>6.19</v>
      </c>
      <c r="E10195" s="1" t="s">
        <v>16246</v>
      </c>
    </row>
    <row r="10196" customFormat="false" ht="14.25" hidden="false" customHeight="false" outlineLevel="0" collapsed="false">
      <c r="A10196" s="1" t="s">
        <v>18994</v>
      </c>
      <c r="B10196" s="1" t="s">
        <v>18995</v>
      </c>
      <c r="C10196" s="1" t="s">
        <v>16245</v>
      </c>
      <c r="D10196" s="1" t="n">
        <v>100.39</v>
      </c>
      <c r="E10196" s="1" t="s">
        <v>16246</v>
      </c>
    </row>
    <row r="10197" customFormat="false" ht="14.25" hidden="false" customHeight="false" outlineLevel="0" collapsed="false">
      <c r="A10197" s="1" t="s">
        <v>18996</v>
      </c>
      <c r="B10197" s="1" t="s">
        <v>18997</v>
      </c>
      <c r="C10197" s="1" t="s">
        <v>16245</v>
      </c>
      <c r="D10197" s="1" t="n">
        <v>51.39</v>
      </c>
      <c r="E10197" s="1" t="s">
        <v>16246</v>
      </c>
    </row>
    <row r="10198" customFormat="false" ht="14.25" hidden="false" customHeight="false" outlineLevel="0" collapsed="false">
      <c r="A10198" s="1" t="s">
        <v>18998</v>
      </c>
      <c r="B10198" s="1" t="s">
        <v>18999</v>
      </c>
      <c r="C10198" s="1" t="s">
        <v>16245</v>
      </c>
      <c r="D10198" s="1" t="n">
        <v>680.98</v>
      </c>
      <c r="E10198" s="1" t="s">
        <v>16246</v>
      </c>
    </row>
    <row r="10199" customFormat="false" ht="14.25" hidden="false" customHeight="false" outlineLevel="0" collapsed="false">
      <c r="A10199" s="1" t="s">
        <v>19000</v>
      </c>
      <c r="B10199" s="1" t="s">
        <v>19001</v>
      </c>
      <c r="C10199" s="1" t="s">
        <v>16245</v>
      </c>
      <c r="D10199" s="1" t="n">
        <v>970.98</v>
      </c>
      <c r="E10199" s="1" t="s">
        <v>16246</v>
      </c>
    </row>
    <row r="10200" customFormat="false" ht="14.25" hidden="false" customHeight="false" outlineLevel="0" collapsed="false">
      <c r="A10200" s="1" t="s">
        <v>19002</v>
      </c>
      <c r="B10200" s="1" t="s">
        <v>19003</v>
      </c>
      <c r="C10200" s="1" t="s">
        <v>16245</v>
      </c>
      <c r="D10200" s="1" t="n">
        <v>970.98</v>
      </c>
      <c r="E10200" s="1" t="s">
        <v>16246</v>
      </c>
    </row>
    <row r="10201" customFormat="false" ht="14.25" hidden="false" customHeight="false" outlineLevel="0" collapsed="false">
      <c r="A10201" s="1" t="s">
        <v>19004</v>
      </c>
      <c r="B10201" s="1" t="s">
        <v>19005</v>
      </c>
      <c r="C10201" s="1" t="s">
        <v>16245</v>
      </c>
      <c r="D10201" s="1" t="n">
        <v>403.58</v>
      </c>
      <c r="E10201" s="1" t="s">
        <v>16246</v>
      </c>
    </row>
    <row r="10202" customFormat="false" ht="14.25" hidden="false" customHeight="false" outlineLevel="0" collapsed="false">
      <c r="A10202" s="1" t="s">
        <v>19006</v>
      </c>
      <c r="B10202" s="1" t="s">
        <v>19007</v>
      </c>
      <c r="C10202" s="1" t="s">
        <v>16245</v>
      </c>
      <c r="D10202" s="1" t="n">
        <v>544.18</v>
      </c>
      <c r="E10202" s="1" t="s">
        <v>16246</v>
      </c>
    </row>
    <row r="10203" customFormat="false" ht="14.25" hidden="false" customHeight="false" outlineLevel="0" collapsed="false">
      <c r="A10203" s="1" t="s">
        <v>19008</v>
      </c>
      <c r="B10203" s="1" t="s">
        <v>19009</v>
      </c>
      <c r="C10203" s="1" t="s">
        <v>16245</v>
      </c>
      <c r="D10203" s="1" t="n">
        <v>41.29</v>
      </c>
      <c r="E10203" s="1" t="s">
        <v>16246</v>
      </c>
    </row>
    <row r="10204" customFormat="false" ht="14.25" hidden="false" customHeight="false" outlineLevel="0" collapsed="false">
      <c r="A10204" s="1" t="s">
        <v>19010</v>
      </c>
      <c r="B10204" s="1" t="s">
        <v>19011</v>
      </c>
      <c r="C10204" s="1" t="s">
        <v>16245</v>
      </c>
      <c r="D10204" s="1" t="n">
        <v>57.37</v>
      </c>
      <c r="E10204" s="1" t="s">
        <v>16246</v>
      </c>
    </row>
    <row r="10205" customFormat="false" ht="14.25" hidden="false" customHeight="false" outlineLevel="0" collapsed="false">
      <c r="A10205" s="1" t="s">
        <v>19012</v>
      </c>
      <c r="B10205" s="1" t="s">
        <v>19013</v>
      </c>
      <c r="C10205" s="1" t="s">
        <v>16245</v>
      </c>
      <c r="D10205" s="1" t="n">
        <v>57.37</v>
      </c>
      <c r="E10205" s="1" t="s">
        <v>16246</v>
      </c>
    </row>
    <row r="10206" customFormat="false" ht="14.25" hidden="false" customHeight="false" outlineLevel="0" collapsed="false">
      <c r="A10206" s="1" t="s">
        <v>19014</v>
      </c>
      <c r="B10206" s="1" t="s">
        <v>19015</v>
      </c>
      <c r="C10206" s="1" t="s">
        <v>16245</v>
      </c>
      <c r="D10206" s="1" t="n">
        <v>57.37</v>
      </c>
      <c r="E10206" s="1" t="s">
        <v>16246</v>
      </c>
    </row>
    <row r="10207" customFormat="false" ht="14.25" hidden="false" customHeight="false" outlineLevel="0" collapsed="false">
      <c r="A10207" s="1" t="s">
        <v>19016</v>
      </c>
      <c r="B10207" s="1" t="s">
        <v>19017</v>
      </c>
      <c r="C10207" s="1" t="s">
        <v>16245</v>
      </c>
      <c r="D10207" s="1" t="n">
        <v>12.87</v>
      </c>
      <c r="E10207" s="1" t="s">
        <v>16246</v>
      </c>
    </row>
    <row r="10208" customFormat="false" ht="14.25" hidden="false" customHeight="false" outlineLevel="0" collapsed="false">
      <c r="A10208" s="1" t="s">
        <v>19018</v>
      </c>
      <c r="B10208" s="1" t="s">
        <v>19019</v>
      </c>
      <c r="C10208" s="1" t="s">
        <v>16245</v>
      </c>
      <c r="D10208" s="1" t="n">
        <v>31.12</v>
      </c>
      <c r="E10208" s="1" t="s">
        <v>16246</v>
      </c>
    </row>
    <row r="10209" customFormat="false" ht="14.25" hidden="false" customHeight="false" outlineLevel="0" collapsed="false">
      <c r="A10209" s="1" t="s">
        <v>19020</v>
      </c>
      <c r="B10209" s="1" t="s">
        <v>19021</v>
      </c>
      <c r="C10209" s="1" t="s">
        <v>16245</v>
      </c>
      <c r="D10209" s="1" t="n">
        <v>17.87</v>
      </c>
      <c r="E10209" s="1" t="s">
        <v>16246</v>
      </c>
    </row>
    <row r="10210" customFormat="false" ht="14.25" hidden="false" customHeight="false" outlineLevel="0" collapsed="false">
      <c r="A10210" s="1" t="s">
        <v>19022</v>
      </c>
      <c r="B10210" s="1" t="s">
        <v>19023</v>
      </c>
      <c r="C10210" s="1" t="s">
        <v>16245</v>
      </c>
      <c r="D10210" s="1" t="n">
        <v>11.69</v>
      </c>
      <c r="E10210" s="1" t="s">
        <v>16246</v>
      </c>
    </row>
    <row r="10211" customFormat="false" ht="14.25" hidden="false" customHeight="false" outlineLevel="0" collapsed="false">
      <c r="A10211" s="1" t="s">
        <v>19024</v>
      </c>
      <c r="B10211" s="1" t="s">
        <v>19025</v>
      </c>
      <c r="C10211" s="1" t="s">
        <v>16245</v>
      </c>
      <c r="D10211" s="1" t="n">
        <v>16.19</v>
      </c>
      <c r="E10211" s="1" t="s">
        <v>16246</v>
      </c>
    </row>
    <row r="10212" customFormat="false" ht="14.25" hidden="false" customHeight="false" outlineLevel="0" collapsed="false">
      <c r="A10212" s="1" t="s">
        <v>19026</v>
      </c>
      <c r="B10212" s="1" t="s">
        <v>19027</v>
      </c>
      <c r="C10212" s="1" t="s">
        <v>16245</v>
      </c>
      <c r="D10212" s="1" t="n">
        <v>10.69</v>
      </c>
      <c r="E10212" s="1" t="s">
        <v>16246</v>
      </c>
    </row>
    <row r="10213" customFormat="false" ht="14.25" hidden="false" customHeight="false" outlineLevel="0" collapsed="false">
      <c r="A10213" s="1" t="s">
        <v>19028</v>
      </c>
      <c r="B10213" s="1" t="s">
        <v>19029</v>
      </c>
      <c r="C10213" s="1" t="s">
        <v>16245</v>
      </c>
      <c r="D10213" s="1" t="n">
        <v>6.17</v>
      </c>
      <c r="E10213" s="1" t="s">
        <v>16246</v>
      </c>
    </row>
    <row r="10214" customFormat="false" ht="14.25" hidden="false" customHeight="false" outlineLevel="0" collapsed="false">
      <c r="A10214" s="1" t="s">
        <v>19030</v>
      </c>
      <c r="B10214" s="1" t="s">
        <v>19031</v>
      </c>
      <c r="C10214" s="1" t="s">
        <v>16245</v>
      </c>
      <c r="D10214" s="1" t="n">
        <v>7.87</v>
      </c>
      <c r="E10214" s="1" t="s">
        <v>16246</v>
      </c>
    </row>
    <row r="10215" customFormat="false" ht="14.25" hidden="false" customHeight="false" outlineLevel="0" collapsed="false">
      <c r="A10215" s="1" t="s">
        <v>19032</v>
      </c>
      <c r="B10215" s="1" t="s">
        <v>19033</v>
      </c>
      <c r="C10215" s="1" t="s">
        <v>16259</v>
      </c>
      <c r="D10215" s="1" t="n">
        <v>171.21</v>
      </c>
      <c r="E10215" s="1" t="s">
        <v>16246</v>
      </c>
    </row>
    <row r="10216" customFormat="false" ht="14.25" hidden="false" customHeight="false" outlineLevel="0" collapsed="false">
      <c r="A10216" s="1" t="s">
        <v>19034</v>
      </c>
      <c r="B10216" s="1" t="s">
        <v>19035</v>
      </c>
      <c r="C10216" s="1" t="s">
        <v>16259</v>
      </c>
      <c r="D10216" s="1" t="n">
        <v>187.21</v>
      </c>
      <c r="E10216" s="1" t="s">
        <v>16246</v>
      </c>
    </row>
    <row r="10217" customFormat="false" ht="14.25" hidden="false" customHeight="false" outlineLevel="0" collapsed="false">
      <c r="A10217" s="1" t="s">
        <v>19036</v>
      </c>
      <c r="B10217" s="1" t="s">
        <v>19037</v>
      </c>
      <c r="C10217" s="1" t="s">
        <v>16259</v>
      </c>
      <c r="D10217" s="1" t="n">
        <v>319.44</v>
      </c>
      <c r="E10217" s="1" t="s">
        <v>16246</v>
      </c>
    </row>
    <row r="10218" customFormat="false" ht="14.25" hidden="false" customHeight="false" outlineLevel="0" collapsed="false">
      <c r="A10218" s="1" t="s">
        <v>19038</v>
      </c>
      <c r="B10218" s="1" t="s">
        <v>19039</v>
      </c>
      <c r="C10218" s="1" t="s">
        <v>16259</v>
      </c>
      <c r="D10218" s="1" t="n">
        <v>286.38</v>
      </c>
      <c r="E10218" s="1" t="s">
        <v>16246</v>
      </c>
    </row>
    <row r="10219" customFormat="false" ht="14.25" hidden="false" customHeight="false" outlineLevel="0" collapsed="false">
      <c r="A10219" s="1" t="s">
        <v>19040</v>
      </c>
      <c r="B10219" s="1" t="s">
        <v>19041</v>
      </c>
      <c r="C10219" s="1" t="s">
        <v>16259</v>
      </c>
      <c r="D10219" s="1" t="n">
        <v>254.57</v>
      </c>
      <c r="E10219" s="1" t="s">
        <v>16246</v>
      </c>
    </row>
    <row r="10220" customFormat="false" ht="14.25" hidden="false" customHeight="false" outlineLevel="0" collapsed="false">
      <c r="A10220" s="1" t="s">
        <v>19042</v>
      </c>
      <c r="B10220" s="1" t="s">
        <v>19043</v>
      </c>
      <c r="C10220" s="1" t="s">
        <v>16259</v>
      </c>
      <c r="D10220" s="1" t="n">
        <v>351.45</v>
      </c>
      <c r="E10220" s="1" t="s">
        <v>16246</v>
      </c>
    </row>
    <row r="10221" customFormat="false" ht="14.25" hidden="false" customHeight="false" outlineLevel="0" collapsed="false">
      <c r="A10221" s="1" t="s">
        <v>19044</v>
      </c>
      <c r="B10221" s="1" t="s">
        <v>19045</v>
      </c>
      <c r="C10221" s="1" t="s">
        <v>16259</v>
      </c>
      <c r="D10221" s="1" t="n">
        <v>337.63</v>
      </c>
      <c r="E10221" s="1" t="s">
        <v>16246</v>
      </c>
    </row>
    <row r="10222" customFormat="false" ht="14.25" hidden="false" customHeight="false" outlineLevel="0" collapsed="false">
      <c r="A10222" s="1" t="s">
        <v>19046</v>
      </c>
      <c r="B10222" s="1" t="s">
        <v>19047</v>
      </c>
      <c r="C10222" s="1" t="s">
        <v>16286</v>
      </c>
      <c r="D10222" s="1" t="n">
        <v>22.49</v>
      </c>
      <c r="E10222" s="1" t="s">
        <v>16246</v>
      </c>
    </row>
    <row r="10223" customFormat="false" ht="14.25" hidden="false" customHeight="false" outlineLevel="0" collapsed="false">
      <c r="A10223" s="1" t="s">
        <v>19048</v>
      </c>
      <c r="B10223" s="1" t="s">
        <v>19049</v>
      </c>
      <c r="C10223" s="1" t="s">
        <v>16286</v>
      </c>
      <c r="D10223" s="1" t="n">
        <v>41.39</v>
      </c>
      <c r="E10223" s="1" t="s">
        <v>16246</v>
      </c>
    </row>
    <row r="10224" customFormat="false" ht="14.25" hidden="false" customHeight="false" outlineLevel="0" collapsed="false">
      <c r="A10224" s="1" t="s">
        <v>19050</v>
      </c>
      <c r="B10224" s="1" t="s">
        <v>19051</v>
      </c>
      <c r="C10224" s="1" t="s">
        <v>16286</v>
      </c>
      <c r="D10224" s="1" t="n">
        <v>41.75</v>
      </c>
      <c r="E10224" s="1" t="s">
        <v>16246</v>
      </c>
    </row>
    <row r="10225" customFormat="false" ht="14.25" hidden="false" customHeight="false" outlineLevel="0" collapsed="false">
      <c r="A10225" s="1" t="s">
        <v>19052</v>
      </c>
      <c r="B10225" s="1" t="s">
        <v>19053</v>
      </c>
      <c r="C10225" s="1" t="s">
        <v>16259</v>
      </c>
      <c r="D10225" s="1" t="n">
        <v>236.58</v>
      </c>
      <c r="E10225" s="1" t="s">
        <v>16246</v>
      </c>
    </row>
    <row r="10226" customFormat="false" ht="14.25" hidden="false" customHeight="false" outlineLevel="0" collapsed="false">
      <c r="A10226" s="1" t="s">
        <v>19054</v>
      </c>
      <c r="B10226" s="1" t="s">
        <v>19055</v>
      </c>
      <c r="C10226" s="1" t="s">
        <v>16259</v>
      </c>
      <c r="D10226" s="1" t="n">
        <v>268.39</v>
      </c>
      <c r="E10226" s="1" t="s">
        <v>16246</v>
      </c>
    </row>
    <row r="10227" customFormat="false" ht="14.25" hidden="false" customHeight="false" outlineLevel="0" collapsed="false">
      <c r="A10227" s="1" t="s">
        <v>19056</v>
      </c>
      <c r="B10227" s="1" t="s">
        <v>19057</v>
      </c>
      <c r="C10227" s="1" t="s">
        <v>16259</v>
      </c>
      <c r="D10227" s="1" t="n">
        <v>309.44</v>
      </c>
      <c r="E10227" s="1" t="s">
        <v>16246</v>
      </c>
    </row>
    <row r="10228" customFormat="false" ht="14.25" hidden="false" customHeight="false" outlineLevel="0" collapsed="false">
      <c r="A10228" s="1" t="s">
        <v>19058</v>
      </c>
      <c r="B10228" s="1" t="s">
        <v>19059</v>
      </c>
      <c r="C10228" s="1" t="s">
        <v>16259</v>
      </c>
      <c r="D10228" s="1" t="n">
        <v>299.64</v>
      </c>
      <c r="E10228" s="1" t="s">
        <v>16246</v>
      </c>
    </row>
    <row r="10229" customFormat="false" ht="14.25" hidden="false" customHeight="false" outlineLevel="0" collapsed="false">
      <c r="A10229" s="1" t="s">
        <v>19060</v>
      </c>
      <c r="B10229" s="1" t="s">
        <v>19061</v>
      </c>
      <c r="C10229" s="1" t="s">
        <v>16259</v>
      </c>
      <c r="D10229" s="1" t="n">
        <v>257.8</v>
      </c>
      <c r="E10229" s="1" t="s">
        <v>16246</v>
      </c>
    </row>
    <row r="10230" customFormat="false" ht="14.25" hidden="false" customHeight="false" outlineLevel="0" collapsed="false">
      <c r="A10230" s="1" t="s">
        <v>19062</v>
      </c>
      <c r="B10230" s="1" t="s">
        <v>19063</v>
      </c>
      <c r="C10230" s="1" t="s">
        <v>16286</v>
      </c>
      <c r="D10230" s="1" t="n">
        <v>239.55</v>
      </c>
      <c r="E10230" s="1" t="s">
        <v>16246</v>
      </c>
    </row>
    <row r="10231" customFormat="false" ht="14.25" hidden="false" customHeight="false" outlineLevel="0" collapsed="false">
      <c r="A10231" s="1" t="s">
        <v>19064</v>
      </c>
      <c r="B10231" s="1" t="s">
        <v>19065</v>
      </c>
      <c r="C10231" s="1" t="s">
        <v>16245</v>
      </c>
      <c r="D10231" s="1" t="n">
        <v>158.12</v>
      </c>
      <c r="E10231" s="1" t="s">
        <v>16246</v>
      </c>
    </row>
    <row r="10232" customFormat="false" ht="14.25" hidden="false" customHeight="false" outlineLevel="0" collapsed="false">
      <c r="A10232" s="1" t="s">
        <v>19066</v>
      </c>
      <c r="B10232" s="1" t="s">
        <v>19067</v>
      </c>
      <c r="C10232" s="1" t="s">
        <v>16245</v>
      </c>
      <c r="D10232" s="1" t="n">
        <v>393.08</v>
      </c>
      <c r="E10232" s="1" t="s">
        <v>16246</v>
      </c>
    </row>
    <row r="10233" customFormat="false" ht="14.25" hidden="false" customHeight="false" outlineLevel="0" collapsed="false">
      <c r="A10233" s="1" t="s">
        <v>19068</v>
      </c>
      <c r="B10233" s="1" t="s">
        <v>19069</v>
      </c>
      <c r="C10233" s="1" t="s">
        <v>16286</v>
      </c>
      <c r="D10233" s="1" t="n">
        <v>233.94</v>
      </c>
      <c r="E10233" s="1" t="s">
        <v>16246</v>
      </c>
    </row>
    <row r="10234" customFormat="false" ht="14.25" hidden="false" customHeight="false" outlineLevel="0" collapsed="false">
      <c r="A10234" s="1" t="s">
        <v>19070</v>
      </c>
      <c r="B10234" s="1" t="s">
        <v>19071</v>
      </c>
      <c r="C10234" s="1" t="s">
        <v>16452</v>
      </c>
      <c r="D10234" s="1" t="n">
        <v>769.33</v>
      </c>
      <c r="E10234" s="1" t="s">
        <v>16246</v>
      </c>
    </row>
    <row r="10235" customFormat="false" ht="14.25" hidden="false" customHeight="false" outlineLevel="0" collapsed="false">
      <c r="A10235" s="1" t="s">
        <v>19072</v>
      </c>
      <c r="B10235" s="1" t="s">
        <v>19073</v>
      </c>
      <c r="C10235" s="1" t="s">
        <v>16452</v>
      </c>
      <c r="D10235" s="1" t="n">
        <v>1283.14</v>
      </c>
      <c r="E10235" s="1" t="s">
        <v>16246</v>
      </c>
    </row>
    <row r="10236" customFormat="false" ht="14.25" hidden="false" customHeight="false" outlineLevel="0" collapsed="false">
      <c r="A10236" s="1" t="s">
        <v>19074</v>
      </c>
      <c r="B10236" s="1" t="s">
        <v>19075</v>
      </c>
      <c r="C10236" s="1" t="s">
        <v>16245</v>
      </c>
      <c r="D10236" s="1" t="n">
        <v>3293.15</v>
      </c>
      <c r="E10236" s="1" t="s">
        <v>16246</v>
      </c>
    </row>
    <row r="10237" customFormat="false" ht="14.25" hidden="false" customHeight="false" outlineLevel="0" collapsed="false">
      <c r="A10237" s="1" t="s">
        <v>19076</v>
      </c>
      <c r="B10237" s="1" t="s">
        <v>19077</v>
      </c>
      <c r="C10237" s="1" t="s">
        <v>16245</v>
      </c>
      <c r="D10237" s="1" t="n">
        <v>7113.63</v>
      </c>
      <c r="E10237" s="1" t="s">
        <v>16246</v>
      </c>
    </row>
    <row r="10238" customFormat="false" ht="14.25" hidden="false" customHeight="false" outlineLevel="0" collapsed="false">
      <c r="A10238" s="1" t="s">
        <v>19078</v>
      </c>
      <c r="B10238" s="1" t="s">
        <v>19079</v>
      </c>
      <c r="C10238" s="1" t="s">
        <v>16245</v>
      </c>
      <c r="D10238" s="1" t="n">
        <v>6637.43</v>
      </c>
      <c r="E10238" s="1" t="s">
        <v>16246</v>
      </c>
    </row>
    <row r="10239" customFormat="false" ht="14.25" hidden="false" customHeight="false" outlineLevel="0" collapsed="false">
      <c r="A10239" s="1" t="s">
        <v>19080</v>
      </c>
      <c r="B10239" s="1" t="s">
        <v>19081</v>
      </c>
      <c r="C10239" s="1" t="s">
        <v>16245</v>
      </c>
      <c r="D10239" s="1" t="n">
        <v>6637.43</v>
      </c>
      <c r="E10239" s="1" t="s">
        <v>16246</v>
      </c>
    </row>
    <row r="10240" customFormat="false" ht="14.25" hidden="false" customHeight="false" outlineLevel="0" collapsed="false">
      <c r="A10240" s="1" t="s">
        <v>19082</v>
      </c>
      <c r="B10240" s="1" t="s">
        <v>19083</v>
      </c>
      <c r="C10240" s="1" t="s">
        <v>16245</v>
      </c>
      <c r="D10240" s="1" t="n">
        <v>2708.99</v>
      </c>
      <c r="E10240" s="1" t="s">
        <v>16246</v>
      </c>
    </row>
    <row r="10241" customFormat="false" ht="14.25" hidden="false" customHeight="false" outlineLevel="0" collapsed="false">
      <c r="A10241" s="1" t="s">
        <v>19084</v>
      </c>
      <c r="B10241" s="1" t="s">
        <v>19085</v>
      </c>
      <c r="C10241" s="1" t="s">
        <v>16245</v>
      </c>
      <c r="D10241" s="1" t="n">
        <v>31.69</v>
      </c>
      <c r="E10241" s="1" t="s">
        <v>16246</v>
      </c>
    </row>
    <row r="10242" customFormat="false" ht="14.25" hidden="false" customHeight="false" outlineLevel="0" collapsed="false">
      <c r="A10242" s="1" t="s">
        <v>19086</v>
      </c>
      <c r="B10242" s="1" t="s">
        <v>19087</v>
      </c>
      <c r="C10242" s="1" t="s">
        <v>16286</v>
      </c>
      <c r="D10242" s="1" t="n">
        <v>46.31</v>
      </c>
      <c r="E10242" s="1" t="s">
        <v>16246</v>
      </c>
    </row>
    <row r="10243" customFormat="false" ht="14.25" hidden="false" customHeight="false" outlineLevel="0" collapsed="false">
      <c r="A10243" s="1" t="s">
        <v>19088</v>
      </c>
      <c r="B10243" s="1" t="s">
        <v>19089</v>
      </c>
      <c r="C10243" s="1" t="s">
        <v>16286</v>
      </c>
      <c r="D10243" s="1" t="n">
        <v>64.49</v>
      </c>
      <c r="E10243" s="1" t="s">
        <v>16246</v>
      </c>
    </row>
    <row r="10244" customFormat="false" ht="14.25" hidden="false" customHeight="false" outlineLevel="0" collapsed="false">
      <c r="A10244" s="1" t="s">
        <v>19090</v>
      </c>
      <c r="B10244" s="1" t="s">
        <v>19091</v>
      </c>
      <c r="C10244" s="1" t="s">
        <v>16286</v>
      </c>
      <c r="D10244" s="1" t="n">
        <v>33.38</v>
      </c>
      <c r="E10244" s="1" t="s">
        <v>16246</v>
      </c>
    </row>
    <row r="10245" customFormat="false" ht="14.25" hidden="false" customHeight="false" outlineLevel="0" collapsed="false">
      <c r="A10245" s="1" t="s">
        <v>19092</v>
      </c>
      <c r="B10245" s="1" t="s">
        <v>19093</v>
      </c>
      <c r="C10245" s="1" t="s">
        <v>16286</v>
      </c>
      <c r="D10245" s="1" t="n">
        <v>28.4</v>
      </c>
      <c r="E10245" s="1" t="s">
        <v>16246</v>
      </c>
    </row>
    <row r="10246" customFormat="false" ht="14.25" hidden="false" customHeight="false" outlineLevel="0" collapsed="false">
      <c r="A10246" s="1" t="s">
        <v>19094</v>
      </c>
      <c r="B10246" s="1" t="s">
        <v>19095</v>
      </c>
      <c r="C10246" s="1" t="s">
        <v>16286</v>
      </c>
      <c r="D10246" s="1" t="n">
        <v>204.12</v>
      </c>
      <c r="E10246" s="1" t="s">
        <v>16246</v>
      </c>
    </row>
    <row r="10247" customFormat="false" ht="14.25" hidden="false" customHeight="false" outlineLevel="0" collapsed="false">
      <c r="A10247" s="1" t="s">
        <v>19096</v>
      </c>
      <c r="B10247" s="1" t="s">
        <v>16502</v>
      </c>
      <c r="C10247" s="1" t="s">
        <v>16286</v>
      </c>
      <c r="D10247" s="1" t="n">
        <v>29.57</v>
      </c>
      <c r="E10247" s="1" t="s">
        <v>16246</v>
      </c>
    </row>
    <row r="10248" customFormat="false" ht="14.25" hidden="false" customHeight="false" outlineLevel="0" collapsed="false">
      <c r="A10248" s="1" t="s">
        <v>19097</v>
      </c>
      <c r="B10248" s="1" t="s">
        <v>19098</v>
      </c>
      <c r="C10248" s="1" t="s">
        <v>16286</v>
      </c>
      <c r="D10248" s="1" t="n">
        <v>44.04</v>
      </c>
      <c r="E10248" s="1" t="s">
        <v>16246</v>
      </c>
    </row>
    <row r="10249" customFormat="false" ht="14.25" hidden="false" customHeight="false" outlineLevel="0" collapsed="false">
      <c r="A10249" s="1" t="s">
        <v>19099</v>
      </c>
      <c r="B10249" s="1" t="s">
        <v>17088</v>
      </c>
      <c r="C10249" s="1" t="s">
        <v>16286</v>
      </c>
      <c r="D10249" s="1" t="n">
        <v>25.5</v>
      </c>
      <c r="E10249" s="1" t="s">
        <v>16246</v>
      </c>
    </row>
    <row r="10250" customFormat="false" ht="14.25" hidden="false" customHeight="false" outlineLevel="0" collapsed="false">
      <c r="A10250" s="1" t="s">
        <v>19100</v>
      </c>
      <c r="B10250" s="1" t="s">
        <v>19101</v>
      </c>
      <c r="C10250" s="1" t="s">
        <v>16286</v>
      </c>
      <c r="D10250" s="1" t="n">
        <v>239.11</v>
      </c>
      <c r="E10250" s="1" t="s">
        <v>16246</v>
      </c>
    </row>
    <row r="10251" customFormat="false" ht="14.25" hidden="false" customHeight="false" outlineLevel="0" collapsed="false">
      <c r="A10251" s="1" t="s">
        <v>19102</v>
      </c>
      <c r="B10251" s="1" t="s">
        <v>19103</v>
      </c>
      <c r="C10251" s="1" t="s">
        <v>16286</v>
      </c>
      <c r="D10251" s="1" t="n">
        <v>237.21</v>
      </c>
      <c r="E10251" s="1" t="s">
        <v>16246</v>
      </c>
    </row>
    <row r="10252" customFormat="false" ht="14.25" hidden="false" customHeight="false" outlineLevel="0" collapsed="false">
      <c r="A10252" s="1" t="s">
        <v>19104</v>
      </c>
      <c r="B10252" s="1" t="s">
        <v>19105</v>
      </c>
      <c r="C10252" s="1" t="s">
        <v>16245</v>
      </c>
      <c r="D10252" s="1" t="n">
        <v>297.98</v>
      </c>
      <c r="E10252" s="1" t="s">
        <v>16246</v>
      </c>
    </row>
    <row r="10253" customFormat="false" ht="14.25" hidden="false" customHeight="false" outlineLevel="0" collapsed="false">
      <c r="A10253" s="1" t="s">
        <v>19106</v>
      </c>
      <c r="B10253" s="1" t="s">
        <v>19107</v>
      </c>
      <c r="C10253" s="1" t="s">
        <v>16245</v>
      </c>
      <c r="D10253" s="1" t="n">
        <v>267.98</v>
      </c>
      <c r="E10253" s="1" t="s">
        <v>16246</v>
      </c>
    </row>
    <row r="10254" customFormat="false" ht="14.25" hidden="false" customHeight="false" outlineLevel="0" collapsed="false">
      <c r="A10254" s="1" t="s">
        <v>19108</v>
      </c>
      <c r="B10254" s="1" t="s">
        <v>19109</v>
      </c>
      <c r="C10254" s="1" t="s">
        <v>16245</v>
      </c>
      <c r="D10254" s="1" t="n">
        <v>661.27</v>
      </c>
      <c r="E10254" s="1" t="s">
        <v>16246</v>
      </c>
    </row>
    <row r="10255" customFormat="false" ht="14.25" hidden="false" customHeight="false" outlineLevel="0" collapsed="false">
      <c r="A10255" s="1" t="s">
        <v>19110</v>
      </c>
      <c r="B10255" s="1" t="s">
        <v>19111</v>
      </c>
      <c r="C10255" s="1" t="s">
        <v>16245</v>
      </c>
      <c r="D10255" s="1" t="n">
        <v>1021.27</v>
      </c>
      <c r="E10255" s="1" t="s">
        <v>16246</v>
      </c>
    </row>
    <row r="10256" customFormat="false" ht="14.25" hidden="false" customHeight="false" outlineLevel="0" collapsed="false">
      <c r="A10256" s="1" t="s">
        <v>19112</v>
      </c>
      <c r="B10256" s="1" t="s">
        <v>19113</v>
      </c>
      <c r="C10256" s="1" t="s">
        <v>16286</v>
      </c>
      <c r="D10256" s="1" t="n">
        <v>137.37</v>
      </c>
      <c r="E10256" s="1" t="s">
        <v>16246</v>
      </c>
    </row>
    <row r="10257" customFormat="false" ht="14.25" hidden="false" customHeight="false" outlineLevel="0" collapsed="false">
      <c r="A10257" s="1" t="s">
        <v>19114</v>
      </c>
      <c r="B10257" s="1" t="s">
        <v>19115</v>
      </c>
      <c r="C10257" s="1" t="s">
        <v>16286</v>
      </c>
      <c r="D10257" s="1" t="n">
        <v>444.98</v>
      </c>
      <c r="E10257" s="1" t="s">
        <v>16246</v>
      </c>
    </row>
    <row r="10258" customFormat="false" ht="14.25" hidden="false" customHeight="false" outlineLevel="0" collapsed="false">
      <c r="A10258" s="1" t="s">
        <v>19116</v>
      </c>
      <c r="B10258" s="1" t="s">
        <v>19117</v>
      </c>
      <c r="C10258" s="1" t="s">
        <v>16286</v>
      </c>
      <c r="D10258" s="1" t="n">
        <v>1318.51</v>
      </c>
      <c r="E10258" s="1" t="s">
        <v>16246</v>
      </c>
    </row>
    <row r="10259" customFormat="false" ht="14.25" hidden="false" customHeight="false" outlineLevel="0" collapsed="false">
      <c r="A10259" s="1" t="s">
        <v>19118</v>
      </c>
      <c r="B10259" s="1" t="s">
        <v>19119</v>
      </c>
      <c r="C10259" s="1" t="s">
        <v>16286</v>
      </c>
      <c r="D10259" s="1" t="n">
        <v>261.3</v>
      </c>
      <c r="E10259" s="1" t="s">
        <v>16246</v>
      </c>
    </row>
    <row r="10260" customFormat="false" ht="14.25" hidden="false" customHeight="false" outlineLevel="0" collapsed="false">
      <c r="A10260" s="1" t="s">
        <v>19120</v>
      </c>
      <c r="B10260" s="1" t="s">
        <v>19121</v>
      </c>
      <c r="C10260" s="1" t="s">
        <v>16286</v>
      </c>
      <c r="D10260" s="1" t="n">
        <v>901.23</v>
      </c>
      <c r="E10260" s="1" t="s">
        <v>16246</v>
      </c>
    </row>
    <row r="10261" customFormat="false" ht="14.25" hidden="false" customHeight="false" outlineLevel="0" collapsed="false">
      <c r="A10261" s="1" t="s">
        <v>19122</v>
      </c>
      <c r="B10261" s="1" t="s">
        <v>19123</v>
      </c>
      <c r="C10261" s="1" t="s">
        <v>16286</v>
      </c>
      <c r="D10261" s="1" t="n">
        <v>172.34</v>
      </c>
      <c r="E10261" s="1" t="s">
        <v>16246</v>
      </c>
    </row>
    <row r="10262" customFormat="false" ht="14.25" hidden="false" customHeight="false" outlineLevel="0" collapsed="false">
      <c r="A10262" s="1" t="s">
        <v>19124</v>
      </c>
      <c r="B10262" s="1" t="s">
        <v>19125</v>
      </c>
      <c r="C10262" s="1" t="s">
        <v>16286</v>
      </c>
      <c r="D10262" s="1" t="n">
        <v>214.02</v>
      </c>
      <c r="E10262" s="1" t="s">
        <v>16246</v>
      </c>
    </row>
    <row r="10263" customFormat="false" ht="14.25" hidden="false" customHeight="false" outlineLevel="0" collapsed="false">
      <c r="A10263" s="1" t="s">
        <v>19126</v>
      </c>
      <c r="B10263" s="1" t="s">
        <v>19127</v>
      </c>
      <c r="C10263" s="1" t="s">
        <v>16286</v>
      </c>
      <c r="D10263" s="1" t="n">
        <v>286.39</v>
      </c>
      <c r="E10263" s="1" t="s">
        <v>16246</v>
      </c>
    </row>
    <row r="10264" customFormat="false" ht="14.25" hidden="false" customHeight="false" outlineLevel="0" collapsed="false">
      <c r="A10264" s="1" t="s">
        <v>19128</v>
      </c>
      <c r="B10264" s="1" t="s">
        <v>19129</v>
      </c>
      <c r="C10264" s="1" t="s">
        <v>16286</v>
      </c>
      <c r="D10264" s="1" t="n">
        <v>463.66</v>
      </c>
      <c r="E10264" s="1" t="s">
        <v>16246</v>
      </c>
    </row>
    <row r="10265" customFormat="false" ht="14.25" hidden="false" customHeight="false" outlineLevel="0" collapsed="false">
      <c r="A10265" s="1" t="s">
        <v>19130</v>
      </c>
      <c r="B10265" s="1" t="s">
        <v>19131</v>
      </c>
      <c r="C10265" s="1" t="s">
        <v>16286</v>
      </c>
      <c r="D10265" s="1" t="n">
        <v>475.11</v>
      </c>
      <c r="E10265" s="1" t="s">
        <v>16246</v>
      </c>
    </row>
    <row r="10266" customFormat="false" ht="14.25" hidden="false" customHeight="false" outlineLevel="0" collapsed="false">
      <c r="A10266" s="1" t="s">
        <v>19132</v>
      </c>
      <c r="B10266" s="1" t="s">
        <v>19133</v>
      </c>
      <c r="C10266" s="1" t="s">
        <v>16286</v>
      </c>
      <c r="D10266" s="1" t="n">
        <v>943.74</v>
      </c>
      <c r="E10266" s="1" t="s">
        <v>16246</v>
      </c>
    </row>
    <row r="10267" customFormat="false" ht="14.25" hidden="false" customHeight="false" outlineLevel="0" collapsed="false">
      <c r="A10267" s="1" t="s">
        <v>19134</v>
      </c>
      <c r="B10267" s="1" t="s">
        <v>19135</v>
      </c>
      <c r="C10267" s="1" t="s">
        <v>16286</v>
      </c>
      <c r="D10267" s="1" t="n">
        <v>1375.82</v>
      </c>
      <c r="E10267" s="1" t="s">
        <v>16246</v>
      </c>
    </row>
    <row r="10268" customFormat="false" ht="14.25" hidden="false" customHeight="false" outlineLevel="0" collapsed="false">
      <c r="A10268" s="1" t="s">
        <v>19136</v>
      </c>
      <c r="B10268" s="1" t="s">
        <v>19123</v>
      </c>
      <c r="C10268" s="1" t="s">
        <v>16286</v>
      </c>
      <c r="D10268" s="1" t="n">
        <v>198.34</v>
      </c>
      <c r="E10268" s="1" t="s">
        <v>16246</v>
      </c>
    </row>
    <row r="10269" customFormat="false" ht="14.25" hidden="false" customHeight="false" outlineLevel="0" collapsed="false">
      <c r="A10269" s="1" t="s">
        <v>19137</v>
      </c>
      <c r="B10269" s="1" t="s">
        <v>19125</v>
      </c>
      <c r="C10269" s="1" t="s">
        <v>16286</v>
      </c>
      <c r="D10269" s="1" t="n">
        <v>261.61</v>
      </c>
      <c r="E10269" s="1" t="s">
        <v>16246</v>
      </c>
    </row>
    <row r="10270" customFormat="false" ht="14.25" hidden="false" customHeight="false" outlineLevel="0" collapsed="false">
      <c r="A10270" s="1" t="s">
        <v>19138</v>
      </c>
      <c r="B10270" s="1" t="s">
        <v>19127</v>
      </c>
      <c r="C10270" s="1" t="s">
        <v>16286</v>
      </c>
      <c r="D10270" s="1" t="n">
        <v>328.39</v>
      </c>
      <c r="E10270" s="1" t="s">
        <v>16246</v>
      </c>
    </row>
    <row r="10271" customFormat="false" ht="14.25" hidden="false" customHeight="false" outlineLevel="0" collapsed="false">
      <c r="A10271" s="1" t="s">
        <v>19139</v>
      </c>
      <c r="B10271" s="1" t="s">
        <v>19129</v>
      </c>
      <c r="C10271" s="1" t="s">
        <v>16286</v>
      </c>
      <c r="D10271" s="1" t="n">
        <v>534.66</v>
      </c>
      <c r="E10271" s="1" t="s">
        <v>16246</v>
      </c>
    </row>
    <row r="10272" customFormat="false" ht="14.25" hidden="false" customHeight="false" outlineLevel="0" collapsed="false">
      <c r="A10272" s="1" t="s">
        <v>19140</v>
      </c>
      <c r="B10272" s="1" t="s">
        <v>19131</v>
      </c>
      <c r="C10272" s="1" t="s">
        <v>16286</v>
      </c>
      <c r="D10272" s="1" t="n">
        <v>730.11</v>
      </c>
      <c r="E10272" s="1" t="s">
        <v>16246</v>
      </c>
    </row>
    <row r="10273" customFormat="false" ht="14.25" hidden="false" customHeight="false" outlineLevel="0" collapsed="false">
      <c r="A10273" s="1" t="s">
        <v>19141</v>
      </c>
      <c r="B10273" s="1" t="s">
        <v>19133</v>
      </c>
      <c r="C10273" s="1" t="s">
        <v>16286</v>
      </c>
      <c r="D10273" s="1" t="n">
        <v>1086.74</v>
      </c>
      <c r="E10273" s="1" t="s">
        <v>16246</v>
      </c>
    </row>
    <row r="10274" customFormat="false" ht="14.25" hidden="false" customHeight="false" outlineLevel="0" collapsed="false">
      <c r="A10274" s="1" t="s">
        <v>19142</v>
      </c>
      <c r="B10274" s="1" t="s">
        <v>19135</v>
      </c>
      <c r="C10274" s="1" t="s">
        <v>16286</v>
      </c>
      <c r="D10274" s="1" t="n">
        <v>1733.2</v>
      </c>
      <c r="E10274" s="1" t="s">
        <v>16246</v>
      </c>
    </row>
    <row r="10275" customFormat="false" ht="14.25" hidden="false" customHeight="false" outlineLevel="0" collapsed="false">
      <c r="A10275" s="1" t="s">
        <v>19143</v>
      </c>
      <c r="B10275" s="1" t="s">
        <v>19127</v>
      </c>
      <c r="C10275" s="1" t="s">
        <v>16286</v>
      </c>
      <c r="D10275" s="1" t="n">
        <v>391.39</v>
      </c>
      <c r="E10275" s="1" t="s">
        <v>16246</v>
      </c>
    </row>
    <row r="10276" customFormat="false" ht="14.25" hidden="false" customHeight="false" outlineLevel="0" collapsed="false">
      <c r="A10276" s="1" t="s">
        <v>19144</v>
      </c>
      <c r="B10276" s="1" t="s">
        <v>19129</v>
      </c>
      <c r="C10276" s="1" t="s">
        <v>16286</v>
      </c>
      <c r="D10276" s="1" t="n">
        <v>641.66</v>
      </c>
      <c r="E10276" s="1" t="s">
        <v>16246</v>
      </c>
    </row>
    <row r="10277" customFormat="false" ht="14.25" hidden="false" customHeight="false" outlineLevel="0" collapsed="false">
      <c r="A10277" s="1" t="s">
        <v>19145</v>
      </c>
      <c r="B10277" s="1" t="s">
        <v>19131</v>
      </c>
      <c r="C10277" s="1" t="s">
        <v>16286</v>
      </c>
      <c r="D10277" s="1" t="n">
        <v>850.88</v>
      </c>
      <c r="E10277" s="1" t="s">
        <v>16246</v>
      </c>
    </row>
    <row r="10278" customFormat="false" ht="14.25" hidden="false" customHeight="false" outlineLevel="0" collapsed="false">
      <c r="A10278" s="1" t="s">
        <v>19146</v>
      </c>
      <c r="B10278" s="1" t="s">
        <v>19133</v>
      </c>
      <c r="C10278" s="1" t="s">
        <v>16286</v>
      </c>
      <c r="D10278" s="1" t="n">
        <v>1328</v>
      </c>
      <c r="E10278" s="1" t="s">
        <v>16246</v>
      </c>
    </row>
    <row r="10279" customFormat="false" ht="14.25" hidden="false" customHeight="false" outlineLevel="0" collapsed="false">
      <c r="A10279" s="1" t="s">
        <v>19147</v>
      </c>
      <c r="B10279" s="1" t="s">
        <v>19135</v>
      </c>
      <c r="C10279" s="1" t="s">
        <v>16286</v>
      </c>
      <c r="D10279" s="1" t="n">
        <v>1970.35</v>
      </c>
      <c r="E10279" s="1" t="s">
        <v>16246</v>
      </c>
    </row>
    <row r="10280" customFormat="false" ht="14.25" hidden="false" customHeight="false" outlineLevel="0" collapsed="false">
      <c r="A10280" s="1" t="s">
        <v>19148</v>
      </c>
      <c r="B10280" s="1" t="s">
        <v>19149</v>
      </c>
      <c r="C10280" s="1" t="s">
        <v>16492</v>
      </c>
      <c r="D10280" s="1" t="n">
        <v>610.93</v>
      </c>
      <c r="E10280" s="1" t="s">
        <v>16246</v>
      </c>
    </row>
    <row r="10281" customFormat="false" ht="14.25" hidden="false" customHeight="false" outlineLevel="0" collapsed="false">
      <c r="A10281" s="1" t="s">
        <v>19150</v>
      </c>
      <c r="B10281" s="1" t="s">
        <v>19151</v>
      </c>
      <c r="C10281" s="1" t="s">
        <v>16259</v>
      </c>
      <c r="D10281" s="1" t="n">
        <v>30.1</v>
      </c>
      <c r="E10281" s="1" t="s">
        <v>16246</v>
      </c>
    </row>
    <row r="10282" customFormat="false" ht="14.25" hidden="false" customHeight="false" outlineLevel="0" collapsed="false">
      <c r="A10282" s="1" t="s">
        <v>19152</v>
      </c>
      <c r="B10282" s="1" t="s">
        <v>19153</v>
      </c>
      <c r="C10282" s="1" t="s">
        <v>16259</v>
      </c>
      <c r="D10282" s="1" t="n">
        <v>44.24</v>
      </c>
      <c r="E10282" s="1" t="s">
        <v>16246</v>
      </c>
    </row>
    <row r="10283" customFormat="false" ht="14.25" hidden="false" customHeight="false" outlineLevel="0" collapsed="false">
      <c r="A10283" s="1" t="s">
        <v>19154</v>
      </c>
      <c r="B10283" s="1" t="s">
        <v>19155</v>
      </c>
      <c r="C10283" s="1" t="s">
        <v>16245</v>
      </c>
      <c r="D10283" s="1" t="n">
        <v>1080.26</v>
      </c>
      <c r="E10283" s="1" t="s">
        <v>16246</v>
      </c>
    </row>
    <row r="10284" customFormat="false" ht="14.25" hidden="false" customHeight="false" outlineLevel="0" collapsed="false">
      <c r="A10284" s="1" t="s">
        <v>19156</v>
      </c>
      <c r="B10284" s="1" t="s">
        <v>19157</v>
      </c>
      <c r="C10284" s="1" t="s">
        <v>16245</v>
      </c>
      <c r="D10284" s="1" t="n">
        <v>1179.79</v>
      </c>
      <c r="E10284" s="1" t="s">
        <v>16246</v>
      </c>
    </row>
    <row r="10285" customFormat="false" ht="14.25" hidden="false" customHeight="false" outlineLevel="0" collapsed="false">
      <c r="A10285" s="1" t="s">
        <v>19158</v>
      </c>
      <c r="B10285" s="1" t="s">
        <v>19159</v>
      </c>
      <c r="C10285" s="1" t="s">
        <v>16245</v>
      </c>
      <c r="D10285" s="1" t="n">
        <v>1284</v>
      </c>
      <c r="E10285" s="1" t="s">
        <v>16246</v>
      </c>
    </row>
    <row r="10286" customFormat="false" ht="14.25" hidden="false" customHeight="false" outlineLevel="0" collapsed="false">
      <c r="A10286" s="1" t="s">
        <v>19160</v>
      </c>
      <c r="B10286" s="1" t="s">
        <v>19161</v>
      </c>
      <c r="C10286" s="1" t="s">
        <v>16245</v>
      </c>
      <c r="D10286" s="1" t="n">
        <v>1390.59</v>
      </c>
      <c r="E10286" s="1" t="s">
        <v>16246</v>
      </c>
    </row>
    <row r="10287" customFormat="false" ht="14.25" hidden="false" customHeight="false" outlineLevel="0" collapsed="false">
      <c r="A10287" s="1" t="s">
        <v>19162</v>
      </c>
      <c r="B10287" s="1" t="s">
        <v>19163</v>
      </c>
      <c r="C10287" s="1" t="s">
        <v>16245</v>
      </c>
      <c r="D10287" s="1" t="n">
        <v>1507.02</v>
      </c>
      <c r="E10287" s="1" t="s">
        <v>16246</v>
      </c>
    </row>
    <row r="10288" customFormat="false" ht="14.25" hidden="false" customHeight="false" outlineLevel="0" collapsed="false">
      <c r="A10288" s="1" t="s">
        <v>19164</v>
      </c>
      <c r="B10288" s="1" t="s">
        <v>19165</v>
      </c>
      <c r="C10288" s="1" t="s">
        <v>16245</v>
      </c>
      <c r="D10288" s="1" t="n">
        <v>1619.93</v>
      </c>
      <c r="E10288" s="1" t="s">
        <v>16246</v>
      </c>
    </row>
    <row r="10289" customFormat="false" ht="14.25" hidden="false" customHeight="false" outlineLevel="0" collapsed="false">
      <c r="A10289" s="1" t="s">
        <v>19166</v>
      </c>
      <c r="B10289" s="1" t="s">
        <v>19167</v>
      </c>
      <c r="C10289" s="1" t="s">
        <v>16245</v>
      </c>
      <c r="D10289" s="1" t="n">
        <v>2248.53</v>
      </c>
      <c r="E10289" s="1" t="s">
        <v>16246</v>
      </c>
    </row>
    <row r="10290" customFormat="false" ht="14.25" hidden="false" customHeight="false" outlineLevel="0" collapsed="false">
      <c r="A10290" s="1" t="s">
        <v>19168</v>
      </c>
      <c r="B10290" s="1" t="s">
        <v>19169</v>
      </c>
      <c r="C10290" s="1" t="s">
        <v>16245</v>
      </c>
      <c r="D10290" s="1" t="n">
        <v>2385.07</v>
      </c>
      <c r="E10290" s="1" t="s">
        <v>16246</v>
      </c>
    </row>
    <row r="10291" customFormat="false" ht="14.25" hidden="false" customHeight="false" outlineLevel="0" collapsed="false">
      <c r="A10291" s="1" t="s">
        <v>19170</v>
      </c>
      <c r="B10291" s="1" t="s">
        <v>19171</v>
      </c>
      <c r="C10291" s="1" t="s">
        <v>16245</v>
      </c>
      <c r="D10291" s="1" t="n">
        <v>2710.72</v>
      </c>
      <c r="E10291" s="1" t="s">
        <v>16246</v>
      </c>
    </row>
    <row r="10292" customFormat="false" ht="14.25" hidden="false" customHeight="false" outlineLevel="0" collapsed="false">
      <c r="A10292" s="1" t="s">
        <v>19172</v>
      </c>
      <c r="B10292" s="1" t="s">
        <v>19173</v>
      </c>
      <c r="C10292" s="1" t="s">
        <v>16245</v>
      </c>
      <c r="D10292" s="1" t="n">
        <v>3019.07</v>
      </c>
      <c r="E10292" s="1" t="s">
        <v>16246</v>
      </c>
    </row>
    <row r="10293" customFormat="false" ht="14.25" hidden="false" customHeight="false" outlineLevel="0" collapsed="false">
      <c r="A10293" s="1" t="s">
        <v>19174</v>
      </c>
      <c r="B10293" s="1" t="s">
        <v>19175</v>
      </c>
      <c r="C10293" s="1" t="s">
        <v>16259</v>
      </c>
      <c r="D10293" s="1" t="n">
        <v>58.86</v>
      </c>
      <c r="E10293" s="1" t="s">
        <v>16246</v>
      </c>
    </row>
    <row r="10294" customFormat="false" ht="14.25" hidden="false" customHeight="false" outlineLevel="0" collapsed="false">
      <c r="A10294" s="1" t="s">
        <v>19176</v>
      </c>
      <c r="B10294" s="1" t="s">
        <v>19177</v>
      </c>
      <c r="C10294" s="1" t="s">
        <v>16245</v>
      </c>
      <c r="D10294" s="1" t="n">
        <v>946.03</v>
      </c>
      <c r="E10294" s="1" t="s">
        <v>16246</v>
      </c>
    </row>
    <row r="10295" customFormat="false" ht="14.25" hidden="false" customHeight="false" outlineLevel="0" collapsed="false">
      <c r="A10295" s="1" t="s">
        <v>19178</v>
      </c>
      <c r="B10295" s="1" t="s">
        <v>19179</v>
      </c>
      <c r="C10295" s="1" t="s">
        <v>16245</v>
      </c>
      <c r="D10295" s="1" t="n">
        <v>1626</v>
      </c>
      <c r="E10295" s="1" t="s">
        <v>16246</v>
      </c>
    </row>
    <row r="10296" customFormat="false" ht="14.25" hidden="false" customHeight="false" outlineLevel="0" collapsed="false">
      <c r="A10296" s="1" t="s">
        <v>19180</v>
      </c>
      <c r="B10296" s="1" t="s">
        <v>19181</v>
      </c>
      <c r="C10296" s="1" t="s">
        <v>16286</v>
      </c>
      <c r="D10296" s="1" t="n">
        <v>822.14</v>
      </c>
      <c r="E10296" s="1" t="s">
        <v>16246</v>
      </c>
    </row>
    <row r="10297" customFormat="false" ht="14.25" hidden="false" customHeight="false" outlineLevel="0" collapsed="false">
      <c r="A10297" s="1" t="s">
        <v>19182</v>
      </c>
      <c r="B10297" s="1" t="s">
        <v>19183</v>
      </c>
      <c r="C10297" s="1" t="s">
        <v>16286</v>
      </c>
      <c r="D10297" s="1" t="n">
        <v>1376.08</v>
      </c>
      <c r="E10297" s="1" t="s">
        <v>16246</v>
      </c>
    </row>
    <row r="10298" customFormat="false" ht="14.25" hidden="false" customHeight="false" outlineLevel="0" collapsed="false">
      <c r="A10298" s="1" t="s">
        <v>19184</v>
      </c>
      <c r="B10298" s="1" t="s">
        <v>19185</v>
      </c>
      <c r="C10298" s="1" t="s">
        <v>16245</v>
      </c>
      <c r="D10298" s="1" t="n">
        <v>693.14</v>
      </c>
      <c r="E10298" s="1" t="s">
        <v>16246</v>
      </c>
    </row>
    <row r="10299" customFormat="false" ht="14.25" hidden="false" customHeight="false" outlineLevel="0" collapsed="false">
      <c r="A10299" s="1" t="s">
        <v>19186</v>
      </c>
      <c r="B10299" s="1" t="s">
        <v>19187</v>
      </c>
      <c r="C10299" s="1" t="s">
        <v>16245</v>
      </c>
      <c r="D10299" s="1" t="n">
        <v>394.24</v>
      </c>
      <c r="E10299" s="1" t="s">
        <v>16246</v>
      </c>
    </row>
    <row r="10300" customFormat="false" ht="14.25" hidden="false" customHeight="false" outlineLevel="0" collapsed="false">
      <c r="A10300" s="1" t="s">
        <v>19188</v>
      </c>
      <c r="B10300" s="1" t="s">
        <v>19185</v>
      </c>
      <c r="C10300" s="1" t="s">
        <v>16245</v>
      </c>
      <c r="D10300" s="1" t="n">
        <v>1209.65</v>
      </c>
      <c r="E10300" s="1" t="s">
        <v>16246</v>
      </c>
    </row>
    <row r="10301" customFormat="false" ht="14.25" hidden="false" customHeight="false" outlineLevel="0" collapsed="false">
      <c r="A10301" s="1" t="s">
        <v>19189</v>
      </c>
      <c r="B10301" s="1" t="s">
        <v>19187</v>
      </c>
      <c r="C10301" s="1" t="s">
        <v>16245</v>
      </c>
      <c r="D10301" s="1" t="n">
        <v>227.24</v>
      </c>
      <c r="E10301" s="1" t="s">
        <v>16246</v>
      </c>
    </row>
    <row r="10302" customFormat="false" ht="14.25" hidden="false" customHeight="false" outlineLevel="0" collapsed="false">
      <c r="A10302" s="1" t="s">
        <v>19190</v>
      </c>
      <c r="B10302" s="1" t="s">
        <v>19191</v>
      </c>
      <c r="C10302" s="1" t="s">
        <v>16245</v>
      </c>
      <c r="D10302" s="1" t="n">
        <v>1441.13</v>
      </c>
      <c r="E10302" s="1" t="s">
        <v>16246</v>
      </c>
    </row>
    <row r="10303" customFormat="false" ht="14.25" hidden="false" customHeight="false" outlineLevel="0" collapsed="false">
      <c r="A10303" s="1" t="s">
        <v>19192</v>
      </c>
      <c r="B10303" s="1" t="s">
        <v>19193</v>
      </c>
      <c r="C10303" s="1" t="s">
        <v>16245</v>
      </c>
      <c r="D10303" s="1" t="n">
        <v>1655.08</v>
      </c>
      <c r="E10303" s="1" t="s">
        <v>16246</v>
      </c>
    </row>
    <row r="10304" customFormat="false" ht="14.25" hidden="false" customHeight="false" outlineLevel="0" collapsed="false">
      <c r="A10304" s="1" t="s">
        <v>19194</v>
      </c>
      <c r="B10304" s="1" t="s">
        <v>19195</v>
      </c>
      <c r="C10304" s="1" t="s">
        <v>16245</v>
      </c>
      <c r="D10304" s="1" t="n">
        <v>1876.78</v>
      </c>
      <c r="E10304" s="1" t="s">
        <v>16246</v>
      </c>
    </row>
    <row r="10305" customFormat="false" ht="14.25" hidden="false" customHeight="false" outlineLevel="0" collapsed="false">
      <c r="A10305" s="1" t="s">
        <v>19196</v>
      </c>
      <c r="B10305" s="1" t="s">
        <v>19197</v>
      </c>
      <c r="C10305" s="1" t="s">
        <v>16245</v>
      </c>
      <c r="D10305" s="1" t="n">
        <v>2320.19</v>
      </c>
      <c r="E10305" s="1" t="s">
        <v>16246</v>
      </c>
    </row>
    <row r="10306" customFormat="false" ht="14.25" hidden="false" customHeight="false" outlineLevel="0" collapsed="false">
      <c r="A10306" s="1" t="s">
        <v>19198</v>
      </c>
      <c r="B10306" s="1" t="s">
        <v>19199</v>
      </c>
      <c r="C10306" s="1" t="s">
        <v>16245</v>
      </c>
      <c r="D10306" s="1" t="n">
        <v>2737.55</v>
      </c>
      <c r="E10306" s="1" t="s">
        <v>16246</v>
      </c>
    </row>
    <row r="10307" customFormat="false" ht="14.25" hidden="false" customHeight="false" outlineLevel="0" collapsed="false">
      <c r="A10307" s="1" t="s">
        <v>19200</v>
      </c>
      <c r="B10307" s="1" t="s">
        <v>19201</v>
      </c>
      <c r="C10307" s="1" t="s">
        <v>16245</v>
      </c>
      <c r="D10307" s="1" t="n">
        <v>3012.26</v>
      </c>
      <c r="E10307" s="1" t="s">
        <v>16246</v>
      </c>
    </row>
    <row r="10308" customFormat="false" ht="14.25" hidden="false" customHeight="false" outlineLevel="0" collapsed="false">
      <c r="A10308" s="1" t="s">
        <v>19202</v>
      </c>
      <c r="B10308" s="1" t="s">
        <v>19203</v>
      </c>
      <c r="C10308" s="1" t="s">
        <v>16245</v>
      </c>
      <c r="D10308" s="1" t="n">
        <v>3547.89</v>
      </c>
      <c r="E10308" s="1" t="s">
        <v>16246</v>
      </c>
    </row>
    <row r="10309" customFormat="false" ht="14.25" hidden="false" customHeight="false" outlineLevel="0" collapsed="false">
      <c r="A10309" s="1" t="s">
        <v>19204</v>
      </c>
      <c r="B10309" s="1" t="s">
        <v>19205</v>
      </c>
      <c r="C10309" s="1" t="s">
        <v>16245</v>
      </c>
      <c r="D10309" s="1" t="n">
        <v>3886.17</v>
      </c>
      <c r="E10309" s="1" t="s">
        <v>16246</v>
      </c>
    </row>
    <row r="10310" customFormat="false" ht="14.25" hidden="false" customHeight="false" outlineLevel="0" collapsed="false">
      <c r="A10310" s="1" t="s">
        <v>19206</v>
      </c>
      <c r="B10310" s="1" t="s">
        <v>19207</v>
      </c>
      <c r="C10310" s="1" t="s">
        <v>16245</v>
      </c>
      <c r="D10310" s="1" t="n">
        <v>4196.28</v>
      </c>
      <c r="E10310" s="1" t="s">
        <v>16246</v>
      </c>
    </row>
    <row r="10311" customFormat="false" ht="14.25" hidden="false" customHeight="false" outlineLevel="0" collapsed="false">
      <c r="A10311" s="1" t="s">
        <v>19208</v>
      </c>
      <c r="B10311" s="1" t="s">
        <v>19209</v>
      </c>
      <c r="C10311" s="1" t="s">
        <v>16245</v>
      </c>
      <c r="D10311" s="1" t="n">
        <v>4884.06</v>
      </c>
      <c r="E10311" s="1" t="s">
        <v>16246</v>
      </c>
    </row>
    <row r="10312" customFormat="false" ht="14.25" hidden="false" customHeight="false" outlineLevel="0" collapsed="false">
      <c r="A10312" s="1" t="s">
        <v>19210</v>
      </c>
      <c r="B10312" s="1" t="s">
        <v>19191</v>
      </c>
      <c r="C10312" s="1" t="s">
        <v>16245</v>
      </c>
      <c r="D10312" s="1" t="n">
        <v>1873.05</v>
      </c>
      <c r="E10312" s="1" t="s">
        <v>16246</v>
      </c>
    </row>
    <row r="10313" customFormat="false" ht="14.25" hidden="false" customHeight="false" outlineLevel="0" collapsed="false">
      <c r="A10313" s="1" t="s">
        <v>19211</v>
      </c>
      <c r="B10313" s="1" t="s">
        <v>19193</v>
      </c>
      <c r="C10313" s="1" t="s">
        <v>16245</v>
      </c>
      <c r="D10313" s="1" t="n">
        <v>2223.48</v>
      </c>
      <c r="E10313" s="1" t="s">
        <v>16246</v>
      </c>
    </row>
    <row r="10314" customFormat="false" ht="14.25" hidden="false" customHeight="false" outlineLevel="0" collapsed="false">
      <c r="A10314" s="1" t="s">
        <v>19212</v>
      </c>
      <c r="B10314" s="1" t="s">
        <v>19195</v>
      </c>
      <c r="C10314" s="1" t="s">
        <v>16245</v>
      </c>
      <c r="D10314" s="1" t="n">
        <v>2486.48</v>
      </c>
      <c r="E10314" s="1" t="s">
        <v>16246</v>
      </c>
    </row>
    <row r="10315" customFormat="false" ht="14.25" hidden="false" customHeight="false" outlineLevel="0" collapsed="false">
      <c r="A10315" s="1" t="s">
        <v>19213</v>
      </c>
      <c r="B10315" s="1" t="s">
        <v>19197</v>
      </c>
      <c r="C10315" s="1" t="s">
        <v>16245</v>
      </c>
      <c r="D10315" s="1" t="n">
        <v>2743.72</v>
      </c>
      <c r="E10315" s="1" t="s">
        <v>16246</v>
      </c>
    </row>
    <row r="10316" customFormat="false" ht="14.25" hidden="false" customHeight="false" outlineLevel="0" collapsed="false">
      <c r="A10316" s="1" t="s">
        <v>19214</v>
      </c>
      <c r="B10316" s="1" t="s">
        <v>19199</v>
      </c>
      <c r="C10316" s="1" t="s">
        <v>16245</v>
      </c>
      <c r="D10316" s="1" t="n">
        <v>3303.12</v>
      </c>
      <c r="E10316" s="1" t="s">
        <v>16246</v>
      </c>
    </row>
    <row r="10317" customFormat="false" ht="14.25" hidden="false" customHeight="false" outlineLevel="0" collapsed="false">
      <c r="A10317" s="1" t="s">
        <v>19215</v>
      </c>
      <c r="B10317" s="1" t="s">
        <v>19201</v>
      </c>
      <c r="C10317" s="1" t="s">
        <v>16245</v>
      </c>
      <c r="D10317" s="1" t="n">
        <v>3599.88</v>
      </c>
      <c r="E10317" s="1" t="s">
        <v>16246</v>
      </c>
    </row>
    <row r="10318" customFormat="false" ht="14.25" hidden="false" customHeight="false" outlineLevel="0" collapsed="false">
      <c r="A10318" s="1" t="s">
        <v>19216</v>
      </c>
      <c r="B10318" s="1" t="s">
        <v>19203</v>
      </c>
      <c r="C10318" s="1" t="s">
        <v>16245</v>
      </c>
      <c r="D10318" s="1" t="n">
        <v>3888.75</v>
      </c>
      <c r="E10318" s="1" t="s">
        <v>16246</v>
      </c>
    </row>
    <row r="10319" customFormat="false" ht="14.25" hidden="false" customHeight="false" outlineLevel="0" collapsed="false">
      <c r="A10319" s="1" t="s">
        <v>19217</v>
      </c>
      <c r="B10319" s="1" t="s">
        <v>19205</v>
      </c>
      <c r="C10319" s="1" t="s">
        <v>16245</v>
      </c>
      <c r="D10319" s="1" t="n">
        <v>4206.7</v>
      </c>
      <c r="E10319" s="1" t="s">
        <v>16246</v>
      </c>
    </row>
    <row r="10320" customFormat="false" ht="14.25" hidden="false" customHeight="false" outlineLevel="0" collapsed="false">
      <c r="A10320" s="1" t="s">
        <v>19218</v>
      </c>
      <c r="B10320" s="1" t="s">
        <v>19207</v>
      </c>
      <c r="C10320" s="1" t="s">
        <v>16245</v>
      </c>
      <c r="D10320" s="1" t="n">
        <v>4527.29</v>
      </c>
      <c r="E10320" s="1" t="s">
        <v>16246</v>
      </c>
    </row>
    <row r="10321" customFormat="false" ht="14.25" hidden="false" customHeight="false" outlineLevel="0" collapsed="false">
      <c r="A10321" s="1" t="s">
        <v>19219</v>
      </c>
      <c r="B10321" s="1" t="s">
        <v>19209</v>
      </c>
      <c r="C10321" s="1" t="s">
        <v>16245</v>
      </c>
      <c r="D10321" s="1" t="n">
        <v>5230.44</v>
      </c>
      <c r="E10321" s="1" t="s">
        <v>16246</v>
      </c>
    </row>
    <row r="10322" customFormat="false" ht="14.25" hidden="false" customHeight="false" outlineLevel="0" collapsed="false">
      <c r="A10322" s="1" t="s">
        <v>19220</v>
      </c>
      <c r="B10322" s="1" t="s">
        <v>19191</v>
      </c>
      <c r="C10322" s="1" t="s">
        <v>16245</v>
      </c>
      <c r="D10322" s="1" t="n">
        <v>2294.36</v>
      </c>
      <c r="E10322" s="1" t="s">
        <v>16246</v>
      </c>
    </row>
    <row r="10323" customFormat="false" ht="14.25" hidden="false" customHeight="false" outlineLevel="0" collapsed="false">
      <c r="A10323" s="1" t="s">
        <v>19221</v>
      </c>
      <c r="B10323" s="1" t="s">
        <v>19193</v>
      </c>
      <c r="C10323" s="1" t="s">
        <v>16245</v>
      </c>
      <c r="D10323" s="1" t="n">
        <v>2557.04</v>
      </c>
      <c r="E10323" s="1" t="s">
        <v>16246</v>
      </c>
    </row>
    <row r="10324" customFormat="false" ht="14.25" hidden="false" customHeight="false" outlineLevel="0" collapsed="false">
      <c r="A10324" s="1" t="s">
        <v>19222</v>
      </c>
      <c r="B10324" s="1" t="s">
        <v>19195</v>
      </c>
      <c r="C10324" s="1" t="s">
        <v>16245</v>
      </c>
      <c r="D10324" s="1" t="n">
        <v>2833.27</v>
      </c>
      <c r="E10324" s="1" t="s">
        <v>16246</v>
      </c>
    </row>
    <row r="10325" customFormat="false" ht="14.25" hidden="false" customHeight="false" outlineLevel="0" collapsed="false">
      <c r="A10325" s="1" t="s">
        <v>19223</v>
      </c>
      <c r="B10325" s="1" t="s">
        <v>19197</v>
      </c>
      <c r="C10325" s="1" t="s">
        <v>16245</v>
      </c>
      <c r="D10325" s="1" t="n">
        <v>3248.8</v>
      </c>
      <c r="E10325" s="1" t="s">
        <v>16246</v>
      </c>
    </row>
    <row r="10326" customFormat="false" ht="14.25" hidden="false" customHeight="false" outlineLevel="0" collapsed="false">
      <c r="A10326" s="1" t="s">
        <v>19224</v>
      </c>
      <c r="B10326" s="1" t="s">
        <v>19199</v>
      </c>
      <c r="C10326" s="1" t="s">
        <v>16245</v>
      </c>
      <c r="D10326" s="1" t="n">
        <v>3708.4</v>
      </c>
      <c r="E10326" s="1" t="s">
        <v>16246</v>
      </c>
    </row>
    <row r="10327" customFormat="false" ht="14.25" hidden="false" customHeight="false" outlineLevel="0" collapsed="false">
      <c r="A10327" s="1" t="s">
        <v>19225</v>
      </c>
      <c r="B10327" s="1" t="s">
        <v>19201</v>
      </c>
      <c r="C10327" s="1" t="s">
        <v>16245</v>
      </c>
      <c r="D10327" s="1" t="n">
        <v>4021.51</v>
      </c>
      <c r="E10327" s="1" t="s">
        <v>16246</v>
      </c>
    </row>
    <row r="10328" customFormat="false" ht="14.25" hidden="false" customHeight="false" outlineLevel="0" collapsed="false">
      <c r="A10328" s="1" t="s">
        <v>19226</v>
      </c>
      <c r="B10328" s="1" t="s">
        <v>19203</v>
      </c>
      <c r="C10328" s="1" t="s">
        <v>16245</v>
      </c>
      <c r="D10328" s="1" t="n">
        <v>4361.34</v>
      </c>
      <c r="E10328" s="1" t="s">
        <v>16246</v>
      </c>
    </row>
    <row r="10329" customFormat="false" ht="14.25" hidden="false" customHeight="false" outlineLevel="0" collapsed="false">
      <c r="A10329" s="1" t="s">
        <v>19227</v>
      </c>
      <c r="B10329" s="1" t="s">
        <v>19205</v>
      </c>
      <c r="C10329" s="1" t="s">
        <v>16245</v>
      </c>
      <c r="D10329" s="1" t="n">
        <v>4700.57</v>
      </c>
      <c r="E10329" s="1" t="s">
        <v>16246</v>
      </c>
    </row>
    <row r="10330" customFormat="false" ht="14.25" hidden="false" customHeight="false" outlineLevel="0" collapsed="false">
      <c r="A10330" s="1" t="s">
        <v>19228</v>
      </c>
      <c r="B10330" s="1" t="s">
        <v>19207</v>
      </c>
      <c r="C10330" s="1" t="s">
        <v>16245</v>
      </c>
      <c r="D10330" s="1" t="n">
        <v>5039.78</v>
      </c>
      <c r="E10330" s="1" t="s">
        <v>16246</v>
      </c>
    </row>
    <row r="10331" customFormat="false" ht="14.25" hidden="false" customHeight="false" outlineLevel="0" collapsed="false">
      <c r="A10331" s="1" t="s">
        <v>19229</v>
      </c>
      <c r="B10331" s="1" t="s">
        <v>19209</v>
      </c>
      <c r="C10331" s="1" t="s">
        <v>16245</v>
      </c>
      <c r="D10331" s="1" t="n">
        <v>5784.9</v>
      </c>
      <c r="E10331" s="1" t="s">
        <v>16246</v>
      </c>
    </row>
    <row r="10332" customFormat="false" ht="14.25" hidden="false" customHeight="false" outlineLevel="0" collapsed="false">
      <c r="A10332" s="1" t="s">
        <v>19230</v>
      </c>
      <c r="B10332" s="1" t="s">
        <v>19191</v>
      </c>
      <c r="C10332" s="1" t="s">
        <v>16245</v>
      </c>
      <c r="D10332" s="1" t="n">
        <v>2192.73</v>
      </c>
      <c r="E10332" s="1" t="s">
        <v>16246</v>
      </c>
    </row>
    <row r="10333" customFormat="false" ht="14.25" hidden="false" customHeight="false" outlineLevel="0" collapsed="false">
      <c r="A10333" s="1" t="s">
        <v>19231</v>
      </c>
      <c r="B10333" s="1" t="s">
        <v>19193</v>
      </c>
      <c r="C10333" s="1" t="s">
        <v>16245</v>
      </c>
      <c r="D10333" s="1" t="n">
        <v>2297.01</v>
      </c>
      <c r="E10333" s="1" t="s">
        <v>16246</v>
      </c>
    </row>
    <row r="10334" customFormat="false" ht="14.25" hidden="false" customHeight="false" outlineLevel="0" collapsed="false">
      <c r="A10334" s="1" t="s">
        <v>19232</v>
      </c>
      <c r="B10334" s="1" t="s">
        <v>19195</v>
      </c>
      <c r="C10334" s="1" t="s">
        <v>16245</v>
      </c>
      <c r="D10334" s="1" t="n">
        <v>2389.67</v>
      </c>
      <c r="E10334" s="1" t="s">
        <v>16246</v>
      </c>
    </row>
    <row r="10335" customFormat="false" ht="14.25" hidden="false" customHeight="false" outlineLevel="0" collapsed="false">
      <c r="A10335" s="1" t="s">
        <v>19233</v>
      </c>
      <c r="B10335" s="1" t="s">
        <v>19197</v>
      </c>
      <c r="C10335" s="1" t="s">
        <v>16245</v>
      </c>
      <c r="D10335" s="1" t="n">
        <v>2698.27</v>
      </c>
      <c r="E10335" s="1" t="s">
        <v>16246</v>
      </c>
    </row>
    <row r="10336" customFormat="false" ht="14.25" hidden="false" customHeight="false" outlineLevel="0" collapsed="false">
      <c r="A10336" s="1" t="s">
        <v>19234</v>
      </c>
      <c r="B10336" s="1" t="s">
        <v>19199</v>
      </c>
      <c r="C10336" s="1" t="s">
        <v>16245</v>
      </c>
      <c r="D10336" s="1" t="n">
        <v>2912.81</v>
      </c>
      <c r="E10336" s="1" t="s">
        <v>16246</v>
      </c>
    </row>
    <row r="10337" customFormat="false" ht="14.25" hidden="false" customHeight="false" outlineLevel="0" collapsed="false">
      <c r="A10337" s="1" t="s">
        <v>19235</v>
      </c>
      <c r="B10337" s="1" t="s">
        <v>19201</v>
      </c>
      <c r="C10337" s="1" t="s">
        <v>16245</v>
      </c>
      <c r="D10337" s="1" t="n">
        <v>3226.02</v>
      </c>
      <c r="E10337" s="1" t="s">
        <v>16246</v>
      </c>
    </row>
    <row r="10338" customFormat="false" ht="14.25" hidden="false" customHeight="false" outlineLevel="0" collapsed="false">
      <c r="A10338" s="1" t="s">
        <v>19236</v>
      </c>
      <c r="B10338" s="1" t="s">
        <v>19203</v>
      </c>
      <c r="C10338" s="1" t="s">
        <v>16245</v>
      </c>
      <c r="D10338" s="1" t="n">
        <v>3858.6</v>
      </c>
      <c r="E10338" s="1" t="s">
        <v>16246</v>
      </c>
    </row>
    <row r="10339" customFormat="false" ht="14.25" hidden="false" customHeight="false" outlineLevel="0" collapsed="false">
      <c r="A10339" s="1" t="s">
        <v>19237</v>
      </c>
      <c r="B10339" s="1" t="s">
        <v>19205</v>
      </c>
      <c r="C10339" s="1" t="s">
        <v>16245</v>
      </c>
      <c r="D10339" s="1" t="n">
        <v>4166.06</v>
      </c>
      <c r="E10339" s="1" t="s">
        <v>16246</v>
      </c>
    </row>
    <row r="10340" customFormat="false" ht="14.25" hidden="false" customHeight="false" outlineLevel="0" collapsed="false">
      <c r="A10340" s="1" t="s">
        <v>19238</v>
      </c>
      <c r="B10340" s="1" t="s">
        <v>19207</v>
      </c>
      <c r="C10340" s="1" t="s">
        <v>16245</v>
      </c>
      <c r="D10340" s="1" t="n">
        <v>4498.28</v>
      </c>
      <c r="E10340" s="1" t="s">
        <v>16246</v>
      </c>
    </row>
    <row r="10341" customFormat="false" ht="14.25" hidden="false" customHeight="false" outlineLevel="0" collapsed="false">
      <c r="A10341" s="1" t="s">
        <v>19239</v>
      </c>
      <c r="B10341" s="1" t="s">
        <v>19209</v>
      </c>
      <c r="C10341" s="1" t="s">
        <v>16245</v>
      </c>
      <c r="D10341" s="1" t="n">
        <v>5165.32</v>
      </c>
      <c r="E10341" s="1" t="s">
        <v>16246</v>
      </c>
    </row>
    <row r="10342" customFormat="false" ht="14.25" hidden="false" customHeight="false" outlineLevel="0" collapsed="false">
      <c r="A10342" s="1" t="s">
        <v>19240</v>
      </c>
      <c r="B10342" s="1" t="s">
        <v>19191</v>
      </c>
      <c r="C10342" s="1" t="s">
        <v>16245</v>
      </c>
      <c r="D10342" s="1" t="n">
        <v>2671.9</v>
      </c>
      <c r="E10342" s="1" t="s">
        <v>16246</v>
      </c>
    </row>
    <row r="10343" customFormat="false" ht="14.25" hidden="false" customHeight="false" outlineLevel="0" collapsed="false">
      <c r="A10343" s="1" t="s">
        <v>19241</v>
      </c>
      <c r="B10343" s="1" t="s">
        <v>19193</v>
      </c>
      <c r="C10343" s="1" t="s">
        <v>16245</v>
      </c>
      <c r="D10343" s="1" t="n">
        <v>2911.46</v>
      </c>
      <c r="E10343" s="1" t="s">
        <v>16246</v>
      </c>
    </row>
    <row r="10344" customFormat="false" ht="14.25" hidden="false" customHeight="false" outlineLevel="0" collapsed="false">
      <c r="A10344" s="1" t="s">
        <v>19242</v>
      </c>
      <c r="B10344" s="1" t="s">
        <v>19195</v>
      </c>
      <c r="C10344" s="1" t="s">
        <v>16245</v>
      </c>
      <c r="D10344" s="1" t="n">
        <v>3018.68</v>
      </c>
      <c r="E10344" s="1" t="s">
        <v>16246</v>
      </c>
    </row>
    <row r="10345" customFormat="false" ht="14.25" hidden="false" customHeight="false" outlineLevel="0" collapsed="false">
      <c r="A10345" s="1" t="s">
        <v>19243</v>
      </c>
      <c r="B10345" s="1" t="s">
        <v>19197</v>
      </c>
      <c r="C10345" s="1" t="s">
        <v>16245</v>
      </c>
      <c r="D10345" s="1" t="n">
        <v>3118.99</v>
      </c>
      <c r="E10345" s="1" t="s">
        <v>16246</v>
      </c>
    </row>
    <row r="10346" customFormat="false" ht="14.25" hidden="false" customHeight="false" outlineLevel="0" collapsed="false">
      <c r="A10346" s="1" t="s">
        <v>19244</v>
      </c>
      <c r="B10346" s="1" t="s">
        <v>19199</v>
      </c>
      <c r="C10346" s="1" t="s">
        <v>16245</v>
      </c>
      <c r="D10346" s="1" t="n">
        <v>3496.71</v>
      </c>
      <c r="E10346" s="1" t="s">
        <v>16246</v>
      </c>
    </row>
    <row r="10347" customFormat="false" ht="14.25" hidden="false" customHeight="false" outlineLevel="0" collapsed="false">
      <c r="A10347" s="1" t="s">
        <v>19245</v>
      </c>
      <c r="B10347" s="1" t="s">
        <v>19201</v>
      </c>
      <c r="C10347" s="1" t="s">
        <v>16245</v>
      </c>
      <c r="D10347" s="1" t="n">
        <v>3850.88</v>
      </c>
      <c r="E10347" s="1" t="s">
        <v>16246</v>
      </c>
    </row>
    <row r="10348" customFormat="false" ht="14.25" hidden="false" customHeight="false" outlineLevel="0" collapsed="false">
      <c r="A10348" s="1" t="s">
        <v>19246</v>
      </c>
      <c r="B10348" s="1" t="s">
        <v>19203</v>
      </c>
      <c r="C10348" s="1" t="s">
        <v>16245</v>
      </c>
      <c r="D10348" s="1" t="n">
        <v>4174.22</v>
      </c>
      <c r="E10348" s="1" t="s">
        <v>16246</v>
      </c>
    </row>
    <row r="10349" customFormat="false" ht="14.25" hidden="false" customHeight="false" outlineLevel="0" collapsed="false">
      <c r="A10349" s="1" t="s">
        <v>19247</v>
      </c>
      <c r="B10349" s="1" t="s">
        <v>19205</v>
      </c>
      <c r="C10349" s="1" t="s">
        <v>16245</v>
      </c>
      <c r="D10349" s="1" t="n">
        <v>4487.62</v>
      </c>
      <c r="E10349" s="1" t="s">
        <v>16246</v>
      </c>
    </row>
    <row r="10350" customFormat="false" ht="14.25" hidden="false" customHeight="false" outlineLevel="0" collapsed="false">
      <c r="A10350" s="1" t="s">
        <v>19248</v>
      </c>
      <c r="B10350" s="1" t="s">
        <v>19207</v>
      </c>
      <c r="C10350" s="1" t="s">
        <v>16245</v>
      </c>
      <c r="D10350" s="1" t="n">
        <v>4834.15</v>
      </c>
      <c r="E10350" s="1" t="s">
        <v>16246</v>
      </c>
    </row>
    <row r="10351" customFormat="false" ht="14.25" hidden="false" customHeight="false" outlineLevel="0" collapsed="false">
      <c r="A10351" s="1" t="s">
        <v>19249</v>
      </c>
      <c r="B10351" s="1" t="s">
        <v>19209</v>
      </c>
      <c r="C10351" s="1" t="s">
        <v>16245</v>
      </c>
      <c r="D10351" s="1" t="n">
        <v>5546.12</v>
      </c>
      <c r="E10351" s="1" t="s">
        <v>16246</v>
      </c>
    </row>
    <row r="10352" customFormat="false" ht="14.25" hidden="false" customHeight="false" outlineLevel="0" collapsed="false">
      <c r="A10352" s="1" t="s">
        <v>19250</v>
      </c>
      <c r="B10352" s="1" t="s">
        <v>19191</v>
      </c>
      <c r="C10352" s="1" t="s">
        <v>16245</v>
      </c>
      <c r="D10352" s="1" t="n">
        <v>3247.71</v>
      </c>
      <c r="E10352" s="1" t="s">
        <v>16246</v>
      </c>
    </row>
    <row r="10353" customFormat="false" ht="14.25" hidden="false" customHeight="false" outlineLevel="0" collapsed="false">
      <c r="A10353" s="1" t="s">
        <v>19251</v>
      </c>
      <c r="B10353" s="1" t="s">
        <v>19193</v>
      </c>
      <c r="C10353" s="1" t="s">
        <v>16245</v>
      </c>
      <c r="D10353" s="1" t="n">
        <v>3368.01</v>
      </c>
      <c r="E10353" s="1" t="s">
        <v>16246</v>
      </c>
    </row>
    <row r="10354" customFormat="false" ht="14.25" hidden="false" customHeight="false" outlineLevel="0" collapsed="false">
      <c r="A10354" s="1" t="s">
        <v>19252</v>
      </c>
      <c r="B10354" s="1" t="s">
        <v>19195</v>
      </c>
      <c r="C10354" s="1" t="s">
        <v>16245</v>
      </c>
      <c r="D10354" s="1" t="n">
        <v>3475.21</v>
      </c>
      <c r="E10354" s="1" t="s">
        <v>16246</v>
      </c>
    </row>
    <row r="10355" customFormat="false" ht="14.25" hidden="false" customHeight="false" outlineLevel="0" collapsed="false">
      <c r="A10355" s="1" t="s">
        <v>19253</v>
      </c>
      <c r="B10355" s="1" t="s">
        <v>19197</v>
      </c>
      <c r="C10355" s="1" t="s">
        <v>16245</v>
      </c>
      <c r="D10355" s="1" t="n">
        <v>3702.36</v>
      </c>
      <c r="E10355" s="1" t="s">
        <v>16246</v>
      </c>
    </row>
    <row r="10356" customFormat="false" ht="14.25" hidden="false" customHeight="false" outlineLevel="0" collapsed="false">
      <c r="A10356" s="1" t="s">
        <v>19254</v>
      </c>
      <c r="B10356" s="1" t="s">
        <v>19199</v>
      </c>
      <c r="C10356" s="1" t="s">
        <v>16245</v>
      </c>
      <c r="D10356" s="1" t="n">
        <v>3957.06</v>
      </c>
      <c r="E10356" s="1" t="s">
        <v>16246</v>
      </c>
    </row>
    <row r="10357" customFormat="false" ht="14.25" hidden="false" customHeight="false" outlineLevel="0" collapsed="false">
      <c r="A10357" s="1" t="s">
        <v>19255</v>
      </c>
      <c r="B10357" s="1" t="s">
        <v>19201</v>
      </c>
      <c r="C10357" s="1" t="s">
        <v>16245</v>
      </c>
      <c r="D10357" s="1" t="n">
        <v>4325.64</v>
      </c>
      <c r="E10357" s="1" t="s">
        <v>16246</v>
      </c>
    </row>
    <row r="10358" customFormat="false" ht="14.25" hidden="false" customHeight="false" outlineLevel="0" collapsed="false">
      <c r="A10358" s="1" t="s">
        <v>19256</v>
      </c>
      <c r="B10358" s="1" t="s">
        <v>19203</v>
      </c>
      <c r="C10358" s="1" t="s">
        <v>16245</v>
      </c>
      <c r="D10358" s="1" t="n">
        <v>4677.22</v>
      </c>
      <c r="E10358" s="1" t="s">
        <v>16246</v>
      </c>
    </row>
    <row r="10359" customFormat="false" ht="14.25" hidden="false" customHeight="false" outlineLevel="0" collapsed="false">
      <c r="A10359" s="1" t="s">
        <v>19257</v>
      </c>
      <c r="B10359" s="1" t="s">
        <v>19205</v>
      </c>
      <c r="C10359" s="1" t="s">
        <v>16245</v>
      </c>
      <c r="D10359" s="1" t="n">
        <v>5011.94</v>
      </c>
      <c r="E10359" s="1" t="s">
        <v>16246</v>
      </c>
    </row>
    <row r="10360" customFormat="false" ht="14.25" hidden="false" customHeight="false" outlineLevel="0" collapsed="false">
      <c r="A10360" s="1" t="s">
        <v>19258</v>
      </c>
      <c r="B10360" s="1" t="s">
        <v>19207</v>
      </c>
      <c r="C10360" s="1" t="s">
        <v>16245</v>
      </c>
      <c r="D10360" s="1" t="n">
        <v>5372.87</v>
      </c>
      <c r="E10360" s="1" t="s">
        <v>16246</v>
      </c>
    </row>
    <row r="10361" customFormat="false" ht="14.25" hidden="false" customHeight="false" outlineLevel="0" collapsed="false">
      <c r="A10361" s="1" t="s">
        <v>19259</v>
      </c>
      <c r="B10361" s="1" t="s">
        <v>19209</v>
      </c>
      <c r="C10361" s="1" t="s">
        <v>16245</v>
      </c>
      <c r="D10361" s="1" t="n">
        <v>6134.39</v>
      </c>
      <c r="E10361" s="1" t="s">
        <v>16246</v>
      </c>
    </row>
    <row r="10362" customFormat="false" ht="14.25" hidden="false" customHeight="false" outlineLevel="0" collapsed="false">
      <c r="A10362" s="1" t="s">
        <v>19260</v>
      </c>
      <c r="B10362" s="1" t="s">
        <v>19261</v>
      </c>
      <c r="C10362" s="1" t="s">
        <v>16286</v>
      </c>
      <c r="D10362" s="1" t="n">
        <v>949.12</v>
      </c>
      <c r="E10362" s="1" t="s">
        <v>16246</v>
      </c>
    </row>
    <row r="10363" customFormat="false" ht="14.25" hidden="false" customHeight="false" outlineLevel="0" collapsed="false">
      <c r="A10363" s="1" t="s">
        <v>19262</v>
      </c>
      <c r="B10363" s="1" t="s">
        <v>19263</v>
      </c>
      <c r="C10363" s="1" t="s">
        <v>16286</v>
      </c>
      <c r="D10363" s="1" t="n">
        <v>514.85</v>
      </c>
      <c r="E10363" s="1" t="s">
        <v>16246</v>
      </c>
    </row>
    <row r="10364" customFormat="false" ht="14.25" hidden="false" customHeight="false" outlineLevel="0" collapsed="false">
      <c r="A10364" s="1" t="s">
        <v>19264</v>
      </c>
      <c r="B10364" s="1" t="s">
        <v>19265</v>
      </c>
      <c r="C10364" s="1" t="s">
        <v>16245</v>
      </c>
      <c r="D10364" s="1" t="n">
        <v>1010.86</v>
      </c>
      <c r="E10364" s="1" t="s">
        <v>16246</v>
      </c>
    </row>
    <row r="10365" customFormat="false" ht="14.25" hidden="false" customHeight="false" outlineLevel="0" collapsed="false">
      <c r="A10365" s="1" t="s">
        <v>19266</v>
      </c>
      <c r="B10365" s="1" t="s">
        <v>19267</v>
      </c>
      <c r="C10365" s="1" t="s">
        <v>16245</v>
      </c>
      <c r="D10365" s="1" t="n">
        <v>114.6</v>
      </c>
      <c r="E10365" s="1" t="s">
        <v>16246</v>
      </c>
    </row>
    <row r="10366" customFormat="false" ht="14.25" hidden="false" customHeight="false" outlineLevel="0" collapsed="false">
      <c r="A10366" s="1" t="s">
        <v>19268</v>
      </c>
      <c r="B10366" s="1" t="s">
        <v>19269</v>
      </c>
      <c r="C10366" s="1" t="s">
        <v>16245</v>
      </c>
      <c r="D10366" s="1" t="n">
        <v>277.32</v>
      </c>
      <c r="E10366" s="1" t="s">
        <v>16246</v>
      </c>
    </row>
    <row r="10367" customFormat="false" ht="14.25" hidden="false" customHeight="false" outlineLevel="0" collapsed="false">
      <c r="A10367" s="1" t="s">
        <v>19270</v>
      </c>
      <c r="B10367" s="1" t="s">
        <v>19191</v>
      </c>
      <c r="C10367" s="1" t="s">
        <v>16286</v>
      </c>
      <c r="D10367" s="1" t="n">
        <v>701.7</v>
      </c>
      <c r="E10367" s="1" t="s">
        <v>16246</v>
      </c>
    </row>
    <row r="10368" customFormat="false" ht="14.25" hidden="false" customHeight="false" outlineLevel="0" collapsed="false">
      <c r="A10368" s="1" t="s">
        <v>19271</v>
      </c>
      <c r="B10368" s="1" t="s">
        <v>19193</v>
      </c>
      <c r="C10368" s="1" t="s">
        <v>16286</v>
      </c>
      <c r="D10368" s="1" t="n">
        <v>794.66</v>
      </c>
      <c r="E10368" s="1" t="s">
        <v>16246</v>
      </c>
    </row>
    <row r="10369" customFormat="false" ht="14.25" hidden="false" customHeight="false" outlineLevel="0" collapsed="false">
      <c r="A10369" s="1" t="s">
        <v>19272</v>
      </c>
      <c r="B10369" s="1" t="s">
        <v>19195</v>
      </c>
      <c r="C10369" s="1" t="s">
        <v>16286</v>
      </c>
      <c r="D10369" s="1" t="n">
        <v>881.76</v>
      </c>
      <c r="E10369" s="1" t="s">
        <v>16246</v>
      </c>
    </row>
    <row r="10370" customFormat="false" ht="14.25" hidden="false" customHeight="false" outlineLevel="0" collapsed="false">
      <c r="A10370" s="1" t="s">
        <v>19273</v>
      </c>
      <c r="B10370" s="1" t="s">
        <v>19197</v>
      </c>
      <c r="C10370" s="1" t="s">
        <v>16286</v>
      </c>
      <c r="D10370" s="1" t="n">
        <v>976.96</v>
      </c>
      <c r="E10370" s="1" t="s">
        <v>16246</v>
      </c>
    </row>
    <row r="10371" customFormat="false" ht="14.25" hidden="false" customHeight="false" outlineLevel="0" collapsed="false">
      <c r="A10371" s="1" t="s">
        <v>19274</v>
      </c>
      <c r="B10371" s="1" t="s">
        <v>19199</v>
      </c>
      <c r="C10371" s="1" t="s">
        <v>16286</v>
      </c>
      <c r="D10371" s="1" t="n">
        <v>1066.3</v>
      </c>
      <c r="E10371" s="1" t="s">
        <v>16246</v>
      </c>
    </row>
    <row r="10372" customFormat="false" ht="14.25" hidden="false" customHeight="false" outlineLevel="0" collapsed="false">
      <c r="A10372" s="1" t="s">
        <v>19275</v>
      </c>
      <c r="B10372" s="1" t="s">
        <v>19201</v>
      </c>
      <c r="C10372" s="1" t="s">
        <v>16286</v>
      </c>
      <c r="D10372" s="1" t="n">
        <v>1163.72</v>
      </c>
      <c r="E10372" s="1" t="s">
        <v>16246</v>
      </c>
    </row>
    <row r="10373" customFormat="false" ht="14.25" hidden="false" customHeight="false" outlineLevel="0" collapsed="false">
      <c r="A10373" s="1" t="s">
        <v>19276</v>
      </c>
      <c r="B10373" s="1" t="s">
        <v>19203</v>
      </c>
      <c r="C10373" s="1" t="s">
        <v>16286</v>
      </c>
      <c r="D10373" s="1" t="n">
        <v>1455.11</v>
      </c>
      <c r="E10373" s="1" t="s">
        <v>16246</v>
      </c>
    </row>
    <row r="10374" customFormat="false" ht="14.25" hidden="false" customHeight="false" outlineLevel="0" collapsed="false">
      <c r="A10374" s="1" t="s">
        <v>19277</v>
      </c>
      <c r="B10374" s="1" t="s">
        <v>19205</v>
      </c>
      <c r="C10374" s="1" t="s">
        <v>16286</v>
      </c>
      <c r="D10374" s="1" t="n">
        <v>1561.85</v>
      </c>
      <c r="E10374" s="1" t="s">
        <v>16246</v>
      </c>
    </row>
    <row r="10375" customFormat="false" ht="14.25" hidden="false" customHeight="false" outlineLevel="0" collapsed="false">
      <c r="A10375" s="1" t="s">
        <v>19278</v>
      </c>
      <c r="B10375" s="1" t="s">
        <v>19207</v>
      </c>
      <c r="C10375" s="1" t="s">
        <v>16286</v>
      </c>
      <c r="D10375" s="1" t="n">
        <v>1670.17</v>
      </c>
      <c r="E10375" s="1" t="s">
        <v>16246</v>
      </c>
    </row>
    <row r="10376" customFormat="false" ht="14.25" hidden="false" customHeight="false" outlineLevel="0" collapsed="false">
      <c r="A10376" s="1" t="s">
        <v>19279</v>
      </c>
      <c r="B10376" s="1" t="s">
        <v>19209</v>
      </c>
      <c r="C10376" s="1" t="s">
        <v>16286</v>
      </c>
      <c r="D10376" s="1" t="n">
        <v>2351.16</v>
      </c>
      <c r="E10376" s="1" t="s">
        <v>16246</v>
      </c>
    </row>
    <row r="10377" customFormat="false" ht="14.25" hidden="false" customHeight="false" outlineLevel="0" collapsed="false">
      <c r="A10377" s="1" t="s">
        <v>19280</v>
      </c>
      <c r="B10377" s="1" t="s">
        <v>19191</v>
      </c>
      <c r="C10377" s="1" t="s">
        <v>16286</v>
      </c>
      <c r="D10377" s="1" t="n">
        <v>464.08</v>
      </c>
      <c r="E10377" s="1" t="s">
        <v>16246</v>
      </c>
    </row>
    <row r="10378" customFormat="false" ht="14.25" hidden="false" customHeight="false" outlineLevel="0" collapsed="false">
      <c r="A10378" s="1" t="s">
        <v>19281</v>
      </c>
      <c r="B10378" s="1" t="s">
        <v>19193</v>
      </c>
      <c r="C10378" s="1" t="s">
        <v>16286</v>
      </c>
      <c r="D10378" s="1" t="n">
        <v>551.73</v>
      </c>
      <c r="E10378" s="1" t="s">
        <v>16246</v>
      </c>
    </row>
    <row r="10379" customFormat="false" ht="14.25" hidden="false" customHeight="false" outlineLevel="0" collapsed="false">
      <c r="A10379" s="1" t="s">
        <v>19282</v>
      </c>
      <c r="B10379" s="1" t="s">
        <v>19195</v>
      </c>
      <c r="C10379" s="1" t="s">
        <v>16286</v>
      </c>
      <c r="D10379" s="1" t="n">
        <v>633.37</v>
      </c>
      <c r="E10379" s="1" t="s">
        <v>16246</v>
      </c>
    </row>
    <row r="10380" customFormat="false" ht="14.25" hidden="false" customHeight="false" outlineLevel="0" collapsed="false">
      <c r="A10380" s="1" t="s">
        <v>19283</v>
      </c>
      <c r="B10380" s="1" t="s">
        <v>19197</v>
      </c>
      <c r="C10380" s="1" t="s">
        <v>16286</v>
      </c>
      <c r="D10380" s="1" t="n">
        <v>723.71</v>
      </c>
      <c r="E10380" s="1" t="s">
        <v>16246</v>
      </c>
    </row>
    <row r="10381" customFormat="false" ht="14.25" hidden="false" customHeight="false" outlineLevel="0" collapsed="false">
      <c r="A10381" s="1" t="s">
        <v>19284</v>
      </c>
      <c r="B10381" s="1" t="s">
        <v>19199</v>
      </c>
      <c r="C10381" s="1" t="s">
        <v>16286</v>
      </c>
      <c r="D10381" s="1" t="n">
        <v>807.58</v>
      </c>
      <c r="E10381" s="1" t="s">
        <v>16246</v>
      </c>
    </row>
    <row r="10382" customFormat="false" ht="14.25" hidden="false" customHeight="false" outlineLevel="0" collapsed="false">
      <c r="A10382" s="1" t="s">
        <v>19285</v>
      </c>
      <c r="B10382" s="1" t="s">
        <v>19201</v>
      </c>
      <c r="C10382" s="1" t="s">
        <v>16286</v>
      </c>
      <c r="D10382" s="1" t="n">
        <v>893.25</v>
      </c>
      <c r="E10382" s="1" t="s">
        <v>16246</v>
      </c>
    </row>
    <row r="10383" customFormat="false" ht="14.25" hidden="false" customHeight="false" outlineLevel="0" collapsed="false">
      <c r="A10383" s="1" t="s">
        <v>19286</v>
      </c>
      <c r="B10383" s="1" t="s">
        <v>19203</v>
      </c>
      <c r="C10383" s="1" t="s">
        <v>16286</v>
      </c>
      <c r="D10383" s="1" t="n">
        <v>1163.73</v>
      </c>
      <c r="E10383" s="1" t="s">
        <v>16246</v>
      </c>
    </row>
    <row r="10384" customFormat="false" ht="14.25" hidden="false" customHeight="false" outlineLevel="0" collapsed="false">
      <c r="A10384" s="1" t="s">
        <v>19287</v>
      </c>
      <c r="B10384" s="1" t="s">
        <v>19205</v>
      </c>
      <c r="C10384" s="1" t="s">
        <v>16286</v>
      </c>
      <c r="D10384" s="1" t="n">
        <v>1265.9</v>
      </c>
      <c r="E10384" s="1" t="s">
        <v>16246</v>
      </c>
    </row>
    <row r="10385" customFormat="false" ht="14.25" hidden="false" customHeight="false" outlineLevel="0" collapsed="false">
      <c r="A10385" s="1" t="s">
        <v>19288</v>
      </c>
      <c r="B10385" s="1" t="s">
        <v>19207</v>
      </c>
      <c r="C10385" s="1" t="s">
        <v>16286</v>
      </c>
      <c r="D10385" s="1" t="n">
        <v>1369.4</v>
      </c>
      <c r="E10385" s="1" t="s">
        <v>16246</v>
      </c>
    </row>
    <row r="10386" customFormat="false" ht="14.25" hidden="false" customHeight="false" outlineLevel="0" collapsed="false">
      <c r="A10386" s="1" t="s">
        <v>19289</v>
      </c>
      <c r="B10386" s="1" t="s">
        <v>19209</v>
      </c>
      <c r="C10386" s="1" t="s">
        <v>16286</v>
      </c>
      <c r="D10386" s="1" t="n">
        <v>2010</v>
      </c>
      <c r="E10386" s="1" t="s">
        <v>16246</v>
      </c>
    </row>
    <row r="10387" customFormat="false" ht="14.25" hidden="false" customHeight="false" outlineLevel="0" collapsed="false">
      <c r="A10387" s="1" t="s">
        <v>19290</v>
      </c>
      <c r="B10387" s="1" t="s">
        <v>19291</v>
      </c>
      <c r="C10387" s="1" t="s">
        <v>16286</v>
      </c>
      <c r="D10387" s="1" t="n">
        <v>120.37</v>
      </c>
      <c r="E10387" s="1" t="s">
        <v>16246</v>
      </c>
    </row>
    <row r="10388" customFormat="false" ht="14.25" hidden="false" customHeight="false" outlineLevel="0" collapsed="false">
      <c r="A10388" s="1" t="s">
        <v>19292</v>
      </c>
      <c r="B10388" s="1" t="s">
        <v>19293</v>
      </c>
      <c r="C10388" s="1" t="s">
        <v>16286</v>
      </c>
      <c r="D10388" s="1" t="n">
        <v>108.41</v>
      </c>
      <c r="E10388" s="1" t="s">
        <v>16246</v>
      </c>
    </row>
    <row r="10389" customFormat="false" ht="14.25" hidden="false" customHeight="false" outlineLevel="0" collapsed="false">
      <c r="A10389" s="1" t="s">
        <v>19294</v>
      </c>
      <c r="B10389" s="1" t="s">
        <v>19295</v>
      </c>
      <c r="C10389" s="1" t="s">
        <v>16286</v>
      </c>
      <c r="D10389" s="1" t="n">
        <v>134.58</v>
      </c>
      <c r="E10389" s="1" t="s">
        <v>16246</v>
      </c>
    </row>
    <row r="10390" customFormat="false" ht="14.25" hidden="false" customHeight="false" outlineLevel="0" collapsed="false">
      <c r="A10390" s="1" t="s">
        <v>19296</v>
      </c>
      <c r="B10390" s="1" t="s">
        <v>19297</v>
      </c>
      <c r="C10390" s="1" t="s">
        <v>16492</v>
      </c>
      <c r="D10390" s="1" t="n">
        <v>123.4</v>
      </c>
      <c r="E10390" s="1" t="s">
        <v>16246</v>
      </c>
    </row>
    <row r="10391" customFormat="false" ht="14.25" hidden="false" customHeight="false" outlineLevel="0" collapsed="false">
      <c r="A10391" s="1" t="s">
        <v>19298</v>
      </c>
      <c r="B10391" s="1" t="s">
        <v>19299</v>
      </c>
      <c r="C10391" s="1" t="s">
        <v>16492</v>
      </c>
      <c r="D10391" s="1" t="n">
        <v>218</v>
      </c>
      <c r="E10391" s="1" t="s">
        <v>16246</v>
      </c>
    </row>
    <row r="10392" customFormat="false" ht="14.25" hidden="false" customHeight="false" outlineLevel="0" collapsed="false">
      <c r="A10392" s="1" t="s">
        <v>19300</v>
      </c>
      <c r="B10392" s="1" t="s">
        <v>19301</v>
      </c>
      <c r="C10392" s="1" t="s">
        <v>16286</v>
      </c>
      <c r="D10392" s="1" t="n">
        <v>37.09</v>
      </c>
      <c r="E10392" s="1" t="s">
        <v>16246</v>
      </c>
    </row>
    <row r="10393" customFormat="false" ht="14.25" hidden="false" customHeight="false" outlineLevel="0" collapsed="false">
      <c r="A10393" s="1" t="s">
        <v>19302</v>
      </c>
      <c r="B10393" s="1" t="s">
        <v>19303</v>
      </c>
      <c r="C10393" s="1" t="s">
        <v>16286</v>
      </c>
      <c r="D10393" s="1" t="n">
        <v>37.09</v>
      </c>
      <c r="E10393" s="1" t="s">
        <v>16246</v>
      </c>
    </row>
    <row r="10394" customFormat="false" ht="14.25" hidden="false" customHeight="false" outlineLevel="0" collapsed="false">
      <c r="A10394" s="1" t="s">
        <v>19304</v>
      </c>
      <c r="B10394" s="1" t="s">
        <v>19305</v>
      </c>
      <c r="C10394" s="1" t="s">
        <v>16286</v>
      </c>
      <c r="D10394" s="1" t="n">
        <v>38.19</v>
      </c>
      <c r="E10394" s="1" t="s">
        <v>16246</v>
      </c>
    </row>
    <row r="10395" customFormat="false" ht="14.25" hidden="false" customHeight="false" outlineLevel="0" collapsed="false">
      <c r="A10395" s="1" t="s">
        <v>19306</v>
      </c>
      <c r="B10395" s="1" t="s">
        <v>19307</v>
      </c>
      <c r="C10395" s="1" t="s">
        <v>16286</v>
      </c>
      <c r="D10395" s="1" t="n">
        <v>232.01</v>
      </c>
      <c r="E10395" s="1" t="s">
        <v>16246</v>
      </c>
    </row>
    <row r="10396" customFormat="false" ht="14.25" hidden="false" customHeight="false" outlineLevel="0" collapsed="false">
      <c r="A10396" s="1" t="s">
        <v>19308</v>
      </c>
      <c r="B10396" s="1" t="s">
        <v>19309</v>
      </c>
      <c r="C10396" s="1" t="s">
        <v>16286</v>
      </c>
      <c r="D10396" s="1" t="n">
        <v>83.16</v>
      </c>
      <c r="E10396" s="1" t="s">
        <v>16246</v>
      </c>
    </row>
    <row r="10397" customFormat="false" ht="14.25" hidden="false" customHeight="false" outlineLevel="0" collapsed="false">
      <c r="A10397" s="1" t="s">
        <v>19310</v>
      </c>
      <c r="B10397" s="1" t="s">
        <v>19311</v>
      </c>
      <c r="C10397" s="1" t="s">
        <v>16286</v>
      </c>
      <c r="D10397" s="1" t="n">
        <v>114.9</v>
      </c>
      <c r="E10397" s="1" t="s">
        <v>16246</v>
      </c>
    </row>
    <row r="10398" customFormat="false" ht="14.25" hidden="false" customHeight="false" outlineLevel="0" collapsed="false">
      <c r="A10398" s="1" t="s">
        <v>19312</v>
      </c>
      <c r="B10398" s="1" t="s">
        <v>19313</v>
      </c>
      <c r="C10398" s="1" t="s">
        <v>16286</v>
      </c>
      <c r="D10398" s="1" t="n">
        <v>142.8</v>
      </c>
      <c r="E10398" s="1" t="s">
        <v>16246</v>
      </c>
    </row>
    <row r="10399" customFormat="false" ht="14.25" hidden="false" customHeight="false" outlineLevel="0" collapsed="false">
      <c r="A10399" s="1" t="s">
        <v>19314</v>
      </c>
      <c r="B10399" s="1" t="s">
        <v>19315</v>
      </c>
      <c r="C10399" s="1" t="s">
        <v>16286</v>
      </c>
      <c r="D10399" s="1" t="n">
        <v>168.9</v>
      </c>
      <c r="E10399" s="1" t="s">
        <v>16246</v>
      </c>
    </row>
    <row r="10400" customFormat="false" ht="14.25" hidden="false" customHeight="false" outlineLevel="0" collapsed="false">
      <c r="A10400" s="1" t="s">
        <v>19316</v>
      </c>
      <c r="B10400" s="1" t="s">
        <v>19317</v>
      </c>
      <c r="C10400" s="1" t="s">
        <v>16286</v>
      </c>
      <c r="D10400" s="1" t="n">
        <v>425.79</v>
      </c>
      <c r="E10400" s="1" t="s">
        <v>16246</v>
      </c>
    </row>
    <row r="10401" customFormat="false" ht="14.25" hidden="false" customHeight="false" outlineLevel="0" collapsed="false">
      <c r="A10401" s="1" t="s">
        <v>19318</v>
      </c>
      <c r="B10401" s="1" t="s">
        <v>19319</v>
      </c>
      <c r="C10401" s="1" t="s">
        <v>16286</v>
      </c>
      <c r="D10401" s="1" t="n">
        <v>195.73</v>
      </c>
      <c r="E10401" s="1" t="s">
        <v>16246</v>
      </c>
    </row>
    <row r="10402" customFormat="false" ht="14.25" hidden="false" customHeight="false" outlineLevel="0" collapsed="false">
      <c r="A10402" s="1" t="s">
        <v>19320</v>
      </c>
      <c r="B10402" s="1" t="s">
        <v>19321</v>
      </c>
      <c r="C10402" s="1" t="s">
        <v>16286</v>
      </c>
      <c r="D10402" s="1" t="n">
        <v>202.93</v>
      </c>
      <c r="E10402" s="1" t="s">
        <v>16246</v>
      </c>
    </row>
    <row r="10403" customFormat="false" ht="14.25" hidden="false" customHeight="false" outlineLevel="0" collapsed="false">
      <c r="A10403" s="1" t="s">
        <v>19322</v>
      </c>
      <c r="B10403" s="1" t="s">
        <v>19323</v>
      </c>
      <c r="C10403" s="1" t="s">
        <v>16286</v>
      </c>
      <c r="D10403" s="1" t="n">
        <v>141.27</v>
      </c>
      <c r="E10403" s="1" t="s">
        <v>16246</v>
      </c>
    </row>
    <row r="10404" customFormat="false" ht="14.25" hidden="false" customHeight="false" outlineLevel="0" collapsed="false">
      <c r="A10404" s="1" t="s">
        <v>19324</v>
      </c>
      <c r="B10404" s="1" t="s">
        <v>19325</v>
      </c>
      <c r="C10404" s="1" t="s">
        <v>16286</v>
      </c>
      <c r="D10404" s="1" t="n">
        <v>197.85</v>
      </c>
      <c r="E10404" s="1" t="s">
        <v>16246</v>
      </c>
    </row>
    <row r="10405" customFormat="false" ht="14.25" hidden="false" customHeight="false" outlineLevel="0" collapsed="false">
      <c r="A10405" s="1" t="s">
        <v>19326</v>
      </c>
      <c r="B10405" s="1" t="s">
        <v>19327</v>
      </c>
      <c r="C10405" s="1" t="s">
        <v>16259</v>
      </c>
      <c r="D10405" s="1" t="n">
        <v>15.76</v>
      </c>
      <c r="E10405" s="1" t="s">
        <v>16246</v>
      </c>
    </row>
    <row r="10406" customFormat="false" ht="14.25" hidden="false" customHeight="false" outlineLevel="0" collapsed="false">
      <c r="A10406" s="1" t="s">
        <v>19328</v>
      </c>
      <c r="B10406" s="1" t="s">
        <v>19329</v>
      </c>
      <c r="C10406" s="1" t="s">
        <v>16259</v>
      </c>
      <c r="D10406" s="1" t="n">
        <v>35.15</v>
      </c>
      <c r="E10406" s="1" t="s">
        <v>16246</v>
      </c>
    </row>
    <row r="10407" customFormat="false" ht="14.25" hidden="false" customHeight="false" outlineLevel="0" collapsed="false">
      <c r="A10407" s="1" t="s">
        <v>19330</v>
      </c>
      <c r="B10407" s="1" t="s">
        <v>19331</v>
      </c>
      <c r="C10407" s="1" t="s">
        <v>16259</v>
      </c>
      <c r="D10407" s="1" t="n">
        <v>100.97</v>
      </c>
      <c r="E10407" s="1" t="s">
        <v>16246</v>
      </c>
    </row>
    <row r="10408" customFormat="false" ht="14.25" hidden="false" customHeight="false" outlineLevel="0" collapsed="false">
      <c r="A10408" s="1" t="s">
        <v>19332</v>
      </c>
      <c r="B10408" s="1" t="s">
        <v>19333</v>
      </c>
      <c r="C10408" s="1" t="s">
        <v>16259</v>
      </c>
      <c r="D10408" s="1" t="n">
        <v>195.57</v>
      </c>
      <c r="E10408" s="1" t="s">
        <v>16246</v>
      </c>
    </row>
    <row r="10409" customFormat="false" ht="14.25" hidden="false" customHeight="false" outlineLevel="0" collapsed="false">
      <c r="A10409" s="1" t="s">
        <v>19334</v>
      </c>
      <c r="B10409" s="1" t="s">
        <v>19335</v>
      </c>
      <c r="C10409" s="1" t="s">
        <v>16259</v>
      </c>
      <c r="D10409" s="1" t="n">
        <v>10.31</v>
      </c>
      <c r="E10409" s="1" t="s">
        <v>16246</v>
      </c>
    </row>
    <row r="10410" customFormat="false" ht="14.25" hidden="false" customHeight="false" outlineLevel="0" collapsed="false">
      <c r="A10410" s="1" t="s">
        <v>19336</v>
      </c>
      <c r="B10410" s="1" t="s">
        <v>19337</v>
      </c>
      <c r="C10410" s="1" t="s">
        <v>16245</v>
      </c>
      <c r="D10410" s="1" t="n">
        <v>1047.85</v>
      </c>
      <c r="E10410" s="1" t="s">
        <v>16246</v>
      </c>
    </row>
    <row r="10411" customFormat="false" ht="14.25" hidden="false" customHeight="false" outlineLevel="0" collapsed="false">
      <c r="A10411" s="1" t="s">
        <v>19338</v>
      </c>
      <c r="B10411" s="1" t="s">
        <v>19339</v>
      </c>
      <c r="C10411" s="1" t="s">
        <v>16286</v>
      </c>
      <c r="D10411" s="1" t="n">
        <v>317.98</v>
      </c>
      <c r="E10411" s="1" t="s">
        <v>16246</v>
      </c>
    </row>
    <row r="10412" customFormat="false" ht="14.25" hidden="false" customHeight="false" outlineLevel="0" collapsed="false">
      <c r="A10412" s="1" t="s">
        <v>19340</v>
      </c>
      <c r="B10412" s="1" t="s">
        <v>19341</v>
      </c>
      <c r="C10412" s="1" t="s">
        <v>16245</v>
      </c>
      <c r="D10412" s="1" t="n">
        <v>2039.72</v>
      </c>
      <c r="E10412" s="1" t="s">
        <v>16246</v>
      </c>
    </row>
    <row r="10413" customFormat="false" ht="14.25" hidden="false" customHeight="false" outlineLevel="0" collapsed="false">
      <c r="A10413" s="1" t="s">
        <v>19342</v>
      </c>
      <c r="B10413" s="1" t="s">
        <v>19343</v>
      </c>
      <c r="C10413" s="1" t="s">
        <v>16286</v>
      </c>
      <c r="D10413" s="1" t="n">
        <v>615.75</v>
      </c>
      <c r="E10413" s="1" t="s">
        <v>16246</v>
      </c>
    </row>
    <row r="10414" customFormat="false" ht="14.25" hidden="false" customHeight="false" outlineLevel="0" collapsed="false">
      <c r="A10414" s="1" t="s">
        <v>19344</v>
      </c>
      <c r="B10414" s="1" t="s">
        <v>19345</v>
      </c>
      <c r="C10414" s="1" t="s">
        <v>16492</v>
      </c>
      <c r="D10414" s="1" t="n">
        <v>211.64</v>
      </c>
      <c r="E10414" s="1" t="s">
        <v>16246</v>
      </c>
    </row>
    <row r="10415" customFormat="false" ht="14.25" hidden="false" customHeight="false" outlineLevel="0" collapsed="false">
      <c r="A10415" s="1" t="s">
        <v>19346</v>
      </c>
      <c r="B10415" s="1" t="s">
        <v>19347</v>
      </c>
      <c r="C10415" s="1" t="s">
        <v>16245</v>
      </c>
      <c r="D10415" s="1" t="n">
        <v>180.56</v>
      </c>
      <c r="E10415" s="1" t="s">
        <v>16246</v>
      </c>
    </row>
    <row r="10416" customFormat="false" ht="14.25" hidden="false" customHeight="false" outlineLevel="0" collapsed="false">
      <c r="A10416" s="1" t="s">
        <v>19348</v>
      </c>
      <c r="B10416" s="1" t="s">
        <v>19349</v>
      </c>
      <c r="C10416" s="1" t="s">
        <v>16245</v>
      </c>
      <c r="D10416" s="1" t="n">
        <v>256.02</v>
      </c>
      <c r="E10416" s="1" t="s">
        <v>16246</v>
      </c>
    </row>
    <row r="10417" customFormat="false" ht="14.25" hidden="false" customHeight="false" outlineLevel="0" collapsed="false">
      <c r="A10417" s="1" t="s">
        <v>19350</v>
      </c>
      <c r="B10417" s="1" t="s">
        <v>19351</v>
      </c>
      <c r="C10417" s="1" t="s">
        <v>16286</v>
      </c>
      <c r="D10417" s="1" t="n">
        <v>106.28</v>
      </c>
      <c r="E10417" s="1" t="s">
        <v>16246</v>
      </c>
    </row>
    <row r="10418" customFormat="false" ht="14.25" hidden="false" customHeight="false" outlineLevel="0" collapsed="false">
      <c r="A10418" s="1" t="s">
        <v>19352</v>
      </c>
      <c r="B10418" s="1" t="s">
        <v>19353</v>
      </c>
      <c r="C10418" s="1" t="s">
        <v>16286</v>
      </c>
      <c r="D10418" s="1" t="n">
        <v>164.17</v>
      </c>
      <c r="E10418" s="1" t="s">
        <v>16246</v>
      </c>
    </row>
    <row r="10419" customFormat="false" ht="14.25" hidden="false" customHeight="false" outlineLevel="0" collapsed="false">
      <c r="A10419" s="1" t="s">
        <v>19354</v>
      </c>
      <c r="B10419" s="1" t="s">
        <v>19355</v>
      </c>
      <c r="C10419" s="1" t="s">
        <v>16245</v>
      </c>
      <c r="D10419" s="1" t="n">
        <v>186.23</v>
      </c>
      <c r="E10419" s="1" t="s">
        <v>16246</v>
      </c>
    </row>
    <row r="10420" customFormat="false" ht="14.25" hidden="false" customHeight="false" outlineLevel="0" collapsed="false">
      <c r="A10420" s="1" t="s">
        <v>19356</v>
      </c>
      <c r="B10420" s="1" t="s">
        <v>19357</v>
      </c>
      <c r="C10420" s="1" t="s">
        <v>16245</v>
      </c>
      <c r="D10420" s="1" t="n">
        <v>224.13</v>
      </c>
      <c r="E10420" s="1" t="s">
        <v>16246</v>
      </c>
    </row>
    <row r="10421" customFormat="false" ht="14.25" hidden="false" customHeight="false" outlineLevel="0" collapsed="false">
      <c r="A10421" s="1" t="s">
        <v>19358</v>
      </c>
      <c r="B10421" s="1" t="s">
        <v>19359</v>
      </c>
      <c r="C10421" s="1" t="s">
        <v>16245</v>
      </c>
      <c r="D10421" s="1" t="n">
        <v>362.61</v>
      </c>
      <c r="E10421" s="1" t="s">
        <v>16246</v>
      </c>
    </row>
    <row r="10422" customFormat="false" ht="14.25" hidden="false" customHeight="false" outlineLevel="0" collapsed="false">
      <c r="A10422" s="1" t="s">
        <v>19360</v>
      </c>
      <c r="B10422" s="1" t="s">
        <v>19361</v>
      </c>
      <c r="C10422" s="1" t="s">
        <v>16286</v>
      </c>
      <c r="D10422" s="1" t="n">
        <v>81.86</v>
      </c>
      <c r="E10422" s="1" t="s">
        <v>16246</v>
      </c>
    </row>
    <row r="10423" customFormat="false" ht="14.25" hidden="false" customHeight="false" outlineLevel="0" collapsed="false">
      <c r="A10423" s="1" t="s">
        <v>19362</v>
      </c>
      <c r="B10423" s="1" t="s">
        <v>19363</v>
      </c>
      <c r="C10423" s="1" t="s">
        <v>16286</v>
      </c>
      <c r="D10423" s="1" t="n">
        <v>125.11</v>
      </c>
      <c r="E10423" s="1" t="s">
        <v>16246</v>
      </c>
    </row>
    <row r="10424" customFormat="false" ht="14.25" hidden="false" customHeight="false" outlineLevel="0" collapsed="false">
      <c r="A10424" s="1" t="s">
        <v>19364</v>
      </c>
      <c r="B10424" s="1" t="s">
        <v>19365</v>
      </c>
      <c r="C10424" s="1" t="s">
        <v>16286</v>
      </c>
      <c r="D10424" s="1" t="n">
        <v>175.12</v>
      </c>
      <c r="E10424" s="1" t="s">
        <v>16246</v>
      </c>
    </row>
    <row r="10425" customFormat="false" ht="14.25" hidden="false" customHeight="false" outlineLevel="0" collapsed="false">
      <c r="A10425" s="1" t="s">
        <v>19366</v>
      </c>
      <c r="B10425" s="1" t="s">
        <v>19367</v>
      </c>
      <c r="C10425" s="1" t="s">
        <v>16286</v>
      </c>
      <c r="D10425" s="1" t="n">
        <v>21.66</v>
      </c>
      <c r="E10425" s="1" t="s">
        <v>16246</v>
      </c>
    </row>
    <row r="10426" customFormat="false" ht="14.25" hidden="false" customHeight="false" outlineLevel="0" collapsed="false">
      <c r="A10426" s="1" t="s">
        <v>19368</v>
      </c>
      <c r="B10426" s="1" t="s">
        <v>19369</v>
      </c>
      <c r="C10426" s="1" t="s">
        <v>16286</v>
      </c>
      <c r="D10426" s="1" t="n">
        <v>39.77</v>
      </c>
      <c r="E10426" s="1" t="s">
        <v>16246</v>
      </c>
    </row>
    <row r="10427" customFormat="false" ht="14.25" hidden="false" customHeight="false" outlineLevel="0" collapsed="false">
      <c r="A10427" s="1" t="s">
        <v>19370</v>
      </c>
      <c r="B10427" s="1" t="s">
        <v>19371</v>
      </c>
      <c r="C10427" s="1" t="s">
        <v>16286</v>
      </c>
      <c r="D10427" s="1" t="n">
        <v>63.05</v>
      </c>
      <c r="E10427" s="1" t="s">
        <v>16246</v>
      </c>
    </row>
    <row r="10428" customFormat="false" ht="14.25" hidden="false" customHeight="false" outlineLevel="0" collapsed="false">
      <c r="A10428" s="1" t="s">
        <v>19372</v>
      </c>
      <c r="B10428" s="1" t="s">
        <v>19373</v>
      </c>
      <c r="C10428" s="1" t="s">
        <v>16286</v>
      </c>
      <c r="D10428" s="1" t="n">
        <v>119.96</v>
      </c>
      <c r="E10428" s="1" t="s">
        <v>16246</v>
      </c>
    </row>
    <row r="10429" customFormat="false" ht="14.25" hidden="false" customHeight="false" outlineLevel="0" collapsed="false">
      <c r="A10429" s="1" t="s">
        <v>19374</v>
      </c>
      <c r="B10429" s="1" t="s">
        <v>19375</v>
      </c>
      <c r="C10429" s="1" t="s">
        <v>16286</v>
      </c>
      <c r="D10429" s="1" t="n">
        <v>168.72</v>
      </c>
      <c r="E10429" s="1" t="s">
        <v>16246</v>
      </c>
    </row>
    <row r="10430" customFormat="false" ht="14.25" hidden="false" customHeight="false" outlineLevel="0" collapsed="false">
      <c r="A10430" s="1" t="s">
        <v>19376</v>
      </c>
      <c r="B10430" s="1" t="s">
        <v>19377</v>
      </c>
      <c r="C10430" s="1" t="s">
        <v>16286</v>
      </c>
      <c r="D10430" s="1" t="n">
        <v>307.69</v>
      </c>
      <c r="E10430" s="1" t="s">
        <v>16246</v>
      </c>
    </row>
    <row r="10431" customFormat="false" ht="14.25" hidden="false" customHeight="false" outlineLevel="0" collapsed="false">
      <c r="A10431" s="1" t="s">
        <v>19378</v>
      </c>
      <c r="B10431" s="1" t="s">
        <v>16823</v>
      </c>
      <c r="C10431" s="1" t="s">
        <v>16492</v>
      </c>
      <c r="D10431" s="1" t="n">
        <v>202.98</v>
      </c>
      <c r="E10431" s="1" t="s">
        <v>16246</v>
      </c>
    </row>
    <row r="10432" customFormat="false" ht="14.25" hidden="false" customHeight="false" outlineLevel="0" collapsed="false">
      <c r="A10432" s="1" t="s">
        <v>19379</v>
      </c>
      <c r="B10432" s="1" t="s">
        <v>19380</v>
      </c>
      <c r="C10432" s="1" t="s">
        <v>16492</v>
      </c>
      <c r="D10432" s="1" t="n">
        <v>161.47</v>
      </c>
      <c r="E10432" s="1" t="s">
        <v>16246</v>
      </c>
    </row>
    <row r="10433" customFormat="false" ht="14.25" hidden="false" customHeight="false" outlineLevel="0" collapsed="false">
      <c r="A10433" s="1" t="s">
        <v>19381</v>
      </c>
      <c r="B10433" s="1" t="s">
        <v>19382</v>
      </c>
      <c r="C10433" s="1" t="s">
        <v>16492</v>
      </c>
      <c r="D10433" s="1" t="n">
        <v>161.47</v>
      </c>
      <c r="E10433" s="1" t="s">
        <v>16246</v>
      </c>
    </row>
    <row r="10434" customFormat="false" ht="14.25" hidden="false" customHeight="false" outlineLevel="0" collapsed="false">
      <c r="A10434" s="1" t="s">
        <v>19383</v>
      </c>
      <c r="B10434" s="1" t="s">
        <v>19384</v>
      </c>
      <c r="C10434" s="1" t="s">
        <v>16259</v>
      </c>
      <c r="D10434" s="1" t="n">
        <v>2.64</v>
      </c>
      <c r="E10434" s="1" t="s">
        <v>16246</v>
      </c>
    </row>
    <row r="10435" customFormat="false" ht="14.25" hidden="false" customHeight="false" outlineLevel="0" collapsed="false">
      <c r="A10435" s="1" t="s">
        <v>19385</v>
      </c>
      <c r="B10435" s="1" t="s">
        <v>19386</v>
      </c>
      <c r="C10435" s="1" t="s">
        <v>16259</v>
      </c>
      <c r="D10435" s="1" t="n">
        <v>4.2</v>
      </c>
      <c r="E10435" s="1" t="s">
        <v>16246</v>
      </c>
    </row>
    <row r="10436" customFormat="false" ht="14.25" hidden="false" customHeight="false" outlineLevel="0" collapsed="false">
      <c r="A10436" s="1" t="s">
        <v>19387</v>
      </c>
      <c r="B10436" s="1" t="s">
        <v>19388</v>
      </c>
      <c r="C10436" s="1" t="s">
        <v>16492</v>
      </c>
      <c r="D10436" s="1" t="n">
        <v>15.47</v>
      </c>
      <c r="E10436" s="1" t="s">
        <v>16246</v>
      </c>
    </row>
    <row r="10437" customFormat="false" ht="14.25" hidden="false" customHeight="false" outlineLevel="0" collapsed="false">
      <c r="A10437" s="1" t="s">
        <v>19389</v>
      </c>
      <c r="B10437" s="1" t="s">
        <v>19390</v>
      </c>
      <c r="C10437" s="1" t="s">
        <v>16492</v>
      </c>
      <c r="D10437" s="1" t="n">
        <v>228.21</v>
      </c>
      <c r="E10437" s="1" t="s">
        <v>16246</v>
      </c>
    </row>
    <row r="10438" customFormat="false" ht="14.25" hidden="false" customHeight="false" outlineLevel="0" collapsed="false">
      <c r="A10438" s="1" t="s">
        <v>19391</v>
      </c>
      <c r="B10438" s="1" t="s">
        <v>19392</v>
      </c>
      <c r="C10438" s="1" t="s">
        <v>16492</v>
      </c>
      <c r="D10438" s="1" t="n">
        <v>228.21</v>
      </c>
      <c r="E10438" s="1" t="s">
        <v>16246</v>
      </c>
    </row>
    <row r="10439" customFormat="false" ht="14.25" hidden="false" customHeight="false" outlineLevel="0" collapsed="false">
      <c r="A10439" s="1" t="s">
        <v>19393</v>
      </c>
      <c r="B10439" s="1" t="s">
        <v>19390</v>
      </c>
      <c r="C10439" s="1" t="s">
        <v>16492</v>
      </c>
      <c r="D10439" s="1" t="n">
        <v>243.19</v>
      </c>
      <c r="E10439" s="1" t="s">
        <v>16246</v>
      </c>
    </row>
    <row r="10440" customFormat="false" ht="14.25" hidden="false" customHeight="false" outlineLevel="0" collapsed="false">
      <c r="A10440" s="1" t="s">
        <v>19394</v>
      </c>
      <c r="B10440" s="1" t="s">
        <v>19392</v>
      </c>
      <c r="C10440" s="1" t="s">
        <v>16492</v>
      </c>
      <c r="D10440" s="1" t="n">
        <v>243.19</v>
      </c>
      <c r="E10440" s="1" t="s">
        <v>16246</v>
      </c>
    </row>
    <row r="10441" customFormat="false" ht="14.25" hidden="false" customHeight="false" outlineLevel="0" collapsed="false">
      <c r="A10441" s="1" t="s">
        <v>19395</v>
      </c>
      <c r="B10441" s="1" t="s">
        <v>19390</v>
      </c>
      <c r="C10441" s="1" t="s">
        <v>16492</v>
      </c>
      <c r="D10441" s="1" t="n">
        <v>234.41</v>
      </c>
      <c r="E10441" s="1" t="s">
        <v>16246</v>
      </c>
    </row>
    <row r="10442" customFormat="false" ht="14.25" hidden="false" customHeight="false" outlineLevel="0" collapsed="false">
      <c r="A10442" s="1" t="s">
        <v>19396</v>
      </c>
      <c r="B10442" s="1" t="s">
        <v>19397</v>
      </c>
      <c r="C10442" s="1" t="s">
        <v>16492</v>
      </c>
      <c r="D10442" s="1" t="n">
        <v>24.4</v>
      </c>
      <c r="E10442" s="1" t="s">
        <v>16246</v>
      </c>
    </row>
    <row r="10443" customFormat="false" ht="14.25" hidden="false" customHeight="false" outlineLevel="0" collapsed="false">
      <c r="A10443" s="1" t="s">
        <v>19398</v>
      </c>
      <c r="B10443" s="1" t="s">
        <v>19399</v>
      </c>
      <c r="C10443" s="1" t="s">
        <v>16492</v>
      </c>
      <c r="D10443" s="1" t="n">
        <v>323.69</v>
      </c>
      <c r="E10443" s="1" t="s">
        <v>16246</v>
      </c>
    </row>
    <row r="10444" customFormat="false" ht="14.25" hidden="false" customHeight="false" outlineLevel="0" collapsed="false">
      <c r="A10444" s="1" t="s">
        <v>19400</v>
      </c>
      <c r="B10444" s="1" t="s">
        <v>19401</v>
      </c>
      <c r="C10444" s="1" t="s">
        <v>16492</v>
      </c>
      <c r="D10444" s="1" t="n">
        <v>23.63</v>
      </c>
      <c r="E10444" s="1" t="s">
        <v>16246</v>
      </c>
    </row>
    <row r="10445" customFormat="false" ht="14.25" hidden="false" customHeight="false" outlineLevel="0" collapsed="false">
      <c r="A10445" s="1" t="s">
        <v>19402</v>
      </c>
      <c r="B10445" s="1" t="s">
        <v>19390</v>
      </c>
      <c r="C10445" s="1" t="s">
        <v>16492</v>
      </c>
      <c r="D10445" s="1" t="n">
        <v>243.61</v>
      </c>
      <c r="E10445" s="1" t="s">
        <v>16246</v>
      </c>
    </row>
    <row r="10446" customFormat="false" ht="14.25" hidden="false" customHeight="false" outlineLevel="0" collapsed="false">
      <c r="A10446" s="1" t="s">
        <v>19403</v>
      </c>
      <c r="B10446" s="1" t="s">
        <v>19404</v>
      </c>
      <c r="C10446" s="1" t="s">
        <v>5376</v>
      </c>
      <c r="D10446" s="1" t="n">
        <v>1.44</v>
      </c>
      <c r="E10446" s="1" t="s">
        <v>16246</v>
      </c>
    </row>
    <row r="10447" customFormat="false" ht="14.25" hidden="false" customHeight="false" outlineLevel="0" collapsed="false">
      <c r="A10447" s="1" t="s">
        <v>19405</v>
      </c>
      <c r="B10447" s="1" t="s">
        <v>19406</v>
      </c>
      <c r="C10447" s="1" t="s">
        <v>5376</v>
      </c>
      <c r="D10447" s="1" t="n">
        <v>1.02</v>
      </c>
      <c r="E10447" s="1" t="s">
        <v>16246</v>
      </c>
    </row>
    <row r="10448" customFormat="false" ht="14.25" hidden="false" customHeight="false" outlineLevel="0" collapsed="false">
      <c r="A10448" s="1" t="s">
        <v>19407</v>
      </c>
      <c r="B10448" s="1" t="s">
        <v>19408</v>
      </c>
      <c r="C10448" s="1" t="s">
        <v>16259</v>
      </c>
      <c r="D10448" s="1" t="n">
        <v>2.2</v>
      </c>
      <c r="E10448" s="1" t="s">
        <v>16246</v>
      </c>
    </row>
    <row r="10449" customFormat="false" ht="14.25" hidden="false" customHeight="false" outlineLevel="0" collapsed="false">
      <c r="A10449" s="1" t="s">
        <v>19409</v>
      </c>
      <c r="B10449" s="1" t="s">
        <v>19410</v>
      </c>
      <c r="C10449" s="1" t="s">
        <v>16259</v>
      </c>
      <c r="D10449" s="1" t="n">
        <v>58.46</v>
      </c>
      <c r="E10449" s="1" t="s">
        <v>16246</v>
      </c>
    </row>
    <row r="10450" customFormat="false" ht="14.25" hidden="false" customHeight="false" outlineLevel="0" collapsed="false">
      <c r="A10450" s="1" t="s">
        <v>19411</v>
      </c>
      <c r="B10450" s="1" t="s">
        <v>19410</v>
      </c>
      <c r="C10450" s="1" t="s">
        <v>16259</v>
      </c>
      <c r="D10450" s="1" t="n">
        <v>40.81</v>
      </c>
      <c r="E10450" s="1" t="s">
        <v>16246</v>
      </c>
    </row>
    <row r="10451" customFormat="false" ht="14.25" hidden="false" customHeight="false" outlineLevel="0" collapsed="false">
      <c r="A10451" s="1" t="s">
        <v>19412</v>
      </c>
      <c r="B10451" s="1" t="s">
        <v>19413</v>
      </c>
      <c r="C10451" s="1" t="s">
        <v>16259</v>
      </c>
      <c r="D10451" s="1" t="n">
        <v>92.13</v>
      </c>
      <c r="E10451" s="1" t="s">
        <v>16246</v>
      </c>
    </row>
    <row r="10452" customFormat="false" ht="14.25" hidden="false" customHeight="false" outlineLevel="0" collapsed="false">
      <c r="A10452" s="1" t="s">
        <v>19414</v>
      </c>
      <c r="B10452" s="1" t="s">
        <v>19415</v>
      </c>
      <c r="C10452" s="1" t="s">
        <v>16259</v>
      </c>
      <c r="D10452" s="1" t="n">
        <v>85.66</v>
      </c>
      <c r="E10452" s="1" t="s">
        <v>16246</v>
      </c>
    </row>
    <row r="10453" customFormat="false" ht="14.25" hidden="false" customHeight="false" outlineLevel="0" collapsed="false">
      <c r="A10453" s="1" t="s">
        <v>19416</v>
      </c>
      <c r="B10453" s="1" t="s">
        <v>19417</v>
      </c>
      <c r="C10453" s="1" t="s">
        <v>16259</v>
      </c>
      <c r="D10453" s="1" t="n">
        <v>102.38</v>
      </c>
      <c r="E10453" s="1" t="s">
        <v>16246</v>
      </c>
    </row>
    <row r="10454" customFormat="false" ht="14.25" hidden="false" customHeight="false" outlineLevel="0" collapsed="false">
      <c r="A10454" s="1" t="s">
        <v>19418</v>
      </c>
      <c r="B10454" s="1" t="s">
        <v>19419</v>
      </c>
      <c r="C10454" s="1" t="s">
        <v>16259</v>
      </c>
      <c r="D10454" s="1" t="n">
        <v>16.63</v>
      </c>
      <c r="E10454" s="1" t="s">
        <v>16246</v>
      </c>
    </row>
    <row r="10455" customFormat="false" ht="14.25" hidden="false" customHeight="false" outlineLevel="0" collapsed="false">
      <c r="A10455" s="1" t="s">
        <v>19420</v>
      </c>
      <c r="B10455" s="1" t="s">
        <v>19421</v>
      </c>
      <c r="C10455" s="1" t="s">
        <v>16259</v>
      </c>
      <c r="D10455" s="1" t="n">
        <v>20.78</v>
      </c>
      <c r="E10455" s="1" t="s">
        <v>16246</v>
      </c>
    </row>
    <row r="10456" customFormat="false" ht="14.25" hidden="false" customHeight="false" outlineLevel="0" collapsed="false">
      <c r="A10456" s="1" t="s">
        <v>19422</v>
      </c>
      <c r="B10456" s="1" t="s">
        <v>19423</v>
      </c>
      <c r="C10456" s="1" t="s">
        <v>16259</v>
      </c>
      <c r="D10456" s="1" t="n">
        <v>21.49</v>
      </c>
      <c r="E10456" s="1" t="s">
        <v>16246</v>
      </c>
    </row>
    <row r="10457" customFormat="false" ht="14.25" hidden="false" customHeight="false" outlineLevel="0" collapsed="false">
      <c r="A10457" s="1" t="s">
        <v>19424</v>
      </c>
      <c r="B10457" s="1" t="s">
        <v>19425</v>
      </c>
      <c r="C10457" s="1" t="s">
        <v>16259</v>
      </c>
      <c r="D10457" s="1" t="n">
        <v>17.49</v>
      </c>
      <c r="E10457" s="1" t="s">
        <v>16246</v>
      </c>
    </row>
    <row r="10458" customFormat="false" ht="14.25" hidden="false" customHeight="false" outlineLevel="0" collapsed="false">
      <c r="A10458" s="1" t="s">
        <v>19426</v>
      </c>
      <c r="B10458" s="1" t="s">
        <v>19427</v>
      </c>
      <c r="C10458" s="1" t="s">
        <v>16259</v>
      </c>
      <c r="D10458" s="1" t="n">
        <v>19.74</v>
      </c>
      <c r="E10458" s="1" t="s">
        <v>16246</v>
      </c>
    </row>
    <row r="10459" customFormat="false" ht="14.25" hidden="false" customHeight="false" outlineLevel="0" collapsed="false">
      <c r="A10459" s="1" t="s">
        <v>19428</v>
      </c>
      <c r="B10459" s="1" t="s">
        <v>19429</v>
      </c>
      <c r="C10459" s="1" t="s">
        <v>16245</v>
      </c>
      <c r="D10459" s="1" t="n">
        <v>18.03</v>
      </c>
      <c r="E10459" s="1" t="s">
        <v>16246</v>
      </c>
    </row>
    <row r="10460" customFormat="false" ht="14.25" hidden="false" customHeight="false" outlineLevel="0" collapsed="false">
      <c r="A10460" s="1" t="s">
        <v>19430</v>
      </c>
      <c r="B10460" s="1" t="s">
        <v>19431</v>
      </c>
      <c r="C10460" s="1" t="s">
        <v>16245</v>
      </c>
      <c r="D10460" s="1" t="n">
        <v>36.06</v>
      </c>
      <c r="E10460" s="1" t="s">
        <v>16246</v>
      </c>
    </row>
    <row r="10461" customFormat="false" ht="14.25" hidden="false" customHeight="false" outlineLevel="0" collapsed="false">
      <c r="A10461" s="1" t="s">
        <v>19432</v>
      </c>
      <c r="B10461" s="1" t="s">
        <v>19433</v>
      </c>
      <c r="C10461" s="1" t="s">
        <v>16245</v>
      </c>
      <c r="D10461" s="1" t="n">
        <v>7.8</v>
      </c>
      <c r="E10461" s="1" t="s">
        <v>16246</v>
      </c>
    </row>
    <row r="10462" customFormat="false" ht="14.25" hidden="false" customHeight="false" outlineLevel="0" collapsed="false">
      <c r="A10462" s="1" t="s">
        <v>19434</v>
      </c>
      <c r="B10462" s="1" t="s">
        <v>19435</v>
      </c>
      <c r="C10462" s="1" t="s">
        <v>16259</v>
      </c>
      <c r="D10462" s="1" t="n">
        <v>22.44</v>
      </c>
      <c r="E10462" s="1" t="s">
        <v>16246</v>
      </c>
    </row>
    <row r="10463" customFormat="false" ht="14.25" hidden="false" customHeight="false" outlineLevel="0" collapsed="false">
      <c r="A10463" s="1" t="s">
        <v>19436</v>
      </c>
      <c r="B10463" s="1" t="s">
        <v>19437</v>
      </c>
      <c r="C10463" s="1" t="s">
        <v>16492</v>
      </c>
      <c r="D10463" s="1" t="n">
        <v>78</v>
      </c>
      <c r="E10463" s="1" t="s">
        <v>16246</v>
      </c>
    </row>
    <row r="10464" customFormat="false" ht="14.25" hidden="false" customHeight="false" outlineLevel="0" collapsed="false">
      <c r="A10464" s="1" t="s">
        <v>19438</v>
      </c>
      <c r="B10464" s="1" t="s">
        <v>19439</v>
      </c>
      <c r="C10464" s="1" t="s">
        <v>16492</v>
      </c>
      <c r="D10464" s="1" t="n">
        <v>460</v>
      </c>
      <c r="E10464" s="1" t="s">
        <v>16246</v>
      </c>
    </row>
    <row r="10465" customFormat="false" ht="14.25" hidden="false" customHeight="false" outlineLevel="0" collapsed="false">
      <c r="A10465" s="1" t="s">
        <v>19440</v>
      </c>
      <c r="B10465" s="1" t="s">
        <v>19441</v>
      </c>
      <c r="C10465" s="1" t="s">
        <v>16718</v>
      </c>
      <c r="D10465" s="1" t="n">
        <v>4.4</v>
      </c>
      <c r="E10465" s="1" t="s">
        <v>16246</v>
      </c>
    </row>
    <row r="10466" customFormat="false" ht="14.25" hidden="false" customHeight="false" outlineLevel="0" collapsed="false">
      <c r="A10466" s="1" t="s">
        <v>19442</v>
      </c>
      <c r="B10466" s="1" t="s">
        <v>19443</v>
      </c>
      <c r="C10466" s="1" t="s">
        <v>16718</v>
      </c>
      <c r="D10466" s="1" t="n">
        <v>5</v>
      </c>
      <c r="E10466" s="1" t="s">
        <v>16246</v>
      </c>
    </row>
    <row r="10467" customFormat="false" ht="14.25" hidden="false" customHeight="false" outlineLevel="0" collapsed="false">
      <c r="A10467" s="1" t="s">
        <v>19444</v>
      </c>
      <c r="B10467" s="1" t="s">
        <v>19445</v>
      </c>
      <c r="C10467" s="1" t="s">
        <v>16718</v>
      </c>
      <c r="D10467" s="1" t="n">
        <v>0.12</v>
      </c>
      <c r="E10467" s="1" t="s">
        <v>16246</v>
      </c>
    </row>
    <row r="10468" customFormat="false" ht="14.25" hidden="false" customHeight="false" outlineLevel="0" collapsed="false">
      <c r="A10468" s="1" t="s">
        <v>19446</v>
      </c>
      <c r="B10468" s="1" t="s">
        <v>19447</v>
      </c>
      <c r="C10468" s="1" t="s">
        <v>16245</v>
      </c>
      <c r="D10468" s="1" t="n">
        <v>112.28</v>
      </c>
      <c r="E10468" s="1" t="s">
        <v>16246</v>
      </c>
    </row>
    <row r="10469" customFormat="false" ht="14.25" hidden="false" customHeight="false" outlineLevel="0" collapsed="false">
      <c r="A10469" s="1" t="s">
        <v>19448</v>
      </c>
      <c r="B10469" s="1" t="s">
        <v>19449</v>
      </c>
      <c r="C10469" s="1" t="s">
        <v>16245</v>
      </c>
      <c r="D10469" s="1" t="n">
        <v>112.28</v>
      </c>
      <c r="E10469" s="1" t="s">
        <v>16246</v>
      </c>
    </row>
    <row r="10470" customFormat="false" ht="14.25" hidden="false" customHeight="false" outlineLevel="0" collapsed="false">
      <c r="A10470" s="1" t="s">
        <v>19450</v>
      </c>
      <c r="B10470" s="1" t="s">
        <v>19451</v>
      </c>
      <c r="C10470" s="1" t="s">
        <v>16245</v>
      </c>
      <c r="D10470" s="1" t="n">
        <v>112.28</v>
      </c>
      <c r="E10470" s="1" t="s">
        <v>16246</v>
      </c>
    </row>
    <row r="10471" customFormat="false" ht="14.25" hidden="false" customHeight="false" outlineLevel="0" collapsed="false">
      <c r="A10471" s="1" t="s">
        <v>19452</v>
      </c>
      <c r="B10471" s="1" t="s">
        <v>19453</v>
      </c>
      <c r="C10471" s="1" t="s">
        <v>16245</v>
      </c>
      <c r="D10471" s="1" t="n">
        <v>211.28</v>
      </c>
      <c r="E10471" s="1" t="s">
        <v>16246</v>
      </c>
    </row>
    <row r="10472" customFormat="false" ht="14.25" hidden="false" customHeight="false" outlineLevel="0" collapsed="false">
      <c r="A10472" s="1" t="s">
        <v>19454</v>
      </c>
      <c r="B10472" s="1" t="s">
        <v>19455</v>
      </c>
      <c r="C10472" s="1" t="s">
        <v>16245</v>
      </c>
      <c r="D10472" s="1" t="n">
        <v>126.59</v>
      </c>
      <c r="E10472" s="1" t="s">
        <v>16246</v>
      </c>
    </row>
    <row r="10473" customFormat="false" ht="14.25" hidden="false" customHeight="false" outlineLevel="0" collapsed="false">
      <c r="A10473" s="1" t="s">
        <v>19456</v>
      </c>
      <c r="B10473" s="1" t="s">
        <v>19457</v>
      </c>
      <c r="C10473" s="1" t="s">
        <v>16245</v>
      </c>
      <c r="D10473" s="1" t="n">
        <v>2.17</v>
      </c>
      <c r="E10473" s="1" t="s">
        <v>16246</v>
      </c>
    </row>
    <row r="10474" customFormat="false" ht="14.25" hidden="false" customHeight="false" outlineLevel="0" collapsed="false">
      <c r="A10474" s="1" t="s">
        <v>19458</v>
      </c>
      <c r="B10474" s="1" t="s">
        <v>19459</v>
      </c>
      <c r="C10474" s="1" t="s">
        <v>16245</v>
      </c>
      <c r="D10474" s="1" t="n">
        <v>2.66</v>
      </c>
      <c r="E10474" s="1" t="s">
        <v>16246</v>
      </c>
    </row>
    <row r="10475" customFormat="false" ht="14.25" hidden="false" customHeight="false" outlineLevel="0" collapsed="false">
      <c r="A10475" s="1" t="s">
        <v>19460</v>
      </c>
      <c r="B10475" s="1" t="s">
        <v>19461</v>
      </c>
      <c r="C10475" s="1" t="s">
        <v>16245</v>
      </c>
      <c r="D10475" s="1" t="n">
        <v>1.38</v>
      </c>
      <c r="E10475" s="1" t="s">
        <v>16246</v>
      </c>
    </row>
    <row r="10476" customFormat="false" ht="14.25" hidden="false" customHeight="false" outlineLevel="0" collapsed="false">
      <c r="A10476" s="1" t="s">
        <v>19462</v>
      </c>
      <c r="B10476" s="1" t="s">
        <v>19463</v>
      </c>
      <c r="C10476" s="1" t="s">
        <v>16245</v>
      </c>
      <c r="D10476" s="1" t="n">
        <v>3</v>
      </c>
      <c r="E10476" s="1" t="s">
        <v>16246</v>
      </c>
    </row>
    <row r="10477" customFormat="false" ht="14.25" hidden="false" customHeight="false" outlineLevel="0" collapsed="false">
      <c r="A10477" s="1" t="s">
        <v>19464</v>
      </c>
      <c r="B10477" s="1" t="s">
        <v>19465</v>
      </c>
      <c r="C10477" s="1" t="s">
        <v>16245</v>
      </c>
      <c r="D10477" s="1" t="n">
        <v>2.39</v>
      </c>
      <c r="E10477" s="1" t="s">
        <v>16246</v>
      </c>
    </row>
    <row r="10478" customFormat="false" ht="14.25" hidden="false" customHeight="false" outlineLevel="0" collapsed="false">
      <c r="A10478" s="1" t="s">
        <v>19466</v>
      </c>
      <c r="B10478" s="1" t="s">
        <v>19467</v>
      </c>
      <c r="C10478" s="1" t="s">
        <v>16245</v>
      </c>
      <c r="D10478" s="1" t="n">
        <v>48.68</v>
      </c>
      <c r="E10478" s="1" t="s">
        <v>16246</v>
      </c>
    </row>
    <row r="10479" customFormat="false" ht="14.25" hidden="false" customHeight="false" outlineLevel="0" collapsed="false">
      <c r="A10479" s="1" t="s">
        <v>19468</v>
      </c>
      <c r="B10479" s="1" t="s">
        <v>19469</v>
      </c>
      <c r="C10479" s="1" t="s">
        <v>16245</v>
      </c>
      <c r="D10479" s="1" t="n">
        <v>79.22</v>
      </c>
      <c r="E10479" s="1" t="s">
        <v>16246</v>
      </c>
    </row>
    <row r="10480" customFormat="false" ht="14.25" hidden="false" customHeight="false" outlineLevel="0" collapsed="false">
      <c r="A10480" s="1" t="s">
        <v>19470</v>
      </c>
      <c r="B10480" s="1" t="s">
        <v>19471</v>
      </c>
      <c r="C10480" s="1" t="s">
        <v>16245</v>
      </c>
      <c r="D10480" s="1" t="n">
        <v>124.31</v>
      </c>
      <c r="E10480" s="1" t="s">
        <v>16246</v>
      </c>
    </row>
    <row r="10481" customFormat="false" ht="14.25" hidden="false" customHeight="false" outlineLevel="0" collapsed="false">
      <c r="A10481" s="1" t="s">
        <v>19472</v>
      </c>
      <c r="B10481" s="1" t="s">
        <v>19473</v>
      </c>
      <c r="C10481" s="1" t="s">
        <v>16245</v>
      </c>
      <c r="D10481" s="1" t="n">
        <v>205.09</v>
      </c>
      <c r="E10481" s="1" t="s">
        <v>16246</v>
      </c>
    </row>
    <row r="10482" customFormat="false" ht="14.25" hidden="false" customHeight="false" outlineLevel="0" collapsed="false">
      <c r="A10482" s="1" t="s">
        <v>19474</v>
      </c>
      <c r="B10482" s="1" t="s">
        <v>19475</v>
      </c>
      <c r="C10482" s="1" t="s">
        <v>16245</v>
      </c>
      <c r="D10482" s="1" t="n">
        <v>323.12</v>
      </c>
      <c r="E10482" s="1" t="s">
        <v>16246</v>
      </c>
    </row>
    <row r="10483" customFormat="false" ht="14.25" hidden="false" customHeight="false" outlineLevel="0" collapsed="false">
      <c r="A10483" s="1" t="s">
        <v>19476</v>
      </c>
      <c r="B10483" s="1" t="s">
        <v>19477</v>
      </c>
      <c r="C10483" s="1" t="s">
        <v>16492</v>
      </c>
      <c r="D10483" s="1" t="n">
        <v>501.48</v>
      </c>
      <c r="E10483" s="1" t="s">
        <v>16246</v>
      </c>
    </row>
    <row r="10484" customFormat="false" ht="14.25" hidden="false" customHeight="false" outlineLevel="0" collapsed="false">
      <c r="A10484" s="1" t="s">
        <v>19478</v>
      </c>
      <c r="B10484" s="1" t="s">
        <v>19479</v>
      </c>
      <c r="C10484" s="1" t="s">
        <v>16492</v>
      </c>
      <c r="D10484" s="1" t="n">
        <v>518.31</v>
      </c>
      <c r="E10484" s="1" t="s">
        <v>16246</v>
      </c>
    </row>
    <row r="10485" customFormat="false" ht="14.25" hidden="false" customHeight="false" outlineLevel="0" collapsed="false">
      <c r="A10485" s="1" t="s">
        <v>19480</v>
      </c>
      <c r="B10485" s="1" t="s">
        <v>19481</v>
      </c>
      <c r="C10485" s="1" t="s">
        <v>16492</v>
      </c>
      <c r="D10485" s="1" t="n">
        <v>439.34</v>
      </c>
      <c r="E10485" s="1" t="s">
        <v>16246</v>
      </c>
    </row>
    <row r="10486" customFormat="false" ht="14.25" hidden="false" customHeight="false" outlineLevel="0" collapsed="false">
      <c r="A10486" s="1" t="s">
        <v>19482</v>
      </c>
      <c r="B10486" s="1" t="s">
        <v>19483</v>
      </c>
      <c r="C10486" s="1" t="s">
        <v>16492</v>
      </c>
      <c r="D10486" s="1" t="n">
        <v>450.23</v>
      </c>
      <c r="E10486" s="1" t="s">
        <v>16246</v>
      </c>
    </row>
    <row r="10487" customFormat="false" ht="14.25" hidden="false" customHeight="false" outlineLevel="0" collapsed="false">
      <c r="A10487" s="1" t="s">
        <v>19484</v>
      </c>
      <c r="B10487" s="1" t="s">
        <v>19485</v>
      </c>
      <c r="C10487" s="1" t="s">
        <v>16492</v>
      </c>
      <c r="D10487" s="1" t="n">
        <v>544.78</v>
      </c>
      <c r="E10487" s="1" t="s">
        <v>16246</v>
      </c>
    </row>
    <row r="10488" customFormat="false" ht="14.25" hidden="false" customHeight="false" outlineLevel="0" collapsed="false">
      <c r="A10488" s="1" t="s">
        <v>19486</v>
      </c>
      <c r="B10488" s="1" t="s">
        <v>19487</v>
      </c>
      <c r="C10488" s="1" t="s">
        <v>16492</v>
      </c>
      <c r="D10488" s="1" t="n">
        <v>544.78</v>
      </c>
      <c r="E10488" s="1" t="s">
        <v>16246</v>
      </c>
    </row>
    <row r="10489" customFormat="false" ht="14.25" hidden="false" customHeight="false" outlineLevel="0" collapsed="false">
      <c r="A10489" s="1" t="s">
        <v>19488</v>
      </c>
      <c r="B10489" s="1" t="s">
        <v>19489</v>
      </c>
      <c r="C10489" s="1" t="s">
        <v>16492</v>
      </c>
      <c r="D10489" s="1" t="n">
        <v>582.36</v>
      </c>
      <c r="E10489" s="1" t="s">
        <v>16246</v>
      </c>
    </row>
    <row r="10490" customFormat="false" ht="14.25" hidden="false" customHeight="false" outlineLevel="0" collapsed="false">
      <c r="A10490" s="1" t="s">
        <v>19490</v>
      </c>
      <c r="B10490" s="1" t="s">
        <v>19491</v>
      </c>
      <c r="C10490" s="1" t="s">
        <v>16492</v>
      </c>
      <c r="D10490" s="1" t="n">
        <v>601.84</v>
      </c>
      <c r="E10490" s="1" t="s">
        <v>16246</v>
      </c>
    </row>
    <row r="10491" customFormat="false" ht="14.25" hidden="false" customHeight="false" outlineLevel="0" collapsed="false">
      <c r="A10491" s="1" t="s">
        <v>19492</v>
      </c>
      <c r="B10491" s="1" t="s">
        <v>19493</v>
      </c>
      <c r="C10491" s="1" t="s">
        <v>16492</v>
      </c>
      <c r="D10491" s="1" t="n">
        <v>653.27</v>
      </c>
      <c r="E10491" s="1" t="s">
        <v>16246</v>
      </c>
    </row>
    <row r="10492" customFormat="false" ht="14.25" hidden="false" customHeight="false" outlineLevel="0" collapsed="false">
      <c r="A10492" s="1" t="s">
        <v>19494</v>
      </c>
      <c r="B10492" s="1" t="s">
        <v>19495</v>
      </c>
      <c r="C10492" s="1" t="s">
        <v>16492</v>
      </c>
      <c r="D10492" s="1" t="n">
        <v>560.93</v>
      </c>
      <c r="E10492" s="1" t="s">
        <v>16246</v>
      </c>
    </row>
    <row r="10493" customFormat="false" ht="14.25" hidden="false" customHeight="false" outlineLevel="0" collapsed="false">
      <c r="A10493" s="1" t="s">
        <v>19496</v>
      </c>
      <c r="B10493" s="1" t="s">
        <v>19497</v>
      </c>
      <c r="C10493" s="1" t="s">
        <v>16492</v>
      </c>
      <c r="D10493" s="1" t="n">
        <v>573.24</v>
      </c>
      <c r="E10493" s="1" t="s">
        <v>16246</v>
      </c>
    </row>
    <row r="10494" customFormat="false" ht="14.25" hidden="false" customHeight="false" outlineLevel="0" collapsed="false">
      <c r="A10494" s="1" t="s">
        <v>19498</v>
      </c>
      <c r="B10494" s="1" t="s">
        <v>19499</v>
      </c>
      <c r="C10494" s="1" t="s">
        <v>16492</v>
      </c>
      <c r="D10494" s="1" t="n">
        <v>690.98</v>
      </c>
      <c r="E10494" s="1" t="s">
        <v>16246</v>
      </c>
    </row>
    <row r="10495" customFormat="false" ht="14.25" hidden="false" customHeight="false" outlineLevel="0" collapsed="false">
      <c r="A10495" s="1" t="s">
        <v>19500</v>
      </c>
      <c r="B10495" s="1" t="s">
        <v>19501</v>
      </c>
      <c r="C10495" s="1" t="s">
        <v>16492</v>
      </c>
      <c r="D10495" s="1" t="n">
        <v>690.98</v>
      </c>
      <c r="E10495" s="1" t="s">
        <v>16246</v>
      </c>
    </row>
    <row r="10496" customFormat="false" ht="14.25" hidden="false" customHeight="false" outlineLevel="0" collapsed="false">
      <c r="A10496" s="1" t="s">
        <v>19502</v>
      </c>
      <c r="B10496" s="1" t="s">
        <v>19503</v>
      </c>
      <c r="C10496" s="1" t="s">
        <v>16492</v>
      </c>
      <c r="D10496" s="1" t="n">
        <v>734.19</v>
      </c>
      <c r="E10496" s="1" t="s">
        <v>16246</v>
      </c>
    </row>
    <row r="10497" customFormat="false" ht="14.25" hidden="false" customHeight="false" outlineLevel="0" collapsed="false">
      <c r="A10497" s="1" t="s">
        <v>19504</v>
      </c>
      <c r="B10497" s="1" t="s">
        <v>19505</v>
      </c>
      <c r="C10497" s="1" t="s">
        <v>16492</v>
      </c>
      <c r="D10497" s="1" t="n">
        <v>756.6</v>
      </c>
      <c r="E10497" s="1" t="s">
        <v>16246</v>
      </c>
    </row>
    <row r="10498" customFormat="false" ht="14.25" hidden="false" customHeight="false" outlineLevel="0" collapsed="false">
      <c r="A10498" s="1" t="s">
        <v>19506</v>
      </c>
      <c r="B10498" s="1" t="s">
        <v>19507</v>
      </c>
      <c r="C10498" s="1" t="s">
        <v>16492</v>
      </c>
      <c r="D10498" s="1" t="n">
        <v>815.74</v>
      </c>
      <c r="E10498" s="1" t="s">
        <v>16246</v>
      </c>
    </row>
    <row r="10499" customFormat="false" ht="14.25" hidden="false" customHeight="false" outlineLevel="0" collapsed="false">
      <c r="A10499" s="1" t="s">
        <v>19508</v>
      </c>
      <c r="B10499" s="1" t="s">
        <v>19509</v>
      </c>
      <c r="C10499" s="1" t="s">
        <v>16492</v>
      </c>
      <c r="D10499" s="1" t="n">
        <v>690.84</v>
      </c>
      <c r="E10499" s="1" t="s">
        <v>16246</v>
      </c>
    </row>
    <row r="10500" customFormat="false" ht="14.25" hidden="false" customHeight="false" outlineLevel="0" collapsed="false">
      <c r="A10500" s="1" t="s">
        <v>19510</v>
      </c>
      <c r="B10500" s="1" t="s">
        <v>19511</v>
      </c>
      <c r="C10500" s="1" t="s">
        <v>16492</v>
      </c>
      <c r="D10500" s="1" t="n">
        <v>732.18</v>
      </c>
      <c r="E10500" s="1" t="s">
        <v>16246</v>
      </c>
    </row>
    <row r="10501" customFormat="false" ht="14.25" hidden="false" customHeight="false" outlineLevel="0" collapsed="false">
      <c r="A10501" s="1" t="s">
        <v>19512</v>
      </c>
      <c r="B10501" s="1" t="s">
        <v>19513</v>
      </c>
      <c r="C10501" s="1" t="s">
        <v>16492</v>
      </c>
      <c r="D10501" s="1" t="n">
        <v>753.6</v>
      </c>
      <c r="E10501" s="1" t="s">
        <v>16246</v>
      </c>
    </row>
    <row r="10502" customFormat="false" ht="14.25" hidden="false" customHeight="false" outlineLevel="0" collapsed="false">
      <c r="A10502" s="1" t="s">
        <v>19514</v>
      </c>
      <c r="B10502" s="1" t="s">
        <v>19515</v>
      </c>
      <c r="C10502" s="1" t="s">
        <v>16492</v>
      </c>
      <c r="D10502" s="1" t="n">
        <v>810.18</v>
      </c>
      <c r="E10502" s="1" t="s">
        <v>16246</v>
      </c>
    </row>
    <row r="10503" customFormat="false" ht="14.25" hidden="false" customHeight="false" outlineLevel="0" collapsed="false">
      <c r="A10503" s="1" t="s">
        <v>19516</v>
      </c>
      <c r="B10503" s="1" t="s">
        <v>19517</v>
      </c>
      <c r="C10503" s="1" t="s">
        <v>16492</v>
      </c>
      <c r="D10503" s="1" t="n">
        <v>304.76</v>
      </c>
      <c r="E10503" s="1" t="s">
        <v>16246</v>
      </c>
    </row>
    <row r="10504" customFormat="false" ht="14.25" hidden="false" customHeight="false" outlineLevel="0" collapsed="false">
      <c r="A10504" s="1" t="s">
        <v>19518</v>
      </c>
      <c r="B10504" s="1" t="s">
        <v>19519</v>
      </c>
      <c r="C10504" s="1" t="s">
        <v>16492</v>
      </c>
      <c r="D10504" s="1" t="n">
        <v>64.48</v>
      </c>
      <c r="E10504" s="1" t="s">
        <v>16246</v>
      </c>
    </row>
    <row r="10505" customFormat="false" ht="14.25" hidden="false" customHeight="false" outlineLevel="0" collapsed="false">
      <c r="A10505" s="1" t="s">
        <v>19520</v>
      </c>
      <c r="B10505" s="1" t="s">
        <v>19521</v>
      </c>
      <c r="C10505" s="1" t="s">
        <v>16492</v>
      </c>
      <c r="D10505" s="1" t="n">
        <v>26.18</v>
      </c>
      <c r="E10505" s="1" t="s">
        <v>16246</v>
      </c>
    </row>
    <row r="10506" customFormat="false" ht="14.25" hidden="false" customHeight="false" outlineLevel="0" collapsed="false">
      <c r="A10506" s="1" t="s">
        <v>19522</v>
      </c>
      <c r="B10506" s="1" t="s">
        <v>19523</v>
      </c>
      <c r="C10506" s="1" t="s">
        <v>16492</v>
      </c>
      <c r="D10506" s="1" t="n">
        <v>91.58</v>
      </c>
      <c r="E10506" s="1" t="s">
        <v>16246</v>
      </c>
    </row>
    <row r="10507" customFormat="false" ht="14.25" hidden="false" customHeight="false" outlineLevel="0" collapsed="false">
      <c r="A10507" s="1" t="s">
        <v>19524</v>
      </c>
      <c r="B10507" s="1" t="s">
        <v>19525</v>
      </c>
      <c r="C10507" s="1" t="s">
        <v>16492</v>
      </c>
      <c r="D10507" s="1" t="n">
        <v>53.27</v>
      </c>
      <c r="E10507" s="1" t="s">
        <v>16246</v>
      </c>
    </row>
    <row r="10508" customFormat="false" ht="14.25" hidden="false" customHeight="false" outlineLevel="0" collapsed="false">
      <c r="A10508" s="1" t="s">
        <v>19526</v>
      </c>
      <c r="B10508" s="1" t="s">
        <v>19527</v>
      </c>
      <c r="C10508" s="1" t="s">
        <v>16259</v>
      </c>
      <c r="D10508" s="1" t="n">
        <v>93.87</v>
      </c>
      <c r="E10508" s="1" t="s">
        <v>16246</v>
      </c>
    </row>
    <row r="10509" customFormat="false" ht="14.25" hidden="false" customHeight="false" outlineLevel="0" collapsed="false">
      <c r="A10509" s="1" t="s">
        <v>19528</v>
      </c>
      <c r="B10509" s="1" t="s">
        <v>19529</v>
      </c>
      <c r="C10509" s="1" t="s">
        <v>16259</v>
      </c>
      <c r="D10509" s="1" t="n">
        <v>86.56</v>
      </c>
      <c r="E10509" s="1" t="s">
        <v>16246</v>
      </c>
    </row>
    <row r="10510" customFormat="false" ht="14.25" hidden="false" customHeight="false" outlineLevel="0" collapsed="false">
      <c r="A10510" s="1" t="s">
        <v>19530</v>
      </c>
      <c r="B10510" s="1" t="s">
        <v>19531</v>
      </c>
      <c r="C10510" s="1" t="s">
        <v>16259</v>
      </c>
      <c r="D10510" s="1" t="n">
        <v>30.27</v>
      </c>
      <c r="E10510" s="1" t="s">
        <v>16246</v>
      </c>
    </row>
    <row r="10511" customFormat="false" ht="14.25" hidden="false" customHeight="false" outlineLevel="0" collapsed="false">
      <c r="A10511" s="1" t="s">
        <v>19532</v>
      </c>
      <c r="B10511" s="1" t="s">
        <v>19533</v>
      </c>
      <c r="C10511" s="1" t="s">
        <v>16259</v>
      </c>
      <c r="D10511" s="1" t="n">
        <v>80.6</v>
      </c>
      <c r="E10511" s="1" t="s">
        <v>16246</v>
      </c>
    </row>
    <row r="10512" customFormat="false" ht="14.25" hidden="false" customHeight="false" outlineLevel="0" collapsed="false">
      <c r="A10512" s="1" t="s">
        <v>19534</v>
      </c>
      <c r="B10512" s="1" t="s">
        <v>19535</v>
      </c>
      <c r="C10512" s="1" t="s">
        <v>16259</v>
      </c>
      <c r="D10512" s="1" t="n">
        <v>73.54</v>
      </c>
      <c r="E10512" s="1" t="s">
        <v>16246</v>
      </c>
    </row>
    <row r="10513" customFormat="false" ht="14.25" hidden="false" customHeight="false" outlineLevel="0" collapsed="false">
      <c r="A10513" s="1" t="s">
        <v>19536</v>
      </c>
      <c r="B10513" s="1" t="s">
        <v>19537</v>
      </c>
      <c r="C10513" s="1" t="s">
        <v>16259</v>
      </c>
      <c r="D10513" s="1" t="n">
        <v>79.37</v>
      </c>
      <c r="E10513" s="1" t="s">
        <v>16246</v>
      </c>
    </row>
    <row r="10514" customFormat="false" ht="14.25" hidden="false" customHeight="false" outlineLevel="0" collapsed="false">
      <c r="A10514" s="1" t="s">
        <v>19538</v>
      </c>
      <c r="B10514" s="1" t="s">
        <v>19539</v>
      </c>
      <c r="C10514" s="1" t="s">
        <v>16259</v>
      </c>
      <c r="D10514" s="1" t="n">
        <v>76.39</v>
      </c>
      <c r="E10514" s="1" t="s">
        <v>16246</v>
      </c>
    </row>
    <row r="10515" customFormat="false" ht="14.25" hidden="false" customHeight="false" outlineLevel="0" collapsed="false">
      <c r="A10515" s="1" t="s">
        <v>19540</v>
      </c>
      <c r="B10515" s="1" t="s">
        <v>19541</v>
      </c>
      <c r="C10515" s="1" t="s">
        <v>16259</v>
      </c>
      <c r="D10515" s="1" t="n">
        <v>14.79</v>
      </c>
      <c r="E10515" s="1" t="s">
        <v>16246</v>
      </c>
    </row>
    <row r="10516" customFormat="false" ht="14.25" hidden="false" customHeight="false" outlineLevel="0" collapsed="false">
      <c r="A10516" s="1" t="s">
        <v>19542</v>
      </c>
      <c r="B10516" s="1" t="s">
        <v>19543</v>
      </c>
      <c r="C10516" s="1" t="s">
        <v>16259</v>
      </c>
      <c r="D10516" s="1" t="n">
        <v>35.15</v>
      </c>
      <c r="E10516" s="1" t="s">
        <v>16246</v>
      </c>
    </row>
    <row r="10517" customFormat="false" ht="14.25" hidden="false" customHeight="false" outlineLevel="0" collapsed="false">
      <c r="A10517" s="1" t="s">
        <v>19544</v>
      </c>
      <c r="B10517" s="1" t="s">
        <v>19545</v>
      </c>
      <c r="C10517" s="1" t="s">
        <v>16259</v>
      </c>
      <c r="D10517" s="1" t="n">
        <v>100.97</v>
      </c>
      <c r="E10517" s="1" t="s">
        <v>16246</v>
      </c>
    </row>
    <row r="10518" customFormat="false" ht="14.25" hidden="false" customHeight="false" outlineLevel="0" collapsed="false">
      <c r="A10518" s="1" t="s">
        <v>19546</v>
      </c>
      <c r="B10518" s="1" t="s">
        <v>19547</v>
      </c>
      <c r="C10518" s="1" t="s">
        <v>16259</v>
      </c>
      <c r="D10518" s="1" t="n">
        <v>195.57</v>
      </c>
      <c r="E10518" s="1" t="s">
        <v>16246</v>
      </c>
    </row>
    <row r="10519" customFormat="false" ht="14.25" hidden="false" customHeight="false" outlineLevel="0" collapsed="false">
      <c r="A10519" s="1" t="s">
        <v>19548</v>
      </c>
      <c r="B10519" s="1" t="s">
        <v>19549</v>
      </c>
      <c r="C10519" s="1" t="s">
        <v>16718</v>
      </c>
      <c r="D10519" s="1" t="n">
        <v>11.06</v>
      </c>
      <c r="E10519" s="1" t="s">
        <v>16246</v>
      </c>
    </row>
    <row r="10520" customFormat="false" ht="14.25" hidden="false" customHeight="false" outlineLevel="0" collapsed="false">
      <c r="A10520" s="1" t="s">
        <v>19550</v>
      </c>
      <c r="B10520" s="1" t="s">
        <v>19551</v>
      </c>
      <c r="C10520" s="1" t="s">
        <v>16718</v>
      </c>
      <c r="D10520" s="1" t="n">
        <v>11.35</v>
      </c>
      <c r="E10520" s="1" t="s">
        <v>16246</v>
      </c>
    </row>
    <row r="10521" customFormat="false" ht="14.25" hidden="false" customHeight="false" outlineLevel="0" collapsed="false">
      <c r="A10521" s="1" t="s">
        <v>19552</v>
      </c>
      <c r="B10521" s="1" t="s">
        <v>19553</v>
      </c>
      <c r="C10521" s="1" t="s">
        <v>16718</v>
      </c>
      <c r="D10521" s="1" t="n">
        <v>11.09</v>
      </c>
      <c r="E10521" s="1" t="s">
        <v>16246</v>
      </c>
    </row>
    <row r="10522" customFormat="false" ht="14.25" hidden="false" customHeight="false" outlineLevel="0" collapsed="false">
      <c r="A10522" s="1" t="s">
        <v>19554</v>
      </c>
      <c r="B10522" s="1" t="s">
        <v>19555</v>
      </c>
      <c r="C10522" s="1" t="s">
        <v>16718</v>
      </c>
      <c r="D10522" s="1" t="n">
        <v>12.07</v>
      </c>
      <c r="E10522" s="1" t="s">
        <v>16246</v>
      </c>
    </row>
    <row r="10523" customFormat="false" ht="14.25" hidden="false" customHeight="false" outlineLevel="0" collapsed="false">
      <c r="A10523" s="1" t="s">
        <v>19556</v>
      </c>
      <c r="B10523" s="1" t="s">
        <v>19557</v>
      </c>
      <c r="C10523" s="1" t="s">
        <v>16718</v>
      </c>
      <c r="D10523" s="1" t="n">
        <v>11.5</v>
      </c>
      <c r="E10523" s="1" t="s">
        <v>16246</v>
      </c>
    </row>
    <row r="10524" customFormat="false" ht="14.25" hidden="false" customHeight="false" outlineLevel="0" collapsed="false">
      <c r="A10524" s="1" t="s">
        <v>19558</v>
      </c>
      <c r="B10524" s="1" t="s">
        <v>19559</v>
      </c>
      <c r="C10524" s="1" t="s">
        <v>16492</v>
      </c>
      <c r="D10524" s="1" t="n">
        <v>932.43</v>
      </c>
      <c r="E10524" s="1" t="s">
        <v>16246</v>
      </c>
    </row>
    <row r="10525" customFormat="false" ht="14.25" hidden="false" customHeight="false" outlineLevel="0" collapsed="false">
      <c r="A10525" s="1" t="s">
        <v>19560</v>
      </c>
      <c r="B10525" s="1" t="s">
        <v>19561</v>
      </c>
      <c r="C10525" s="1" t="s">
        <v>16492</v>
      </c>
      <c r="D10525" s="1" t="n">
        <v>736.43</v>
      </c>
      <c r="E10525" s="1" t="s">
        <v>16246</v>
      </c>
    </row>
    <row r="10526" customFormat="false" ht="14.25" hidden="false" customHeight="false" outlineLevel="0" collapsed="false">
      <c r="A10526" s="1" t="s">
        <v>19562</v>
      </c>
      <c r="B10526" s="1" t="s">
        <v>19563</v>
      </c>
      <c r="C10526" s="1" t="s">
        <v>16492</v>
      </c>
      <c r="D10526" s="1" t="n">
        <v>599.93</v>
      </c>
      <c r="E10526" s="1" t="s">
        <v>16246</v>
      </c>
    </row>
    <row r="10527" customFormat="false" ht="14.25" hidden="false" customHeight="false" outlineLevel="0" collapsed="false">
      <c r="A10527" s="1" t="s">
        <v>19564</v>
      </c>
      <c r="B10527" s="1" t="s">
        <v>19565</v>
      </c>
      <c r="C10527" s="1" t="s">
        <v>16492</v>
      </c>
      <c r="D10527" s="1" t="n">
        <v>548.24</v>
      </c>
      <c r="E10527" s="1" t="s">
        <v>16246</v>
      </c>
    </row>
    <row r="10528" customFormat="false" ht="14.25" hidden="false" customHeight="false" outlineLevel="0" collapsed="false">
      <c r="A10528" s="1" t="s">
        <v>19566</v>
      </c>
      <c r="B10528" s="1" t="s">
        <v>19567</v>
      </c>
      <c r="C10528" s="1" t="s">
        <v>16492</v>
      </c>
      <c r="D10528" s="1" t="n">
        <v>508.39</v>
      </c>
      <c r="E10528" s="1" t="s">
        <v>16246</v>
      </c>
    </row>
    <row r="10529" customFormat="false" ht="14.25" hidden="false" customHeight="false" outlineLevel="0" collapsed="false">
      <c r="A10529" s="1" t="s">
        <v>19568</v>
      </c>
      <c r="B10529" s="1" t="s">
        <v>19569</v>
      </c>
      <c r="C10529" s="1" t="s">
        <v>16492</v>
      </c>
      <c r="D10529" s="1" t="n">
        <v>480.39</v>
      </c>
      <c r="E10529" s="1" t="s">
        <v>16246</v>
      </c>
    </row>
    <row r="10530" customFormat="false" ht="14.25" hidden="false" customHeight="false" outlineLevel="0" collapsed="false">
      <c r="A10530" s="1" t="s">
        <v>19570</v>
      </c>
      <c r="B10530" s="1" t="s">
        <v>19571</v>
      </c>
      <c r="C10530" s="1" t="s">
        <v>16492</v>
      </c>
      <c r="D10530" s="1" t="n">
        <v>447.99</v>
      </c>
      <c r="E10530" s="1" t="s">
        <v>16246</v>
      </c>
    </row>
    <row r="10531" customFormat="false" ht="14.25" hidden="false" customHeight="false" outlineLevel="0" collapsed="false">
      <c r="A10531" s="1" t="s">
        <v>19572</v>
      </c>
      <c r="B10531" s="1" t="s">
        <v>19573</v>
      </c>
      <c r="C10531" s="1" t="s">
        <v>16492</v>
      </c>
      <c r="D10531" s="1" t="n">
        <v>420.69</v>
      </c>
      <c r="E10531" s="1" t="s">
        <v>16246</v>
      </c>
    </row>
    <row r="10532" customFormat="false" ht="14.25" hidden="false" customHeight="false" outlineLevel="0" collapsed="false">
      <c r="A10532" s="1" t="s">
        <v>19574</v>
      </c>
      <c r="B10532" s="1" t="s">
        <v>19575</v>
      </c>
      <c r="C10532" s="1" t="s">
        <v>16492</v>
      </c>
      <c r="D10532" s="1" t="n">
        <v>736.46</v>
      </c>
      <c r="E10532" s="1" t="s">
        <v>16246</v>
      </c>
    </row>
    <row r="10533" customFormat="false" ht="14.25" hidden="false" customHeight="false" outlineLevel="0" collapsed="false">
      <c r="A10533" s="1" t="s">
        <v>19576</v>
      </c>
      <c r="B10533" s="1" t="s">
        <v>19577</v>
      </c>
      <c r="C10533" s="1" t="s">
        <v>16492</v>
      </c>
      <c r="D10533" s="1" t="n">
        <v>586.81</v>
      </c>
      <c r="E10533" s="1" t="s">
        <v>16246</v>
      </c>
    </row>
    <row r="10534" customFormat="false" ht="14.25" hidden="false" customHeight="false" outlineLevel="0" collapsed="false">
      <c r="A10534" s="1" t="s">
        <v>19578</v>
      </c>
      <c r="B10534" s="1" t="s">
        <v>19579</v>
      </c>
      <c r="C10534" s="1" t="s">
        <v>16259</v>
      </c>
      <c r="D10534" s="1" t="n">
        <v>72.38</v>
      </c>
      <c r="E10534" s="1" t="s">
        <v>16246</v>
      </c>
    </row>
    <row r="10535" customFormat="false" ht="14.25" hidden="false" customHeight="false" outlineLevel="0" collapsed="false">
      <c r="A10535" s="1" t="s">
        <v>19580</v>
      </c>
      <c r="B10535" s="1" t="s">
        <v>19581</v>
      </c>
      <c r="C10535" s="1" t="s">
        <v>16259</v>
      </c>
      <c r="D10535" s="1" t="n">
        <v>133</v>
      </c>
      <c r="E10535" s="1" t="s">
        <v>16246</v>
      </c>
    </row>
    <row r="10536" customFormat="false" ht="14.25" hidden="false" customHeight="false" outlineLevel="0" collapsed="false">
      <c r="A10536" s="1" t="s">
        <v>19582</v>
      </c>
      <c r="B10536" s="1" t="s">
        <v>19583</v>
      </c>
      <c r="C10536" s="1" t="s">
        <v>16259</v>
      </c>
      <c r="D10536" s="1" t="n">
        <v>241.21</v>
      </c>
      <c r="E10536" s="1" t="s">
        <v>16246</v>
      </c>
    </row>
    <row r="10537" customFormat="false" ht="14.25" hidden="false" customHeight="false" outlineLevel="0" collapsed="false">
      <c r="A10537" s="1" t="s">
        <v>19584</v>
      </c>
      <c r="B10537" s="1" t="s">
        <v>19585</v>
      </c>
      <c r="C10537" s="1" t="s">
        <v>16259</v>
      </c>
      <c r="D10537" s="1" t="n">
        <v>75.98</v>
      </c>
      <c r="E10537" s="1" t="s">
        <v>16246</v>
      </c>
    </row>
    <row r="10538" customFormat="false" ht="14.25" hidden="false" customHeight="false" outlineLevel="0" collapsed="false">
      <c r="A10538" s="1" t="s">
        <v>19586</v>
      </c>
      <c r="B10538" s="1" t="s">
        <v>19587</v>
      </c>
      <c r="C10538" s="1" t="s">
        <v>16259</v>
      </c>
      <c r="D10538" s="1" t="n">
        <v>140.19</v>
      </c>
      <c r="E10538" s="1" t="s">
        <v>16246</v>
      </c>
    </row>
    <row r="10539" customFormat="false" ht="14.25" hidden="false" customHeight="false" outlineLevel="0" collapsed="false">
      <c r="A10539" s="1" t="s">
        <v>19588</v>
      </c>
      <c r="B10539" s="1" t="s">
        <v>19589</v>
      </c>
      <c r="C10539" s="1" t="s">
        <v>16259</v>
      </c>
      <c r="D10539" s="1" t="n">
        <v>250.21</v>
      </c>
      <c r="E10539" s="1" t="s">
        <v>16246</v>
      </c>
    </row>
    <row r="10540" customFormat="false" ht="14.25" hidden="false" customHeight="false" outlineLevel="0" collapsed="false">
      <c r="A10540" s="1" t="s">
        <v>19590</v>
      </c>
      <c r="B10540" s="1" t="s">
        <v>19591</v>
      </c>
      <c r="C10540" s="1" t="s">
        <v>16259</v>
      </c>
      <c r="D10540" s="1" t="n">
        <v>49.66</v>
      </c>
      <c r="E10540" s="1" t="s">
        <v>16246</v>
      </c>
    </row>
    <row r="10541" customFormat="false" ht="14.25" hidden="false" customHeight="false" outlineLevel="0" collapsed="false">
      <c r="A10541" s="1" t="s">
        <v>19592</v>
      </c>
      <c r="B10541" s="1" t="s">
        <v>19593</v>
      </c>
      <c r="C10541" s="1" t="s">
        <v>16259</v>
      </c>
      <c r="D10541" s="1" t="n">
        <v>65.75</v>
      </c>
      <c r="E10541" s="1" t="s">
        <v>16246</v>
      </c>
    </row>
    <row r="10542" customFormat="false" ht="14.25" hidden="false" customHeight="false" outlineLevel="0" collapsed="false">
      <c r="A10542" s="1" t="s">
        <v>19594</v>
      </c>
      <c r="B10542" s="1" t="s">
        <v>19595</v>
      </c>
      <c r="C10542" s="1" t="s">
        <v>16259</v>
      </c>
      <c r="D10542" s="1" t="n">
        <v>81.11</v>
      </c>
      <c r="E10542" s="1" t="s">
        <v>16246</v>
      </c>
    </row>
    <row r="10543" customFormat="false" ht="14.25" hidden="false" customHeight="false" outlineLevel="0" collapsed="false">
      <c r="A10543" s="1" t="s">
        <v>19596</v>
      </c>
      <c r="B10543" s="1" t="s">
        <v>19597</v>
      </c>
      <c r="C10543" s="1" t="s">
        <v>16259</v>
      </c>
      <c r="D10543" s="1" t="n">
        <v>55.28</v>
      </c>
      <c r="E10543" s="1" t="s">
        <v>16246</v>
      </c>
    </row>
    <row r="10544" customFormat="false" ht="14.25" hidden="false" customHeight="false" outlineLevel="0" collapsed="false">
      <c r="A10544" s="1" t="s">
        <v>19598</v>
      </c>
      <c r="B10544" s="1" t="s">
        <v>19599</v>
      </c>
      <c r="C10544" s="1" t="s">
        <v>16259</v>
      </c>
      <c r="D10544" s="1" t="n">
        <v>63.85</v>
      </c>
      <c r="E10544" s="1" t="s">
        <v>16246</v>
      </c>
    </row>
    <row r="10545" customFormat="false" ht="14.25" hidden="false" customHeight="false" outlineLevel="0" collapsed="false">
      <c r="A10545" s="1" t="s">
        <v>19600</v>
      </c>
      <c r="B10545" s="1" t="s">
        <v>19601</v>
      </c>
      <c r="C10545" s="1" t="s">
        <v>16259</v>
      </c>
      <c r="D10545" s="1" t="n">
        <v>74.91</v>
      </c>
      <c r="E10545" s="1" t="s">
        <v>16246</v>
      </c>
    </row>
    <row r="10546" customFormat="false" ht="14.25" hidden="false" customHeight="false" outlineLevel="0" collapsed="false">
      <c r="A10546" s="1" t="s">
        <v>19602</v>
      </c>
      <c r="B10546" s="1" t="s">
        <v>19603</v>
      </c>
      <c r="C10546" s="1" t="s">
        <v>16259</v>
      </c>
      <c r="D10546" s="1" t="n">
        <v>59.6</v>
      </c>
      <c r="E10546" s="1" t="s">
        <v>16246</v>
      </c>
    </row>
    <row r="10547" customFormat="false" ht="14.25" hidden="false" customHeight="false" outlineLevel="0" collapsed="false">
      <c r="A10547" s="1" t="s">
        <v>19604</v>
      </c>
      <c r="B10547" s="1" t="s">
        <v>19605</v>
      </c>
      <c r="C10547" s="1" t="s">
        <v>16259</v>
      </c>
      <c r="D10547" s="1" t="n">
        <v>69.24</v>
      </c>
      <c r="E10547" s="1" t="s">
        <v>16246</v>
      </c>
    </row>
    <row r="10548" customFormat="false" ht="14.25" hidden="false" customHeight="false" outlineLevel="0" collapsed="false">
      <c r="A10548" s="1" t="s">
        <v>19606</v>
      </c>
      <c r="B10548" s="1" t="s">
        <v>19607</v>
      </c>
      <c r="C10548" s="1" t="s">
        <v>16259</v>
      </c>
      <c r="D10548" s="1" t="n">
        <v>80.31</v>
      </c>
      <c r="E10548" s="1" t="s">
        <v>16246</v>
      </c>
    </row>
    <row r="10549" customFormat="false" ht="14.25" hidden="false" customHeight="false" outlineLevel="0" collapsed="false">
      <c r="A10549" s="1" t="s">
        <v>19608</v>
      </c>
      <c r="B10549" s="1" t="s">
        <v>19609</v>
      </c>
      <c r="C10549" s="1" t="s">
        <v>16259</v>
      </c>
      <c r="D10549" s="1" t="n">
        <v>7.64</v>
      </c>
      <c r="E10549" s="1" t="s">
        <v>16246</v>
      </c>
    </row>
    <row r="10550" customFormat="false" ht="14.25" hidden="false" customHeight="false" outlineLevel="0" collapsed="false">
      <c r="A10550" s="1" t="s">
        <v>19610</v>
      </c>
      <c r="B10550" s="1" t="s">
        <v>19611</v>
      </c>
      <c r="C10550" s="1" t="s">
        <v>16259</v>
      </c>
      <c r="D10550" s="1" t="n">
        <v>11.4</v>
      </c>
      <c r="E10550" s="1" t="s">
        <v>16246</v>
      </c>
    </row>
    <row r="10551" customFormat="false" ht="14.25" hidden="false" customHeight="false" outlineLevel="0" collapsed="false">
      <c r="A10551" s="1" t="s">
        <v>19612</v>
      </c>
      <c r="B10551" s="1" t="s">
        <v>19613</v>
      </c>
      <c r="C10551" s="1" t="s">
        <v>16259</v>
      </c>
      <c r="D10551" s="1" t="n">
        <v>11.31</v>
      </c>
      <c r="E10551" s="1" t="s">
        <v>16246</v>
      </c>
    </row>
    <row r="10552" customFormat="false" ht="14.25" hidden="false" customHeight="false" outlineLevel="0" collapsed="false">
      <c r="A10552" s="1" t="s">
        <v>19614</v>
      </c>
      <c r="B10552" s="1" t="s">
        <v>19615</v>
      </c>
      <c r="C10552" s="1" t="s">
        <v>16259</v>
      </c>
      <c r="D10552" s="1" t="n">
        <v>25.07</v>
      </c>
      <c r="E10552" s="1" t="s">
        <v>16246</v>
      </c>
    </row>
    <row r="10553" customFormat="false" ht="14.25" hidden="false" customHeight="false" outlineLevel="0" collapsed="false">
      <c r="A10553" s="1" t="s">
        <v>19616</v>
      </c>
      <c r="B10553" s="1" t="s">
        <v>19617</v>
      </c>
      <c r="C10553" s="1" t="s">
        <v>16259</v>
      </c>
      <c r="D10553" s="1" t="n">
        <v>32.89</v>
      </c>
      <c r="E10553" s="1" t="s">
        <v>16246</v>
      </c>
    </row>
    <row r="10554" customFormat="false" ht="14.25" hidden="false" customHeight="false" outlineLevel="0" collapsed="false">
      <c r="A10554" s="1" t="s">
        <v>19618</v>
      </c>
      <c r="B10554" s="1" t="s">
        <v>19619</v>
      </c>
      <c r="C10554" s="1" t="s">
        <v>16259</v>
      </c>
      <c r="D10554" s="1" t="n">
        <v>35.09</v>
      </c>
      <c r="E10554" s="1" t="s">
        <v>16246</v>
      </c>
    </row>
    <row r="10555" customFormat="false" ht="14.25" hidden="false" customHeight="false" outlineLevel="0" collapsed="false">
      <c r="A10555" s="1" t="s">
        <v>19620</v>
      </c>
      <c r="B10555" s="1" t="s">
        <v>19621</v>
      </c>
      <c r="C10555" s="1" t="s">
        <v>16259</v>
      </c>
      <c r="D10555" s="1" t="n">
        <v>71.93</v>
      </c>
      <c r="E10555" s="1" t="s">
        <v>16246</v>
      </c>
    </row>
    <row r="10556" customFormat="false" ht="14.25" hidden="false" customHeight="false" outlineLevel="0" collapsed="false">
      <c r="A10556" s="1" t="s">
        <v>19622</v>
      </c>
      <c r="B10556" s="1" t="s">
        <v>19623</v>
      </c>
      <c r="C10556" s="1" t="s">
        <v>16492</v>
      </c>
      <c r="D10556" s="1" t="n">
        <v>44.7</v>
      </c>
      <c r="E10556" s="1" t="s">
        <v>16246</v>
      </c>
    </row>
    <row r="10557" customFormat="false" ht="14.25" hidden="false" customHeight="false" outlineLevel="0" collapsed="false">
      <c r="A10557" s="1" t="s">
        <v>19624</v>
      </c>
      <c r="B10557" s="1" t="s">
        <v>19625</v>
      </c>
      <c r="C10557" s="1" t="s">
        <v>16492</v>
      </c>
      <c r="D10557" s="1" t="n">
        <v>59.6</v>
      </c>
      <c r="E10557" s="1" t="s">
        <v>16246</v>
      </c>
    </row>
    <row r="10558" customFormat="false" ht="14.25" hidden="false" customHeight="false" outlineLevel="0" collapsed="false">
      <c r="A10558" s="1" t="s">
        <v>19626</v>
      </c>
      <c r="B10558" s="1" t="s">
        <v>19627</v>
      </c>
      <c r="C10558" s="1" t="s">
        <v>16492</v>
      </c>
      <c r="D10558" s="1" t="n">
        <v>74.5</v>
      </c>
      <c r="E10558" s="1" t="s">
        <v>16246</v>
      </c>
    </row>
    <row r="10559" customFormat="false" ht="14.25" hidden="false" customHeight="false" outlineLevel="0" collapsed="false">
      <c r="A10559" s="1" t="s">
        <v>19628</v>
      </c>
      <c r="B10559" s="1" t="s">
        <v>19629</v>
      </c>
      <c r="C10559" s="1" t="s">
        <v>16492</v>
      </c>
      <c r="D10559" s="1" t="n">
        <v>5.46</v>
      </c>
      <c r="E10559" s="1" t="s">
        <v>16246</v>
      </c>
    </row>
    <row r="10560" customFormat="false" ht="14.25" hidden="false" customHeight="false" outlineLevel="0" collapsed="false">
      <c r="A10560" s="1" t="s">
        <v>19630</v>
      </c>
      <c r="B10560" s="1" t="s">
        <v>19631</v>
      </c>
      <c r="C10560" s="1" t="s">
        <v>16492</v>
      </c>
      <c r="D10560" s="1" t="n">
        <v>6.92</v>
      </c>
      <c r="E10560" s="1" t="s">
        <v>16246</v>
      </c>
    </row>
    <row r="10561" customFormat="false" ht="14.25" hidden="false" customHeight="false" outlineLevel="0" collapsed="false">
      <c r="A10561" s="1" t="s">
        <v>19632</v>
      </c>
      <c r="B10561" s="1" t="s">
        <v>19633</v>
      </c>
      <c r="C10561" s="1" t="s">
        <v>16492</v>
      </c>
      <c r="D10561" s="1" t="n">
        <v>8.1</v>
      </c>
      <c r="E10561" s="1" t="s">
        <v>16246</v>
      </c>
    </row>
    <row r="10562" customFormat="false" ht="14.25" hidden="false" customHeight="false" outlineLevel="0" collapsed="false">
      <c r="A10562" s="1" t="s">
        <v>19634</v>
      </c>
      <c r="B10562" s="1" t="s">
        <v>19635</v>
      </c>
      <c r="C10562" s="1" t="s">
        <v>16492</v>
      </c>
      <c r="D10562" s="1" t="n">
        <v>8.67</v>
      </c>
      <c r="E10562" s="1" t="s">
        <v>16246</v>
      </c>
    </row>
    <row r="10563" customFormat="false" ht="14.25" hidden="false" customHeight="false" outlineLevel="0" collapsed="false">
      <c r="A10563" s="1" t="s">
        <v>19636</v>
      </c>
      <c r="B10563" s="1" t="s">
        <v>19637</v>
      </c>
      <c r="C10563" s="1" t="s">
        <v>16492</v>
      </c>
      <c r="D10563" s="1" t="n">
        <v>6.81</v>
      </c>
      <c r="E10563" s="1" t="s">
        <v>16246</v>
      </c>
    </row>
    <row r="10564" customFormat="false" ht="14.25" hidden="false" customHeight="false" outlineLevel="0" collapsed="false">
      <c r="A10564" s="1" t="s">
        <v>19638</v>
      </c>
      <c r="B10564" s="1" t="s">
        <v>19639</v>
      </c>
      <c r="C10564" s="1" t="s">
        <v>16492</v>
      </c>
      <c r="D10564" s="1" t="n">
        <v>8.48</v>
      </c>
      <c r="E10564" s="1" t="s">
        <v>16246</v>
      </c>
    </row>
    <row r="10565" customFormat="false" ht="14.25" hidden="false" customHeight="false" outlineLevel="0" collapsed="false">
      <c r="A10565" s="1" t="s">
        <v>19640</v>
      </c>
      <c r="B10565" s="1" t="s">
        <v>19641</v>
      </c>
      <c r="C10565" s="1" t="s">
        <v>16492</v>
      </c>
      <c r="D10565" s="1" t="n">
        <v>10.15</v>
      </c>
      <c r="E10565" s="1" t="s">
        <v>16246</v>
      </c>
    </row>
    <row r="10566" customFormat="false" ht="14.25" hidden="false" customHeight="false" outlineLevel="0" collapsed="false">
      <c r="A10566" s="1" t="s">
        <v>19642</v>
      </c>
      <c r="B10566" s="1" t="s">
        <v>19643</v>
      </c>
      <c r="C10566" s="1" t="s">
        <v>16492</v>
      </c>
      <c r="D10566" s="1" t="n">
        <v>10.69</v>
      </c>
      <c r="E10566" s="1" t="s">
        <v>16246</v>
      </c>
    </row>
    <row r="10567" customFormat="false" ht="14.25" hidden="false" customHeight="false" outlineLevel="0" collapsed="false">
      <c r="A10567" s="1" t="s">
        <v>19644</v>
      </c>
      <c r="B10567" s="1" t="s">
        <v>19645</v>
      </c>
      <c r="C10567" s="1" t="s">
        <v>16259</v>
      </c>
      <c r="D10567" s="1" t="n">
        <v>4.92</v>
      </c>
      <c r="E10567" s="1" t="s">
        <v>16246</v>
      </c>
    </row>
    <row r="10568" customFormat="false" ht="14.25" hidden="false" customHeight="false" outlineLevel="0" collapsed="false">
      <c r="A10568" s="1" t="s">
        <v>19646</v>
      </c>
      <c r="B10568" s="1" t="s">
        <v>19647</v>
      </c>
      <c r="C10568" s="1" t="s">
        <v>16259</v>
      </c>
      <c r="D10568" s="1" t="n">
        <v>4.2</v>
      </c>
      <c r="E10568" s="1" t="s">
        <v>16246</v>
      </c>
    </row>
    <row r="10569" customFormat="false" ht="14.25" hidden="false" customHeight="false" outlineLevel="0" collapsed="false">
      <c r="A10569" s="1" t="s">
        <v>19648</v>
      </c>
      <c r="B10569" s="1" t="s">
        <v>19649</v>
      </c>
      <c r="C10569" s="1" t="s">
        <v>16492</v>
      </c>
      <c r="D10569" s="1" t="n">
        <v>44.7</v>
      </c>
      <c r="E10569" s="1" t="s">
        <v>16246</v>
      </c>
    </row>
    <row r="10570" customFormat="false" ht="14.25" hidden="false" customHeight="false" outlineLevel="0" collapsed="false">
      <c r="A10570" s="1" t="s">
        <v>19650</v>
      </c>
      <c r="B10570" s="1" t="s">
        <v>19651</v>
      </c>
      <c r="C10570" s="1" t="s">
        <v>16492</v>
      </c>
      <c r="D10570" s="1" t="n">
        <v>20.23</v>
      </c>
      <c r="E10570" s="1" t="s">
        <v>16246</v>
      </c>
    </row>
    <row r="10571" customFormat="false" ht="14.25" hidden="false" customHeight="false" outlineLevel="0" collapsed="false">
      <c r="A10571" s="1" t="s">
        <v>19652</v>
      </c>
      <c r="B10571" s="1" t="s">
        <v>19653</v>
      </c>
      <c r="C10571" s="1" t="s">
        <v>16492</v>
      </c>
      <c r="D10571" s="1" t="n">
        <v>5.08</v>
      </c>
      <c r="E10571" s="1" t="s">
        <v>16246</v>
      </c>
    </row>
    <row r="10572" customFormat="false" ht="14.25" hidden="false" customHeight="false" outlineLevel="0" collapsed="false">
      <c r="A10572" s="1" t="s">
        <v>19654</v>
      </c>
      <c r="B10572" s="1" t="s">
        <v>19655</v>
      </c>
      <c r="C10572" s="1" t="s">
        <v>16492</v>
      </c>
      <c r="D10572" s="1" t="n">
        <v>25.65</v>
      </c>
      <c r="E10572" s="1" t="s">
        <v>16246</v>
      </c>
    </row>
    <row r="10573" customFormat="false" ht="14.25" hidden="false" customHeight="false" outlineLevel="0" collapsed="false">
      <c r="A10573" s="1" t="s">
        <v>19656</v>
      </c>
      <c r="B10573" s="1" t="s">
        <v>19657</v>
      </c>
      <c r="C10573" s="1" t="s">
        <v>16492</v>
      </c>
      <c r="D10573" s="1" t="n">
        <v>2.69</v>
      </c>
      <c r="E10573" s="1" t="s">
        <v>16246</v>
      </c>
    </row>
    <row r="10574" customFormat="false" ht="14.25" hidden="false" customHeight="false" outlineLevel="0" collapsed="false">
      <c r="A10574" s="1" t="s">
        <v>19658</v>
      </c>
      <c r="B10574" s="1" t="s">
        <v>19659</v>
      </c>
      <c r="C10574" s="1" t="s">
        <v>16492</v>
      </c>
      <c r="D10574" s="1" t="n">
        <v>646.91</v>
      </c>
      <c r="E10574" s="1" t="s">
        <v>16246</v>
      </c>
    </row>
    <row r="10575" customFormat="false" ht="14.25" hidden="false" customHeight="false" outlineLevel="0" collapsed="false">
      <c r="A10575" s="1" t="s">
        <v>19660</v>
      </c>
      <c r="B10575" s="1" t="s">
        <v>19661</v>
      </c>
      <c r="C10575" s="1" t="s">
        <v>5376</v>
      </c>
      <c r="D10575" s="1" t="n">
        <v>1.44</v>
      </c>
      <c r="E10575" s="1" t="s">
        <v>16246</v>
      </c>
    </row>
    <row r="10576" customFormat="false" ht="14.25" hidden="false" customHeight="false" outlineLevel="0" collapsed="false">
      <c r="A10576" s="1" t="s">
        <v>19662</v>
      </c>
      <c r="B10576" s="1" t="s">
        <v>19663</v>
      </c>
      <c r="C10576" s="1" t="s">
        <v>5376</v>
      </c>
      <c r="D10576" s="1" t="n">
        <v>1.02</v>
      </c>
      <c r="E10576" s="1" t="s">
        <v>16246</v>
      </c>
    </row>
    <row r="10577" customFormat="false" ht="14.25" hidden="false" customHeight="false" outlineLevel="0" collapsed="false">
      <c r="A10577" s="1" t="s">
        <v>19664</v>
      </c>
      <c r="B10577" s="1" t="s">
        <v>19665</v>
      </c>
      <c r="C10577" s="1" t="s">
        <v>16259</v>
      </c>
      <c r="D10577" s="1" t="n">
        <v>3.39</v>
      </c>
      <c r="E10577" s="1" t="s">
        <v>16246</v>
      </c>
    </row>
    <row r="10578" customFormat="false" ht="14.25" hidden="false" customHeight="false" outlineLevel="0" collapsed="false">
      <c r="A10578" s="1" t="s">
        <v>19666</v>
      </c>
      <c r="B10578" s="1" t="s">
        <v>19667</v>
      </c>
      <c r="C10578" s="1" t="s">
        <v>16492</v>
      </c>
      <c r="D10578" s="1" t="n">
        <v>24.25</v>
      </c>
      <c r="E10578" s="1" t="s">
        <v>16246</v>
      </c>
    </row>
    <row r="10579" customFormat="false" ht="14.25" hidden="false" customHeight="false" outlineLevel="0" collapsed="false">
      <c r="A10579" s="1" t="s">
        <v>19668</v>
      </c>
      <c r="B10579" s="1" t="s">
        <v>19669</v>
      </c>
      <c r="C10579" s="1" t="s">
        <v>16492</v>
      </c>
      <c r="D10579" s="1" t="n">
        <v>7.59</v>
      </c>
      <c r="E10579" s="1" t="s">
        <v>16246</v>
      </c>
    </row>
    <row r="10580" customFormat="false" ht="14.25" hidden="false" customHeight="false" outlineLevel="0" collapsed="false">
      <c r="A10580" s="1" t="s">
        <v>19670</v>
      </c>
      <c r="B10580" s="1" t="s">
        <v>19671</v>
      </c>
      <c r="C10580" s="1" t="s">
        <v>16562</v>
      </c>
      <c r="D10580" s="1" t="n">
        <v>43.37</v>
      </c>
      <c r="E10580" s="1" t="s">
        <v>16246</v>
      </c>
    </row>
    <row r="10581" customFormat="false" ht="14.25" hidden="false" customHeight="false" outlineLevel="0" collapsed="false">
      <c r="A10581" s="1" t="s">
        <v>19672</v>
      </c>
      <c r="B10581" s="1" t="s">
        <v>19673</v>
      </c>
      <c r="C10581" s="1" t="s">
        <v>16562</v>
      </c>
      <c r="D10581" s="1" t="n">
        <v>88.06</v>
      </c>
      <c r="E10581" s="1" t="s">
        <v>16246</v>
      </c>
    </row>
    <row r="10582" customFormat="false" ht="14.25" hidden="false" customHeight="false" outlineLevel="0" collapsed="false">
      <c r="A10582" s="1" t="s">
        <v>19674</v>
      </c>
      <c r="B10582" s="1" t="s">
        <v>19675</v>
      </c>
      <c r="C10582" s="1" t="s">
        <v>16562</v>
      </c>
      <c r="D10582" s="1" t="n">
        <v>131.43</v>
      </c>
      <c r="E10582" s="1" t="s">
        <v>16246</v>
      </c>
    </row>
    <row r="10583" customFormat="false" ht="14.25" hidden="false" customHeight="false" outlineLevel="0" collapsed="false">
      <c r="A10583" s="1" t="s">
        <v>19676</v>
      </c>
      <c r="B10583" s="1" t="s">
        <v>19677</v>
      </c>
      <c r="C10583" s="1" t="s">
        <v>16562</v>
      </c>
      <c r="D10583" s="1" t="n">
        <v>174.8</v>
      </c>
      <c r="E10583" s="1" t="s">
        <v>16246</v>
      </c>
    </row>
    <row r="10584" customFormat="false" ht="14.25" hidden="false" customHeight="false" outlineLevel="0" collapsed="false">
      <c r="A10584" s="1" t="s">
        <v>19678</v>
      </c>
      <c r="B10584" s="1" t="s">
        <v>16825</v>
      </c>
      <c r="C10584" s="1" t="s">
        <v>16492</v>
      </c>
      <c r="D10584" s="1" t="n">
        <v>161.47</v>
      </c>
      <c r="E10584" s="1" t="s">
        <v>16246</v>
      </c>
    </row>
    <row r="10585" customFormat="false" ht="14.25" hidden="false" customHeight="false" outlineLevel="0" collapsed="false">
      <c r="A10585" s="1" t="s">
        <v>19679</v>
      </c>
      <c r="B10585" s="1" t="s">
        <v>19680</v>
      </c>
      <c r="C10585" s="1" t="s">
        <v>16259</v>
      </c>
      <c r="D10585" s="1" t="n">
        <v>5.52</v>
      </c>
      <c r="E10585" s="1" t="s">
        <v>16246</v>
      </c>
    </row>
    <row r="10586" customFormat="false" ht="14.25" hidden="false" customHeight="false" outlineLevel="0" collapsed="false">
      <c r="A10586" s="1" t="s">
        <v>19681</v>
      </c>
      <c r="B10586" s="1" t="s">
        <v>16831</v>
      </c>
      <c r="C10586" s="1" t="s">
        <v>16245</v>
      </c>
      <c r="D10586" s="1" t="n">
        <v>9.71</v>
      </c>
      <c r="E10586" s="1" t="s">
        <v>16246</v>
      </c>
    </row>
    <row r="10587" customFormat="false" ht="14.25" hidden="false" customHeight="false" outlineLevel="0" collapsed="false">
      <c r="A10587" s="1" t="s">
        <v>19682</v>
      </c>
      <c r="B10587" s="1" t="s">
        <v>16489</v>
      </c>
      <c r="C10587" s="1" t="s">
        <v>16286</v>
      </c>
      <c r="D10587" s="1" t="n">
        <v>1.95</v>
      </c>
      <c r="E10587" s="1" t="s">
        <v>16246</v>
      </c>
    </row>
    <row r="10588" customFormat="false" ht="14.25" hidden="false" customHeight="false" outlineLevel="0" collapsed="false">
      <c r="A10588" s="1" t="s">
        <v>19683</v>
      </c>
      <c r="B10588" s="1" t="s">
        <v>19684</v>
      </c>
      <c r="C10588" s="1" t="s">
        <v>16245</v>
      </c>
      <c r="D10588" s="1" t="n">
        <v>1259.56</v>
      </c>
      <c r="E10588" s="1" t="s">
        <v>16246</v>
      </c>
    </row>
    <row r="10589" customFormat="false" ht="14.25" hidden="false" customHeight="false" outlineLevel="0" collapsed="false">
      <c r="A10589" s="1" t="s">
        <v>19685</v>
      </c>
      <c r="B10589" s="1" t="s">
        <v>19686</v>
      </c>
      <c r="C10589" s="1" t="s">
        <v>16245</v>
      </c>
      <c r="D10589" s="1" t="n">
        <v>574.78</v>
      </c>
      <c r="E10589" s="1" t="s">
        <v>16246</v>
      </c>
    </row>
    <row r="10590" customFormat="false" ht="14.25" hidden="false" customHeight="false" outlineLevel="0" collapsed="false">
      <c r="A10590" s="1" t="s">
        <v>19687</v>
      </c>
      <c r="B10590" s="1" t="s">
        <v>19688</v>
      </c>
      <c r="C10590" s="1" t="s">
        <v>16245</v>
      </c>
      <c r="D10590" s="1" t="n">
        <v>2346.14</v>
      </c>
      <c r="E10590" s="1" t="s">
        <v>16246</v>
      </c>
    </row>
    <row r="10591" customFormat="false" ht="14.25" hidden="false" customHeight="false" outlineLevel="0" collapsed="false">
      <c r="A10591" s="1" t="s">
        <v>19689</v>
      </c>
      <c r="B10591" s="1" t="s">
        <v>19690</v>
      </c>
      <c r="C10591" s="1" t="s">
        <v>16245</v>
      </c>
      <c r="D10591" s="1" t="n">
        <v>657.51</v>
      </c>
      <c r="E10591" s="1" t="s">
        <v>16246</v>
      </c>
    </row>
    <row r="10592" customFormat="false" ht="14.25" hidden="false" customHeight="false" outlineLevel="0" collapsed="false">
      <c r="A10592" s="1" t="s">
        <v>19691</v>
      </c>
      <c r="B10592" s="1" t="s">
        <v>19692</v>
      </c>
      <c r="C10592" s="1" t="s">
        <v>16245</v>
      </c>
      <c r="D10592" s="1" t="n">
        <v>452.1</v>
      </c>
      <c r="E10592" s="1" t="s">
        <v>16246</v>
      </c>
    </row>
    <row r="10593" customFormat="false" ht="14.25" hidden="false" customHeight="false" outlineLevel="0" collapsed="false">
      <c r="A10593" s="1" t="s">
        <v>19693</v>
      </c>
      <c r="B10593" s="1" t="s">
        <v>19694</v>
      </c>
      <c r="C10593" s="1" t="s">
        <v>16245</v>
      </c>
      <c r="D10593" s="1" t="n">
        <v>258.8</v>
      </c>
      <c r="E10593" s="1" t="s">
        <v>16246</v>
      </c>
    </row>
    <row r="10594" customFormat="false" ht="14.25" hidden="false" customHeight="false" outlineLevel="0" collapsed="false">
      <c r="A10594" s="1" t="s">
        <v>19695</v>
      </c>
      <c r="B10594" s="1" t="s">
        <v>19696</v>
      </c>
      <c r="C10594" s="1" t="s">
        <v>16245</v>
      </c>
      <c r="D10594" s="1" t="n">
        <v>382.17</v>
      </c>
      <c r="E10594" s="1" t="s">
        <v>16246</v>
      </c>
    </row>
    <row r="10595" customFormat="false" ht="14.25" hidden="false" customHeight="false" outlineLevel="0" collapsed="false">
      <c r="A10595" s="1" t="s">
        <v>19697</v>
      </c>
      <c r="B10595" s="1" t="s">
        <v>19698</v>
      </c>
      <c r="C10595" s="1" t="s">
        <v>16245</v>
      </c>
      <c r="D10595" s="1" t="n">
        <v>494.5</v>
      </c>
      <c r="E10595" s="1" t="s">
        <v>16246</v>
      </c>
    </row>
    <row r="10596" customFormat="false" ht="14.25" hidden="false" customHeight="false" outlineLevel="0" collapsed="false">
      <c r="A10596" s="1" t="s">
        <v>19699</v>
      </c>
      <c r="B10596" s="1" t="s">
        <v>19700</v>
      </c>
      <c r="C10596" s="1" t="s">
        <v>16245</v>
      </c>
      <c r="D10596" s="1" t="n">
        <v>204.31</v>
      </c>
      <c r="E10596" s="1" t="s">
        <v>16246</v>
      </c>
    </row>
    <row r="10597" customFormat="false" ht="14.25" hidden="false" customHeight="false" outlineLevel="0" collapsed="false">
      <c r="A10597" s="1" t="s">
        <v>19701</v>
      </c>
      <c r="B10597" s="1" t="s">
        <v>19702</v>
      </c>
      <c r="C10597" s="1" t="s">
        <v>16245</v>
      </c>
      <c r="D10597" s="1" t="n">
        <v>249.49</v>
      </c>
      <c r="E10597" s="1" t="s">
        <v>16246</v>
      </c>
    </row>
    <row r="10598" customFormat="false" ht="14.25" hidden="false" customHeight="false" outlineLevel="0" collapsed="false">
      <c r="A10598" s="1" t="s">
        <v>19703</v>
      </c>
      <c r="B10598" s="1" t="s">
        <v>19704</v>
      </c>
      <c r="C10598" s="1" t="s">
        <v>16245</v>
      </c>
      <c r="D10598" s="1" t="n">
        <v>341.14</v>
      </c>
      <c r="E10598" s="1" t="s">
        <v>16246</v>
      </c>
    </row>
    <row r="10599" customFormat="false" ht="14.25" hidden="false" customHeight="false" outlineLevel="0" collapsed="false">
      <c r="A10599" s="1" t="s">
        <v>19705</v>
      </c>
      <c r="B10599" s="1" t="s">
        <v>19706</v>
      </c>
      <c r="C10599" s="1" t="s">
        <v>16245</v>
      </c>
      <c r="D10599" s="1" t="n">
        <v>285.93</v>
      </c>
      <c r="E10599" s="1" t="s">
        <v>16246</v>
      </c>
    </row>
    <row r="10600" customFormat="false" ht="14.25" hidden="false" customHeight="false" outlineLevel="0" collapsed="false">
      <c r="A10600" s="1" t="s">
        <v>19707</v>
      </c>
      <c r="B10600" s="1" t="s">
        <v>19708</v>
      </c>
      <c r="C10600" s="1" t="s">
        <v>16245</v>
      </c>
      <c r="D10600" s="1" t="n">
        <v>356.67</v>
      </c>
      <c r="E10600" s="1" t="s">
        <v>16246</v>
      </c>
    </row>
    <row r="10601" customFormat="false" ht="14.25" hidden="false" customHeight="false" outlineLevel="0" collapsed="false">
      <c r="A10601" s="1" t="s">
        <v>19709</v>
      </c>
      <c r="B10601" s="1" t="s">
        <v>19710</v>
      </c>
      <c r="C10601" s="1" t="s">
        <v>16245</v>
      </c>
      <c r="D10601" s="1" t="n">
        <v>498.51</v>
      </c>
      <c r="E10601" s="1" t="s">
        <v>16246</v>
      </c>
    </row>
    <row r="10602" customFormat="false" ht="14.25" hidden="false" customHeight="false" outlineLevel="0" collapsed="false">
      <c r="A10602" s="1" t="s">
        <v>19711</v>
      </c>
      <c r="B10602" s="1" t="s">
        <v>19712</v>
      </c>
      <c r="C10602" s="1" t="s">
        <v>16245</v>
      </c>
      <c r="D10602" s="1" t="n">
        <v>240.13</v>
      </c>
      <c r="E10602" s="1" t="s">
        <v>16246</v>
      </c>
    </row>
    <row r="10603" customFormat="false" ht="14.25" hidden="false" customHeight="false" outlineLevel="0" collapsed="false">
      <c r="A10603" s="1" t="s">
        <v>19713</v>
      </c>
      <c r="B10603" s="1" t="s">
        <v>19714</v>
      </c>
      <c r="C10603" s="1" t="s">
        <v>16245</v>
      </c>
      <c r="D10603" s="1" t="n">
        <v>343.94</v>
      </c>
      <c r="E10603" s="1" t="s">
        <v>16246</v>
      </c>
    </row>
    <row r="10604" customFormat="false" ht="14.25" hidden="false" customHeight="false" outlineLevel="0" collapsed="false">
      <c r="A10604" s="1" t="s">
        <v>19715</v>
      </c>
      <c r="B10604" s="1" t="s">
        <v>19716</v>
      </c>
      <c r="C10604" s="1" t="s">
        <v>16245</v>
      </c>
      <c r="D10604" s="1" t="n">
        <v>763.24</v>
      </c>
      <c r="E10604" s="1" t="s">
        <v>16246</v>
      </c>
    </row>
    <row r="10605" customFormat="false" ht="14.25" hidden="false" customHeight="false" outlineLevel="0" collapsed="false">
      <c r="A10605" s="1" t="s">
        <v>19717</v>
      </c>
      <c r="B10605" s="1" t="s">
        <v>19718</v>
      </c>
      <c r="C10605" s="1" t="s">
        <v>16245</v>
      </c>
      <c r="D10605" s="1" t="n">
        <v>1094.13</v>
      </c>
      <c r="E10605" s="1" t="s">
        <v>16246</v>
      </c>
    </row>
    <row r="10606" customFormat="false" ht="14.25" hidden="false" customHeight="false" outlineLevel="0" collapsed="false">
      <c r="A10606" s="1" t="s">
        <v>19719</v>
      </c>
      <c r="B10606" s="1" t="s">
        <v>19720</v>
      </c>
      <c r="C10606" s="1" t="s">
        <v>16245</v>
      </c>
      <c r="D10606" s="1" t="n">
        <v>1787.83</v>
      </c>
      <c r="E10606" s="1" t="s">
        <v>16246</v>
      </c>
    </row>
    <row r="10607" customFormat="false" ht="14.25" hidden="false" customHeight="false" outlineLevel="0" collapsed="false">
      <c r="A10607" s="1" t="s">
        <v>19721</v>
      </c>
      <c r="B10607" s="1" t="s">
        <v>19722</v>
      </c>
      <c r="C10607" s="1" t="s">
        <v>16245</v>
      </c>
      <c r="D10607" s="1" t="n">
        <v>2720.09</v>
      </c>
      <c r="E10607" s="1" t="s">
        <v>16246</v>
      </c>
    </row>
    <row r="10608" customFormat="false" ht="14.25" hidden="false" customHeight="false" outlineLevel="0" collapsed="false">
      <c r="A10608" s="1" t="s">
        <v>19723</v>
      </c>
      <c r="B10608" s="1" t="s">
        <v>19724</v>
      </c>
      <c r="C10608" s="1" t="s">
        <v>16245</v>
      </c>
      <c r="D10608" s="1" t="n">
        <v>364.19</v>
      </c>
      <c r="E10608" s="1" t="s">
        <v>16246</v>
      </c>
    </row>
    <row r="10609" customFormat="false" ht="14.25" hidden="false" customHeight="false" outlineLevel="0" collapsed="false">
      <c r="A10609" s="1" t="s">
        <v>19725</v>
      </c>
      <c r="B10609" s="1" t="s">
        <v>19726</v>
      </c>
      <c r="C10609" s="1" t="s">
        <v>16286</v>
      </c>
      <c r="D10609" s="1" t="n">
        <v>91.38</v>
      </c>
      <c r="E10609" s="1" t="s">
        <v>16246</v>
      </c>
    </row>
    <row r="10610" customFormat="false" ht="14.25" hidden="false" customHeight="false" outlineLevel="0" collapsed="false">
      <c r="A10610" s="1" t="s">
        <v>19727</v>
      </c>
      <c r="B10610" s="1" t="s">
        <v>19728</v>
      </c>
      <c r="C10610" s="1" t="s">
        <v>16245</v>
      </c>
      <c r="D10610" s="1" t="n">
        <v>537.7</v>
      </c>
      <c r="E10610" s="1" t="s">
        <v>16246</v>
      </c>
    </row>
    <row r="10611" customFormat="false" ht="14.25" hidden="false" customHeight="false" outlineLevel="0" collapsed="false">
      <c r="A10611" s="1" t="s">
        <v>19729</v>
      </c>
      <c r="B10611" s="1" t="s">
        <v>19345</v>
      </c>
      <c r="C10611" s="1" t="s">
        <v>16492</v>
      </c>
      <c r="D10611" s="1" t="n">
        <v>211.64</v>
      </c>
      <c r="E10611" s="1" t="s">
        <v>16246</v>
      </c>
    </row>
    <row r="10612" customFormat="false" ht="14.25" hidden="false" customHeight="false" outlineLevel="0" collapsed="false">
      <c r="A10612" s="1" t="s">
        <v>19730</v>
      </c>
      <c r="B10612" s="1" t="s">
        <v>19335</v>
      </c>
      <c r="C10612" s="1" t="s">
        <v>16259</v>
      </c>
      <c r="D10612" s="1" t="n">
        <v>10.31</v>
      </c>
      <c r="E10612" s="1" t="s">
        <v>16246</v>
      </c>
    </row>
    <row r="10613" customFormat="false" ht="14.25" hidden="false" customHeight="false" outlineLevel="0" collapsed="false">
      <c r="A10613" s="1" t="s">
        <v>19731</v>
      </c>
      <c r="B10613" s="1" t="s">
        <v>19732</v>
      </c>
      <c r="C10613" s="1" t="s">
        <v>19733</v>
      </c>
      <c r="D10613" s="1" t="n">
        <v>122.69</v>
      </c>
      <c r="E10613" s="1" t="s">
        <v>16246</v>
      </c>
    </row>
    <row r="10614" customFormat="false" ht="14.25" hidden="false" customHeight="false" outlineLevel="0" collapsed="false">
      <c r="A10614" s="1" t="s">
        <v>19734</v>
      </c>
      <c r="B10614" s="1" t="s">
        <v>19735</v>
      </c>
      <c r="C10614" s="1" t="s">
        <v>16286</v>
      </c>
      <c r="D10614" s="1" t="n">
        <v>203.02</v>
      </c>
      <c r="E10614" s="1" t="s">
        <v>16246</v>
      </c>
    </row>
    <row r="10615" customFormat="false" ht="14.25" hidden="false" customHeight="false" outlineLevel="0" collapsed="false">
      <c r="A10615" s="1" t="s">
        <v>19736</v>
      </c>
      <c r="B10615" s="1" t="s">
        <v>19737</v>
      </c>
      <c r="C10615" s="1" t="s">
        <v>16286</v>
      </c>
      <c r="D10615" s="1" t="n">
        <v>282.72</v>
      </c>
      <c r="E10615" s="1" t="s">
        <v>16246</v>
      </c>
    </row>
    <row r="10616" customFormat="false" ht="14.25" hidden="false" customHeight="false" outlineLevel="0" collapsed="false">
      <c r="A10616" s="1" t="s">
        <v>19738</v>
      </c>
      <c r="B10616" s="1" t="s">
        <v>19739</v>
      </c>
      <c r="C10616" s="1" t="s">
        <v>16286</v>
      </c>
      <c r="D10616" s="1" t="n">
        <v>326.36</v>
      </c>
      <c r="E10616" s="1" t="s">
        <v>16246</v>
      </c>
    </row>
    <row r="10617" customFormat="false" ht="14.25" hidden="false" customHeight="false" outlineLevel="0" collapsed="false">
      <c r="A10617" s="1" t="s">
        <v>19740</v>
      </c>
      <c r="B10617" s="1" t="s">
        <v>19741</v>
      </c>
      <c r="C10617" s="1" t="s">
        <v>16286</v>
      </c>
      <c r="D10617" s="1" t="n">
        <v>501.1</v>
      </c>
      <c r="E10617" s="1" t="s">
        <v>16246</v>
      </c>
    </row>
    <row r="10618" customFormat="false" ht="14.25" hidden="false" customHeight="false" outlineLevel="0" collapsed="false">
      <c r="A10618" s="1" t="s">
        <v>19742</v>
      </c>
      <c r="B10618" s="1" t="s">
        <v>19131</v>
      </c>
      <c r="C10618" s="1" t="s">
        <v>16286</v>
      </c>
      <c r="D10618" s="1" t="n">
        <v>692.73</v>
      </c>
      <c r="E10618" s="1" t="s">
        <v>16246</v>
      </c>
    </row>
    <row r="10619" customFormat="false" ht="14.25" hidden="false" customHeight="false" outlineLevel="0" collapsed="false">
      <c r="A10619" s="1" t="s">
        <v>19743</v>
      </c>
      <c r="B10619" s="1" t="s">
        <v>19135</v>
      </c>
      <c r="C10619" s="1" t="s">
        <v>16286</v>
      </c>
      <c r="D10619" s="1" t="n">
        <v>1428.25</v>
      </c>
      <c r="E10619" s="1" t="s">
        <v>16246</v>
      </c>
    </row>
    <row r="10620" customFormat="false" ht="14.25" hidden="false" customHeight="false" outlineLevel="0" collapsed="false">
      <c r="A10620" s="1" t="s">
        <v>19744</v>
      </c>
      <c r="B10620" s="1" t="s">
        <v>19745</v>
      </c>
      <c r="C10620" s="1" t="s">
        <v>16259</v>
      </c>
      <c r="D10620" s="1" t="n">
        <v>489</v>
      </c>
      <c r="E10620" s="1" t="s">
        <v>16246</v>
      </c>
    </row>
    <row r="10621" customFormat="false" ht="14.25" hidden="false" customHeight="false" outlineLevel="0" collapsed="false">
      <c r="A10621" s="1" t="s">
        <v>19746</v>
      </c>
      <c r="B10621" s="1" t="s">
        <v>19747</v>
      </c>
      <c r="C10621" s="1" t="s">
        <v>16259</v>
      </c>
      <c r="D10621" s="1" t="n">
        <v>727.38</v>
      </c>
      <c r="E10621" s="1" t="s">
        <v>16246</v>
      </c>
    </row>
    <row r="10622" customFormat="false" ht="14.25" hidden="false" customHeight="false" outlineLevel="0" collapsed="false">
      <c r="A10622" s="1" t="s">
        <v>19748</v>
      </c>
      <c r="B10622" s="1" t="s">
        <v>19749</v>
      </c>
      <c r="C10622" s="1" t="s">
        <v>16259</v>
      </c>
      <c r="D10622" s="1" t="n">
        <v>384.7</v>
      </c>
      <c r="E10622" s="1" t="s">
        <v>16246</v>
      </c>
    </row>
    <row r="10623" customFormat="false" ht="14.25" hidden="false" customHeight="false" outlineLevel="0" collapsed="false">
      <c r="A10623" s="1" t="s">
        <v>19750</v>
      </c>
      <c r="B10623" s="1" t="s">
        <v>19751</v>
      </c>
      <c r="C10623" s="1" t="s">
        <v>16259</v>
      </c>
      <c r="D10623" s="1" t="n">
        <v>384.7</v>
      </c>
      <c r="E10623" s="1" t="s">
        <v>16246</v>
      </c>
    </row>
    <row r="10624" customFormat="false" ht="14.25" hidden="false" customHeight="false" outlineLevel="0" collapsed="false">
      <c r="A10624" s="1" t="s">
        <v>19752</v>
      </c>
      <c r="B10624" s="1" t="s">
        <v>19753</v>
      </c>
      <c r="C10624" s="1" t="s">
        <v>16245</v>
      </c>
      <c r="D10624" s="1" t="n">
        <v>312.24</v>
      </c>
      <c r="E10624" s="1" t="s">
        <v>16246</v>
      </c>
    </row>
    <row r="10625" customFormat="false" ht="14.25" hidden="false" customHeight="false" outlineLevel="0" collapsed="false">
      <c r="A10625" s="1" t="s">
        <v>19754</v>
      </c>
      <c r="B10625" s="1" t="s">
        <v>19755</v>
      </c>
      <c r="C10625" s="1" t="s">
        <v>16245</v>
      </c>
      <c r="D10625" s="1" t="n">
        <v>4.01</v>
      </c>
      <c r="E10625" s="1" t="s">
        <v>16246</v>
      </c>
    </row>
    <row r="10626" customFormat="false" ht="14.25" hidden="false" customHeight="false" outlineLevel="0" collapsed="false">
      <c r="A10626" s="1" t="s">
        <v>19756</v>
      </c>
      <c r="B10626" s="1" t="s">
        <v>19757</v>
      </c>
      <c r="C10626" s="1" t="s">
        <v>16245</v>
      </c>
      <c r="D10626" s="1" t="n">
        <v>0.25</v>
      </c>
      <c r="E10626" s="1" t="s">
        <v>16246</v>
      </c>
    </row>
    <row r="10627" customFormat="false" ht="14.25" hidden="false" customHeight="false" outlineLevel="0" collapsed="false">
      <c r="A10627" s="1" t="s">
        <v>19758</v>
      </c>
      <c r="B10627" s="1" t="s">
        <v>19759</v>
      </c>
      <c r="C10627" s="1" t="s">
        <v>16403</v>
      </c>
      <c r="D10627" s="1" t="n">
        <v>11</v>
      </c>
      <c r="E10627" s="1" t="s">
        <v>16246</v>
      </c>
    </row>
    <row r="10628" customFormat="false" ht="14.25" hidden="false" customHeight="false" outlineLevel="0" collapsed="false">
      <c r="A10628" s="1" t="s">
        <v>19760</v>
      </c>
      <c r="B10628" s="1" t="s">
        <v>19761</v>
      </c>
      <c r="C10628" s="1" t="s">
        <v>16339</v>
      </c>
      <c r="D10628" s="1" t="n">
        <v>17540.85</v>
      </c>
      <c r="E10628" s="1" t="s">
        <v>16246</v>
      </c>
    </row>
    <row r="10629" customFormat="false" ht="14.25" hidden="false" customHeight="false" outlineLevel="0" collapsed="false">
      <c r="A10629" s="1" t="s">
        <v>19762</v>
      </c>
      <c r="B10629" s="1" t="s">
        <v>19763</v>
      </c>
      <c r="C10629" s="1" t="s">
        <v>16245</v>
      </c>
      <c r="D10629" s="1" t="n">
        <v>53.37</v>
      </c>
      <c r="E10629" s="1" t="s">
        <v>16246</v>
      </c>
    </row>
    <row r="10630" customFormat="false" ht="14.25" hidden="false" customHeight="false" outlineLevel="0" collapsed="false">
      <c r="A10630" s="1" t="s">
        <v>19764</v>
      </c>
      <c r="B10630" s="1" t="s">
        <v>19765</v>
      </c>
      <c r="C10630" s="1" t="s">
        <v>16339</v>
      </c>
      <c r="D10630" s="1" t="n">
        <v>17476.26</v>
      </c>
      <c r="E10630" s="1" t="s">
        <v>16246</v>
      </c>
    </row>
    <row r="10631" customFormat="false" ht="14.25" hidden="false" customHeight="false" outlineLevel="0" collapsed="false">
      <c r="A10631" s="1" t="s">
        <v>19766</v>
      </c>
      <c r="B10631" s="1" t="s">
        <v>19767</v>
      </c>
      <c r="C10631" s="1" t="s">
        <v>19733</v>
      </c>
      <c r="D10631" s="1" t="n">
        <v>1.72</v>
      </c>
      <c r="E10631" s="1" t="s">
        <v>16246</v>
      </c>
    </row>
    <row r="10632" customFormat="false" ht="14.25" hidden="false" customHeight="false" outlineLevel="0" collapsed="false">
      <c r="A10632" s="1" t="s">
        <v>19768</v>
      </c>
      <c r="B10632" s="1" t="s">
        <v>19769</v>
      </c>
      <c r="C10632" s="1" t="s">
        <v>19770</v>
      </c>
      <c r="D10632" s="1" t="n">
        <v>3.44</v>
      </c>
      <c r="E10632" s="1" t="s">
        <v>16246</v>
      </c>
    </row>
    <row r="10633" customFormat="false" ht="14.25" hidden="false" customHeight="false" outlineLevel="0" collapsed="false">
      <c r="A10633" s="1" t="s">
        <v>19771</v>
      </c>
      <c r="B10633" s="1" t="s">
        <v>19772</v>
      </c>
      <c r="C10633" s="1" t="s">
        <v>16339</v>
      </c>
      <c r="D10633" s="1" t="n">
        <v>21518.79</v>
      </c>
      <c r="E10633" s="1" t="s">
        <v>16246</v>
      </c>
    </row>
    <row r="10634" customFormat="false" ht="14.25" hidden="false" customHeight="false" outlineLevel="0" collapsed="false">
      <c r="A10634" s="1" t="s">
        <v>19773</v>
      </c>
      <c r="B10634" s="1" t="s">
        <v>19774</v>
      </c>
      <c r="C10634" s="1" t="s">
        <v>16339</v>
      </c>
      <c r="D10634" s="1" t="n">
        <v>19035.85</v>
      </c>
      <c r="E10634" s="1" t="s">
        <v>16246</v>
      </c>
    </row>
    <row r="10635" customFormat="false" ht="14.25" hidden="false" customHeight="false" outlineLevel="0" collapsed="false">
      <c r="A10635" s="1" t="s">
        <v>19775</v>
      </c>
      <c r="B10635" s="1" t="s">
        <v>19776</v>
      </c>
      <c r="C10635" s="1" t="s">
        <v>16339</v>
      </c>
      <c r="D10635" s="1" t="n">
        <v>16552.91</v>
      </c>
      <c r="E10635" s="1" t="s">
        <v>16246</v>
      </c>
    </row>
    <row r="10636" customFormat="false" ht="14.25" hidden="false" customHeight="false" outlineLevel="0" collapsed="false">
      <c r="A10636" s="1" t="s">
        <v>19777</v>
      </c>
      <c r="B10636" s="1" t="s">
        <v>19778</v>
      </c>
      <c r="C10636" s="1" t="s">
        <v>16339</v>
      </c>
      <c r="D10636" s="1" t="n">
        <v>11664.84</v>
      </c>
      <c r="E10636" s="1" t="s">
        <v>16246</v>
      </c>
    </row>
    <row r="10637" customFormat="false" ht="14.25" hidden="false" customHeight="false" outlineLevel="0" collapsed="false">
      <c r="A10637" s="1" t="s">
        <v>19779</v>
      </c>
      <c r="B10637" s="1" t="s">
        <v>19780</v>
      </c>
      <c r="C10637" s="1" t="s">
        <v>16339</v>
      </c>
      <c r="D10637" s="1" t="n">
        <v>5488.95</v>
      </c>
      <c r="E10637" s="1" t="s">
        <v>16246</v>
      </c>
    </row>
    <row r="10638" customFormat="false" ht="14.25" hidden="false" customHeight="false" outlineLevel="0" collapsed="false">
      <c r="A10638" s="1" t="s">
        <v>19781</v>
      </c>
      <c r="B10638" s="1" t="s">
        <v>19782</v>
      </c>
      <c r="C10638" s="1" t="s">
        <v>16339</v>
      </c>
      <c r="D10638" s="1" t="n">
        <v>7475.85</v>
      </c>
      <c r="E10638" s="1" t="s">
        <v>16246</v>
      </c>
    </row>
    <row r="10639" customFormat="false" ht="14.25" hidden="false" customHeight="false" outlineLevel="0" collapsed="false">
      <c r="A10639" s="1" t="s">
        <v>19783</v>
      </c>
      <c r="B10639" s="1" t="s">
        <v>19784</v>
      </c>
      <c r="C10639" s="1" t="s">
        <v>16339</v>
      </c>
      <c r="D10639" s="1" t="n">
        <v>6709.95</v>
      </c>
      <c r="E10639" s="1" t="s">
        <v>16246</v>
      </c>
    </row>
    <row r="10640" customFormat="false" ht="14.25" hidden="false" customHeight="false" outlineLevel="0" collapsed="false">
      <c r="A10640" s="1" t="s">
        <v>19785</v>
      </c>
      <c r="B10640" s="1" t="s">
        <v>19786</v>
      </c>
      <c r="C10640" s="1" t="s">
        <v>16339</v>
      </c>
      <c r="D10640" s="1" t="n">
        <v>3670.4</v>
      </c>
      <c r="E10640" s="1" t="s">
        <v>16246</v>
      </c>
    </row>
    <row r="10641" customFormat="false" ht="14.25" hidden="false" customHeight="false" outlineLevel="0" collapsed="false">
      <c r="A10641" s="1" t="s">
        <v>19787</v>
      </c>
      <c r="B10641" s="1" t="s">
        <v>19788</v>
      </c>
      <c r="C10641" s="1" t="s">
        <v>16339</v>
      </c>
      <c r="D10641" s="1" t="n">
        <v>3291.15</v>
      </c>
      <c r="E10641" s="1" t="s">
        <v>16246</v>
      </c>
    </row>
    <row r="10642" customFormat="false" ht="14.25" hidden="false" customHeight="false" outlineLevel="0" collapsed="false">
      <c r="A10642" s="1" t="s">
        <v>19789</v>
      </c>
      <c r="B10642" s="1" t="s">
        <v>19790</v>
      </c>
      <c r="C10642" s="1" t="s">
        <v>16339</v>
      </c>
      <c r="D10642" s="1" t="n">
        <v>2756.5</v>
      </c>
      <c r="E10642" s="1" t="s">
        <v>16246</v>
      </c>
    </row>
    <row r="10643" customFormat="false" ht="14.25" hidden="false" customHeight="false" outlineLevel="0" collapsed="false">
      <c r="A10643" s="1" t="s">
        <v>19791</v>
      </c>
      <c r="B10643" s="1" t="s">
        <v>19792</v>
      </c>
      <c r="C10643" s="1" t="s">
        <v>16339</v>
      </c>
      <c r="D10643" s="1" t="n">
        <v>8748.63</v>
      </c>
      <c r="E10643" s="1" t="s">
        <v>16246</v>
      </c>
    </row>
    <row r="10644" customFormat="false" ht="14.25" hidden="false" customHeight="false" outlineLevel="0" collapsed="false">
      <c r="A10644" s="1" t="s">
        <v>19793</v>
      </c>
      <c r="B10644" s="1" t="s">
        <v>19794</v>
      </c>
      <c r="C10644" s="1" t="s">
        <v>16339</v>
      </c>
      <c r="D10644" s="1" t="n">
        <v>10571.26</v>
      </c>
      <c r="E10644" s="1" t="s">
        <v>16246</v>
      </c>
    </row>
    <row r="10645" customFormat="false" ht="14.25" hidden="false" customHeight="false" outlineLevel="0" collapsed="false">
      <c r="A10645" s="1" t="s">
        <v>19795</v>
      </c>
      <c r="B10645" s="1" t="s">
        <v>19796</v>
      </c>
      <c r="C10645" s="1" t="s">
        <v>16339</v>
      </c>
      <c r="D10645" s="1" t="n">
        <v>12414.68</v>
      </c>
      <c r="E10645" s="1" t="s">
        <v>16246</v>
      </c>
    </row>
    <row r="10646" customFormat="false" ht="14.25" hidden="false" customHeight="false" outlineLevel="0" collapsed="false">
      <c r="A10646" s="1" t="s">
        <v>19797</v>
      </c>
      <c r="B10646" s="1" t="s">
        <v>19798</v>
      </c>
      <c r="C10646" s="1" t="s">
        <v>16339</v>
      </c>
      <c r="D10646" s="1" t="n">
        <v>15001.08</v>
      </c>
      <c r="E10646" s="1" t="s">
        <v>16246</v>
      </c>
    </row>
    <row r="10647" customFormat="false" ht="14.25" hidden="false" customHeight="false" outlineLevel="0" collapsed="false">
      <c r="A10647" s="1" t="s">
        <v>19799</v>
      </c>
      <c r="B10647" s="1" t="s">
        <v>19800</v>
      </c>
      <c r="C10647" s="1" t="s">
        <v>16339</v>
      </c>
      <c r="D10647" s="1" t="n">
        <v>14276.89</v>
      </c>
      <c r="E10647" s="1" t="s">
        <v>16246</v>
      </c>
    </row>
    <row r="10648" customFormat="false" ht="14.25" hidden="false" customHeight="false" outlineLevel="0" collapsed="false">
      <c r="A10648" s="1" t="s">
        <v>19801</v>
      </c>
      <c r="B10648" s="1" t="s">
        <v>19802</v>
      </c>
      <c r="C10648" s="1" t="s">
        <v>16339</v>
      </c>
      <c r="D10648" s="1" t="n">
        <v>17251.24</v>
      </c>
      <c r="E10648" s="1" t="s">
        <v>16246</v>
      </c>
    </row>
    <row r="10649" customFormat="false" ht="14.25" hidden="false" customHeight="false" outlineLevel="0" collapsed="false">
      <c r="A10649" s="1" t="s">
        <v>19803</v>
      </c>
      <c r="B10649" s="1" t="s">
        <v>19804</v>
      </c>
      <c r="C10649" s="1" t="s">
        <v>16339</v>
      </c>
      <c r="D10649" s="1" t="n">
        <v>16139.09</v>
      </c>
      <c r="E10649" s="1" t="s">
        <v>16246</v>
      </c>
    </row>
    <row r="10650" customFormat="false" ht="14.25" hidden="false" customHeight="false" outlineLevel="0" collapsed="false">
      <c r="A10650" s="1" t="s">
        <v>19805</v>
      </c>
      <c r="B10650" s="1" t="s">
        <v>19806</v>
      </c>
      <c r="C10650" s="1" t="s">
        <v>16339</v>
      </c>
      <c r="D10650" s="1" t="n">
        <v>19501.4</v>
      </c>
      <c r="E10650" s="1" t="s">
        <v>16246</v>
      </c>
    </row>
    <row r="10651" customFormat="false" ht="14.25" hidden="false" customHeight="false" outlineLevel="0" collapsed="false">
      <c r="A10651" s="1" t="s">
        <v>19807</v>
      </c>
      <c r="B10651" s="1" t="s">
        <v>19808</v>
      </c>
      <c r="C10651" s="1" t="s">
        <v>16339</v>
      </c>
      <c r="D10651" s="1" t="n">
        <v>8777.44</v>
      </c>
      <c r="E10651" s="1" t="s">
        <v>16246</v>
      </c>
    </row>
    <row r="10652" customFormat="false" ht="14.25" hidden="false" customHeight="false" outlineLevel="0" collapsed="false">
      <c r="A10652" s="1" t="s">
        <v>19809</v>
      </c>
      <c r="B10652" s="1" t="s">
        <v>19810</v>
      </c>
      <c r="C10652" s="1" t="s">
        <v>16339</v>
      </c>
      <c r="D10652" s="1" t="n">
        <v>11926.94</v>
      </c>
      <c r="E10652" s="1" t="s">
        <v>16246</v>
      </c>
    </row>
    <row r="10653" customFormat="false" ht="14.25" hidden="false" customHeight="false" outlineLevel="0" collapsed="false">
      <c r="A10653" s="1" t="s">
        <v>19811</v>
      </c>
      <c r="B10653" s="1" t="s">
        <v>19812</v>
      </c>
      <c r="C10653" s="1" t="s">
        <v>16339</v>
      </c>
      <c r="D10653" s="1" t="n">
        <v>2108.23</v>
      </c>
      <c r="E10653" s="1" t="s">
        <v>16246</v>
      </c>
    </row>
    <row r="10654" customFormat="false" ht="14.25" hidden="false" customHeight="false" outlineLevel="0" collapsed="false">
      <c r="A10654" s="1" t="s">
        <v>19813</v>
      </c>
      <c r="B10654" s="1" t="s">
        <v>19814</v>
      </c>
      <c r="C10654" s="1" t="s">
        <v>16339</v>
      </c>
      <c r="D10654" s="1" t="n">
        <v>2860</v>
      </c>
      <c r="E10654" s="1" t="s">
        <v>16246</v>
      </c>
    </row>
    <row r="10655" customFormat="false" ht="14.25" hidden="false" customHeight="false" outlineLevel="0" collapsed="false">
      <c r="A10655" s="1" t="s">
        <v>19815</v>
      </c>
      <c r="B10655" s="1" t="s">
        <v>19816</v>
      </c>
      <c r="C10655" s="1" t="s">
        <v>16339</v>
      </c>
      <c r="D10655" s="1" t="n">
        <v>4060</v>
      </c>
      <c r="E10655" s="1" t="s">
        <v>16246</v>
      </c>
    </row>
    <row r="10656" customFormat="false" ht="14.25" hidden="false" customHeight="false" outlineLevel="0" collapsed="false">
      <c r="A10656" s="1" t="s">
        <v>19817</v>
      </c>
      <c r="B10656" s="1" t="s">
        <v>19818</v>
      </c>
      <c r="C10656" s="1" t="s">
        <v>19819</v>
      </c>
      <c r="D10656" s="1" t="n">
        <v>5.2</v>
      </c>
      <c r="E10656" s="1" t="s">
        <v>16246</v>
      </c>
    </row>
    <row r="10657" customFormat="false" ht="14.25" hidden="false" customHeight="false" outlineLevel="0" collapsed="false">
      <c r="A10657" s="1" t="s">
        <v>19820</v>
      </c>
      <c r="B10657" s="1" t="s">
        <v>19821</v>
      </c>
      <c r="C10657" s="1" t="s">
        <v>19819</v>
      </c>
      <c r="D10657" s="1" t="n">
        <v>3.59</v>
      </c>
      <c r="E10657" s="1" t="s">
        <v>16246</v>
      </c>
    </row>
    <row r="10658" customFormat="false" ht="14.25" hidden="false" customHeight="false" outlineLevel="0" collapsed="false">
      <c r="A10658" s="1" t="s">
        <v>19822</v>
      </c>
      <c r="B10658" s="1" t="s">
        <v>19823</v>
      </c>
      <c r="C10658" s="1" t="s">
        <v>19819</v>
      </c>
      <c r="D10658" s="1" t="n">
        <v>4.57</v>
      </c>
      <c r="E10658" s="1" t="s">
        <v>16246</v>
      </c>
    </row>
    <row r="10659" customFormat="false" ht="14.25" hidden="false" customHeight="false" outlineLevel="0" collapsed="false">
      <c r="A10659" s="1" t="s">
        <v>19824</v>
      </c>
      <c r="B10659" s="1" t="s">
        <v>19825</v>
      </c>
      <c r="C10659" s="1" t="s">
        <v>16286</v>
      </c>
      <c r="D10659" s="1" t="n">
        <v>11.85</v>
      </c>
      <c r="E10659" s="1" t="s">
        <v>16246</v>
      </c>
    </row>
    <row r="10660" customFormat="false" ht="14.25" hidden="false" customHeight="false" outlineLevel="0" collapsed="false">
      <c r="A10660" s="1" t="s">
        <v>19826</v>
      </c>
      <c r="B10660" s="1" t="s">
        <v>19827</v>
      </c>
      <c r="C10660" s="1" t="s">
        <v>16286</v>
      </c>
      <c r="D10660" s="1" t="n">
        <v>4.45</v>
      </c>
      <c r="E10660" s="1" t="s">
        <v>16246</v>
      </c>
    </row>
    <row r="10661" customFormat="false" ht="14.25" hidden="false" customHeight="false" outlineLevel="0" collapsed="false">
      <c r="A10661" s="1" t="s">
        <v>19828</v>
      </c>
      <c r="B10661" s="1" t="s">
        <v>19829</v>
      </c>
      <c r="C10661" s="1" t="s">
        <v>16245</v>
      </c>
      <c r="D10661" s="1" t="n">
        <v>110.14</v>
      </c>
      <c r="E10661" s="1" t="s">
        <v>16246</v>
      </c>
    </row>
    <row r="10662" customFormat="false" ht="14.25" hidden="false" customHeight="false" outlineLevel="0" collapsed="false">
      <c r="A10662" s="1" t="s">
        <v>19830</v>
      </c>
      <c r="B10662" s="1" t="s">
        <v>19831</v>
      </c>
      <c r="C10662" s="1" t="s">
        <v>16245</v>
      </c>
      <c r="D10662" s="1" t="n">
        <v>131.64</v>
      </c>
      <c r="E10662" s="1" t="s">
        <v>16246</v>
      </c>
    </row>
    <row r="10663" customFormat="false" ht="14.25" hidden="false" customHeight="false" outlineLevel="0" collapsed="false">
      <c r="A10663" s="1" t="s">
        <v>19832</v>
      </c>
      <c r="B10663" s="1" t="s">
        <v>19833</v>
      </c>
      <c r="C10663" s="1" t="s">
        <v>16452</v>
      </c>
      <c r="D10663" s="1" t="n">
        <v>303.4</v>
      </c>
      <c r="E10663" s="1" t="s">
        <v>16246</v>
      </c>
    </row>
    <row r="10664" customFormat="false" ht="14.25" hidden="false" customHeight="false" outlineLevel="0" collapsed="false">
      <c r="A10664" s="1" t="s">
        <v>19834</v>
      </c>
      <c r="B10664" s="1" t="s">
        <v>19835</v>
      </c>
      <c r="C10664" s="1" t="s">
        <v>16245</v>
      </c>
      <c r="D10664" s="1" t="n">
        <v>88.49</v>
      </c>
      <c r="E10664" s="1" t="s">
        <v>16246</v>
      </c>
    </row>
    <row r="10665" customFormat="false" ht="14.25" hidden="false" customHeight="false" outlineLevel="0" collapsed="false">
      <c r="A10665" s="1" t="s">
        <v>19836</v>
      </c>
      <c r="B10665" s="1" t="s">
        <v>19837</v>
      </c>
      <c r="C10665" s="1" t="s">
        <v>16286</v>
      </c>
      <c r="D10665" s="1" t="n">
        <v>373.4</v>
      </c>
      <c r="E10665" s="1" t="s">
        <v>16246</v>
      </c>
    </row>
    <row r="10666" customFormat="false" ht="14.25" hidden="false" customHeight="false" outlineLevel="0" collapsed="false">
      <c r="A10666" s="1" t="s">
        <v>19838</v>
      </c>
      <c r="B10666" s="1" t="s">
        <v>19839</v>
      </c>
      <c r="C10666" s="1" t="s">
        <v>19733</v>
      </c>
      <c r="D10666" s="1" t="n">
        <v>235.37</v>
      </c>
      <c r="E10666" s="1" t="s">
        <v>16246</v>
      </c>
    </row>
    <row r="10667" customFormat="false" ht="14.25" hidden="false" customHeight="false" outlineLevel="0" collapsed="false">
      <c r="A10667" s="1" t="s">
        <v>19840</v>
      </c>
      <c r="B10667" s="1" t="s">
        <v>19841</v>
      </c>
      <c r="C10667" s="1" t="s">
        <v>19733</v>
      </c>
      <c r="D10667" s="1" t="n">
        <v>15.41</v>
      </c>
      <c r="E10667" s="1" t="s">
        <v>16246</v>
      </c>
    </row>
    <row r="10668" customFormat="false" ht="14.25" hidden="false" customHeight="false" outlineLevel="0" collapsed="false">
      <c r="A10668" s="1" t="s">
        <v>19842</v>
      </c>
      <c r="B10668" s="1" t="s">
        <v>19843</v>
      </c>
      <c r="C10668" s="1" t="s">
        <v>19733</v>
      </c>
      <c r="D10668" s="1" t="n">
        <v>11.39</v>
      </c>
      <c r="E10668" s="1" t="s">
        <v>16246</v>
      </c>
    </row>
    <row r="10669" customFormat="false" ht="14.25" hidden="false" customHeight="false" outlineLevel="0" collapsed="false">
      <c r="A10669" s="1" t="s">
        <v>19844</v>
      </c>
      <c r="B10669" s="1" t="s">
        <v>19845</v>
      </c>
      <c r="C10669" s="1" t="s">
        <v>19733</v>
      </c>
      <c r="D10669" s="1" t="n">
        <v>1267.94</v>
      </c>
      <c r="E10669" s="1" t="s">
        <v>16246</v>
      </c>
    </row>
    <row r="10670" customFormat="false" ht="14.25" hidden="false" customHeight="false" outlineLevel="0" collapsed="false">
      <c r="A10670" s="1" t="s">
        <v>19846</v>
      </c>
      <c r="B10670" s="1" t="s">
        <v>19847</v>
      </c>
      <c r="C10670" s="1" t="s">
        <v>19733</v>
      </c>
      <c r="D10670" s="1" t="n">
        <v>3.25</v>
      </c>
      <c r="E10670" s="1" t="s">
        <v>16246</v>
      </c>
    </row>
    <row r="10671" customFormat="false" ht="14.25" hidden="false" customHeight="false" outlineLevel="0" collapsed="false">
      <c r="A10671" s="1" t="s">
        <v>19848</v>
      </c>
      <c r="B10671" s="1" t="s">
        <v>19849</v>
      </c>
      <c r="C10671" s="1" t="s">
        <v>19733</v>
      </c>
      <c r="D10671" s="1" t="n">
        <v>0.71</v>
      </c>
      <c r="E10671" s="1" t="s">
        <v>16246</v>
      </c>
    </row>
    <row r="10672" customFormat="false" ht="14.25" hidden="false" customHeight="false" outlineLevel="0" collapsed="false">
      <c r="A10672" s="1" t="s">
        <v>19850</v>
      </c>
      <c r="B10672" s="1" t="s">
        <v>19851</v>
      </c>
      <c r="C10672" s="1" t="s">
        <v>19733</v>
      </c>
      <c r="D10672" s="1" t="n">
        <v>7.98</v>
      </c>
      <c r="E10672" s="1" t="s">
        <v>16246</v>
      </c>
    </row>
    <row r="10673" customFormat="false" ht="14.25" hidden="false" customHeight="false" outlineLevel="0" collapsed="false">
      <c r="A10673" s="1" t="s">
        <v>19852</v>
      </c>
      <c r="B10673" s="1" t="s">
        <v>19853</v>
      </c>
      <c r="C10673" s="1" t="s">
        <v>19733</v>
      </c>
      <c r="D10673" s="1" t="n">
        <v>5.7</v>
      </c>
      <c r="E10673" s="1" t="s">
        <v>16246</v>
      </c>
    </row>
    <row r="10674" customFormat="false" ht="14.25" hidden="false" customHeight="false" outlineLevel="0" collapsed="false">
      <c r="A10674" s="1" t="s">
        <v>19854</v>
      </c>
      <c r="B10674" s="1" t="s">
        <v>19855</v>
      </c>
      <c r="C10674" s="1" t="s">
        <v>19733</v>
      </c>
      <c r="D10674" s="1" t="n">
        <v>10.56</v>
      </c>
      <c r="E10674" s="1" t="s">
        <v>16246</v>
      </c>
    </row>
    <row r="10675" customFormat="false" ht="14.25" hidden="false" customHeight="false" outlineLevel="0" collapsed="false">
      <c r="A10675" s="1" t="s">
        <v>19856</v>
      </c>
      <c r="B10675" s="1" t="s">
        <v>19857</v>
      </c>
      <c r="C10675" s="1" t="s">
        <v>19733</v>
      </c>
      <c r="D10675" s="1" t="n">
        <v>6.26</v>
      </c>
      <c r="E10675" s="1" t="s">
        <v>16246</v>
      </c>
    </row>
    <row r="10676" customFormat="false" ht="14.25" hidden="false" customHeight="false" outlineLevel="0" collapsed="false">
      <c r="A10676" s="1" t="s">
        <v>19858</v>
      </c>
      <c r="B10676" s="1" t="s">
        <v>19859</v>
      </c>
      <c r="C10676" s="1" t="s">
        <v>19733</v>
      </c>
      <c r="D10676" s="1" t="n">
        <v>131.43</v>
      </c>
      <c r="E10676" s="1" t="s">
        <v>16246</v>
      </c>
    </row>
    <row r="10677" customFormat="false" ht="14.25" hidden="false" customHeight="false" outlineLevel="0" collapsed="false">
      <c r="A10677" s="1" t="s">
        <v>19860</v>
      </c>
      <c r="B10677" s="1" t="s">
        <v>19861</v>
      </c>
      <c r="C10677" s="1" t="s">
        <v>19733</v>
      </c>
      <c r="D10677" s="1" t="n">
        <v>67.19</v>
      </c>
      <c r="E10677" s="1" t="s">
        <v>16246</v>
      </c>
    </row>
    <row r="10678" customFormat="false" ht="14.25" hidden="false" customHeight="false" outlineLevel="0" collapsed="false">
      <c r="A10678" s="1" t="s">
        <v>19862</v>
      </c>
      <c r="B10678" s="1" t="s">
        <v>19863</v>
      </c>
      <c r="C10678" s="1" t="s">
        <v>19733</v>
      </c>
      <c r="D10678" s="1" t="n">
        <v>160.96</v>
      </c>
      <c r="E10678" s="1" t="s">
        <v>16246</v>
      </c>
    </row>
    <row r="10679" customFormat="false" ht="14.25" hidden="false" customHeight="false" outlineLevel="0" collapsed="false">
      <c r="A10679" s="1" t="s">
        <v>19864</v>
      </c>
      <c r="B10679" s="1" t="s">
        <v>19865</v>
      </c>
      <c r="C10679" s="1" t="s">
        <v>19733</v>
      </c>
      <c r="D10679" s="1" t="n">
        <v>81.32</v>
      </c>
      <c r="E10679" s="1" t="s">
        <v>16246</v>
      </c>
    </row>
    <row r="10680" customFormat="false" ht="14.25" hidden="false" customHeight="false" outlineLevel="0" collapsed="false">
      <c r="A10680" s="1" t="s">
        <v>19866</v>
      </c>
      <c r="B10680" s="1" t="s">
        <v>19867</v>
      </c>
      <c r="C10680" s="1" t="s">
        <v>19733</v>
      </c>
      <c r="D10680" s="1" t="n">
        <v>145.78</v>
      </c>
      <c r="E10680" s="1" t="s">
        <v>16246</v>
      </c>
    </row>
    <row r="10681" customFormat="false" ht="14.25" hidden="false" customHeight="false" outlineLevel="0" collapsed="false">
      <c r="A10681" s="1" t="s">
        <v>19868</v>
      </c>
      <c r="B10681" s="1" t="s">
        <v>19869</v>
      </c>
      <c r="C10681" s="1" t="s">
        <v>19733</v>
      </c>
      <c r="D10681" s="1" t="n">
        <v>69.69</v>
      </c>
      <c r="E10681" s="1" t="s">
        <v>16246</v>
      </c>
    </row>
    <row r="10682" customFormat="false" ht="14.25" hidden="false" customHeight="false" outlineLevel="0" collapsed="false">
      <c r="A10682" s="1" t="s">
        <v>19870</v>
      </c>
      <c r="B10682" s="1" t="s">
        <v>19871</v>
      </c>
      <c r="C10682" s="1" t="s">
        <v>19733</v>
      </c>
      <c r="D10682" s="1" t="n">
        <v>147.86</v>
      </c>
      <c r="E10682" s="1" t="s">
        <v>16246</v>
      </c>
    </row>
    <row r="10683" customFormat="false" ht="14.25" hidden="false" customHeight="false" outlineLevel="0" collapsed="false">
      <c r="A10683" s="1" t="s">
        <v>19872</v>
      </c>
      <c r="B10683" s="1" t="s">
        <v>19873</v>
      </c>
      <c r="C10683" s="1" t="s">
        <v>19733</v>
      </c>
      <c r="D10683" s="1" t="n">
        <v>70.86</v>
      </c>
      <c r="E10683" s="1" t="s">
        <v>16246</v>
      </c>
    </row>
    <row r="10684" customFormat="false" ht="14.25" hidden="false" customHeight="false" outlineLevel="0" collapsed="false">
      <c r="A10684" s="1" t="s">
        <v>19874</v>
      </c>
      <c r="B10684" s="1" t="s">
        <v>19875</v>
      </c>
      <c r="C10684" s="1" t="s">
        <v>19733</v>
      </c>
      <c r="D10684" s="1" t="n">
        <v>137.11</v>
      </c>
      <c r="E10684" s="1" t="s">
        <v>16246</v>
      </c>
    </row>
    <row r="10685" customFormat="false" ht="14.25" hidden="false" customHeight="false" outlineLevel="0" collapsed="false">
      <c r="A10685" s="1" t="s">
        <v>19876</v>
      </c>
      <c r="B10685" s="1" t="s">
        <v>19877</v>
      </c>
      <c r="C10685" s="1" t="s">
        <v>19733</v>
      </c>
      <c r="D10685" s="1" t="n">
        <v>64.81</v>
      </c>
      <c r="E10685" s="1" t="s">
        <v>16246</v>
      </c>
    </row>
    <row r="10686" customFormat="false" ht="14.25" hidden="false" customHeight="false" outlineLevel="0" collapsed="false">
      <c r="A10686" s="1" t="s">
        <v>19878</v>
      </c>
      <c r="B10686" s="1" t="s">
        <v>19879</v>
      </c>
      <c r="C10686" s="1" t="s">
        <v>19733</v>
      </c>
      <c r="D10686" s="1" t="n">
        <v>15.49</v>
      </c>
      <c r="E10686" s="1" t="s">
        <v>16246</v>
      </c>
    </row>
    <row r="10687" customFormat="false" ht="14.25" hidden="false" customHeight="false" outlineLevel="0" collapsed="false">
      <c r="A10687" s="1" t="s">
        <v>19880</v>
      </c>
      <c r="B10687" s="1" t="s">
        <v>19881</v>
      </c>
      <c r="C10687" s="1" t="s">
        <v>19733</v>
      </c>
      <c r="D10687" s="1" t="n">
        <v>10.65</v>
      </c>
      <c r="E10687" s="1" t="s">
        <v>16246</v>
      </c>
    </row>
    <row r="10688" customFormat="false" ht="14.25" hidden="false" customHeight="false" outlineLevel="0" collapsed="false">
      <c r="A10688" s="1" t="s">
        <v>19882</v>
      </c>
      <c r="B10688" s="1" t="s">
        <v>19883</v>
      </c>
      <c r="C10688" s="1" t="s">
        <v>19733</v>
      </c>
      <c r="D10688" s="1" t="n">
        <v>152.6</v>
      </c>
      <c r="E10688" s="1" t="s">
        <v>16246</v>
      </c>
    </row>
    <row r="10689" customFormat="false" ht="14.25" hidden="false" customHeight="false" outlineLevel="0" collapsed="false">
      <c r="A10689" s="1" t="s">
        <v>19884</v>
      </c>
      <c r="B10689" s="1" t="s">
        <v>19885</v>
      </c>
      <c r="C10689" s="1" t="s">
        <v>19733</v>
      </c>
      <c r="D10689" s="1" t="n">
        <v>73.52</v>
      </c>
      <c r="E10689" s="1" t="s">
        <v>16246</v>
      </c>
    </row>
    <row r="10690" customFormat="false" ht="14.25" hidden="false" customHeight="false" outlineLevel="0" collapsed="false">
      <c r="A10690" s="1" t="s">
        <v>19886</v>
      </c>
      <c r="B10690" s="1" t="s">
        <v>19887</v>
      </c>
      <c r="C10690" s="1" t="s">
        <v>19733</v>
      </c>
      <c r="D10690" s="1" t="n">
        <v>438.6</v>
      </c>
      <c r="E10690" s="1" t="s">
        <v>16246</v>
      </c>
    </row>
    <row r="10691" customFormat="false" ht="14.25" hidden="false" customHeight="false" outlineLevel="0" collapsed="false">
      <c r="A10691" s="1" t="s">
        <v>19888</v>
      </c>
      <c r="B10691" s="1" t="s">
        <v>19889</v>
      </c>
      <c r="C10691" s="1" t="s">
        <v>19733</v>
      </c>
      <c r="D10691" s="1" t="n">
        <v>188.02</v>
      </c>
      <c r="E10691" s="1" t="s">
        <v>16246</v>
      </c>
    </row>
    <row r="10692" customFormat="false" ht="14.25" hidden="false" customHeight="false" outlineLevel="0" collapsed="false">
      <c r="A10692" s="1" t="s">
        <v>19890</v>
      </c>
      <c r="B10692" s="1" t="s">
        <v>19891</v>
      </c>
      <c r="C10692" s="1" t="s">
        <v>19733</v>
      </c>
      <c r="D10692" s="1" t="n">
        <v>200.04</v>
      </c>
      <c r="E10692" s="1" t="s">
        <v>16246</v>
      </c>
    </row>
    <row r="10693" customFormat="false" ht="14.25" hidden="false" customHeight="false" outlineLevel="0" collapsed="false">
      <c r="A10693" s="1" t="s">
        <v>19892</v>
      </c>
      <c r="B10693" s="1" t="s">
        <v>19893</v>
      </c>
      <c r="C10693" s="1" t="s">
        <v>19733</v>
      </c>
      <c r="D10693" s="1" t="n">
        <v>86.01</v>
      </c>
      <c r="E10693" s="1" t="s">
        <v>16246</v>
      </c>
    </row>
    <row r="10694" customFormat="false" ht="14.25" hidden="false" customHeight="false" outlineLevel="0" collapsed="false">
      <c r="A10694" s="1" t="s">
        <v>19894</v>
      </c>
      <c r="B10694" s="1" t="s">
        <v>19895</v>
      </c>
      <c r="C10694" s="1" t="s">
        <v>19733</v>
      </c>
      <c r="D10694" s="1" t="n">
        <v>136.54</v>
      </c>
      <c r="E10694" s="1" t="s">
        <v>16246</v>
      </c>
    </row>
    <row r="10695" customFormat="false" ht="14.25" hidden="false" customHeight="false" outlineLevel="0" collapsed="false">
      <c r="A10695" s="1" t="s">
        <v>19896</v>
      </c>
      <c r="B10695" s="1" t="s">
        <v>19897</v>
      </c>
      <c r="C10695" s="1" t="s">
        <v>19733</v>
      </c>
      <c r="D10695" s="1" t="n">
        <v>68.91</v>
      </c>
      <c r="E10695" s="1" t="s">
        <v>16246</v>
      </c>
    </row>
    <row r="10696" customFormat="false" ht="14.25" hidden="false" customHeight="false" outlineLevel="0" collapsed="false">
      <c r="A10696" s="1" t="s">
        <v>19898</v>
      </c>
      <c r="B10696" s="1" t="s">
        <v>19899</v>
      </c>
      <c r="C10696" s="1" t="s">
        <v>19733</v>
      </c>
      <c r="D10696" s="1" t="n">
        <v>181.08</v>
      </c>
      <c r="E10696" s="1" t="s">
        <v>16246</v>
      </c>
    </row>
    <row r="10697" customFormat="false" ht="14.25" hidden="false" customHeight="false" outlineLevel="0" collapsed="false">
      <c r="A10697" s="1" t="s">
        <v>19900</v>
      </c>
      <c r="B10697" s="1" t="s">
        <v>19901</v>
      </c>
      <c r="C10697" s="1" t="s">
        <v>19733</v>
      </c>
      <c r="D10697" s="1" t="n">
        <v>89.48</v>
      </c>
      <c r="E10697" s="1" t="s">
        <v>16246</v>
      </c>
    </row>
    <row r="10698" customFormat="false" ht="14.25" hidden="false" customHeight="false" outlineLevel="0" collapsed="false">
      <c r="A10698" s="1" t="s">
        <v>19902</v>
      </c>
      <c r="B10698" s="1" t="s">
        <v>19903</v>
      </c>
      <c r="C10698" s="1" t="s">
        <v>19733</v>
      </c>
      <c r="D10698" s="1" t="n">
        <v>214.34</v>
      </c>
      <c r="E10698" s="1" t="s">
        <v>16246</v>
      </c>
    </row>
    <row r="10699" customFormat="false" ht="14.25" hidden="false" customHeight="false" outlineLevel="0" collapsed="false">
      <c r="A10699" s="1" t="s">
        <v>19904</v>
      </c>
      <c r="B10699" s="1" t="s">
        <v>19905</v>
      </c>
      <c r="C10699" s="1" t="s">
        <v>19733</v>
      </c>
      <c r="D10699" s="1" t="n">
        <v>84.82</v>
      </c>
      <c r="E10699" s="1" t="s">
        <v>16246</v>
      </c>
    </row>
    <row r="10700" customFormat="false" ht="14.25" hidden="false" customHeight="false" outlineLevel="0" collapsed="false">
      <c r="A10700" s="1" t="s">
        <v>19906</v>
      </c>
      <c r="B10700" s="1" t="s">
        <v>19907</v>
      </c>
      <c r="C10700" s="1" t="s">
        <v>19733</v>
      </c>
      <c r="D10700" s="1" t="n">
        <v>236.74</v>
      </c>
      <c r="E10700" s="1" t="s">
        <v>16246</v>
      </c>
    </row>
    <row r="10701" customFormat="false" ht="14.25" hidden="false" customHeight="false" outlineLevel="0" collapsed="false">
      <c r="A10701" s="1" t="s">
        <v>19908</v>
      </c>
      <c r="B10701" s="1" t="s">
        <v>19909</v>
      </c>
      <c r="C10701" s="1" t="s">
        <v>19733</v>
      </c>
      <c r="D10701" s="1" t="n">
        <v>98.82</v>
      </c>
      <c r="E10701" s="1" t="s">
        <v>16246</v>
      </c>
    </row>
    <row r="10702" customFormat="false" ht="14.25" hidden="false" customHeight="false" outlineLevel="0" collapsed="false">
      <c r="A10702" s="1" t="s">
        <v>19910</v>
      </c>
      <c r="B10702" s="1" t="s">
        <v>19911</v>
      </c>
      <c r="C10702" s="1" t="s">
        <v>19733</v>
      </c>
      <c r="D10702" s="1" t="n">
        <v>174.36</v>
      </c>
      <c r="E10702" s="1" t="s">
        <v>16246</v>
      </c>
    </row>
    <row r="10703" customFormat="false" ht="14.25" hidden="false" customHeight="false" outlineLevel="0" collapsed="false">
      <c r="A10703" s="1" t="s">
        <v>19912</v>
      </c>
      <c r="B10703" s="1" t="s">
        <v>19913</v>
      </c>
      <c r="C10703" s="1" t="s">
        <v>19733</v>
      </c>
      <c r="D10703" s="1" t="n">
        <v>76.02</v>
      </c>
      <c r="E10703" s="1" t="s">
        <v>16246</v>
      </c>
    </row>
    <row r="10704" customFormat="false" ht="14.25" hidden="false" customHeight="false" outlineLevel="0" collapsed="false">
      <c r="A10704" s="1" t="s">
        <v>19914</v>
      </c>
      <c r="B10704" s="1" t="s">
        <v>19915</v>
      </c>
      <c r="C10704" s="1" t="s">
        <v>19733</v>
      </c>
      <c r="D10704" s="1" t="n">
        <v>178.11</v>
      </c>
      <c r="E10704" s="1" t="s">
        <v>16246</v>
      </c>
    </row>
    <row r="10705" customFormat="false" ht="14.25" hidden="false" customHeight="false" outlineLevel="0" collapsed="false">
      <c r="A10705" s="1" t="s">
        <v>19916</v>
      </c>
      <c r="B10705" s="1" t="s">
        <v>19917</v>
      </c>
      <c r="C10705" s="1" t="s">
        <v>19733</v>
      </c>
      <c r="D10705" s="1" t="n">
        <v>78.37</v>
      </c>
      <c r="E10705" s="1" t="s">
        <v>16246</v>
      </c>
    </row>
    <row r="10706" customFormat="false" ht="14.25" hidden="false" customHeight="false" outlineLevel="0" collapsed="false">
      <c r="A10706" s="1" t="s">
        <v>19918</v>
      </c>
      <c r="B10706" s="1" t="s">
        <v>19919</v>
      </c>
      <c r="C10706" s="1" t="s">
        <v>19733</v>
      </c>
      <c r="D10706" s="1" t="n">
        <v>69.82</v>
      </c>
      <c r="E10706" s="1" t="s">
        <v>16246</v>
      </c>
    </row>
    <row r="10707" customFormat="false" ht="14.25" hidden="false" customHeight="false" outlineLevel="0" collapsed="false">
      <c r="A10707" s="1" t="s">
        <v>19920</v>
      </c>
      <c r="B10707" s="1" t="s">
        <v>19921</v>
      </c>
      <c r="C10707" s="1" t="s">
        <v>19733</v>
      </c>
      <c r="D10707" s="1" t="n">
        <v>44.36</v>
      </c>
      <c r="E10707" s="1" t="s">
        <v>16246</v>
      </c>
    </row>
    <row r="10708" customFormat="false" ht="14.25" hidden="false" customHeight="false" outlineLevel="0" collapsed="false">
      <c r="A10708" s="1" t="s">
        <v>19922</v>
      </c>
      <c r="B10708" s="1" t="s">
        <v>19923</v>
      </c>
      <c r="C10708" s="1" t="s">
        <v>19733</v>
      </c>
      <c r="D10708" s="1" t="n">
        <v>245.53</v>
      </c>
      <c r="E10708" s="1" t="s">
        <v>16246</v>
      </c>
    </row>
    <row r="10709" customFormat="false" ht="14.25" hidden="false" customHeight="false" outlineLevel="0" collapsed="false">
      <c r="A10709" s="1" t="s">
        <v>19924</v>
      </c>
      <c r="B10709" s="1" t="s">
        <v>19925</v>
      </c>
      <c r="C10709" s="1" t="s">
        <v>19733</v>
      </c>
      <c r="D10709" s="1" t="n">
        <v>109.24</v>
      </c>
      <c r="E10709" s="1" t="s">
        <v>16246</v>
      </c>
    </row>
    <row r="10710" customFormat="false" ht="14.25" hidden="false" customHeight="false" outlineLevel="0" collapsed="false">
      <c r="A10710" s="1" t="s">
        <v>19926</v>
      </c>
      <c r="B10710" s="1" t="s">
        <v>19927</v>
      </c>
      <c r="C10710" s="1" t="s">
        <v>19733</v>
      </c>
      <c r="D10710" s="1" t="n">
        <v>10.83</v>
      </c>
      <c r="E10710" s="1" t="s">
        <v>16246</v>
      </c>
    </row>
    <row r="10711" customFormat="false" ht="14.25" hidden="false" customHeight="false" outlineLevel="0" collapsed="false">
      <c r="A10711" s="1" t="s">
        <v>19928</v>
      </c>
      <c r="B10711" s="1" t="s">
        <v>19929</v>
      </c>
      <c r="C10711" s="1" t="s">
        <v>19733</v>
      </c>
      <c r="D10711" s="1" t="n">
        <v>3.67</v>
      </c>
      <c r="E10711" s="1" t="s">
        <v>16246</v>
      </c>
    </row>
    <row r="10712" customFormat="false" ht="14.25" hidden="false" customHeight="false" outlineLevel="0" collapsed="false">
      <c r="A10712" s="1" t="s">
        <v>19930</v>
      </c>
      <c r="B10712" s="1" t="s">
        <v>19931</v>
      </c>
      <c r="C10712" s="1" t="s">
        <v>19733</v>
      </c>
      <c r="D10712" s="1" t="n">
        <v>6.01</v>
      </c>
      <c r="E10712" s="1" t="s">
        <v>16246</v>
      </c>
    </row>
    <row r="10713" customFormat="false" ht="14.25" hidden="false" customHeight="false" outlineLevel="0" collapsed="false">
      <c r="A10713" s="1" t="s">
        <v>19932</v>
      </c>
      <c r="B10713" s="1" t="s">
        <v>19933</v>
      </c>
      <c r="C10713" s="1" t="s">
        <v>19733</v>
      </c>
      <c r="D10713" s="1" t="n">
        <v>1.38</v>
      </c>
      <c r="E10713" s="1" t="s">
        <v>16246</v>
      </c>
    </row>
    <row r="10714" customFormat="false" ht="14.25" hidden="false" customHeight="false" outlineLevel="0" collapsed="false">
      <c r="A10714" s="1" t="s">
        <v>19934</v>
      </c>
      <c r="B10714" s="1" t="s">
        <v>19935</v>
      </c>
      <c r="C10714" s="1" t="s">
        <v>19733</v>
      </c>
      <c r="D10714" s="1" t="n">
        <v>102.02</v>
      </c>
      <c r="E10714" s="1" t="s">
        <v>16246</v>
      </c>
    </row>
    <row r="10715" customFormat="false" ht="14.25" hidden="false" customHeight="false" outlineLevel="0" collapsed="false">
      <c r="A10715" s="1" t="s">
        <v>19936</v>
      </c>
      <c r="B10715" s="1" t="s">
        <v>19937</v>
      </c>
      <c r="C10715" s="1" t="s">
        <v>19733</v>
      </c>
      <c r="D10715" s="1" t="n">
        <v>31.79</v>
      </c>
      <c r="E10715" s="1" t="s">
        <v>16246</v>
      </c>
    </row>
    <row r="10716" customFormat="false" ht="14.25" hidden="false" customHeight="false" outlineLevel="0" collapsed="false">
      <c r="A10716" s="1" t="s">
        <v>19938</v>
      </c>
      <c r="B10716" s="1" t="s">
        <v>19939</v>
      </c>
      <c r="C10716" s="1" t="s">
        <v>19733</v>
      </c>
      <c r="D10716" s="1" t="n">
        <v>295.04</v>
      </c>
      <c r="E10716" s="1" t="s">
        <v>16246</v>
      </c>
    </row>
    <row r="10717" customFormat="false" ht="14.25" hidden="false" customHeight="false" outlineLevel="0" collapsed="false">
      <c r="A10717" s="1" t="s">
        <v>19940</v>
      </c>
      <c r="B10717" s="1" t="s">
        <v>19941</v>
      </c>
      <c r="C10717" s="1" t="s">
        <v>19733</v>
      </c>
      <c r="D10717" s="1" t="n">
        <v>145.87</v>
      </c>
      <c r="E10717" s="1" t="s">
        <v>16246</v>
      </c>
    </row>
    <row r="10718" customFormat="false" ht="14.25" hidden="false" customHeight="false" outlineLevel="0" collapsed="false">
      <c r="A10718" s="1" t="s">
        <v>19942</v>
      </c>
      <c r="B10718" s="1" t="s">
        <v>19943</v>
      </c>
      <c r="C10718" s="1" t="s">
        <v>19733</v>
      </c>
      <c r="D10718" s="1" t="n">
        <v>16.61</v>
      </c>
      <c r="E10718" s="1" t="s">
        <v>16246</v>
      </c>
    </row>
    <row r="10719" customFormat="false" ht="14.25" hidden="false" customHeight="false" outlineLevel="0" collapsed="false">
      <c r="A10719" s="1" t="s">
        <v>19944</v>
      </c>
      <c r="B10719" s="1" t="s">
        <v>19945</v>
      </c>
      <c r="C10719" s="1" t="s">
        <v>19733</v>
      </c>
      <c r="D10719" s="1" t="n">
        <v>16.19</v>
      </c>
      <c r="E10719" s="1" t="s">
        <v>16246</v>
      </c>
    </row>
    <row r="10720" customFormat="false" ht="14.25" hidden="false" customHeight="false" outlineLevel="0" collapsed="false">
      <c r="A10720" s="1" t="s">
        <v>19946</v>
      </c>
      <c r="B10720" s="1" t="s">
        <v>19947</v>
      </c>
      <c r="C10720" s="1" t="s">
        <v>19733</v>
      </c>
      <c r="D10720" s="1" t="n">
        <v>3.67</v>
      </c>
      <c r="E10720" s="1" t="s">
        <v>16246</v>
      </c>
    </row>
    <row r="10721" customFormat="false" ht="14.25" hidden="false" customHeight="false" outlineLevel="0" collapsed="false">
      <c r="A10721" s="1" t="s">
        <v>19948</v>
      </c>
      <c r="B10721" s="1" t="s">
        <v>19949</v>
      </c>
      <c r="C10721" s="1" t="s">
        <v>19733</v>
      </c>
      <c r="D10721" s="1" t="n">
        <v>136.12</v>
      </c>
      <c r="E10721" s="1" t="s">
        <v>16246</v>
      </c>
    </row>
    <row r="10722" customFormat="false" ht="14.25" hidden="false" customHeight="false" outlineLevel="0" collapsed="false">
      <c r="A10722" s="1" t="s">
        <v>19950</v>
      </c>
      <c r="B10722" s="1" t="s">
        <v>19951</v>
      </c>
      <c r="C10722" s="1" t="s">
        <v>19733</v>
      </c>
      <c r="D10722" s="1" t="n">
        <v>67.06</v>
      </c>
      <c r="E10722" s="1" t="s">
        <v>16246</v>
      </c>
    </row>
    <row r="10723" customFormat="false" ht="14.25" hidden="false" customHeight="false" outlineLevel="0" collapsed="false">
      <c r="A10723" s="1" t="s">
        <v>19952</v>
      </c>
      <c r="B10723" s="1" t="s">
        <v>19953</v>
      </c>
      <c r="C10723" s="1" t="s">
        <v>19733</v>
      </c>
      <c r="D10723" s="1" t="n">
        <v>203.13</v>
      </c>
      <c r="E10723" s="1" t="s">
        <v>16246</v>
      </c>
    </row>
    <row r="10724" customFormat="false" ht="14.25" hidden="false" customHeight="false" outlineLevel="0" collapsed="false">
      <c r="A10724" s="1" t="s">
        <v>19954</v>
      </c>
      <c r="B10724" s="1" t="s">
        <v>19955</v>
      </c>
      <c r="C10724" s="1" t="s">
        <v>19733</v>
      </c>
      <c r="D10724" s="1" t="n">
        <v>96.92</v>
      </c>
      <c r="E10724" s="1" t="s">
        <v>16246</v>
      </c>
    </row>
    <row r="10725" customFormat="false" ht="14.25" hidden="false" customHeight="false" outlineLevel="0" collapsed="false">
      <c r="A10725" s="1" t="s">
        <v>19956</v>
      </c>
      <c r="B10725" s="1" t="s">
        <v>19957</v>
      </c>
      <c r="C10725" s="1" t="s">
        <v>19733</v>
      </c>
      <c r="D10725" s="1" t="n">
        <v>296.65</v>
      </c>
      <c r="E10725" s="1" t="s">
        <v>16246</v>
      </c>
    </row>
    <row r="10726" customFormat="false" ht="14.25" hidden="false" customHeight="false" outlineLevel="0" collapsed="false">
      <c r="A10726" s="1" t="s">
        <v>19958</v>
      </c>
      <c r="B10726" s="1" t="s">
        <v>19959</v>
      </c>
      <c r="C10726" s="1" t="s">
        <v>19733</v>
      </c>
      <c r="D10726" s="1" t="n">
        <v>130.84</v>
      </c>
      <c r="E10726" s="1" t="s">
        <v>16246</v>
      </c>
    </row>
    <row r="10727" customFormat="false" ht="14.25" hidden="false" customHeight="false" outlineLevel="0" collapsed="false">
      <c r="A10727" s="1" t="s">
        <v>19960</v>
      </c>
      <c r="B10727" s="1" t="s">
        <v>19961</v>
      </c>
      <c r="C10727" s="1" t="s">
        <v>19733</v>
      </c>
      <c r="D10727" s="1" t="n">
        <v>24.47</v>
      </c>
      <c r="E10727" s="1" t="s">
        <v>16246</v>
      </c>
    </row>
    <row r="10728" customFormat="false" ht="14.25" hidden="false" customHeight="false" outlineLevel="0" collapsed="false">
      <c r="A10728" s="1" t="s">
        <v>19962</v>
      </c>
      <c r="B10728" s="1" t="s">
        <v>19963</v>
      </c>
      <c r="C10728" s="1" t="s">
        <v>19733</v>
      </c>
      <c r="D10728" s="1" t="n">
        <v>21.11</v>
      </c>
      <c r="E10728" s="1" t="s">
        <v>16246</v>
      </c>
    </row>
    <row r="10729" customFormat="false" ht="14.25" hidden="false" customHeight="false" outlineLevel="0" collapsed="false">
      <c r="A10729" s="1" t="s">
        <v>19964</v>
      </c>
      <c r="B10729" s="1" t="s">
        <v>19965</v>
      </c>
      <c r="C10729" s="1" t="s">
        <v>19733</v>
      </c>
      <c r="D10729" s="1" t="n">
        <v>9.76</v>
      </c>
      <c r="E10729" s="1" t="s">
        <v>16246</v>
      </c>
    </row>
    <row r="10730" customFormat="false" ht="14.25" hidden="false" customHeight="false" outlineLevel="0" collapsed="false">
      <c r="A10730" s="1" t="s">
        <v>19966</v>
      </c>
      <c r="B10730" s="1" t="s">
        <v>19967</v>
      </c>
      <c r="C10730" s="1" t="s">
        <v>19733</v>
      </c>
      <c r="D10730" s="1" t="n">
        <v>7.32</v>
      </c>
      <c r="E10730" s="1" t="s">
        <v>16246</v>
      </c>
    </row>
    <row r="10731" customFormat="false" ht="14.25" hidden="false" customHeight="false" outlineLevel="0" collapsed="false">
      <c r="A10731" s="1" t="s">
        <v>19968</v>
      </c>
      <c r="B10731" s="1" t="s">
        <v>19969</v>
      </c>
      <c r="C10731" s="1" t="s">
        <v>19733</v>
      </c>
      <c r="D10731" s="1" t="n">
        <v>419.87</v>
      </c>
      <c r="E10731" s="1" t="s">
        <v>16246</v>
      </c>
    </row>
    <row r="10732" customFormat="false" ht="14.25" hidden="false" customHeight="false" outlineLevel="0" collapsed="false">
      <c r="A10732" s="1" t="s">
        <v>19970</v>
      </c>
      <c r="B10732" s="1" t="s">
        <v>19971</v>
      </c>
      <c r="C10732" s="1" t="s">
        <v>19733</v>
      </c>
      <c r="D10732" s="1" t="n">
        <v>227.15</v>
      </c>
      <c r="E10732" s="1" t="s">
        <v>16246</v>
      </c>
    </row>
    <row r="10733" customFormat="false" ht="14.25" hidden="false" customHeight="false" outlineLevel="0" collapsed="false">
      <c r="A10733" s="1" t="s">
        <v>19972</v>
      </c>
      <c r="B10733" s="1" t="s">
        <v>19973</v>
      </c>
      <c r="C10733" s="1" t="s">
        <v>19733</v>
      </c>
      <c r="D10733" s="1" t="n">
        <v>93.98</v>
      </c>
      <c r="E10733" s="1" t="s">
        <v>16246</v>
      </c>
    </row>
    <row r="10734" customFormat="false" ht="14.25" hidden="false" customHeight="false" outlineLevel="0" collapsed="false">
      <c r="A10734" s="1" t="s">
        <v>19974</v>
      </c>
      <c r="B10734" s="1" t="s">
        <v>19975</v>
      </c>
      <c r="C10734" s="1" t="s">
        <v>19733</v>
      </c>
      <c r="D10734" s="1" t="n">
        <v>42.54</v>
      </c>
      <c r="E10734" s="1" t="s">
        <v>16246</v>
      </c>
    </row>
    <row r="10735" customFormat="false" ht="14.25" hidden="false" customHeight="false" outlineLevel="0" collapsed="false">
      <c r="A10735" s="1" t="s">
        <v>19976</v>
      </c>
      <c r="B10735" s="1" t="s">
        <v>19977</v>
      </c>
      <c r="C10735" s="1" t="s">
        <v>19733</v>
      </c>
      <c r="D10735" s="1" t="n">
        <v>290.44</v>
      </c>
      <c r="E10735" s="1" t="s">
        <v>16246</v>
      </c>
    </row>
    <row r="10736" customFormat="false" ht="14.25" hidden="false" customHeight="false" outlineLevel="0" collapsed="false">
      <c r="A10736" s="1" t="s">
        <v>19978</v>
      </c>
      <c r="B10736" s="1" t="s">
        <v>19979</v>
      </c>
      <c r="C10736" s="1" t="s">
        <v>19733</v>
      </c>
      <c r="D10736" s="1" t="n">
        <v>145.6</v>
      </c>
      <c r="E10736" s="1" t="s">
        <v>16246</v>
      </c>
    </row>
    <row r="10737" customFormat="false" ht="14.25" hidden="false" customHeight="false" outlineLevel="0" collapsed="false">
      <c r="A10737" s="1" t="s">
        <v>19980</v>
      </c>
      <c r="B10737" s="1" t="s">
        <v>19981</v>
      </c>
      <c r="C10737" s="1" t="s">
        <v>19733</v>
      </c>
      <c r="D10737" s="1" t="n">
        <v>894.12</v>
      </c>
      <c r="E10737" s="1" t="s">
        <v>16246</v>
      </c>
    </row>
    <row r="10738" customFormat="false" ht="14.25" hidden="false" customHeight="false" outlineLevel="0" collapsed="false">
      <c r="A10738" s="1" t="s">
        <v>19982</v>
      </c>
      <c r="B10738" s="1" t="s">
        <v>19983</v>
      </c>
      <c r="C10738" s="1" t="s">
        <v>19733</v>
      </c>
      <c r="D10738" s="1" t="n">
        <v>454.74</v>
      </c>
      <c r="E10738" s="1" t="s">
        <v>16246</v>
      </c>
    </row>
    <row r="10739" customFormat="false" ht="14.25" hidden="false" customHeight="false" outlineLevel="0" collapsed="false">
      <c r="A10739" s="1" t="s">
        <v>19984</v>
      </c>
      <c r="B10739" s="1" t="s">
        <v>19985</v>
      </c>
      <c r="C10739" s="1" t="s">
        <v>19733</v>
      </c>
      <c r="D10739" s="1" t="n">
        <v>254.63</v>
      </c>
      <c r="E10739" s="1" t="s">
        <v>16246</v>
      </c>
    </row>
    <row r="10740" customFormat="false" ht="14.25" hidden="false" customHeight="false" outlineLevel="0" collapsed="false">
      <c r="A10740" s="1" t="s">
        <v>19986</v>
      </c>
      <c r="B10740" s="1" t="s">
        <v>19987</v>
      </c>
      <c r="C10740" s="1" t="s">
        <v>19733</v>
      </c>
      <c r="D10740" s="1" t="n">
        <v>104.18</v>
      </c>
      <c r="E10740" s="1" t="s">
        <v>16246</v>
      </c>
    </row>
    <row r="10741" customFormat="false" ht="14.25" hidden="false" customHeight="false" outlineLevel="0" collapsed="false">
      <c r="A10741" s="1" t="s">
        <v>19988</v>
      </c>
      <c r="B10741" s="1" t="s">
        <v>19989</v>
      </c>
      <c r="C10741" s="1" t="s">
        <v>19733</v>
      </c>
      <c r="D10741" s="1" t="n">
        <v>132.2</v>
      </c>
      <c r="E10741" s="1" t="s">
        <v>16246</v>
      </c>
    </row>
    <row r="10742" customFormat="false" ht="14.25" hidden="false" customHeight="false" outlineLevel="0" collapsed="false">
      <c r="A10742" s="1" t="s">
        <v>19990</v>
      </c>
      <c r="B10742" s="1" t="s">
        <v>19991</v>
      </c>
      <c r="C10742" s="1" t="s">
        <v>19733</v>
      </c>
      <c r="D10742" s="1" t="n">
        <v>33.95</v>
      </c>
      <c r="E10742" s="1" t="s">
        <v>16246</v>
      </c>
    </row>
    <row r="10743" customFormat="false" ht="14.25" hidden="false" customHeight="false" outlineLevel="0" collapsed="false">
      <c r="A10743" s="1" t="s">
        <v>19992</v>
      </c>
      <c r="B10743" s="1" t="s">
        <v>19993</v>
      </c>
      <c r="C10743" s="1" t="s">
        <v>19733</v>
      </c>
      <c r="D10743" s="1" t="n">
        <v>3.37</v>
      </c>
      <c r="E10743" s="1" t="s">
        <v>16246</v>
      </c>
    </row>
    <row r="10744" customFormat="false" ht="14.25" hidden="false" customHeight="false" outlineLevel="0" collapsed="false">
      <c r="A10744" s="1" t="s">
        <v>19994</v>
      </c>
      <c r="B10744" s="1" t="s">
        <v>19995</v>
      </c>
      <c r="C10744" s="1" t="s">
        <v>19733</v>
      </c>
      <c r="D10744" s="1" t="n">
        <v>1.33</v>
      </c>
      <c r="E10744" s="1" t="s">
        <v>16246</v>
      </c>
    </row>
    <row r="10745" customFormat="false" ht="14.25" hidden="false" customHeight="false" outlineLevel="0" collapsed="false">
      <c r="A10745" s="1" t="s">
        <v>19996</v>
      </c>
      <c r="B10745" s="1" t="s">
        <v>19997</v>
      </c>
      <c r="C10745" s="1" t="s">
        <v>19733</v>
      </c>
      <c r="D10745" s="1" t="n">
        <v>24.65</v>
      </c>
      <c r="E10745" s="1" t="s">
        <v>16246</v>
      </c>
    </row>
    <row r="10746" customFormat="false" ht="14.25" hidden="false" customHeight="false" outlineLevel="0" collapsed="false">
      <c r="A10746" s="1" t="s">
        <v>19998</v>
      </c>
      <c r="B10746" s="1" t="s">
        <v>19999</v>
      </c>
      <c r="C10746" s="1" t="s">
        <v>19733</v>
      </c>
      <c r="D10746" s="1" t="n">
        <v>18.88</v>
      </c>
      <c r="E10746" s="1" t="s">
        <v>16246</v>
      </c>
    </row>
    <row r="10747" customFormat="false" ht="14.25" hidden="false" customHeight="false" outlineLevel="0" collapsed="false">
      <c r="A10747" s="1" t="s">
        <v>20000</v>
      </c>
      <c r="B10747" s="1" t="s">
        <v>20001</v>
      </c>
      <c r="C10747" s="1" t="s">
        <v>19733</v>
      </c>
      <c r="D10747" s="1" t="n">
        <v>9.59</v>
      </c>
      <c r="E10747" s="1" t="s">
        <v>16246</v>
      </c>
    </row>
    <row r="10748" customFormat="false" ht="14.25" hidden="false" customHeight="false" outlineLevel="0" collapsed="false">
      <c r="A10748" s="1" t="s">
        <v>20002</v>
      </c>
      <c r="B10748" s="1" t="s">
        <v>20003</v>
      </c>
      <c r="C10748" s="1" t="s">
        <v>19733</v>
      </c>
      <c r="D10748" s="1" t="n">
        <v>1.59</v>
      </c>
      <c r="E10748" s="1" t="s">
        <v>16246</v>
      </c>
    </row>
    <row r="10749" customFormat="false" ht="14.25" hidden="false" customHeight="false" outlineLevel="0" collapsed="false">
      <c r="A10749" s="1" t="s">
        <v>20004</v>
      </c>
      <c r="B10749" s="1" t="s">
        <v>20005</v>
      </c>
      <c r="C10749" s="1" t="s">
        <v>19733</v>
      </c>
      <c r="D10749" s="1" t="n">
        <v>0.34</v>
      </c>
      <c r="E10749" s="1" t="s">
        <v>16246</v>
      </c>
    </row>
    <row r="10750" customFormat="false" ht="14.25" hidden="false" customHeight="false" outlineLevel="0" collapsed="false">
      <c r="A10750" s="1" t="s">
        <v>20006</v>
      </c>
      <c r="B10750" s="1" t="s">
        <v>20007</v>
      </c>
      <c r="C10750" s="1" t="s">
        <v>19733</v>
      </c>
      <c r="D10750" s="1" t="n">
        <v>0.53</v>
      </c>
      <c r="E10750" s="1" t="s">
        <v>16246</v>
      </c>
    </row>
    <row r="10751" customFormat="false" ht="14.25" hidden="false" customHeight="false" outlineLevel="0" collapsed="false">
      <c r="A10751" s="1" t="s">
        <v>20008</v>
      </c>
      <c r="B10751" s="1" t="s">
        <v>20009</v>
      </c>
      <c r="C10751" s="1" t="s">
        <v>19733</v>
      </c>
      <c r="D10751" s="1" t="n">
        <v>1.88</v>
      </c>
      <c r="E10751" s="1" t="s">
        <v>16246</v>
      </c>
    </row>
    <row r="10752" customFormat="false" ht="14.25" hidden="false" customHeight="false" outlineLevel="0" collapsed="false">
      <c r="A10752" s="1" t="s">
        <v>20010</v>
      </c>
      <c r="B10752" s="1" t="s">
        <v>20011</v>
      </c>
      <c r="C10752" s="1" t="s">
        <v>19733</v>
      </c>
      <c r="D10752" s="1" t="n">
        <v>0.07</v>
      </c>
      <c r="E10752" s="1" t="s">
        <v>16246</v>
      </c>
    </row>
    <row r="10753" customFormat="false" ht="14.25" hidden="false" customHeight="false" outlineLevel="0" collapsed="false">
      <c r="A10753" s="1" t="s">
        <v>20012</v>
      </c>
      <c r="B10753" s="1" t="s">
        <v>20013</v>
      </c>
      <c r="C10753" s="1" t="s">
        <v>19733</v>
      </c>
      <c r="D10753" s="1" t="n">
        <v>0.54</v>
      </c>
      <c r="E10753" s="1" t="s">
        <v>16246</v>
      </c>
    </row>
    <row r="10754" customFormat="false" ht="14.25" hidden="false" customHeight="false" outlineLevel="0" collapsed="false">
      <c r="A10754" s="1" t="s">
        <v>20014</v>
      </c>
      <c r="B10754" s="1" t="s">
        <v>20015</v>
      </c>
      <c r="C10754" s="1" t="s">
        <v>19733</v>
      </c>
      <c r="D10754" s="1" t="n">
        <v>0.47</v>
      </c>
      <c r="E10754" s="1" t="s">
        <v>16246</v>
      </c>
    </row>
    <row r="10755" customFormat="false" ht="14.25" hidden="false" customHeight="false" outlineLevel="0" collapsed="false">
      <c r="A10755" s="46" t="s">
        <v>20016</v>
      </c>
      <c r="B10755" s="47" t="s">
        <v>20017</v>
      </c>
      <c r="C10755" s="48" t="s">
        <v>19733</v>
      </c>
      <c r="D10755" s="49" t="n">
        <v>397.28</v>
      </c>
      <c r="E10755" s="1" t="s">
        <v>16246</v>
      </c>
    </row>
    <row r="10756" customFormat="false" ht="14.25" hidden="false" customHeight="false" outlineLevel="0" collapsed="false">
      <c r="A10756" s="46" t="s">
        <v>19838</v>
      </c>
      <c r="B10756" s="47" t="s">
        <v>20018</v>
      </c>
      <c r="C10756" s="48" t="s">
        <v>19733</v>
      </c>
      <c r="D10756" s="49" t="n">
        <v>235.37</v>
      </c>
      <c r="E10756" s="1" t="s">
        <v>16246</v>
      </c>
    </row>
    <row r="10757" customFormat="false" ht="14.25" hidden="false" customHeight="false" outlineLevel="0" collapsed="false">
      <c r="A10757" s="46" t="s">
        <v>20019</v>
      </c>
      <c r="B10757" s="47" t="s">
        <v>20020</v>
      </c>
      <c r="C10757" s="48" t="s">
        <v>19733</v>
      </c>
      <c r="D10757" s="49" t="n">
        <v>212.57</v>
      </c>
      <c r="E10757" s="1" t="s">
        <v>16246</v>
      </c>
    </row>
    <row r="10758" customFormat="false" ht="14.25" hidden="false" customHeight="false" outlineLevel="0" collapsed="false">
      <c r="A10758" s="46" t="s">
        <v>20021</v>
      </c>
      <c r="B10758" s="47" t="s">
        <v>20022</v>
      </c>
      <c r="C10758" s="48" t="s">
        <v>19733</v>
      </c>
      <c r="D10758" s="49" t="n">
        <v>121.35</v>
      </c>
      <c r="E10758" s="1" t="s">
        <v>16246</v>
      </c>
    </row>
    <row r="10759" customFormat="false" ht="14.25" hidden="false" customHeight="false" outlineLevel="0" collapsed="false">
      <c r="A10759" s="46" t="s">
        <v>20023</v>
      </c>
      <c r="B10759" s="47" t="s">
        <v>20024</v>
      </c>
      <c r="C10759" s="48" t="s">
        <v>19733</v>
      </c>
      <c r="D10759" s="49" t="n">
        <v>400.56</v>
      </c>
      <c r="E10759" s="1" t="s">
        <v>16246</v>
      </c>
    </row>
    <row r="10760" customFormat="false" ht="14.25" hidden="false" customHeight="false" outlineLevel="0" collapsed="false">
      <c r="A10760" s="46" t="s">
        <v>20025</v>
      </c>
      <c r="B10760" s="47" t="s">
        <v>20026</v>
      </c>
      <c r="C10760" s="48" t="s">
        <v>19733</v>
      </c>
      <c r="D10760" s="49" t="n">
        <v>207.83</v>
      </c>
      <c r="E10760" s="1" t="s">
        <v>16246</v>
      </c>
    </row>
    <row r="10761" customFormat="false" ht="14.25" hidden="false" customHeight="false" outlineLevel="0" collapsed="false">
      <c r="A10761" s="46" t="s">
        <v>19840</v>
      </c>
      <c r="B10761" s="47" t="s">
        <v>20027</v>
      </c>
      <c r="C10761" s="48" t="s">
        <v>19733</v>
      </c>
      <c r="D10761" s="49" t="n">
        <v>15.41</v>
      </c>
      <c r="E10761" s="1" t="s">
        <v>16246</v>
      </c>
    </row>
    <row r="10762" customFormat="false" ht="14.25" hidden="false" customHeight="false" outlineLevel="0" collapsed="false">
      <c r="A10762" s="46" t="s">
        <v>19842</v>
      </c>
      <c r="B10762" s="47" t="s">
        <v>20028</v>
      </c>
      <c r="C10762" s="48" t="s">
        <v>19733</v>
      </c>
      <c r="D10762" s="49" t="n">
        <v>11.39</v>
      </c>
      <c r="E10762" s="1" t="s">
        <v>16246</v>
      </c>
    </row>
    <row r="10763" customFormat="false" ht="14.25" hidden="false" customHeight="false" outlineLevel="0" collapsed="false">
      <c r="A10763" s="46" t="s">
        <v>19844</v>
      </c>
      <c r="B10763" s="47" t="s">
        <v>20029</v>
      </c>
      <c r="C10763" s="48" t="s">
        <v>19733</v>
      </c>
      <c r="D10763" s="49" t="n">
        <v>1267.94</v>
      </c>
      <c r="E10763" s="1" t="s">
        <v>16246</v>
      </c>
    </row>
    <row r="10764" customFormat="false" ht="14.25" hidden="false" customHeight="false" outlineLevel="0" collapsed="false">
      <c r="A10764" s="46" t="s">
        <v>20030</v>
      </c>
      <c r="B10764" s="47" t="s">
        <v>20031</v>
      </c>
      <c r="C10764" s="48" t="s">
        <v>19733</v>
      </c>
      <c r="D10764" s="49" t="n">
        <v>65.35</v>
      </c>
      <c r="E10764" s="1" t="s">
        <v>16246</v>
      </c>
    </row>
    <row r="10765" customFormat="false" ht="14.25" hidden="false" customHeight="false" outlineLevel="0" collapsed="false">
      <c r="A10765" s="46" t="s">
        <v>20032</v>
      </c>
      <c r="B10765" s="47" t="s">
        <v>20033</v>
      </c>
      <c r="C10765" s="48" t="s">
        <v>19733</v>
      </c>
      <c r="D10765" s="49" t="n">
        <v>26.9</v>
      </c>
      <c r="E10765" s="1" t="s">
        <v>16246</v>
      </c>
    </row>
    <row r="10766" customFormat="false" ht="14.25" hidden="false" customHeight="false" outlineLevel="0" collapsed="false">
      <c r="A10766" s="46" t="s">
        <v>19846</v>
      </c>
      <c r="B10766" s="47" t="s">
        <v>20034</v>
      </c>
      <c r="C10766" s="48" t="s">
        <v>19733</v>
      </c>
      <c r="D10766" s="49" t="n">
        <v>3.25</v>
      </c>
      <c r="E10766" s="1" t="s">
        <v>16246</v>
      </c>
    </row>
    <row r="10767" customFormat="false" ht="14.25" hidden="false" customHeight="false" outlineLevel="0" collapsed="false">
      <c r="A10767" s="46" t="s">
        <v>19848</v>
      </c>
      <c r="B10767" s="47" t="s">
        <v>20035</v>
      </c>
      <c r="C10767" s="48" t="s">
        <v>19733</v>
      </c>
      <c r="D10767" s="49" t="n">
        <v>0.71</v>
      </c>
      <c r="E10767" s="1" t="s">
        <v>16246</v>
      </c>
    </row>
    <row r="10768" customFormat="false" ht="14.25" hidden="false" customHeight="false" outlineLevel="0" collapsed="false">
      <c r="A10768" s="46" t="s">
        <v>19850</v>
      </c>
      <c r="B10768" s="47" t="s">
        <v>20036</v>
      </c>
      <c r="C10768" s="48" t="s">
        <v>19733</v>
      </c>
      <c r="D10768" s="49" t="n">
        <v>7.98</v>
      </c>
      <c r="E10768" s="1" t="s">
        <v>16246</v>
      </c>
    </row>
    <row r="10769" customFormat="false" ht="14.25" hidden="false" customHeight="false" outlineLevel="0" collapsed="false">
      <c r="A10769" s="46" t="s">
        <v>19852</v>
      </c>
      <c r="B10769" s="47" t="s">
        <v>20037</v>
      </c>
      <c r="C10769" s="48" t="s">
        <v>19733</v>
      </c>
      <c r="D10769" s="49" t="n">
        <v>5.7</v>
      </c>
      <c r="E10769" s="1" t="s">
        <v>16246</v>
      </c>
    </row>
    <row r="10770" customFormat="false" ht="14.25" hidden="false" customHeight="false" outlineLevel="0" collapsed="false">
      <c r="A10770" s="46" t="s">
        <v>19854</v>
      </c>
      <c r="B10770" s="47" t="s">
        <v>20038</v>
      </c>
      <c r="C10770" s="48" t="s">
        <v>19733</v>
      </c>
      <c r="D10770" s="49" t="n">
        <v>10.56</v>
      </c>
      <c r="E10770" s="1" t="s">
        <v>16246</v>
      </c>
    </row>
    <row r="10771" customFormat="false" ht="14.25" hidden="false" customHeight="false" outlineLevel="0" collapsed="false">
      <c r="A10771" s="46" t="s">
        <v>19856</v>
      </c>
      <c r="B10771" s="47" t="s">
        <v>20039</v>
      </c>
      <c r="C10771" s="48" t="s">
        <v>19733</v>
      </c>
      <c r="D10771" s="49" t="n">
        <v>6.26</v>
      </c>
      <c r="E10771" s="1" t="s">
        <v>16246</v>
      </c>
    </row>
    <row r="10772" customFormat="false" ht="14.25" hidden="false" customHeight="false" outlineLevel="0" collapsed="false">
      <c r="A10772" s="46" t="s">
        <v>19858</v>
      </c>
      <c r="B10772" s="47" t="s">
        <v>20040</v>
      </c>
      <c r="C10772" s="48" t="s">
        <v>19733</v>
      </c>
      <c r="D10772" s="49" t="n">
        <v>131.43</v>
      </c>
      <c r="E10772" s="1" t="s">
        <v>16246</v>
      </c>
    </row>
    <row r="10773" customFormat="false" ht="14.25" hidden="false" customHeight="false" outlineLevel="0" collapsed="false">
      <c r="A10773" s="46" t="s">
        <v>19860</v>
      </c>
      <c r="B10773" s="47" t="s">
        <v>20041</v>
      </c>
      <c r="C10773" s="48" t="s">
        <v>19733</v>
      </c>
      <c r="D10773" s="49" t="n">
        <v>67.19</v>
      </c>
      <c r="E10773" s="1" t="s">
        <v>16246</v>
      </c>
    </row>
    <row r="10774" customFormat="false" ht="14.25" hidden="false" customHeight="false" outlineLevel="0" collapsed="false">
      <c r="A10774" s="46" t="s">
        <v>19862</v>
      </c>
      <c r="B10774" s="47" t="s">
        <v>20040</v>
      </c>
      <c r="C10774" s="48" t="s">
        <v>19733</v>
      </c>
      <c r="D10774" s="49" t="n">
        <v>160.96</v>
      </c>
      <c r="E10774" s="1" t="s">
        <v>16246</v>
      </c>
    </row>
    <row r="10775" customFormat="false" ht="14.25" hidden="false" customHeight="false" outlineLevel="0" collapsed="false">
      <c r="A10775" s="46" t="s">
        <v>19864</v>
      </c>
      <c r="B10775" s="47" t="s">
        <v>20041</v>
      </c>
      <c r="C10775" s="48" t="s">
        <v>19733</v>
      </c>
      <c r="D10775" s="49" t="n">
        <v>81.32</v>
      </c>
      <c r="E10775" s="1" t="s">
        <v>16246</v>
      </c>
    </row>
    <row r="10776" customFormat="false" ht="14.25" hidden="false" customHeight="false" outlineLevel="0" collapsed="false">
      <c r="A10776" s="46" t="s">
        <v>19866</v>
      </c>
      <c r="B10776" s="47" t="s">
        <v>20042</v>
      </c>
      <c r="C10776" s="48" t="s">
        <v>19733</v>
      </c>
      <c r="D10776" s="49" t="n">
        <v>145.78</v>
      </c>
      <c r="E10776" s="1" t="s">
        <v>16246</v>
      </c>
    </row>
    <row r="10777" customFormat="false" ht="14.25" hidden="false" customHeight="false" outlineLevel="0" collapsed="false">
      <c r="A10777" s="46" t="s">
        <v>19868</v>
      </c>
      <c r="B10777" s="47" t="s">
        <v>20043</v>
      </c>
      <c r="C10777" s="48" t="s">
        <v>19733</v>
      </c>
      <c r="D10777" s="49" t="n">
        <v>69.69</v>
      </c>
      <c r="E10777" s="1" t="s">
        <v>16246</v>
      </c>
    </row>
    <row r="10778" customFormat="false" ht="14.25" hidden="false" customHeight="false" outlineLevel="0" collapsed="false">
      <c r="A10778" s="46" t="s">
        <v>19870</v>
      </c>
      <c r="B10778" s="47" t="s">
        <v>20044</v>
      </c>
      <c r="C10778" s="48" t="s">
        <v>19733</v>
      </c>
      <c r="D10778" s="49" t="n">
        <v>147.86</v>
      </c>
      <c r="E10778" s="1" t="s">
        <v>16246</v>
      </c>
    </row>
    <row r="10779" customFormat="false" ht="14.25" hidden="false" customHeight="false" outlineLevel="0" collapsed="false">
      <c r="A10779" s="46" t="s">
        <v>19872</v>
      </c>
      <c r="B10779" s="47" t="s">
        <v>20045</v>
      </c>
      <c r="C10779" s="48" t="s">
        <v>19733</v>
      </c>
      <c r="D10779" s="49" t="n">
        <v>70.86</v>
      </c>
      <c r="E10779" s="1" t="s">
        <v>16246</v>
      </c>
    </row>
    <row r="10780" customFormat="false" ht="14.25" hidden="false" customHeight="false" outlineLevel="0" collapsed="false">
      <c r="A10780" s="46" t="s">
        <v>19874</v>
      </c>
      <c r="B10780" s="47" t="s">
        <v>20046</v>
      </c>
      <c r="C10780" s="48" t="s">
        <v>19733</v>
      </c>
      <c r="D10780" s="49" t="n">
        <v>137.11</v>
      </c>
      <c r="E10780" s="1" t="s">
        <v>16246</v>
      </c>
    </row>
    <row r="10781" customFormat="false" ht="14.25" hidden="false" customHeight="false" outlineLevel="0" collapsed="false">
      <c r="A10781" s="46" t="s">
        <v>19876</v>
      </c>
      <c r="B10781" s="47" t="s">
        <v>20047</v>
      </c>
      <c r="C10781" s="48" t="s">
        <v>19733</v>
      </c>
      <c r="D10781" s="49" t="n">
        <v>64.81</v>
      </c>
      <c r="E10781" s="1" t="s">
        <v>16246</v>
      </c>
    </row>
    <row r="10782" customFormat="false" ht="14.25" hidden="false" customHeight="false" outlineLevel="0" collapsed="false">
      <c r="A10782" s="46" t="s">
        <v>19878</v>
      </c>
      <c r="B10782" s="50" t="s">
        <v>19879</v>
      </c>
      <c r="C10782" s="48" t="s">
        <v>19733</v>
      </c>
      <c r="D10782" s="49" t="n">
        <v>15.49</v>
      </c>
      <c r="E10782" s="1" t="s">
        <v>16246</v>
      </c>
    </row>
    <row r="10783" customFormat="false" ht="14.25" hidden="false" customHeight="false" outlineLevel="0" collapsed="false">
      <c r="A10783" s="46" t="s">
        <v>19880</v>
      </c>
      <c r="B10783" s="50" t="s">
        <v>19881</v>
      </c>
      <c r="C10783" s="48" t="s">
        <v>19733</v>
      </c>
      <c r="D10783" s="49" t="n">
        <v>10.65</v>
      </c>
      <c r="E10783" s="1" t="s">
        <v>16246</v>
      </c>
    </row>
    <row r="10784" customFormat="false" ht="14.25" hidden="false" customHeight="false" outlineLevel="0" collapsed="false">
      <c r="A10784" s="46" t="s">
        <v>19882</v>
      </c>
      <c r="B10784" s="47" t="s">
        <v>20048</v>
      </c>
      <c r="C10784" s="48" t="s">
        <v>19733</v>
      </c>
      <c r="D10784" s="49" t="n">
        <v>152.6</v>
      </c>
      <c r="E10784" s="1" t="s">
        <v>16246</v>
      </c>
    </row>
    <row r="10785" customFormat="false" ht="14.25" hidden="false" customHeight="false" outlineLevel="0" collapsed="false">
      <c r="A10785" s="46" t="s">
        <v>19884</v>
      </c>
      <c r="B10785" s="47" t="s">
        <v>20049</v>
      </c>
      <c r="C10785" s="48" t="s">
        <v>19733</v>
      </c>
      <c r="D10785" s="49" t="n">
        <v>73.52</v>
      </c>
      <c r="E10785" s="1" t="s">
        <v>16246</v>
      </c>
    </row>
    <row r="10786" customFormat="false" ht="14.25" hidden="false" customHeight="false" outlineLevel="0" collapsed="false">
      <c r="A10786" s="46" t="s">
        <v>19886</v>
      </c>
      <c r="B10786" s="47" t="s">
        <v>19887</v>
      </c>
      <c r="C10786" s="48" t="s">
        <v>19733</v>
      </c>
      <c r="D10786" s="49" t="n">
        <v>438.6</v>
      </c>
      <c r="E10786" s="1" t="s">
        <v>16246</v>
      </c>
    </row>
    <row r="10787" customFormat="false" ht="14.25" hidden="false" customHeight="false" outlineLevel="0" collapsed="false">
      <c r="A10787" s="46" t="s">
        <v>19888</v>
      </c>
      <c r="B10787" s="47" t="s">
        <v>19889</v>
      </c>
      <c r="C10787" s="48" t="s">
        <v>19733</v>
      </c>
      <c r="D10787" s="49" t="n">
        <v>188.02</v>
      </c>
      <c r="E10787" s="1" t="s">
        <v>16246</v>
      </c>
    </row>
    <row r="10788" customFormat="false" ht="14.25" hidden="false" customHeight="false" outlineLevel="0" collapsed="false">
      <c r="A10788" s="46" t="s">
        <v>19890</v>
      </c>
      <c r="B10788" s="47" t="s">
        <v>19891</v>
      </c>
      <c r="C10788" s="48" t="s">
        <v>19733</v>
      </c>
      <c r="D10788" s="49" t="n">
        <v>200.04</v>
      </c>
      <c r="E10788" s="1" t="s">
        <v>16246</v>
      </c>
    </row>
    <row r="10789" customFormat="false" ht="14.25" hidden="false" customHeight="false" outlineLevel="0" collapsed="false">
      <c r="A10789" s="46" t="s">
        <v>19892</v>
      </c>
      <c r="B10789" s="47" t="s">
        <v>19893</v>
      </c>
      <c r="C10789" s="48" t="s">
        <v>19733</v>
      </c>
      <c r="D10789" s="49" t="n">
        <v>86.01</v>
      </c>
      <c r="E10789" s="1" t="s">
        <v>16246</v>
      </c>
    </row>
    <row r="10790" customFormat="false" ht="14.25" hidden="false" customHeight="false" outlineLevel="0" collapsed="false">
      <c r="A10790" s="46" t="s">
        <v>19894</v>
      </c>
      <c r="B10790" s="47" t="s">
        <v>20050</v>
      </c>
      <c r="C10790" s="48" t="s">
        <v>19733</v>
      </c>
      <c r="D10790" s="49" t="n">
        <v>136.54</v>
      </c>
      <c r="E10790" s="1" t="s">
        <v>16246</v>
      </c>
    </row>
    <row r="10791" customFormat="false" ht="14.25" hidden="false" customHeight="false" outlineLevel="0" collapsed="false">
      <c r="A10791" s="46" t="s">
        <v>19896</v>
      </c>
      <c r="B10791" s="47" t="s">
        <v>20051</v>
      </c>
      <c r="C10791" s="48" t="s">
        <v>19733</v>
      </c>
      <c r="D10791" s="49" t="n">
        <v>68.91</v>
      </c>
      <c r="E10791" s="1" t="s">
        <v>16246</v>
      </c>
    </row>
    <row r="10792" customFormat="false" ht="14.25" hidden="false" customHeight="false" outlineLevel="0" collapsed="false">
      <c r="A10792" s="46" t="s">
        <v>19898</v>
      </c>
      <c r="B10792" s="50" t="s">
        <v>19899</v>
      </c>
      <c r="C10792" s="48" t="s">
        <v>19733</v>
      </c>
      <c r="D10792" s="49" t="n">
        <v>181.08</v>
      </c>
      <c r="E10792" s="1" t="s">
        <v>16246</v>
      </c>
    </row>
    <row r="10793" customFormat="false" ht="14.25" hidden="false" customHeight="false" outlineLevel="0" collapsed="false">
      <c r="A10793" s="46" t="s">
        <v>19900</v>
      </c>
      <c r="B10793" s="50" t="s">
        <v>19901</v>
      </c>
      <c r="C10793" s="48" t="s">
        <v>19733</v>
      </c>
      <c r="D10793" s="49" t="n">
        <v>89.48</v>
      </c>
      <c r="E10793" s="1" t="s">
        <v>16246</v>
      </c>
    </row>
    <row r="10794" customFormat="false" ht="14.25" hidden="false" customHeight="false" outlineLevel="0" collapsed="false">
      <c r="A10794" s="46" t="s">
        <v>19902</v>
      </c>
      <c r="B10794" s="50" t="s">
        <v>20052</v>
      </c>
      <c r="C10794" s="48" t="s">
        <v>19733</v>
      </c>
      <c r="D10794" s="49" t="n">
        <v>214.34</v>
      </c>
      <c r="E10794" s="1" t="s">
        <v>16246</v>
      </c>
    </row>
    <row r="10795" customFormat="false" ht="14.25" hidden="false" customHeight="false" outlineLevel="0" collapsed="false">
      <c r="A10795" s="46" t="s">
        <v>19904</v>
      </c>
      <c r="B10795" s="50" t="s">
        <v>20053</v>
      </c>
      <c r="C10795" s="48" t="s">
        <v>19733</v>
      </c>
      <c r="D10795" s="49" t="n">
        <v>84.82</v>
      </c>
      <c r="E10795" s="1" t="s">
        <v>16246</v>
      </c>
    </row>
    <row r="10796" customFormat="false" ht="14.25" hidden="false" customHeight="false" outlineLevel="0" collapsed="false">
      <c r="A10796" s="46" t="s">
        <v>19906</v>
      </c>
      <c r="B10796" s="47" t="s">
        <v>19907</v>
      </c>
      <c r="C10796" s="48" t="s">
        <v>19733</v>
      </c>
      <c r="D10796" s="49" t="n">
        <v>236.74</v>
      </c>
      <c r="E10796" s="1" t="s">
        <v>16246</v>
      </c>
    </row>
    <row r="10797" customFormat="false" ht="14.25" hidden="false" customHeight="false" outlineLevel="0" collapsed="false">
      <c r="A10797" s="46" t="s">
        <v>19908</v>
      </c>
      <c r="B10797" s="47" t="s">
        <v>19909</v>
      </c>
      <c r="C10797" s="48" t="s">
        <v>19733</v>
      </c>
      <c r="D10797" s="49" t="n">
        <v>98.82</v>
      </c>
      <c r="E10797" s="1" t="s">
        <v>16246</v>
      </c>
    </row>
    <row r="10798" customFormat="false" ht="14.25" hidden="false" customHeight="false" outlineLevel="0" collapsed="false">
      <c r="A10798" s="46" t="s">
        <v>19910</v>
      </c>
      <c r="B10798" s="47" t="s">
        <v>19911</v>
      </c>
      <c r="C10798" s="48" t="s">
        <v>19733</v>
      </c>
      <c r="D10798" s="49" t="n">
        <v>174.36</v>
      </c>
      <c r="E10798" s="1" t="s">
        <v>16246</v>
      </c>
    </row>
    <row r="10799" customFormat="false" ht="14.25" hidden="false" customHeight="false" outlineLevel="0" collapsed="false">
      <c r="A10799" s="46" t="s">
        <v>19912</v>
      </c>
      <c r="B10799" s="47" t="s">
        <v>19913</v>
      </c>
      <c r="C10799" s="48" t="s">
        <v>19733</v>
      </c>
      <c r="D10799" s="49" t="n">
        <v>76.02</v>
      </c>
      <c r="E10799" s="1" t="s">
        <v>16246</v>
      </c>
    </row>
    <row r="10800" customFormat="false" ht="14.25" hidden="false" customHeight="false" outlineLevel="0" collapsed="false">
      <c r="A10800" s="46" t="s">
        <v>19914</v>
      </c>
      <c r="B10800" s="47" t="s">
        <v>19915</v>
      </c>
      <c r="C10800" s="48" t="s">
        <v>19733</v>
      </c>
      <c r="D10800" s="49" t="n">
        <v>178.11</v>
      </c>
      <c r="E10800" s="1" t="s">
        <v>16246</v>
      </c>
    </row>
    <row r="10801" customFormat="false" ht="14.25" hidden="false" customHeight="false" outlineLevel="0" collapsed="false">
      <c r="A10801" s="46" t="s">
        <v>19916</v>
      </c>
      <c r="B10801" s="47" t="s">
        <v>19917</v>
      </c>
      <c r="C10801" s="48" t="s">
        <v>19733</v>
      </c>
      <c r="D10801" s="49" t="n">
        <v>78.37</v>
      </c>
      <c r="E10801" s="1" t="s">
        <v>16246</v>
      </c>
    </row>
    <row r="10802" customFormat="false" ht="14.25" hidden="false" customHeight="false" outlineLevel="0" collapsed="false">
      <c r="A10802" s="46" t="s">
        <v>19918</v>
      </c>
      <c r="B10802" s="47" t="s">
        <v>19919</v>
      </c>
      <c r="C10802" s="48" t="s">
        <v>19733</v>
      </c>
      <c r="D10802" s="49" t="n">
        <v>69.82</v>
      </c>
      <c r="E10802" s="1" t="s">
        <v>16246</v>
      </c>
    </row>
    <row r="10803" customFormat="false" ht="14.25" hidden="false" customHeight="false" outlineLevel="0" collapsed="false">
      <c r="A10803" s="46" t="s">
        <v>19920</v>
      </c>
      <c r="B10803" s="47" t="s">
        <v>19921</v>
      </c>
      <c r="C10803" s="48" t="s">
        <v>19733</v>
      </c>
      <c r="D10803" s="49" t="n">
        <v>44.36</v>
      </c>
      <c r="E10803" s="1" t="s">
        <v>16246</v>
      </c>
    </row>
    <row r="10804" customFormat="false" ht="14.25" hidden="false" customHeight="false" outlineLevel="0" collapsed="false">
      <c r="A10804" s="46" t="s">
        <v>19922</v>
      </c>
      <c r="B10804" s="47" t="s">
        <v>19923</v>
      </c>
      <c r="C10804" s="48" t="s">
        <v>19733</v>
      </c>
      <c r="D10804" s="49" t="n">
        <v>245.53</v>
      </c>
      <c r="E10804" s="1" t="s">
        <v>16246</v>
      </c>
    </row>
    <row r="10805" customFormat="false" ht="14.25" hidden="false" customHeight="false" outlineLevel="0" collapsed="false">
      <c r="A10805" s="46" t="s">
        <v>19924</v>
      </c>
      <c r="B10805" s="47" t="s">
        <v>19925</v>
      </c>
      <c r="C10805" s="48" t="s">
        <v>19733</v>
      </c>
      <c r="D10805" s="49" t="n">
        <v>109.24</v>
      </c>
      <c r="E10805" s="1" t="s">
        <v>16246</v>
      </c>
    </row>
    <row r="10806" customFormat="false" ht="14.25" hidden="false" customHeight="false" outlineLevel="0" collapsed="false">
      <c r="A10806" s="46" t="s">
        <v>19926</v>
      </c>
      <c r="B10806" s="47" t="s">
        <v>19927</v>
      </c>
      <c r="C10806" s="48" t="s">
        <v>19733</v>
      </c>
      <c r="D10806" s="49" t="n">
        <v>10.83</v>
      </c>
      <c r="E10806" s="1" t="s">
        <v>16246</v>
      </c>
    </row>
    <row r="10807" customFormat="false" ht="14.25" hidden="false" customHeight="false" outlineLevel="0" collapsed="false">
      <c r="A10807" s="46" t="s">
        <v>19928</v>
      </c>
      <c r="B10807" s="47" t="s">
        <v>19929</v>
      </c>
      <c r="C10807" s="48" t="s">
        <v>19733</v>
      </c>
      <c r="D10807" s="49" t="n">
        <v>3.67</v>
      </c>
      <c r="E10807" s="1" t="s">
        <v>16246</v>
      </c>
    </row>
    <row r="10808" customFormat="false" ht="14.25" hidden="false" customHeight="false" outlineLevel="0" collapsed="false">
      <c r="A10808" s="46" t="s">
        <v>19930</v>
      </c>
      <c r="B10808" s="47" t="s">
        <v>19931</v>
      </c>
      <c r="C10808" s="48" t="s">
        <v>19733</v>
      </c>
      <c r="D10808" s="49" t="n">
        <v>6.01</v>
      </c>
      <c r="E10808" s="1" t="s">
        <v>16246</v>
      </c>
    </row>
    <row r="10809" customFormat="false" ht="14.25" hidden="false" customHeight="false" outlineLevel="0" collapsed="false">
      <c r="A10809" s="46" t="s">
        <v>19932</v>
      </c>
      <c r="B10809" s="47" t="s">
        <v>19933</v>
      </c>
      <c r="C10809" s="48" t="s">
        <v>19733</v>
      </c>
      <c r="D10809" s="49" t="n">
        <v>1.38</v>
      </c>
      <c r="E10809" s="1" t="s">
        <v>16246</v>
      </c>
    </row>
    <row r="10810" customFormat="false" ht="14.25" hidden="false" customHeight="false" outlineLevel="0" collapsed="false">
      <c r="A10810" s="46" t="s">
        <v>19934</v>
      </c>
      <c r="B10810" s="47" t="s">
        <v>19935</v>
      </c>
      <c r="C10810" s="48" t="s">
        <v>19733</v>
      </c>
      <c r="D10810" s="49" t="n">
        <v>102.02</v>
      </c>
      <c r="E10810" s="1" t="s">
        <v>16246</v>
      </c>
    </row>
    <row r="10811" customFormat="false" ht="14.25" hidden="false" customHeight="false" outlineLevel="0" collapsed="false">
      <c r="A10811" s="46" t="s">
        <v>19936</v>
      </c>
      <c r="B10811" s="47" t="s">
        <v>19937</v>
      </c>
      <c r="C10811" s="48" t="s">
        <v>19733</v>
      </c>
      <c r="D10811" s="49" t="n">
        <v>31.79</v>
      </c>
      <c r="E10811" s="1" t="s">
        <v>16246</v>
      </c>
    </row>
    <row r="10812" customFormat="false" ht="14.25" hidden="false" customHeight="false" outlineLevel="0" collapsed="false">
      <c r="A10812" s="46" t="s">
        <v>19938</v>
      </c>
      <c r="B10812" s="47" t="s">
        <v>20054</v>
      </c>
      <c r="C10812" s="48" t="s">
        <v>19733</v>
      </c>
      <c r="D10812" s="49" t="n">
        <v>295.04</v>
      </c>
      <c r="E10812" s="1" t="s">
        <v>16246</v>
      </c>
    </row>
    <row r="10813" customFormat="false" ht="14.25" hidden="false" customHeight="false" outlineLevel="0" collapsed="false">
      <c r="A10813" s="46" t="s">
        <v>19940</v>
      </c>
      <c r="B10813" s="47" t="s">
        <v>20055</v>
      </c>
      <c r="C10813" s="48" t="s">
        <v>19733</v>
      </c>
      <c r="D10813" s="49" t="n">
        <v>145.87</v>
      </c>
      <c r="E10813" s="1" t="s">
        <v>16246</v>
      </c>
    </row>
    <row r="10814" customFormat="false" ht="14.25" hidden="false" customHeight="false" outlineLevel="0" collapsed="false">
      <c r="A10814" s="46" t="s">
        <v>20056</v>
      </c>
      <c r="B10814" s="47" t="s">
        <v>20057</v>
      </c>
      <c r="C10814" s="48" t="s">
        <v>19733</v>
      </c>
      <c r="D10814" s="49" t="n">
        <v>15.18</v>
      </c>
      <c r="E10814" s="1" t="s">
        <v>16246</v>
      </c>
    </row>
    <row r="10815" customFormat="false" ht="14.25" hidden="false" customHeight="false" outlineLevel="0" collapsed="false">
      <c r="A10815" s="46" t="s">
        <v>20058</v>
      </c>
      <c r="B10815" s="47" t="s">
        <v>20059</v>
      </c>
      <c r="C10815" s="48" t="s">
        <v>19733</v>
      </c>
      <c r="D10815" s="49" t="n">
        <v>15.18</v>
      </c>
      <c r="E10815" s="1" t="s">
        <v>16246</v>
      </c>
    </row>
    <row r="10816" customFormat="false" ht="14.25" hidden="false" customHeight="false" outlineLevel="0" collapsed="false">
      <c r="A10816" s="46" t="s">
        <v>19942</v>
      </c>
      <c r="B10816" s="47" t="s">
        <v>19943</v>
      </c>
      <c r="C10816" s="48" t="s">
        <v>19733</v>
      </c>
      <c r="D10816" s="49" t="n">
        <v>16.61</v>
      </c>
      <c r="E10816" s="1" t="s">
        <v>16246</v>
      </c>
    </row>
    <row r="10817" customFormat="false" ht="14.25" hidden="false" customHeight="false" outlineLevel="0" collapsed="false">
      <c r="A10817" s="46" t="s">
        <v>19944</v>
      </c>
      <c r="B10817" s="47" t="s">
        <v>19945</v>
      </c>
      <c r="C10817" s="48" t="s">
        <v>19733</v>
      </c>
      <c r="D10817" s="49" t="n">
        <v>16.19</v>
      </c>
      <c r="E10817" s="1" t="s">
        <v>16246</v>
      </c>
    </row>
    <row r="10818" customFormat="false" ht="14.25" hidden="false" customHeight="false" outlineLevel="0" collapsed="false">
      <c r="A10818" s="46" t="s">
        <v>19946</v>
      </c>
      <c r="B10818" s="50" t="s">
        <v>19947</v>
      </c>
      <c r="C10818" s="48" t="s">
        <v>19733</v>
      </c>
      <c r="D10818" s="49" t="n">
        <v>3.67</v>
      </c>
      <c r="E10818" s="1" t="s">
        <v>16246</v>
      </c>
    </row>
    <row r="10819" customFormat="false" ht="14.25" hidden="false" customHeight="false" outlineLevel="0" collapsed="false">
      <c r="A10819" s="46" t="s">
        <v>19948</v>
      </c>
      <c r="B10819" s="47" t="s">
        <v>19949</v>
      </c>
      <c r="C10819" s="48" t="s">
        <v>19733</v>
      </c>
      <c r="D10819" s="49" t="n">
        <v>136.12</v>
      </c>
      <c r="E10819" s="1" t="s">
        <v>16246</v>
      </c>
    </row>
    <row r="10820" customFormat="false" ht="14.25" hidden="false" customHeight="false" outlineLevel="0" collapsed="false">
      <c r="A10820" s="46" t="s">
        <v>19950</v>
      </c>
      <c r="B10820" s="47" t="s">
        <v>19951</v>
      </c>
      <c r="C10820" s="48" t="s">
        <v>19733</v>
      </c>
      <c r="D10820" s="49" t="n">
        <v>67.06</v>
      </c>
      <c r="E10820" s="1" t="s">
        <v>16246</v>
      </c>
    </row>
    <row r="10821" customFormat="false" ht="14.25" hidden="false" customHeight="false" outlineLevel="0" collapsed="false">
      <c r="A10821" s="46" t="s">
        <v>19952</v>
      </c>
      <c r="B10821" s="50" t="s">
        <v>19953</v>
      </c>
      <c r="C10821" s="48" t="s">
        <v>19733</v>
      </c>
      <c r="D10821" s="49" t="n">
        <v>203.13</v>
      </c>
      <c r="E10821" s="1" t="s">
        <v>16246</v>
      </c>
    </row>
    <row r="10822" customFormat="false" ht="14.25" hidden="false" customHeight="false" outlineLevel="0" collapsed="false">
      <c r="A10822" s="46" t="s">
        <v>19954</v>
      </c>
      <c r="B10822" s="50" t="s">
        <v>19955</v>
      </c>
      <c r="C10822" s="48" t="s">
        <v>19733</v>
      </c>
      <c r="D10822" s="49" t="n">
        <v>96.92</v>
      </c>
      <c r="E10822" s="1" t="s">
        <v>16246</v>
      </c>
    </row>
    <row r="10823" customFormat="false" ht="14.25" hidden="false" customHeight="false" outlineLevel="0" collapsed="false">
      <c r="A10823" s="46" t="s">
        <v>19956</v>
      </c>
      <c r="B10823" s="50" t="s">
        <v>19957</v>
      </c>
      <c r="C10823" s="48" t="s">
        <v>19733</v>
      </c>
      <c r="D10823" s="49" t="n">
        <v>296.65</v>
      </c>
      <c r="E10823" s="1" t="s">
        <v>16246</v>
      </c>
    </row>
    <row r="10824" customFormat="false" ht="14.25" hidden="false" customHeight="false" outlineLevel="0" collapsed="false">
      <c r="A10824" s="46" t="s">
        <v>19958</v>
      </c>
      <c r="B10824" s="50" t="s">
        <v>19959</v>
      </c>
      <c r="C10824" s="48" t="s">
        <v>19733</v>
      </c>
      <c r="D10824" s="49" t="n">
        <v>130.84</v>
      </c>
      <c r="E10824" s="1" t="s">
        <v>16246</v>
      </c>
    </row>
    <row r="10825" customFormat="false" ht="14.25" hidden="false" customHeight="false" outlineLevel="0" collapsed="false">
      <c r="A10825" s="46" t="s">
        <v>19960</v>
      </c>
      <c r="B10825" s="47" t="s">
        <v>20060</v>
      </c>
      <c r="C10825" s="48" t="s">
        <v>19733</v>
      </c>
      <c r="D10825" s="49" t="n">
        <v>24.47</v>
      </c>
      <c r="E10825" s="1" t="s">
        <v>16246</v>
      </c>
    </row>
    <row r="10826" customFormat="false" ht="14.25" hidden="false" customHeight="false" outlineLevel="0" collapsed="false">
      <c r="A10826" s="46" t="s">
        <v>19962</v>
      </c>
      <c r="B10826" s="47" t="s">
        <v>20061</v>
      </c>
      <c r="C10826" s="48" t="s">
        <v>19733</v>
      </c>
      <c r="D10826" s="49" t="n">
        <v>21.11</v>
      </c>
      <c r="E10826" s="1" t="s">
        <v>16246</v>
      </c>
    </row>
    <row r="10827" customFormat="false" ht="14.25" hidden="false" customHeight="false" outlineLevel="0" collapsed="false">
      <c r="A10827" s="46" t="s">
        <v>19964</v>
      </c>
      <c r="B10827" s="47" t="s">
        <v>20062</v>
      </c>
      <c r="C10827" s="48" t="s">
        <v>19733</v>
      </c>
      <c r="D10827" s="49" t="n">
        <v>9.76</v>
      </c>
      <c r="E10827" s="1" t="s">
        <v>16246</v>
      </c>
    </row>
    <row r="10828" customFormat="false" ht="14.25" hidden="false" customHeight="false" outlineLevel="0" collapsed="false">
      <c r="A10828" s="46" t="s">
        <v>19966</v>
      </c>
      <c r="B10828" s="47" t="s">
        <v>20063</v>
      </c>
      <c r="C10828" s="48" t="s">
        <v>19733</v>
      </c>
      <c r="D10828" s="49" t="n">
        <v>7.32</v>
      </c>
      <c r="E10828" s="1" t="s">
        <v>16246</v>
      </c>
    </row>
    <row r="10829" customFormat="false" ht="14.25" hidden="false" customHeight="false" outlineLevel="0" collapsed="false">
      <c r="A10829" s="46" t="s">
        <v>19968</v>
      </c>
      <c r="B10829" s="50" t="s">
        <v>20064</v>
      </c>
      <c r="C10829" s="48" t="s">
        <v>19733</v>
      </c>
      <c r="D10829" s="49" t="n">
        <v>419.87</v>
      </c>
      <c r="E10829" s="1" t="s">
        <v>16246</v>
      </c>
    </row>
    <row r="10830" customFormat="false" ht="14.25" hidden="false" customHeight="false" outlineLevel="0" collapsed="false">
      <c r="A10830" s="46" t="s">
        <v>19970</v>
      </c>
      <c r="B10830" s="50" t="s">
        <v>20065</v>
      </c>
      <c r="C10830" s="48" t="s">
        <v>19733</v>
      </c>
      <c r="D10830" s="49" t="n">
        <v>227.15</v>
      </c>
      <c r="E10830" s="1" t="s">
        <v>16246</v>
      </c>
    </row>
    <row r="10831" customFormat="false" ht="14.25" hidden="false" customHeight="false" outlineLevel="0" collapsed="false">
      <c r="A10831" s="46" t="s">
        <v>19972</v>
      </c>
      <c r="B10831" s="50" t="s">
        <v>19973</v>
      </c>
      <c r="C10831" s="48" t="s">
        <v>19733</v>
      </c>
      <c r="D10831" s="49" t="n">
        <v>93.98</v>
      </c>
      <c r="E10831" s="1" t="s">
        <v>16246</v>
      </c>
    </row>
    <row r="10832" customFormat="false" ht="14.25" hidden="false" customHeight="false" outlineLevel="0" collapsed="false">
      <c r="A10832" s="46" t="s">
        <v>19974</v>
      </c>
      <c r="B10832" s="50" t="s">
        <v>19975</v>
      </c>
      <c r="C10832" s="48" t="s">
        <v>19733</v>
      </c>
      <c r="D10832" s="49" t="n">
        <v>42.54</v>
      </c>
      <c r="E10832" s="1" t="s">
        <v>16246</v>
      </c>
    </row>
    <row r="10833" customFormat="false" ht="14.25" hidden="false" customHeight="false" outlineLevel="0" collapsed="false">
      <c r="A10833" s="46" t="s">
        <v>19976</v>
      </c>
      <c r="B10833" s="50" t="s">
        <v>19977</v>
      </c>
      <c r="C10833" s="48" t="s">
        <v>19733</v>
      </c>
      <c r="D10833" s="49" t="n">
        <v>290.44</v>
      </c>
      <c r="E10833" s="1" t="s">
        <v>16246</v>
      </c>
    </row>
    <row r="10834" customFormat="false" ht="14.25" hidden="false" customHeight="false" outlineLevel="0" collapsed="false">
      <c r="A10834" s="46" t="s">
        <v>19978</v>
      </c>
      <c r="B10834" s="50" t="s">
        <v>19979</v>
      </c>
      <c r="C10834" s="48" t="s">
        <v>19733</v>
      </c>
      <c r="D10834" s="49" t="n">
        <v>145.6</v>
      </c>
      <c r="E10834" s="1" t="s">
        <v>16246</v>
      </c>
    </row>
    <row r="10835" customFormat="false" ht="14.25" hidden="false" customHeight="false" outlineLevel="0" collapsed="false">
      <c r="A10835" s="46" t="s">
        <v>19980</v>
      </c>
      <c r="B10835" s="50" t="s">
        <v>20066</v>
      </c>
      <c r="C10835" s="48" t="s">
        <v>19733</v>
      </c>
      <c r="D10835" s="49" t="n">
        <v>894.12</v>
      </c>
      <c r="E10835" s="1" t="s">
        <v>16246</v>
      </c>
    </row>
    <row r="10836" customFormat="false" ht="14.25" hidden="false" customHeight="false" outlineLevel="0" collapsed="false">
      <c r="A10836" s="46" t="s">
        <v>19982</v>
      </c>
      <c r="B10836" s="50" t="s">
        <v>20067</v>
      </c>
      <c r="C10836" s="48" t="s">
        <v>19733</v>
      </c>
      <c r="D10836" s="49" t="n">
        <v>454.74</v>
      </c>
      <c r="E10836" s="1" t="s">
        <v>16246</v>
      </c>
    </row>
    <row r="10837" customFormat="false" ht="14.25" hidden="false" customHeight="false" outlineLevel="0" collapsed="false">
      <c r="A10837" s="46" t="s">
        <v>19984</v>
      </c>
      <c r="B10837" s="50" t="s">
        <v>19985</v>
      </c>
      <c r="C10837" s="48" t="s">
        <v>19733</v>
      </c>
      <c r="D10837" s="49" t="n">
        <v>254.63</v>
      </c>
      <c r="E10837" s="1" t="s">
        <v>16246</v>
      </c>
    </row>
    <row r="10838" customFormat="false" ht="14.25" hidden="false" customHeight="false" outlineLevel="0" collapsed="false">
      <c r="A10838" s="46" t="s">
        <v>19986</v>
      </c>
      <c r="B10838" s="50" t="s">
        <v>19987</v>
      </c>
      <c r="C10838" s="48" t="s">
        <v>19733</v>
      </c>
      <c r="D10838" s="49" t="n">
        <v>104.18</v>
      </c>
      <c r="E10838" s="1" t="s">
        <v>16246</v>
      </c>
    </row>
    <row r="10839" customFormat="false" ht="14.25" hidden="false" customHeight="false" outlineLevel="0" collapsed="false">
      <c r="A10839" s="46" t="s">
        <v>19988</v>
      </c>
      <c r="B10839" s="47" t="s">
        <v>19989</v>
      </c>
      <c r="C10839" s="48" t="s">
        <v>19733</v>
      </c>
      <c r="D10839" s="49" t="n">
        <v>132.2</v>
      </c>
      <c r="E10839" s="1" t="s">
        <v>16246</v>
      </c>
    </row>
    <row r="10840" customFormat="false" ht="14.25" hidden="false" customHeight="false" outlineLevel="0" collapsed="false">
      <c r="A10840" s="46" t="s">
        <v>19990</v>
      </c>
      <c r="B10840" s="47" t="s">
        <v>19991</v>
      </c>
      <c r="C10840" s="48" t="s">
        <v>19733</v>
      </c>
      <c r="D10840" s="49" t="n">
        <v>33.95</v>
      </c>
      <c r="E10840" s="1" t="s">
        <v>16246</v>
      </c>
    </row>
    <row r="10841" customFormat="false" ht="14.25" hidden="false" customHeight="false" outlineLevel="0" collapsed="false">
      <c r="A10841" s="46" t="s">
        <v>20068</v>
      </c>
      <c r="B10841" s="47" t="s">
        <v>20069</v>
      </c>
      <c r="C10841" s="48" t="s">
        <v>19733</v>
      </c>
      <c r="D10841" s="49" t="n">
        <v>175.63</v>
      </c>
      <c r="E10841" s="1" t="s">
        <v>16246</v>
      </c>
    </row>
    <row r="10842" customFormat="false" ht="14.25" hidden="false" customHeight="false" outlineLevel="0" collapsed="false">
      <c r="A10842" s="46" t="s">
        <v>20070</v>
      </c>
      <c r="B10842" s="47" t="s">
        <v>20071</v>
      </c>
      <c r="C10842" s="48" t="s">
        <v>19733</v>
      </c>
      <c r="D10842" s="49" t="n">
        <v>62.17</v>
      </c>
      <c r="E10842" s="1" t="s">
        <v>16246</v>
      </c>
    </row>
    <row r="10843" customFormat="false" ht="14.25" hidden="false" customHeight="false" outlineLevel="0" collapsed="false">
      <c r="A10843" s="46" t="s">
        <v>20072</v>
      </c>
      <c r="B10843" s="47" t="s">
        <v>20073</v>
      </c>
      <c r="C10843" s="48" t="s">
        <v>19733</v>
      </c>
      <c r="D10843" s="49" t="n">
        <v>49.83</v>
      </c>
      <c r="E10843" s="1" t="s">
        <v>16246</v>
      </c>
    </row>
    <row r="10844" customFormat="false" ht="14.25" hidden="false" customHeight="false" outlineLevel="0" collapsed="false">
      <c r="A10844" s="46" t="s">
        <v>19992</v>
      </c>
      <c r="B10844" s="47" t="s">
        <v>19993</v>
      </c>
      <c r="C10844" s="48" t="s">
        <v>19733</v>
      </c>
      <c r="D10844" s="49" t="n">
        <v>3.37</v>
      </c>
      <c r="E10844" s="1" t="s">
        <v>16246</v>
      </c>
    </row>
    <row r="10845" customFormat="false" ht="14.25" hidden="false" customHeight="false" outlineLevel="0" collapsed="false">
      <c r="A10845" s="46" t="s">
        <v>19994</v>
      </c>
      <c r="B10845" s="47" t="s">
        <v>19995</v>
      </c>
      <c r="C10845" s="48" t="s">
        <v>19733</v>
      </c>
      <c r="D10845" s="49" t="n">
        <v>1.33</v>
      </c>
      <c r="E10845" s="1" t="s">
        <v>16246</v>
      </c>
    </row>
    <row r="10846" customFormat="false" ht="14.25" hidden="false" customHeight="false" outlineLevel="0" collapsed="false">
      <c r="A10846" s="46" t="s">
        <v>20074</v>
      </c>
      <c r="B10846" s="47" t="s">
        <v>20075</v>
      </c>
      <c r="C10846" s="48" t="s">
        <v>19733</v>
      </c>
      <c r="D10846" s="49" t="n">
        <v>46.14</v>
      </c>
      <c r="E10846" s="1" t="s">
        <v>16246</v>
      </c>
    </row>
    <row r="10847" customFormat="false" ht="14.25" hidden="false" customHeight="false" outlineLevel="0" collapsed="false">
      <c r="A10847" s="46" t="s">
        <v>20076</v>
      </c>
      <c r="B10847" s="47" t="s">
        <v>20077</v>
      </c>
      <c r="C10847" s="48" t="s">
        <v>19733</v>
      </c>
      <c r="D10847" s="49" t="n">
        <v>21.03</v>
      </c>
      <c r="E10847" s="1" t="s">
        <v>16246</v>
      </c>
    </row>
    <row r="10848" customFormat="false" ht="14.25" hidden="false" customHeight="false" outlineLevel="0" collapsed="false">
      <c r="A10848" s="46" t="s">
        <v>20078</v>
      </c>
      <c r="B10848" s="47" t="s">
        <v>20079</v>
      </c>
      <c r="C10848" s="48" t="s">
        <v>19733</v>
      </c>
      <c r="D10848" s="49" t="n">
        <v>7.42</v>
      </c>
      <c r="E10848" s="1" t="s">
        <v>16246</v>
      </c>
    </row>
    <row r="10849" customFormat="false" ht="14.25" hidden="false" customHeight="false" outlineLevel="0" collapsed="false">
      <c r="A10849" s="46" t="s">
        <v>20080</v>
      </c>
      <c r="B10849" s="47" t="s">
        <v>20081</v>
      </c>
      <c r="C10849" s="48" t="s">
        <v>19733</v>
      </c>
      <c r="D10849" s="49" t="n">
        <v>0.3</v>
      </c>
      <c r="E10849" s="1" t="s">
        <v>16246</v>
      </c>
    </row>
    <row r="10850" customFormat="false" ht="14.25" hidden="false" customHeight="false" outlineLevel="0" collapsed="false">
      <c r="A10850" s="46" t="s">
        <v>20082</v>
      </c>
      <c r="B10850" s="47" t="s">
        <v>20083</v>
      </c>
      <c r="C10850" s="48" t="s">
        <v>19733</v>
      </c>
      <c r="D10850" s="49" t="n">
        <v>54.23</v>
      </c>
      <c r="E10850" s="1" t="s">
        <v>16246</v>
      </c>
    </row>
    <row r="10851" customFormat="false" ht="14.25" hidden="false" customHeight="false" outlineLevel="0" collapsed="false">
      <c r="A10851" s="46" t="s">
        <v>20084</v>
      </c>
      <c r="B10851" s="47" t="s">
        <v>20085</v>
      </c>
      <c r="C10851" s="48" t="s">
        <v>19733</v>
      </c>
      <c r="D10851" s="49" t="n">
        <v>42.63</v>
      </c>
      <c r="E10851" s="1" t="s">
        <v>16246</v>
      </c>
    </row>
    <row r="10852" customFormat="false" ht="14.25" hidden="false" customHeight="false" outlineLevel="0" collapsed="false">
      <c r="A10852" s="46" t="s">
        <v>19996</v>
      </c>
      <c r="B10852" s="47" t="s">
        <v>19997</v>
      </c>
      <c r="C10852" s="48" t="s">
        <v>19733</v>
      </c>
      <c r="D10852" s="49" t="n">
        <v>24.65</v>
      </c>
      <c r="E10852" s="1" t="s">
        <v>16246</v>
      </c>
    </row>
    <row r="10853" customFormat="false" ht="14.25" hidden="false" customHeight="false" outlineLevel="0" collapsed="false">
      <c r="A10853" s="46" t="s">
        <v>19998</v>
      </c>
      <c r="B10853" s="47" t="s">
        <v>19999</v>
      </c>
      <c r="C10853" s="48" t="s">
        <v>19733</v>
      </c>
      <c r="D10853" s="49" t="n">
        <v>18.88</v>
      </c>
      <c r="E10853" s="1" t="s">
        <v>16246</v>
      </c>
    </row>
    <row r="10854" customFormat="false" ht="14.25" hidden="false" customHeight="false" outlineLevel="0" collapsed="false">
      <c r="A10854" s="46" t="s">
        <v>20000</v>
      </c>
      <c r="B10854" s="47" t="s">
        <v>20001</v>
      </c>
      <c r="C10854" s="48" t="s">
        <v>19733</v>
      </c>
      <c r="D10854" s="49" t="n">
        <v>9.59</v>
      </c>
      <c r="E10854" s="1" t="s">
        <v>16246</v>
      </c>
    </row>
    <row r="10855" customFormat="false" ht="14.25" hidden="false" customHeight="false" outlineLevel="0" collapsed="false">
      <c r="A10855" s="46" t="s">
        <v>20002</v>
      </c>
      <c r="B10855" s="47" t="s">
        <v>20003</v>
      </c>
      <c r="C10855" s="48" t="s">
        <v>19733</v>
      </c>
      <c r="D10855" s="49" t="n">
        <v>1.59</v>
      </c>
      <c r="E10855" s="1" t="s">
        <v>16246</v>
      </c>
    </row>
    <row r="10856" customFormat="false" ht="14.25" hidden="false" customHeight="false" outlineLevel="0" collapsed="false">
      <c r="A10856" s="46" t="s">
        <v>20004</v>
      </c>
      <c r="B10856" s="47" t="s">
        <v>20005</v>
      </c>
      <c r="C10856" s="48" t="s">
        <v>19733</v>
      </c>
      <c r="D10856" s="49" t="n">
        <v>0.34</v>
      </c>
      <c r="E10856" s="1" t="s">
        <v>16246</v>
      </c>
    </row>
    <row r="10857" customFormat="false" ht="14.25" hidden="false" customHeight="false" outlineLevel="0" collapsed="false">
      <c r="A10857" s="46" t="s">
        <v>20006</v>
      </c>
      <c r="B10857" s="47" t="s">
        <v>20007</v>
      </c>
      <c r="C10857" s="48" t="s">
        <v>19733</v>
      </c>
      <c r="D10857" s="49" t="n">
        <v>0.53</v>
      </c>
      <c r="E10857" s="1" t="s">
        <v>16246</v>
      </c>
    </row>
    <row r="10858" customFormat="false" ht="14.25" hidden="false" customHeight="false" outlineLevel="0" collapsed="false">
      <c r="A10858" s="46" t="s">
        <v>20008</v>
      </c>
      <c r="B10858" s="47" t="s">
        <v>20009</v>
      </c>
      <c r="C10858" s="48" t="s">
        <v>19733</v>
      </c>
      <c r="D10858" s="49" t="n">
        <v>1.88</v>
      </c>
      <c r="E10858" s="1" t="s">
        <v>16246</v>
      </c>
    </row>
    <row r="10859" customFormat="false" ht="14.25" hidden="false" customHeight="false" outlineLevel="0" collapsed="false">
      <c r="A10859" s="46" t="s">
        <v>20010</v>
      </c>
      <c r="B10859" s="47" t="s">
        <v>20011</v>
      </c>
      <c r="C10859" s="48" t="s">
        <v>19733</v>
      </c>
      <c r="D10859" s="49" t="n">
        <v>0.07</v>
      </c>
      <c r="E10859" s="1" t="s">
        <v>16246</v>
      </c>
    </row>
    <row r="10860" customFormat="false" ht="14.25" hidden="false" customHeight="false" outlineLevel="0" collapsed="false">
      <c r="A10860" s="46" t="s">
        <v>20086</v>
      </c>
      <c r="B10860" s="47" t="s">
        <v>20087</v>
      </c>
      <c r="C10860" s="48" t="s">
        <v>19733</v>
      </c>
      <c r="D10860" s="49" t="n">
        <v>33.13</v>
      </c>
      <c r="E10860" s="1" t="s">
        <v>16246</v>
      </c>
    </row>
    <row r="10861" customFormat="false" ht="14.25" hidden="false" customHeight="false" outlineLevel="0" collapsed="false">
      <c r="A10861" s="46" t="s">
        <v>20088</v>
      </c>
      <c r="B10861" s="50" t="s">
        <v>20089</v>
      </c>
      <c r="C10861" s="48" t="s">
        <v>16245</v>
      </c>
      <c r="D10861" s="49" t="n">
        <v>1958243.35</v>
      </c>
      <c r="E10861" s="1" t="s">
        <v>16246</v>
      </c>
    </row>
    <row r="10862" customFormat="false" ht="14.25" hidden="false" customHeight="false" outlineLevel="0" collapsed="false">
      <c r="A10862" s="46" t="s">
        <v>20090</v>
      </c>
      <c r="B10862" s="47" t="s">
        <v>20091</v>
      </c>
      <c r="C10862" s="48" t="s">
        <v>16245</v>
      </c>
      <c r="D10862" s="49" t="n">
        <v>665336.65</v>
      </c>
      <c r="E10862" s="1" t="s">
        <v>16246</v>
      </c>
    </row>
    <row r="10863" customFormat="false" ht="14.25" hidden="false" customHeight="false" outlineLevel="0" collapsed="false">
      <c r="A10863" s="46" t="s">
        <v>20092</v>
      </c>
      <c r="B10863" s="47" t="s">
        <v>20093</v>
      </c>
      <c r="C10863" s="48" t="s">
        <v>16245</v>
      </c>
      <c r="D10863" s="49" t="n">
        <v>378450.01</v>
      </c>
      <c r="E10863" s="1" t="s">
        <v>16246</v>
      </c>
    </row>
    <row r="10864" customFormat="false" ht="14.25" hidden="false" customHeight="false" outlineLevel="0" collapsed="false">
      <c r="A10864" s="46" t="s">
        <v>20094</v>
      </c>
      <c r="B10864" s="50" t="s">
        <v>20095</v>
      </c>
      <c r="C10864" s="48" t="s">
        <v>16245</v>
      </c>
      <c r="D10864" s="49" t="n">
        <v>2901988.29</v>
      </c>
      <c r="E10864" s="1" t="s">
        <v>16246</v>
      </c>
    </row>
    <row r="10865" customFormat="false" ht="14.25" hidden="false" customHeight="false" outlineLevel="0" collapsed="false">
      <c r="A10865" s="46" t="s">
        <v>20096</v>
      </c>
      <c r="B10865" s="47" t="s">
        <v>20097</v>
      </c>
      <c r="C10865" s="48" t="s">
        <v>16245</v>
      </c>
      <c r="D10865" s="49" t="n">
        <v>66992.3</v>
      </c>
      <c r="E10865" s="1" t="s">
        <v>16246</v>
      </c>
    </row>
    <row r="10866" customFormat="false" ht="14.25" hidden="false" customHeight="false" outlineLevel="0" collapsed="false">
      <c r="A10866" s="46" t="s">
        <v>20098</v>
      </c>
      <c r="B10866" s="47" t="s">
        <v>20099</v>
      </c>
      <c r="C10866" s="48" t="s">
        <v>16245</v>
      </c>
      <c r="D10866" s="49" t="n">
        <v>28299.7</v>
      </c>
      <c r="E10866" s="1" t="s">
        <v>16246</v>
      </c>
    </row>
    <row r="10867" customFormat="false" ht="14.25" hidden="false" customHeight="false" outlineLevel="0" collapsed="false">
      <c r="A10867" s="46" t="s">
        <v>20100</v>
      </c>
      <c r="B10867" s="50" t="s">
        <v>20101</v>
      </c>
      <c r="C10867" s="48" t="s">
        <v>16245</v>
      </c>
      <c r="D10867" s="49" t="n">
        <v>4199</v>
      </c>
      <c r="E10867" s="1" t="s">
        <v>16246</v>
      </c>
    </row>
    <row r="10868" customFormat="false" ht="14.25" hidden="false" customHeight="false" outlineLevel="0" collapsed="false">
      <c r="A10868" s="46" t="s">
        <v>20102</v>
      </c>
      <c r="B10868" s="47" t="s">
        <v>20103</v>
      </c>
      <c r="C10868" s="48" t="s">
        <v>16245</v>
      </c>
      <c r="D10868" s="49" t="n">
        <v>5464.52</v>
      </c>
      <c r="E10868" s="1" t="s">
        <v>16246</v>
      </c>
    </row>
    <row r="10869" customFormat="false" ht="14.25" hidden="false" customHeight="false" outlineLevel="0" collapsed="false">
      <c r="A10869" s="46" t="s">
        <v>20104</v>
      </c>
      <c r="B10869" s="47" t="s">
        <v>20105</v>
      </c>
      <c r="C10869" s="48" t="s">
        <v>16245</v>
      </c>
      <c r="D10869" s="49" t="n">
        <v>7150</v>
      </c>
      <c r="E10869" s="1" t="s">
        <v>16246</v>
      </c>
    </row>
    <row r="10870" customFormat="false" ht="14.9" hidden="false" customHeight="false" outlineLevel="0" collapsed="false">
      <c r="A10870" s="46" t="s">
        <v>20106</v>
      </c>
      <c r="B10870" s="50" t="s">
        <v>20107</v>
      </c>
      <c r="C10870" s="48" t="s">
        <v>16245</v>
      </c>
      <c r="D10870" s="49" t="n">
        <v>429394.8</v>
      </c>
      <c r="E10870" s="1" t="s">
        <v>16246</v>
      </c>
    </row>
    <row r="10871" customFormat="false" ht="14.9" hidden="false" customHeight="false" outlineLevel="0" collapsed="false">
      <c r="A10871" s="46" t="s">
        <v>20108</v>
      </c>
      <c r="B10871" s="50" t="s">
        <v>20109</v>
      </c>
      <c r="C10871" s="48" t="s">
        <v>16245</v>
      </c>
      <c r="D10871" s="49" t="n">
        <v>586499.59</v>
      </c>
      <c r="E10871" s="1" t="s">
        <v>16246</v>
      </c>
    </row>
    <row r="10872" customFormat="false" ht="14.25" hidden="false" customHeight="false" outlineLevel="0" collapsed="false">
      <c r="A10872" s="46" t="s">
        <v>20110</v>
      </c>
      <c r="B10872" s="50" t="s">
        <v>20111</v>
      </c>
      <c r="C10872" s="48" t="s">
        <v>16245</v>
      </c>
      <c r="D10872" s="49" t="n">
        <v>96829.68</v>
      </c>
      <c r="E10872" s="1" t="s">
        <v>16246</v>
      </c>
    </row>
    <row r="10873" customFormat="false" ht="14.25" hidden="false" customHeight="false" outlineLevel="0" collapsed="false">
      <c r="A10873" s="46" t="s">
        <v>20112</v>
      </c>
      <c r="B10873" s="47" t="s">
        <v>20113</v>
      </c>
      <c r="C10873" s="48" t="s">
        <v>16245</v>
      </c>
      <c r="D10873" s="49" t="n">
        <v>1845729.13</v>
      </c>
      <c r="E10873" s="1" t="s">
        <v>16246</v>
      </c>
    </row>
    <row r="10874" customFormat="false" ht="14.25" hidden="false" customHeight="false" outlineLevel="0" collapsed="false">
      <c r="A10874" s="46" t="s">
        <v>20114</v>
      </c>
      <c r="B10874" s="47" t="s">
        <v>20115</v>
      </c>
      <c r="C10874" s="48" t="s">
        <v>16245</v>
      </c>
      <c r="D10874" s="49" t="n">
        <v>712324.19</v>
      </c>
      <c r="E10874" s="1" t="s">
        <v>16246</v>
      </c>
    </row>
    <row r="10875" customFormat="false" ht="14.25" hidden="false" customHeight="false" outlineLevel="0" collapsed="false">
      <c r="A10875" s="46" t="s">
        <v>20116</v>
      </c>
      <c r="B10875" s="50" t="s">
        <v>20117</v>
      </c>
      <c r="C10875" s="48" t="s">
        <v>16245</v>
      </c>
      <c r="D10875" s="49" t="n">
        <v>724664.29</v>
      </c>
      <c r="E10875" s="1" t="s">
        <v>16246</v>
      </c>
    </row>
    <row r="10876" customFormat="false" ht="14.9" hidden="false" customHeight="false" outlineLevel="0" collapsed="false">
      <c r="A10876" s="46" t="s">
        <v>20118</v>
      </c>
      <c r="B10876" s="50" t="s">
        <v>20119</v>
      </c>
      <c r="C10876" s="48" t="s">
        <v>16245</v>
      </c>
      <c r="D10876" s="49" t="n">
        <v>678054.23</v>
      </c>
      <c r="E10876" s="1" t="s">
        <v>16246</v>
      </c>
    </row>
    <row r="10877" customFormat="false" ht="14.25" hidden="false" customHeight="false" outlineLevel="0" collapsed="false">
      <c r="A10877" s="46" t="s">
        <v>20120</v>
      </c>
      <c r="B10877" s="47" t="s">
        <v>20121</v>
      </c>
      <c r="C10877" s="48" t="s">
        <v>16245</v>
      </c>
      <c r="D10877" s="49" t="n">
        <v>818062.94</v>
      </c>
      <c r="E10877" s="1" t="s">
        <v>16246</v>
      </c>
    </row>
    <row r="10878" customFormat="false" ht="14.25" hidden="false" customHeight="false" outlineLevel="0" collapsed="false">
      <c r="A10878" s="46" t="s">
        <v>20122</v>
      </c>
      <c r="B10878" s="47" t="s">
        <v>20123</v>
      </c>
      <c r="C10878" s="48" t="s">
        <v>16245</v>
      </c>
      <c r="D10878" s="49" t="n">
        <v>590140.01</v>
      </c>
      <c r="E10878" s="1" t="s">
        <v>16246</v>
      </c>
    </row>
    <row r="10879" customFormat="false" ht="14.25" hidden="false" customHeight="false" outlineLevel="0" collapsed="false">
      <c r="A10879" s="46" t="s">
        <v>20124</v>
      </c>
      <c r="B10879" s="47" t="s">
        <v>20125</v>
      </c>
      <c r="C10879" s="48" t="s">
        <v>16245</v>
      </c>
      <c r="D10879" s="49" t="n">
        <v>613566.62</v>
      </c>
      <c r="E10879" s="1" t="s">
        <v>16246</v>
      </c>
    </row>
    <row r="10880" customFormat="false" ht="14.25" hidden="false" customHeight="false" outlineLevel="0" collapsed="false">
      <c r="A10880" s="46" t="s">
        <v>20126</v>
      </c>
      <c r="B10880" s="47" t="s">
        <v>20127</v>
      </c>
      <c r="C10880" s="48" t="s">
        <v>16245</v>
      </c>
      <c r="D10880" s="49" t="n">
        <v>273509.37</v>
      </c>
      <c r="E10880" s="1" t="s">
        <v>16246</v>
      </c>
    </row>
    <row r="10881" customFormat="false" ht="14.25" hidden="false" customHeight="false" outlineLevel="0" collapsed="false">
      <c r="A10881" s="46" t="s">
        <v>20128</v>
      </c>
      <c r="B10881" s="47" t="s">
        <v>20129</v>
      </c>
      <c r="C10881" s="48" t="s">
        <v>16245</v>
      </c>
      <c r="D10881" s="49" t="n">
        <v>922300</v>
      </c>
      <c r="E10881" s="1" t="s">
        <v>16246</v>
      </c>
    </row>
    <row r="10882" customFormat="false" ht="14.25" hidden="false" customHeight="false" outlineLevel="0" collapsed="false">
      <c r="A10882" s="46" t="s">
        <v>20130</v>
      </c>
      <c r="B10882" s="47" t="s">
        <v>20131</v>
      </c>
      <c r="C10882" s="48" t="s">
        <v>16245</v>
      </c>
      <c r="D10882" s="49" t="n">
        <v>17486.08</v>
      </c>
      <c r="E10882" s="1" t="s">
        <v>16246</v>
      </c>
    </row>
    <row r="10883" customFormat="false" ht="14.25" hidden="false" customHeight="false" outlineLevel="0" collapsed="false">
      <c r="A10883" s="46" t="s">
        <v>20132</v>
      </c>
      <c r="B10883" s="47" t="s">
        <v>20133</v>
      </c>
      <c r="C10883" s="48" t="s">
        <v>16245</v>
      </c>
      <c r="D10883" s="49" t="n">
        <v>6552.4</v>
      </c>
      <c r="E10883" s="1" t="s">
        <v>16246</v>
      </c>
    </row>
    <row r="10884" customFormat="false" ht="14.25" hidden="false" customHeight="false" outlineLevel="0" collapsed="false">
      <c r="A10884" s="46" t="s">
        <v>20134</v>
      </c>
      <c r="B10884" s="47" t="s">
        <v>20135</v>
      </c>
      <c r="C10884" s="48" t="s">
        <v>16245</v>
      </c>
      <c r="D10884" s="49" t="n">
        <v>124901.25</v>
      </c>
      <c r="E10884" s="1" t="s">
        <v>16246</v>
      </c>
    </row>
    <row r="10885" customFormat="false" ht="14.25" hidden="false" customHeight="false" outlineLevel="0" collapsed="false">
      <c r="A10885" s="46" t="s">
        <v>20136</v>
      </c>
      <c r="B10885" s="47" t="s">
        <v>20137</v>
      </c>
      <c r="C10885" s="48" t="s">
        <v>16245</v>
      </c>
      <c r="D10885" s="49" t="n">
        <v>246246.87</v>
      </c>
      <c r="E10885" s="1" t="s">
        <v>16246</v>
      </c>
    </row>
    <row r="10886" customFormat="false" ht="14.25" hidden="false" customHeight="false" outlineLevel="0" collapsed="false">
      <c r="A10886" s="46" t="s">
        <v>20138</v>
      </c>
      <c r="B10886" s="47" t="s">
        <v>20139</v>
      </c>
      <c r="C10886" s="48" t="s">
        <v>16245</v>
      </c>
      <c r="D10886" s="49" t="n">
        <v>5314.72</v>
      </c>
      <c r="E10886" s="1" t="s">
        <v>16246</v>
      </c>
    </row>
    <row r="10887" customFormat="false" ht="14.25" hidden="false" customHeight="false" outlineLevel="0" collapsed="false">
      <c r="A10887" s="46" t="s">
        <v>20140</v>
      </c>
      <c r="B10887" s="50" t="s">
        <v>19947</v>
      </c>
      <c r="C10887" s="48" t="s">
        <v>20141</v>
      </c>
      <c r="D10887" s="49" t="n">
        <v>680</v>
      </c>
      <c r="E10887" s="1" t="s">
        <v>16246</v>
      </c>
    </row>
    <row r="10888" customFormat="false" ht="14.25" hidden="false" customHeight="false" outlineLevel="0" collapsed="false">
      <c r="A10888" s="46" t="s">
        <v>20142</v>
      </c>
      <c r="B10888" s="47" t="s">
        <v>20143</v>
      </c>
      <c r="C10888" s="48" t="s">
        <v>16245</v>
      </c>
      <c r="D10888" s="49" t="n">
        <v>511119.78</v>
      </c>
      <c r="E10888" s="1" t="s">
        <v>16246</v>
      </c>
    </row>
    <row r="10889" customFormat="false" ht="14.25" hidden="false" customHeight="false" outlineLevel="0" collapsed="false">
      <c r="A10889" s="46" t="s">
        <v>20144</v>
      </c>
      <c r="B10889" s="50" t="s">
        <v>20145</v>
      </c>
      <c r="C10889" s="48" t="s">
        <v>16245</v>
      </c>
      <c r="D10889" s="49" t="n">
        <v>917755.26</v>
      </c>
      <c r="E10889" s="1" t="s">
        <v>16246</v>
      </c>
    </row>
    <row r="10890" customFormat="false" ht="14.25" hidden="false" customHeight="false" outlineLevel="0" collapsed="false">
      <c r="A10890" s="46" t="s">
        <v>20146</v>
      </c>
      <c r="B10890" s="50" t="s">
        <v>20147</v>
      </c>
      <c r="C10890" s="48" t="s">
        <v>16245</v>
      </c>
      <c r="D10890" s="49" t="n">
        <v>1341810.44</v>
      </c>
      <c r="E10890" s="1" t="s">
        <v>16246</v>
      </c>
    </row>
    <row r="10891" customFormat="false" ht="14.25" hidden="false" customHeight="false" outlineLevel="0" collapsed="false">
      <c r="A10891" s="46" t="s">
        <v>20148</v>
      </c>
      <c r="B10891" s="47" t="s">
        <v>20149</v>
      </c>
      <c r="C10891" s="48" t="s">
        <v>16245</v>
      </c>
      <c r="D10891" s="49" t="n">
        <v>40672.3</v>
      </c>
      <c r="E10891" s="1" t="s">
        <v>16246</v>
      </c>
    </row>
    <row r="10892" customFormat="false" ht="14.25" hidden="false" customHeight="false" outlineLevel="0" collapsed="false">
      <c r="A10892" s="46" t="s">
        <v>20150</v>
      </c>
      <c r="B10892" s="50" t="s">
        <v>20151</v>
      </c>
      <c r="C10892" s="48" t="s">
        <v>16245</v>
      </c>
      <c r="D10892" s="49" t="n">
        <v>1227302.46</v>
      </c>
      <c r="E10892" s="1" t="s">
        <v>16246</v>
      </c>
    </row>
    <row r="10893" customFormat="false" ht="14.25" hidden="false" customHeight="false" outlineLevel="0" collapsed="false">
      <c r="A10893" s="46" t="s">
        <v>20152</v>
      </c>
      <c r="B10893" s="50" t="s">
        <v>20153</v>
      </c>
      <c r="C10893" s="48" t="s">
        <v>16245</v>
      </c>
      <c r="D10893" s="49" t="n">
        <v>175081.61</v>
      </c>
      <c r="E10893" s="1" t="s">
        <v>16246</v>
      </c>
    </row>
    <row r="10894" customFormat="false" ht="14.25" hidden="false" customHeight="false" outlineLevel="0" collapsed="false">
      <c r="A10894" s="46" t="s">
        <v>20154</v>
      </c>
      <c r="B10894" s="50" t="s">
        <v>20155</v>
      </c>
      <c r="C10894" s="48" t="s">
        <v>16245</v>
      </c>
      <c r="D10894" s="49" t="n">
        <v>1361135.71</v>
      </c>
      <c r="E10894" s="1" t="s">
        <v>16246</v>
      </c>
    </row>
    <row r="10895" customFormat="false" ht="14.25" hidden="false" customHeight="false" outlineLevel="0" collapsed="false">
      <c r="A10895" s="46" t="s">
        <v>20156</v>
      </c>
      <c r="B10895" s="47" t="s">
        <v>20157</v>
      </c>
      <c r="C10895" s="48" t="s">
        <v>16245</v>
      </c>
      <c r="D10895" s="49" t="n">
        <v>596.04</v>
      </c>
      <c r="E10895" s="1" t="s">
        <v>16246</v>
      </c>
    </row>
    <row r="10896" customFormat="false" ht="14.25" hidden="false" customHeight="false" outlineLevel="0" collapsed="false">
      <c r="A10896" s="46" t="s">
        <v>20158</v>
      </c>
      <c r="B10896" s="47" t="s">
        <v>20159</v>
      </c>
      <c r="C10896" s="48" t="s">
        <v>16245</v>
      </c>
      <c r="D10896" s="49" t="n">
        <v>969</v>
      </c>
      <c r="E10896" s="1" t="s">
        <v>16246</v>
      </c>
    </row>
    <row r="10897" customFormat="false" ht="14.25" hidden="false" customHeight="false" outlineLevel="0" collapsed="false">
      <c r="A10897" s="46" t="s">
        <v>20160</v>
      </c>
      <c r="B10897" s="50" t="s">
        <v>20161</v>
      </c>
      <c r="C10897" s="48" t="s">
        <v>16245</v>
      </c>
      <c r="D10897" s="49" t="n">
        <v>4815019.02</v>
      </c>
      <c r="E10897" s="1" t="s">
        <v>16246</v>
      </c>
    </row>
    <row r="10898" customFormat="false" ht="14.25" hidden="false" customHeight="false" outlineLevel="0" collapsed="false">
      <c r="A10898" s="46" t="s">
        <v>20162</v>
      </c>
      <c r="B10898" s="50" t="s">
        <v>20163</v>
      </c>
      <c r="C10898" s="48" t="s">
        <v>16245</v>
      </c>
      <c r="D10898" s="49" t="n">
        <v>1034868.89</v>
      </c>
      <c r="E10898" s="1" t="s">
        <v>16246</v>
      </c>
    </row>
    <row r="10899" customFormat="false" ht="14.25" hidden="false" customHeight="false" outlineLevel="0" collapsed="false">
      <c r="A10899" s="46" t="s">
        <v>20164</v>
      </c>
      <c r="B10899" s="47" t="s">
        <v>20165</v>
      </c>
      <c r="C10899" s="48" t="s">
        <v>16245</v>
      </c>
      <c r="D10899" s="49" t="n">
        <v>193914.76</v>
      </c>
      <c r="E10899" s="1" t="s">
        <v>16246</v>
      </c>
    </row>
    <row r="10900" customFormat="false" ht="14.25" hidden="false" customHeight="false" outlineLevel="0" collapsed="false">
      <c r="A10900" s="46" t="s">
        <v>20166</v>
      </c>
      <c r="B10900" s="47" t="s">
        <v>20167</v>
      </c>
      <c r="C10900" s="48" t="s">
        <v>16245</v>
      </c>
      <c r="D10900" s="49" t="n">
        <v>1450.27</v>
      </c>
      <c r="E10900" s="1" t="s">
        <v>16246</v>
      </c>
    </row>
    <row r="10901" customFormat="false" ht="14.25" hidden="false" customHeight="false" outlineLevel="0" collapsed="false">
      <c r="A10901" s="46" t="s">
        <v>20168</v>
      </c>
      <c r="B10901" s="47" t="s">
        <v>20169</v>
      </c>
      <c r="C10901" s="48" t="s">
        <v>16245</v>
      </c>
      <c r="D10901" s="49" t="n">
        <v>4094.61</v>
      </c>
      <c r="E10901" s="1" t="s">
        <v>16246</v>
      </c>
    </row>
    <row r="10902" customFormat="false" ht="14.25" hidden="false" customHeight="false" outlineLevel="0" collapsed="false">
      <c r="A10902" s="46" t="s">
        <v>20170</v>
      </c>
      <c r="B10902" s="47" t="s">
        <v>20171</v>
      </c>
      <c r="C10902" s="48" t="s">
        <v>16339</v>
      </c>
      <c r="D10902" s="49" t="n">
        <v>2860</v>
      </c>
      <c r="E10902" s="1" t="s">
        <v>16246</v>
      </c>
    </row>
    <row r="10903" customFormat="false" ht="14.25" hidden="false" customHeight="false" outlineLevel="0" collapsed="false">
      <c r="A10903" s="46" t="s">
        <v>20172</v>
      </c>
      <c r="B10903" s="47" t="s">
        <v>20173</v>
      </c>
      <c r="C10903" s="48" t="s">
        <v>16339</v>
      </c>
      <c r="D10903" s="49" t="n">
        <v>4060</v>
      </c>
      <c r="E10903" s="1" t="s">
        <v>16246</v>
      </c>
    </row>
    <row r="10904" customFormat="false" ht="14.25" hidden="false" customHeight="false" outlineLevel="0" collapsed="false">
      <c r="A10904" s="46" t="s">
        <v>20174</v>
      </c>
      <c r="B10904" s="47" t="s">
        <v>20175</v>
      </c>
      <c r="C10904" s="48" t="s">
        <v>16339</v>
      </c>
      <c r="D10904" s="49" t="n">
        <v>2108.23</v>
      </c>
      <c r="E10904" s="1" t="s">
        <v>16246</v>
      </c>
    </row>
    <row r="10905" customFormat="false" ht="14.25" hidden="false" customHeight="false" outlineLevel="0" collapsed="false">
      <c r="A10905" s="46" t="s">
        <v>20176</v>
      </c>
      <c r="B10905" s="47" t="s">
        <v>20177</v>
      </c>
      <c r="C10905" s="48" t="s">
        <v>16245</v>
      </c>
      <c r="D10905" s="49" t="n">
        <v>59.75</v>
      </c>
      <c r="E10905" s="1" t="s">
        <v>16246</v>
      </c>
    </row>
    <row r="10906" customFormat="false" ht="14.25" hidden="false" customHeight="false" outlineLevel="0" collapsed="false">
      <c r="A10906" s="46" t="s">
        <v>20178</v>
      </c>
      <c r="B10906" s="47" t="s">
        <v>20179</v>
      </c>
      <c r="C10906" s="48" t="s">
        <v>16245</v>
      </c>
      <c r="D10906" s="49" t="n">
        <v>562.62</v>
      </c>
      <c r="E10906" s="1" t="s">
        <v>16246</v>
      </c>
    </row>
    <row r="10907" customFormat="false" ht="14.25" hidden="false" customHeight="false" outlineLevel="0" collapsed="false">
      <c r="A10907" s="46" t="s">
        <v>20180</v>
      </c>
      <c r="B10907" s="47" t="s">
        <v>20181</v>
      </c>
      <c r="C10907" s="48" t="s">
        <v>16245</v>
      </c>
      <c r="D10907" s="49" t="n">
        <v>2643.01</v>
      </c>
      <c r="E10907" s="1" t="s">
        <v>16246</v>
      </c>
    </row>
    <row r="10908" customFormat="false" ht="14.25" hidden="false" customHeight="false" outlineLevel="0" collapsed="false">
      <c r="A10908" s="46" t="s">
        <v>20182</v>
      </c>
      <c r="B10908" s="47" t="s">
        <v>20183</v>
      </c>
      <c r="C10908" s="48" t="s">
        <v>16245</v>
      </c>
      <c r="D10908" s="49" t="n">
        <v>6621.47</v>
      </c>
      <c r="E10908" s="1" t="s">
        <v>16246</v>
      </c>
    </row>
    <row r="10909" customFormat="false" ht="14.9" hidden="false" customHeight="false" outlineLevel="0" collapsed="false">
      <c r="A10909" s="46" t="s">
        <v>20184</v>
      </c>
      <c r="B10909" s="50" t="s">
        <v>20185</v>
      </c>
      <c r="C10909" s="48" t="s">
        <v>16245</v>
      </c>
      <c r="D10909" s="49" t="n">
        <v>5800</v>
      </c>
      <c r="E10909" s="1" t="s">
        <v>16246</v>
      </c>
    </row>
    <row r="10910" customFormat="false" ht="14.25" hidden="false" customHeight="false" outlineLevel="0" collapsed="false">
      <c r="A10910" s="46" t="s">
        <v>20186</v>
      </c>
      <c r="B10910" s="47" t="s">
        <v>20187</v>
      </c>
      <c r="C10910" s="48" t="s">
        <v>19733</v>
      </c>
      <c r="D10910" s="49" t="n">
        <v>1.42</v>
      </c>
      <c r="E10910" s="1" t="s">
        <v>16246</v>
      </c>
    </row>
    <row r="10911" customFormat="false" ht="14.25" hidden="false" customHeight="false" outlineLevel="0" collapsed="false">
      <c r="A10911" s="46" t="s">
        <v>20188</v>
      </c>
      <c r="B10911" s="47" t="s">
        <v>20189</v>
      </c>
      <c r="C10911" s="48" t="s">
        <v>19733</v>
      </c>
      <c r="D10911" s="49" t="n">
        <v>3.69</v>
      </c>
      <c r="E10911" s="1" t="s">
        <v>16246</v>
      </c>
    </row>
    <row r="10912" customFormat="false" ht="14.25" hidden="false" customHeight="false" outlineLevel="0" collapsed="false">
      <c r="A10912" s="46" t="s">
        <v>20190</v>
      </c>
      <c r="B10912" s="47" t="s">
        <v>20191</v>
      </c>
      <c r="C10912" s="48" t="s">
        <v>16245</v>
      </c>
      <c r="D10912" s="49" t="n">
        <v>1111.1</v>
      </c>
      <c r="E10912" s="1" t="s">
        <v>16246</v>
      </c>
    </row>
    <row r="10913" customFormat="false" ht="14.25" hidden="false" customHeight="false" outlineLevel="0" collapsed="false">
      <c r="A10913" s="46" t="s">
        <v>20192</v>
      </c>
      <c r="B10913" s="47" t="s">
        <v>20193</v>
      </c>
      <c r="C10913" s="48" t="s">
        <v>16339</v>
      </c>
      <c r="D10913" s="49" t="n">
        <v>44939.81</v>
      </c>
      <c r="E10913" s="1" t="s">
        <v>16246</v>
      </c>
    </row>
    <row r="10914" customFormat="false" ht="14.25" hidden="false" customHeight="false" outlineLevel="0" collapsed="false">
      <c r="A10914" s="46" t="s">
        <v>20194</v>
      </c>
      <c r="B10914" s="47" t="s">
        <v>20195</v>
      </c>
      <c r="C10914" s="48" t="s">
        <v>19733</v>
      </c>
      <c r="D10914" s="49" t="n">
        <v>18.81</v>
      </c>
      <c r="E10914" s="1" t="s">
        <v>16246</v>
      </c>
    </row>
    <row r="10915" customFormat="false" ht="14.25" hidden="false" customHeight="false" outlineLevel="0" collapsed="false">
      <c r="A10915" s="46" t="s">
        <v>20196</v>
      </c>
      <c r="B10915" s="47" t="s">
        <v>20197</v>
      </c>
      <c r="C10915" s="48" t="s">
        <v>19733</v>
      </c>
      <c r="D10915" s="49" t="n">
        <v>17.74</v>
      </c>
      <c r="E10915" s="1" t="s">
        <v>16246</v>
      </c>
    </row>
    <row r="10916" customFormat="false" ht="14.25" hidden="false" customHeight="false" outlineLevel="0" collapsed="false">
      <c r="A10916" s="46" t="s">
        <v>20198</v>
      </c>
      <c r="B10916" s="47" t="s">
        <v>20199</v>
      </c>
      <c r="C10916" s="48" t="s">
        <v>19733</v>
      </c>
      <c r="D10916" s="49" t="n">
        <v>15.18</v>
      </c>
      <c r="E10916" s="1" t="s">
        <v>16246</v>
      </c>
    </row>
    <row r="10917" customFormat="false" ht="14.25" hidden="false" customHeight="false" outlineLevel="0" collapsed="false">
      <c r="A10917" s="46" t="s">
        <v>20200</v>
      </c>
      <c r="B10917" s="47" t="s">
        <v>20201</v>
      </c>
      <c r="C10917" s="48" t="s">
        <v>19733</v>
      </c>
      <c r="D10917" s="49" t="n">
        <v>20.69</v>
      </c>
      <c r="E10917" s="1" t="s">
        <v>16246</v>
      </c>
    </row>
    <row r="10918" customFormat="false" ht="14.25" hidden="false" customHeight="false" outlineLevel="0" collapsed="false">
      <c r="A10918" s="46" t="s">
        <v>20202</v>
      </c>
      <c r="B10918" s="47" t="s">
        <v>20203</v>
      </c>
      <c r="C10918" s="48" t="s">
        <v>19733</v>
      </c>
      <c r="D10918" s="49" t="n">
        <v>22.55</v>
      </c>
      <c r="E10918" s="1" t="s">
        <v>16246</v>
      </c>
    </row>
    <row r="10919" customFormat="false" ht="14.25" hidden="false" customHeight="false" outlineLevel="0" collapsed="false">
      <c r="A10919" s="46" t="s">
        <v>20204</v>
      </c>
      <c r="B10919" s="47" t="s">
        <v>20205</v>
      </c>
      <c r="C10919" s="48" t="s">
        <v>19733</v>
      </c>
      <c r="D10919" s="49" t="n">
        <v>19.96</v>
      </c>
      <c r="E10919" s="1" t="s">
        <v>16246</v>
      </c>
    </row>
    <row r="10920" customFormat="false" ht="14.25" hidden="false" customHeight="false" outlineLevel="0" collapsed="false">
      <c r="A10920" s="46" t="s">
        <v>20206</v>
      </c>
      <c r="B10920" s="47" t="s">
        <v>20207</v>
      </c>
      <c r="C10920" s="48" t="s">
        <v>19733</v>
      </c>
      <c r="D10920" s="49" t="n">
        <v>21.9</v>
      </c>
      <c r="E10920" s="1" t="s">
        <v>16246</v>
      </c>
    </row>
    <row r="10921" customFormat="false" ht="14.25" hidden="false" customHeight="false" outlineLevel="0" collapsed="false">
      <c r="A10921" s="46" t="s">
        <v>20208</v>
      </c>
      <c r="B10921" s="47" t="s">
        <v>20209</v>
      </c>
      <c r="C10921" s="48" t="s">
        <v>19733</v>
      </c>
      <c r="D10921" s="49" t="n">
        <v>19.3</v>
      </c>
      <c r="E10921" s="1" t="s">
        <v>16246</v>
      </c>
    </row>
    <row r="10922" customFormat="false" ht="14.25" hidden="false" customHeight="false" outlineLevel="0" collapsed="false">
      <c r="A10922" s="46" t="s">
        <v>20210</v>
      </c>
      <c r="B10922" s="47" t="s">
        <v>20211</v>
      </c>
      <c r="C10922" s="48" t="s">
        <v>19733</v>
      </c>
      <c r="D10922" s="49" t="n">
        <v>18.51</v>
      </c>
      <c r="E10922" s="1" t="s">
        <v>16246</v>
      </c>
    </row>
    <row r="10923" customFormat="false" ht="14.25" hidden="false" customHeight="false" outlineLevel="0" collapsed="false">
      <c r="A10923" s="46" t="s">
        <v>20212</v>
      </c>
      <c r="B10923" s="47" t="s">
        <v>20213</v>
      </c>
      <c r="C10923" s="48" t="s">
        <v>19733</v>
      </c>
      <c r="D10923" s="49" t="n">
        <v>18.44</v>
      </c>
      <c r="E10923" s="1" t="s">
        <v>16246</v>
      </c>
    </row>
    <row r="10924" customFormat="false" ht="14.25" hidden="false" customHeight="false" outlineLevel="0" collapsed="false">
      <c r="A10924" s="46" t="s">
        <v>20214</v>
      </c>
      <c r="B10924" s="47" t="s">
        <v>20215</v>
      </c>
      <c r="C10924" s="48" t="s">
        <v>19733</v>
      </c>
      <c r="D10924" s="49" t="n">
        <v>22.05</v>
      </c>
      <c r="E10924" s="1" t="s">
        <v>16246</v>
      </c>
    </row>
    <row r="10925" customFormat="false" ht="14.25" hidden="false" customHeight="false" outlineLevel="0" collapsed="false">
      <c r="A10925" s="46" t="s">
        <v>20216</v>
      </c>
      <c r="B10925" s="47" t="s">
        <v>20217</v>
      </c>
      <c r="C10925" s="48" t="s">
        <v>19733</v>
      </c>
      <c r="D10925" s="49" t="n">
        <v>23.1</v>
      </c>
      <c r="E10925" s="1" t="s">
        <v>16246</v>
      </c>
    </row>
    <row r="10926" customFormat="false" ht="14.25" hidden="false" customHeight="false" outlineLevel="0" collapsed="false">
      <c r="A10926" s="46" t="s">
        <v>20218</v>
      </c>
      <c r="B10926" s="47" t="s">
        <v>20219</v>
      </c>
      <c r="C10926" s="48" t="s">
        <v>19733</v>
      </c>
      <c r="D10926" s="49" t="n">
        <v>23.5</v>
      </c>
      <c r="E10926" s="1" t="s">
        <v>16246</v>
      </c>
    </row>
    <row r="10927" customFormat="false" ht="14.25" hidden="false" customHeight="false" outlineLevel="0" collapsed="false">
      <c r="A10927" s="46" t="s">
        <v>20220</v>
      </c>
      <c r="B10927" s="47" t="s">
        <v>20221</v>
      </c>
      <c r="C10927" s="48" t="s">
        <v>19733</v>
      </c>
      <c r="D10927" s="49" t="n">
        <v>21.06</v>
      </c>
      <c r="E10927" s="1" t="s">
        <v>16246</v>
      </c>
    </row>
    <row r="10928" customFormat="false" ht="14.25" hidden="false" customHeight="false" outlineLevel="0" collapsed="false">
      <c r="A10928" s="46" t="s">
        <v>20222</v>
      </c>
      <c r="B10928" s="47" t="s">
        <v>20223</v>
      </c>
      <c r="C10928" s="48" t="s">
        <v>19733</v>
      </c>
      <c r="D10928" s="49" t="n">
        <v>20.87</v>
      </c>
      <c r="E10928" s="1" t="s">
        <v>16246</v>
      </c>
    </row>
    <row r="10929" customFormat="false" ht="14.25" hidden="false" customHeight="false" outlineLevel="0" collapsed="false">
      <c r="A10929" s="46" t="s">
        <v>20224</v>
      </c>
      <c r="B10929" s="47" t="s">
        <v>20225</v>
      </c>
      <c r="C10929" s="48" t="s">
        <v>19733</v>
      </c>
      <c r="D10929" s="49" t="n">
        <v>17.01</v>
      </c>
      <c r="E10929" s="1" t="s">
        <v>16246</v>
      </c>
    </row>
    <row r="10930" customFormat="false" ht="14.25" hidden="false" customHeight="false" outlineLevel="0" collapsed="false">
      <c r="A10930" s="46" t="s">
        <v>20226</v>
      </c>
      <c r="B10930" s="47" t="s">
        <v>20227</v>
      </c>
      <c r="C10930" s="48" t="s">
        <v>19733</v>
      </c>
      <c r="D10930" s="49" t="n">
        <v>21.39</v>
      </c>
      <c r="E10930" s="1" t="s">
        <v>16246</v>
      </c>
    </row>
    <row r="10931" customFormat="false" ht="14.25" hidden="false" customHeight="false" outlineLevel="0" collapsed="false">
      <c r="A10931" s="46" t="s">
        <v>20228</v>
      </c>
      <c r="B10931" s="47" t="s">
        <v>20229</v>
      </c>
      <c r="C10931" s="48" t="s">
        <v>19733</v>
      </c>
      <c r="D10931" s="49" t="n">
        <v>19.93</v>
      </c>
      <c r="E10931" s="1" t="s">
        <v>16246</v>
      </c>
    </row>
    <row r="10932" customFormat="false" ht="14.25" hidden="false" customHeight="false" outlineLevel="0" collapsed="false">
      <c r="A10932" s="46" t="s">
        <v>20230</v>
      </c>
      <c r="B10932" s="47" t="s">
        <v>20231</v>
      </c>
      <c r="C10932" s="48" t="s">
        <v>19733</v>
      </c>
      <c r="D10932" s="49" t="n">
        <v>14.89</v>
      </c>
      <c r="E10932" s="1" t="s">
        <v>16246</v>
      </c>
    </row>
    <row r="10933" customFormat="false" ht="14.25" hidden="false" customHeight="false" outlineLevel="0" collapsed="false">
      <c r="A10933" s="46" t="s">
        <v>20232</v>
      </c>
      <c r="B10933" s="47" t="s">
        <v>20233</v>
      </c>
      <c r="C10933" s="48" t="s">
        <v>19733</v>
      </c>
      <c r="D10933" s="49" t="n">
        <v>36.7</v>
      </c>
      <c r="E10933" s="1" t="s">
        <v>16246</v>
      </c>
    </row>
    <row r="10934" customFormat="false" ht="14.25" hidden="false" customHeight="false" outlineLevel="0" collapsed="false">
      <c r="A10934" s="46" t="s">
        <v>20234</v>
      </c>
      <c r="B10934" s="47" t="s">
        <v>19786</v>
      </c>
      <c r="C10934" s="48" t="s">
        <v>19733</v>
      </c>
      <c r="D10934" s="49" t="n">
        <v>19.84</v>
      </c>
      <c r="E10934" s="1" t="s">
        <v>16246</v>
      </c>
    </row>
    <row r="10935" customFormat="false" ht="14.25" hidden="false" customHeight="false" outlineLevel="0" collapsed="false">
      <c r="A10935" s="46" t="s">
        <v>20235</v>
      </c>
      <c r="B10935" s="47" t="s">
        <v>19788</v>
      </c>
      <c r="C10935" s="48" t="s">
        <v>19733</v>
      </c>
      <c r="D10935" s="49" t="n">
        <v>17.79</v>
      </c>
      <c r="E10935" s="1" t="s">
        <v>16246</v>
      </c>
    </row>
    <row r="10936" customFormat="false" ht="14.25" hidden="false" customHeight="false" outlineLevel="0" collapsed="false">
      <c r="A10936" s="46" t="s">
        <v>20236</v>
      </c>
      <c r="B10936" s="47" t="s">
        <v>20237</v>
      </c>
      <c r="C10936" s="48" t="s">
        <v>19733</v>
      </c>
      <c r="D10936" s="49" t="n">
        <v>14.9</v>
      </c>
      <c r="E10936" s="1" t="s">
        <v>16246</v>
      </c>
    </row>
    <row r="10937" customFormat="false" ht="14.25" hidden="false" customHeight="false" outlineLevel="0" collapsed="false">
      <c r="A10937" s="46" t="s">
        <v>20238</v>
      </c>
      <c r="B10937" s="47" t="s">
        <v>20239</v>
      </c>
      <c r="C10937" s="48" t="s">
        <v>19733</v>
      </c>
      <c r="D10937" s="49" t="n">
        <v>14.46</v>
      </c>
      <c r="E10937" s="1" t="s">
        <v>16246</v>
      </c>
    </row>
    <row r="10938" customFormat="false" ht="14.25" hidden="false" customHeight="false" outlineLevel="0" collapsed="false">
      <c r="A10938" s="46" t="s">
        <v>20240</v>
      </c>
      <c r="B10938" s="47" t="s">
        <v>20241</v>
      </c>
      <c r="C10938" s="48" t="s">
        <v>19733</v>
      </c>
      <c r="D10938" s="49" t="n">
        <v>36.27</v>
      </c>
      <c r="E10938" s="1" t="s">
        <v>16246</v>
      </c>
    </row>
    <row r="10939" customFormat="false" ht="14.25" hidden="false" customHeight="false" outlineLevel="0" collapsed="false">
      <c r="A10939" s="46" t="s">
        <v>20242</v>
      </c>
      <c r="B10939" s="47" t="s">
        <v>20243</v>
      </c>
      <c r="C10939" s="48" t="s">
        <v>19733</v>
      </c>
      <c r="D10939" s="49" t="n">
        <v>21.48</v>
      </c>
      <c r="E10939" s="1" t="s">
        <v>16246</v>
      </c>
    </row>
    <row r="10940" customFormat="false" ht="14.25" hidden="false" customHeight="false" outlineLevel="0" collapsed="false">
      <c r="A10940" s="46" t="s">
        <v>20244</v>
      </c>
      <c r="B10940" s="47" t="s">
        <v>20245</v>
      </c>
      <c r="C10940" s="48" t="s">
        <v>19733</v>
      </c>
      <c r="D10940" s="49" t="n">
        <v>21.08</v>
      </c>
      <c r="E10940" s="1" t="s">
        <v>16246</v>
      </c>
    </row>
    <row r="10941" customFormat="false" ht="14.25" hidden="false" customHeight="false" outlineLevel="0" collapsed="false">
      <c r="A10941" s="46" t="s">
        <v>20246</v>
      </c>
      <c r="B10941" s="47" t="s">
        <v>20247</v>
      </c>
      <c r="C10941" s="48" t="s">
        <v>19733</v>
      </c>
      <c r="D10941" s="49" t="n">
        <v>21.07</v>
      </c>
      <c r="E10941" s="1" t="s">
        <v>16246</v>
      </c>
    </row>
    <row r="10942" customFormat="false" ht="14.25" hidden="false" customHeight="false" outlineLevel="0" collapsed="false">
      <c r="A10942" s="46" t="s">
        <v>20248</v>
      </c>
      <c r="B10942" s="47" t="s">
        <v>20249</v>
      </c>
      <c r="C10942" s="48" t="s">
        <v>19733</v>
      </c>
      <c r="D10942" s="49" t="n">
        <v>14.54</v>
      </c>
      <c r="E10942" s="1" t="s">
        <v>16246</v>
      </c>
    </row>
    <row r="10943" customFormat="false" ht="14.25" hidden="false" customHeight="false" outlineLevel="0" collapsed="false">
      <c r="A10943" s="46" t="s">
        <v>20250</v>
      </c>
      <c r="B10943" s="47" t="s">
        <v>20251</v>
      </c>
      <c r="C10943" s="48" t="s">
        <v>19733</v>
      </c>
      <c r="D10943" s="49" t="n">
        <v>21.08</v>
      </c>
      <c r="E10943" s="1" t="s">
        <v>16246</v>
      </c>
    </row>
    <row r="10944" customFormat="false" ht="14.25" hidden="false" customHeight="false" outlineLevel="0" collapsed="false">
      <c r="A10944" s="46" t="s">
        <v>20252</v>
      </c>
      <c r="B10944" s="47" t="s">
        <v>20253</v>
      </c>
      <c r="C10944" s="48" t="s">
        <v>19733</v>
      </c>
      <c r="D10944" s="49" t="n">
        <v>18.59</v>
      </c>
      <c r="E10944" s="1" t="s">
        <v>16246</v>
      </c>
    </row>
    <row r="10945" customFormat="false" ht="14.25" hidden="false" customHeight="false" outlineLevel="0" collapsed="false">
      <c r="A10945" s="46" t="s">
        <v>20254</v>
      </c>
      <c r="B10945" s="47" t="s">
        <v>20255</v>
      </c>
      <c r="C10945" s="48" t="s">
        <v>19733</v>
      </c>
      <c r="D10945" s="49" t="n">
        <v>21.08</v>
      </c>
      <c r="E10945" s="1" t="s">
        <v>16246</v>
      </c>
    </row>
    <row r="10946" customFormat="false" ht="14.25" hidden="false" customHeight="false" outlineLevel="0" collapsed="false">
      <c r="A10946" s="46" t="s">
        <v>20256</v>
      </c>
      <c r="B10946" s="47" t="s">
        <v>20257</v>
      </c>
      <c r="C10946" s="48" t="s">
        <v>19733</v>
      </c>
      <c r="D10946" s="49" t="n">
        <v>15.2</v>
      </c>
      <c r="E10946" s="1" t="s">
        <v>16246</v>
      </c>
    </row>
    <row r="10947" customFormat="false" ht="14.25" hidden="false" customHeight="false" outlineLevel="0" collapsed="false">
      <c r="A10947" s="46" t="s">
        <v>20258</v>
      </c>
      <c r="B10947" s="47" t="s">
        <v>20259</v>
      </c>
      <c r="C10947" s="48" t="s">
        <v>19733</v>
      </c>
      <c r="D10947" s="49" t="n">
        <v>21</v>
      </c>
      <c r="E10947" s="1" t="s">
        <v>16246</v>
      </c>
    </row>
    <row r="10948" customFormat="false" ht="14.25" hidden="false" customHeight="false" outlineLevel="0" collapsed="false">
      <c r="A10948" s="46" t="s">
        <v>20260</v>
      </c>
      <c r="B10948" s="47" t="s">
        <v>20261</v>
      </c>
      <c r="C10948" s="48" t="s">
        <v>19733</v>
      </c>
      <c r="D10948" s="49" t="n">
        <v>17.98</v>
      </c>
      <c r="E10948" s="1" t="s">
        <v>16246</v>
      </c>
    </row>
    <row r="10949" customFormat="false" ht="14.25" hidden="false" customHeight="false" outlineLevel="0" collapsed="false">
      <c r="A10949" s="46" t="s">
        <v>20262</v>
      </c>
      <c r="B10949" s="47" t="s">
        <v>20263</v>
      </c>
      <c r="C10949" s="48" t="s">
        <v>19733</v>
      </c>
      <c r="D10949" s="49" t="n">
        <v>21.08</v>
      </c>
      <c r="E10949" s="1" t="s">
        <v>16246</v>
      </c>
    </row>
    <row r="10950" customFormat="false" ht="14.25" hidden="false" customHeight="false" outlineLevel="0" collapsed="false">
      <c r="A10950" s="46" t="s">
        <v>20264</v>
      </c>
      <c r="B10950" s="47" t="s">
        <v>20265</v>
      </c>
      <c r="C10950" s="48" t="s">
        <v>19733</v>
      </c>
      <c r="D10950" s="49" t="n">
        <v>21.08</v>
      </c>
      <c r="E10950" s="1" t="s">
        <v>16246</v>
      </c>
    </row>
    <row r="10951" customFormat="false" ht="14.25" hidden="false" customHeight="false" outlineLevel="0" collapsed="false">
      <c r="A10951" s="46" t="s">
        <v>20266</v>
      </c>
      <c r="B10951" s="47" t="s">
        <v>20267</v>
      </c>
      <c r="C10951" s="48" t="s">
        <v>19733</v>
      </c>
      <c r="D10951" s="49" t="n">
        <v>21.08</v>
      </c>
      <c r="E10951" s="1" t="s">
        <v>16246</v>
      </c>
    </row>
    <row r="10952" customFormat="false" ht="14.25" hidden="false" customHeight="false" outlineLevel="0" collapsed="false">
      <c r="A10952" s="46" t="s">
        <v>20268</v>
      </c>
      <c r="B10952" s="47" t="s">
        <v>20269</v>
      </c>
      <c r="C10952" s="48" t="s">
        <v>19733</v>
      </c>
      <c r="D10952" s="49" t="n">
        <v>15.27</v>
      </c>
      <c r="E10952" s="1" t="s">
        <v>16246</v>
      </c>
    </row>
    <row r="10953" customFormat="false" ht="14.25" hidden="false" customHeight="false" outlineLevel="0" collapsed="false">
      <c r="A10953" s="46" t="s">
        <v>20270</v>
      </c>
      <c r="B10953" s="47" t="s">
        <v>19782</v>
      </c>
      <c r="C10953" s="48" t="s">
        <v>19733</v>
      </c>
      <c r="D10953" s="49" t="n">
        <v>40.41</v>
      </c>
      <c r="E10953" s="1" t="s">
        <v>16246</v>
      </c>
    </row>
    <row r="10954" customFormat="false" ht="14.25" hidden="false" customHeight="false" outlineLevel="0" collapsed="false">
      <c r="A10954" s="46" t="s">
        <v>20271</v>
      </c>
      <c r="B10954" s="47" t="s">
        <v>20272</v>
      </c>
      <c r="C10954" s="48" t="s">
        <v>19733</v>
      </c>
      <c r="D10954" s="49" t="n">
        <v>17.66</v>
      </c>
      <c r="E10954" s="1" t="s">
        <v>16246</v>
      </c>
    </row>
    <row r="10955" customFormat="false" ht="14.25" hidden="false" customHeight="false" outlineLevel="0" collapsed="false">
      <c r="A10955" s="46" t="s">
        <v>20273</v>
      </c>
      <c r="B10955" s="47" t="s">
        <v>20274</v>
      </c>
      <c r="C10955" s="48" t="s">
        <v>19733</v>
      </c>
      <c r="D10955" s="49" t="n">
        <v>16.74</v>
      </c>
      <c r="E10955" s="1" t="s">
        <v>16246</v>
      </c>
    </row>
    <row r="10956" customFormat="false" ht="14.25" hidden="false" customHeight="false" outlineLevel="0" collapsed="false">
      <c r="A10956" s="46" t="s">
        <v>20275</v>
      </c>
      <c r="B10956" s="47" t="s">
        <v>19790</v>
      </c>
      <c r="C10956" s="48" t="s">
        <v>19733</v>
      </c>
      <c r="D10956" s="49" t="n">
        <v>14.9</v>
      </c>
      <c r="E10956" s="1" t="s">
        <v>16246</v>
      </c>
    </row>
    <row r="10957" customFormat="false" ht="14.25" hidden="false" customHeight="false" outlineLevel="0" collapsed="false">
      <c r="A10957" s="46" t="s">
        <v>20276</v>
      </c>
      <c r="B10957" s="47" t="s">
        <v>20277</v>
      </c>
      <c r="C10957" s="48" t="s">
        <v>19733</v>
      </c>
      <c r="D10957" s="49" t="n">
        <v>19.78</v>
      </c>
      <c r="E10957" s="1" t="s">
        <v>16246</v>
      </c>
    </row>
    <row r="10958" customFormat="false" ht="14.25" hidden="false" customHeight="false" outlineLevel="0" collapsed="false">
      <c r="A10958" s="46" t="s">
        <v>20278</v>
      </c>
      <c r="B10958" s="47" t="s">
        <v>20279</v>
      </c>
      <c r="C10958" s="48" t="s">
        <v>19733</v>
      </c>
      <c r="D10958" s="49" t="n">
        <v>32.49</v>
      </c>
      <c r="E10958" s="1" t="s">
        <v>16246</v>
      </c>
    </row>
    <row r="10959" customFormat="false" ht="14.25" hidden="false" customHeight="false" outlineLevel="0" collapsed="false">
      <c r="A10959" s="46" t="s">
        <v>20280</v>
      </c>
      <c r="B10959" s="47" t="s">
        <v>20281</v>
      </c>
      <c r="C10959" s="48" t="s">
        <v>19733</v>
      </c>
      <c r="D10959" s="49" t="n">
        <v>18.1</v>
      </c>
      <c r="E10959" s="1" t="s">
        <v>16246</v>
      </c>
    </row>
    <row r="10960" customFormat="false" ht="14.25" hidden="false" customHeight="false" outlineLevel="0" collapsed="false">
      <c r="A10960" s="46" t="s">
        <v>20282</v>
      </c>
      <c r="B10960" s="47" t="s">
        <v>20283</v>
      </c>
      <c r="C10960" s="48" t="s">
        <v>19733</v>
      </c>
      <c r="D10960" s="49" t="n">
        <v>33.8</v>
      </c>
      <c r="E10960" s="1" t="s">
        <v>16246</v>
      </c>
    </row>
    <row r="10961" customFormat="false" ht="14.25" hidden="false" customHeight="false" outlineLevel="0" collapsed="false">
      <c r="A10961" s="46" t="s">
        <v>20284</v>
      </c>
      <c r="B10961" s="47" t="s">
        <v>20285</v>
      </c>
      <c r="C10961" s="48" t="s">
        <v>19733</v>
      </c>
      <c r="D10961" s="49" t="n">
        <v>15.28</v>
      </c>
      <c r="E10961" s="1" t="s">
        <v>16246</v>
      </c>
    </row>
    <row r="10962" customFormat="false" ht="14.25" hidden="false" customHeight="false" outlineLevel="0" collapsed="false">
      <c r="A10962" s="46" t="s">
        <v>20286</v>
      </c>
      <c r="B10962" s="47" t="s">
        <v>20287</v>
      </c>
      <c r="C10962" s="48" t="s">
        <v>19733</v>
      </c>
      <c r="D10962" s="49" t="n">
        <v>18.87</v>
      </c>
      <c r="E10962" s="1" t="s">
        <v>16246</v>
      </c>
    </row>
    <row r="10963" customFormat="false" ht="14.25" hidden="false" customHeight="false" outlineLevel="0" collapsed="false">
      <c r="A10963" s="46" t="s">
        <v>20288</v>
      </c>
      <c r="B10963" s="47" t="s">
        <v>20289</v>
      </c>
      <c r="C10963" s="48" t="s">
        <v>19733</v>
      </c>
      <c r="D10963" s="49" t="n">
        <v>29.67</v>
      </c>
      <c r="E10963" s="1" t="s">
        <v>16246</v>
      </c>
    </row>
    <row r="10964" customFormat="false" ht="14.25" hidden="false" customHeight="false" outlineLevel="0" collapsed="false">
      <c r="A10964" s="46" t="s">
        <v>20290</v>
      </c>
      <c r="B10964" s="47" t="s">
        <v>20291</v>
      </c>
      <c r="C10964" s="48" t="s">
        <v>19733</v>
      </c>
      <c r="D10964" s="49" t="n">
        <v>24.93</v>
      </c>
      <c r="E10964" s="1" t="s">
        <v>16246</v>
      </c>
    </row>
    <row r="10965" customFormat="false" ht="14.25" hidden="false" customHeight="false" outlineLevel="0" collapsed="false">
      <c r="A10965" s="46" t="s">
        <v>20292</v>
      </c>
      <c r="B10965" s="47" t="s">
        <v>20293</v>
      </c>
      <c r="C10965" s="48" t="s">
        <v>19733</v>
      </c>
      <c r="D10965" s="49" t="n">
        <v>22.41</v>
      </c>
      <c r="E10965" s="1" t="s">
        <v>16246</v>
      </c>
    </row>
    <row r="10966" customFormat="false" ht="14.25" hidden="false" customHeight="false" outlineLevel="0" collapsed="false">
      <c r="A10966" s="46" t="s">
        <v>20294</v>
      </c>
      <c r="B10966" s="47" t="s">
        <v>20295</v>
      </c>
      <c r="C10966" s="48" t="s">
        <v>19733</v>
      </c>
      <c r="D10966" s="49" t="n">
        <v>19.92</v>
      </c>
      <c r="E10966" s="1" t="s">
        <v>16246</v>
      </c>
    </row>
    <row r="10967" customFormat="false" ht="14.25" hidden="false" customHeight="false" outlineLevel="0" collapsed="false">
      <c r="A10967" s="46" t="s">
        <v>20296</v>
      </c>
      <c r="B10967" s="47" t="s">
        <v>20297</v>
      </c>
      <c r="C10967" s="48" t="s">
        <v>16339</v>
      </c>
      <c r="D10967" s="49" t="n">
        <v>16552.91</v>
      </c>
      <c r="E10967" s="1" t="s">
        <v>16246</v>
      </c>
    </row>
    <row r="10968" customFormat="false" ht="14.25" hidden="false" customHeight="false" outlineLevel="0" collapsed="false">
      <c r="A10968" s="46" t="s">
        <v>20298</v>
      </c>
      <c r="B10968" s="47" t="s">
        <v>20299</v>
      </c>
      <c r="C10968" s="48" t="s">
        <v>16339</v>
      </c>
      <c r="D10968" s="49" t="n">
        <v>21518.79</v>
      </c>
      <c r="E10968" s="1" t="s">
        <v>16246</v>
      </c>
    </row>
    <row r="10969" customFormat="false" ht="14.25" hidden="false" customHeight="false" outlineLevel="0" collapsed="false">
      <c r="A10969" s="46" t="s">
        <v>20300</v>
      </c>
      <c r="B10969" s="47" t="s">
        <v>20301</v>
      </c>
      <c r="C10969" s="48" t="s">
        <v>16339</v>
      </c>
      <c r="D10969" s="49" t="n">
        <v>19035.85</v>
      </c>
      <c r="E10969" s="1" t="s">
        <v>16246</v>
      </c>
    </row>
    <row r="10970" customFormat="false" ht="14.25" hidden="false" customHeight="false" outlineLevel="0" collapsed="false">
      <c r="A10970" s="46" t="s">
        <v>20302</v>
      </c>
      <c r="B10970" s="47" t="s">
        <v>20303</v>
      </c>
      <c r="C10970" s="48" t="s">
        <v>16339</v>
      </c>
      <c r="D10970" s="49" t="n">
        <v>11664.84</v>
      </c>
      <c r="E10970" s="1" t="s">
        <v>16246</v>
      </c>
    </row>
    <row r="10971" customFormat="false" ht="14.25" hidden="false" customHeight="false" outlineLevel="0" collapsed="false">
      <c r="A10971" s="46" t="s">
        <v>20304</v>
      </c>
      <c r="B10971" s="47" t="s">
        <v>19792</v>
      </c>
      <c r="C10971" s="48" t="s">
        <v>16339</v>
      </c>
      <c r="D10971" s="49" t="n">
        <v>8748.63</v>
      </c>
      <c r="E10971" s="1" t="s">
        <v>16246</v>
      </c>
    </row>
    <row r="10972" customFormat="false" ht="14.25" hidden="false" customHeight="false" outlineLevel="0" collapsed="false">
      <c r="A10972" s="46" t="s">
        <v>20305</v>
      </c>
      <c r="B10972" s="47" t="s">
        <v>19794</v>
      </c>
      <c r="C10972" s="48" t="s">
        <v>16339</v>
      </c>
      <c r="D10972" s="49" t="n">
        <v>10571.26</v>
      </c>
      <c r="E10972" s="1" t="s">
        <v>16246</v>
      </c>
    </row>
    <row r="10973" customFormat="false" ht="14.25" hidden="false" customHeight="false" outlineLevel="0" collapsed="false">
      <c r="A10973" s="46" t="s">
        <v>20306</v>
      </c>
      <c r="B10973" s="47" t="s">
        <v>19796</v>
      </c>
      <c r="C10973" s="48" t="s">
        <v>16339</v>
      </c>
      <c r="D10973" s="49" t="n">
        <v>12414.68</v>
      </c>
      <c r="E10973" s="1" t="s">
        <v>16246</v>
      </c>
    </row>
    <row r="10974" customFormat="false" ht="14.25" hidden="false" customHeight="false" outlineLevel="0" collapsed="false">
      <c r="A10974" s="46" t="s">
        <v>20307</v>
      </c>
      <c r="B10974" s="47" t="s">
        <v>19798</v>
      </c>
      <c r="C10974" s="48" t="s">
        <v>16339</v>
      </c>
      <c r="D10974" s="49" t="n">
        <v>15001.08</v>
      </c>
      <c r="E10974" s="1" t="s">
        <v>16246</v>
      </c>
    </row>
    <row r="10975" customFormat="false" ht="14.25" hidden="false" customHeight="false" outlineLevel="0" collapsed="false">
      <c r="A10975" s="46" t="s">
        <v>20308</v>
      </c>
      <c r="B10975" s="47" t="s">
        <v>19800</v>
      </c>
      <c r="C10975" s="48" t="s">
        <v>16339</v>
      </c>
      <c r="D10975" s="49" t="n">
        <v>14276.89</v>
      </c>
      <c r="E10975" s="1" t="s">
        <v>16246</v>
      </c>
    </row>
    <row r="10976" customFormat="false" ht="14.25" hidden="false" customHeight="false" outlineLevel="0" collapsed="false">
      <c r="A10976" s="46" t="s">
        <v>20309</v>
      </c>
      <c r="B10976" s="47" t="s">
        <v>19802</v>
      </c>
      <c r="C10976" s="48" t="s">
        <v>16339</v>
      </c>
      <c r="D10976" s="49" t="n">
        <v>17251.24</v>
      </c>
      <c r="E10976" s="1" t="s">
        <v>16246</v>
      </c>
    </row>
    <row r="10977" customFormat="false" ht="14.25" hidden="false" customHeight="false" outlineLevel="0" collapsed="false">
      <c r="A10977" s="46" t="s">
        <v>20310</v>
      </c>
      <c r="B10977" s="47" t="s">
        <v>19804</v>
      </c>
      <c r="C10977" s="48" t="s">
        <v>16339</v>
      </c>
      <c r="D10977" s="49" t="n">
        <v>16139.09</v>
      </c>
      <c r="E10977" s="1" t="s">
        <v>16246</v>
      </c>
    </row>
    <row r="10978" customFormat="false" ht="14.25" hidden="false" customHeight="false" outlineLevel="0" collapsed="false">
      <c r="A10978" s="46" t="s">
        <v>20311</v>
      </c>
      <c r="B10978" s="47" t="s">
        <v>19806</v>
      </c>
      <c r="C10978" s="48" t="s">
        <v>16339</v>
      </c>
      <c r="D10978" s="49" t="n">
        <v>19501.4</v>
      </c>
      <c r="E10978" s="1" t="s">
        <v>16246</v>
      </c>
    </row>
    <row r="10979" customFormat="false" ht="14.25" hidden="false" customHeight="false" outlineLevel="0" collapsed="false">
      <c r="A10979" s="46" t="s">
        <v>20312</v>
      </c>
      <c r="B10979" s="47" t="s">
        <v>20313</v>
      </c>
      <c r="C10979" s="48" t="s">
        <v>19733</v>
      </c>
      <c r="D10979" s="49" t="n">
        <v>189.1</v>
      </c>
      <c r="E10979" s="1" t="s">
        <v>16246</v>
      </c>
    </row>
    <row r="10980" customFormat="false" ht="14.25" hidden="false" customHeight="false" outlineLevel="0" collapsed="false">
      <c r="A10980" s="46" t="s">
        <v>20314</v>
      </c>
      <c r="B10980" s="47" t="s">
        <v>20315</v>
      </c>
      <c r="C10980" s="48" t="s">
        <v>19733</v>
      </c>
      <c r="D10980" s="49" t="n">
        <v>172.92</v>
      </c>
      <c r="E10980" s="1" t="s">
        <v>16246</v>
      </c>
    </row>
    <row r="10981" customFormat="false" ht="14.25" hidden="false" customHeight="false" outlineLevel="0" collapsed="false">
      <c r="A10981" s="46" t="s">
        <v>20316</v>
      </c>
      <c r="B10981" s="47" t="s">
        <v>20317</v>
      </c>
      <c r="C10981" s="48" t="s">
        <v>19733</v>
      </c>
      <c r="D10981" s="49" t="n">
        <v>156.74</v>
      </c>
      <c r="E10981" s="1" t="s">
        <v>16246</v>
      </c>
    </row>
    <row r="10982" customFormat="false" ht="14.25" hidden="false" customHeight="false" outlineLevel="0" collapsed="false">
      <c r="A10982" s="46" t="s">
        <v>20318</v>
      </c>
      <c r="B10982" s="47" t="s">
        <v>20319</v>
      </c>
      <c r="C10982" s="48" t="s">
        <v>19733</v>
      </c>
      <c r="D10982" s="49" t="n">
        <v>140.57</v>
      </c>
      <c r="E10982" s="1" t="s">
        <v>16246</v>
      </c>
    </row>
    <row r="10983" customFormat="false" ht="14.25" hidden="false" customHeight="false" outlineLevel="0" collapsed="false">
      <c r="A10983" s="46" t="s">
        <v>20320</v>
      </c>
      <c r="B10983" s="47" t="s">
        <v>20321</v>
      </c>
      <c r="C10983" s="48" t="s">
        <v>19733</v>
      </c>
      <c r="D10983" s="49" t="n">
        <v>124.39</v>
      </c>
      <c r="E10983" s="1" t="s">
        <v>16246</v>
      </c>
    </row>
    <row r="10984" customFormat="false" ht="14.25" hidden="false" customHeight="false" outlineLevel="0" collapsed="false">
      <c r="A10984" s="46" t="s">
        <v>20322</v>
      </c>
      <c r="B10984" s="47" t="s">
        <v>20323</v>
      </c>
      <c r="C10984" s="48" t="s">
        <v>19733</v>
      </c>
      <c r="D10984" s="49" t="n">
        <v>111.52</v>
      </c>
      <c r="E10984" s="1" t="s">
        <v>16246</v>
      </c>
    </row>
    <row r="10985" customFormat="false" ht="14.25" hidden="false" customHeight="false" outlineLevel="0" collapsed="false">
      <c r="A10985" s="46" t="s">
        <v>20324</v>
      </c>
      <c r="B10985" s="47" t="s">
        <v>20325</v>
      </c>
      <c r="C10985" s="48" t="s">
        <v>19733</v>
      </c>
      <c r="D10985" s="49" t="n">
        <v>79.67</v>
      </c>
      <c r="E10985" s="1" t="s">
        <v>16246</v>
      </c>
    </row>
    <row r="10986" customFormat="false" ht="14.25" hidden="false" customHeight="false" outlineLevel="0" collapsed="false">
      <c r="A10986" s="46" t="s">
        <v>20326</v>
      </c>
      <c r="B10986" s="47" t="s">
        <v>20327</v>
      </c>
      <c r="C10986" s="48" t="s">
        <v>19733</v>
      </c>
      <c r="D10986" s="49" t="n">
        <v>189.1</v>
      </c>
      <c r="E10986" s="1" t="s">
        <v>16246</v>
      </c>
    </row>
    <row r="10987" customFormat="false" ht="14.25" hidden="false" customHeight="false" outlineLevel="0" collapsed="false">
      <c r="A10987" s="46" t="s">
        <v>20328</v>
      </c>
      <c r="B10987" s="47" t="s">
        <v>20329</v>
      </c>
      <c r="C10987" s="48" t="s">
        <v>19733</v>
      </c>
      <c r="D10987" s="49" t="n">
        <v>172.92</v>
      </c>
      <c r="E10987" s="1" t="s">
        <v>16246</v>
      </c>
    </row>
    <row r="10988" customFormat="false" ht="14.25" hidden="false" customHeight="false" outlineLevel="0" collapsed="false">
      <c r="A10988" s="46" t="s">
        <v>20330</v>
      </c>
      <c r="B10988" s="47" t="s">
        <v>20331</v>
      </c>
      <c r="C10988" s="48" t="s">
        <v>19733</v>
      </c>
      <c r="D10988" s="49" t="n">
        <v>156.74</v>
      </c>
      <c r="E10988" s="1" t="s">
        <v>16246</v>
      </c>
    </row>
    <row r="10989" customFormat="false" ht="14.25" hidden="false" customHeight="false" outlineLevel="0" collapsed="false">
      <c r="A10989" s="46" t="s">
        <v>20332</v>
      </c>
      <c r="B10989" s="47" t="s">
        <v>20333</v>
      </c>
      <c r="C10989" s="48" t="s">
        <v>19733</v>
      </c>
      <c r="D10989" s="49" t="n">
        <v>140.57</v>
      </c>
      <c r="E10989" s="1" t="s">
        <v>16246</v>
      </c>
    </row>
    <row r="10990" customFormat="false" ht="14.25" hidden="false" customHeight="false" outlineLevel="0" collapsed="false">
      <c r="A10990" s="46" t="s">
        <v>20334</v>
      </c>
      <c r="B10990" s="47" t="s">
        <v>20335</v>
      </c>
      <c r="C10990" s="48" t="s">
        <v>19733</v>
      </c>
      <c r="D10990" s="49" t="n">
        <v>124.39</v>
      </c>
      <c r="E10990" s="1" t="s">
        <v>16246</v>
      </c>
    </row>
    <row r="10991" customFormat="false" ht="14.25" hidden="false" customHeight="false" outlineLevel="0" collapsed="false">
      <c r="A10991" s="46" t="s">
        <v>20336</v>
      </c>
      <c r="B10991" s="47" t="s">
        <v>20337</v>
      </c>
      <c r="C10991" s="48" t="s">
        <v>19733</v>
      </c>
      <c r="D10991" s="49" t="n">
        <v>111.52</v>
      </c>
      <c r="E10991" s="1" t="s">
        <v>16246</v>
      </c>
    </row>
    <row r="10992" customFormat="false" ht="14.25" hidden="false" customHeight="false" outlineLevel="0" collapsed="false">
      <c r="A10992" s="46" t="s">
        <v>20338</v>
      </c>
      <c r="B10992" s="47" t="s">
        <v>20339</v>
      </c>
      <c r="C10992" s="48" t="s">
        <v>19733</v>
      </c>
      <c r="D10992" s="49" t="n">
        <v>79.67</v>
      </c>
      <c r="E10992" s="1" t="s">
        <v>16246</v>
      </c>
    </row>
    <row r="10993" customFormat="false" ht="14.25" hidden="false" customHeight="false" outlineLevel="0" collapsed="false">
      <c r="A10993" s="46" t="s">
        <v>20340</v>
      </c>
      <c r="B10993" s="47" t="s">
        <v>20341</v>
      </c>
      <c r="C10993" s="48" t="s">
        <v>19733</v>
      </c>
      <c r="D10993" s="49" t="n">
        <v>54.13</v>
      </c>
      <c r="E10993" s="1" t="s">
        <v>16246</v>
      </c>
    </row>
    <row r="10994" customFormat="false" ht="14.25" hidden="false" customHeight="false" outlineLevel="0" collapsed="false">
      <c r="A10994" s="46" t="s">
        <v>20342</v>
      </c>
      <c r="B10994" s="47" t="s">
        <v>20343</v>
      </c>
      <c r="C10994" s="48" t="s">
        <v>19733</v>
      </c>
      <c r="D10994" s="49" t="n">
        <v>82.06</v>
      </c>
      <c r="E10994" s="1" t="s">
        <v>16246</v>
      </c>
    </row>
    <row r="10995" customFormat="false" ht="14.25" hidden="false" customHeight="false" outlineLevel="0" collapsed="false">
      <c r="A10995" s="46" t="s">
        <v>20344</v>
      </c>
      <c r="B10995" s="47" t="s">
        <v>20345</v>
      </c>
      <c r="C10995" s="48" t="s">
        <v>19733</v>
      </c>
      <c r="D10995" s="49" t="n">
        <v>9.39</v>
      </c>
      <c r="E10995" s="1" t="s">
        <v>16246</v>
      </c>
    </row>
    <row r="10996" customFormat="false" ht="14.25" hidden="false" customHeight="false" outlineLevel="0" collapsed="false">
      <c r="A10996" s="46" t="s">
        <v>20346</v>
      </c>
      <c r="B10996" s="47" t="s">
        <v>20347</v>
      </c>
      <c r="C10996" s="48" t="s">
        <v>19733</v>
      </c>
      <c r="D10996" s="49" t="n">
        <v>25.28</v>
      </c>
      <c r="E10996" s="1" t="s">
        <v>16246</v>
      </c>
    </row>
    <row r="10997" customFormat="false" ht="14.25" hidden="false" customHeight="false" outlineLevel="0" collapsed="false">
      <c r="A10997" s="46" t="s">
        <v>20348</v>
      </c>
      <c r="B10997" s="47" t="s">
        <v>20349</v>
      </c>
      <c r="C10997" s="48" t="s">
        <v>19733</v>
      </c>
      <c r="D10997" s="49" t="n">
        <v>23.23</v>
      </c>
      <c r="E10997" s="1" t="s">
        <v>16246</v>
      </c>
    </row>
    <row r="10998" customFormat="false" ht="14.25" hidden="false" customHeight="false" outlineLevel="0" collapsed="false">
      <c r="A10998" s="46" t="s">
        <v>20350</v>
      </c>
      <c r="B10998" s="47" t="s">
        <v>20351</v>
      </c>
      <c r="C10998" s="48" t="s">
        <v>19733</v>
      </c>
      <c r="D10998" s="49" t="n">
        <v>35.75</v>
      </c>
      <c r="E10998" s="1" t="s">
        <v>16246</v>
      </c>
    </row>
    <row r="10999" customFormat="false" ht="14.25" hidden="false" customHeight="false" outlineLevel="0" collapsed="false">
      <c r="A10999" s="46" t="s">
        <v>20352</v>
      </c>
      <c r="B10999" s="47" t="s">
        <v>20353</v>
      </c>
      <c r="C10999" s="48" t="s">
        <v>19733</v>
      </c>
      <c r="D10999" s="49" t="n">
        <v>32.05</v>
      </c>
      <c r="E10999" s="1" t="s">
        <v>16246</v>
      </c>
    </row>
    <row r="11000" customFormat="false" ht="14.25" hidden="false" customHeight="false" outlineLevel="0" collapsed="false">
      <c r="A11000" s="46" t="s">
        <v>20354</v>
      </c>
      <c r="B11000" s="47" t="s">
        <v>20355</v>
      </c>
      <c r="C11000" s="48" t="s">
        <v>19733</v>
      </c>
      <c r="D11000" s="49" t="n">
        <v>28.74</v>
      </c>
      <c r="E11000" s="1" t="s">
        <v>16246</v>
      </c>
    </row>
    <row r="11001" customFormat="false" ht="14.25" hidden="false" customHeight="false" outlineLevel="0" collapsed="false">
      <c r="A11001" s="46" t="s">
        <v>20356</v>
      </c>
      <c r="B11001" s="47" t="s">
        <v>20357</v>
      </c>
      <c r="C11001" s="48" t="s">
        <v>19733</v>
      </c>
      <c r="D11001" s="49" t="n">
        <v>35.75</v>
      </c>
      <c r="E11001" s="1" t="s">
        <v>16246</v>
      </c>
    </row>
    <row r="11002" customFormat="false" ht="14.25" hidden="false" customHeight="false" outlineLevel="0" collapsed="false">
      <c r="A11002" s="46" t="s">
        <v>20358</v>
      </c>
      <c r="B11002" s="47" t="s">
        <v>20359</v>
      </c>
      <c r="C11002" s="48" t="s">
        <v>19733</v>
      </c>
      <c r="D11002" s="49" t="n">
        <v>35.75</v>
      </c>
      <c r="E11002" s="1" t="s">
        <v>16246</v>
      </c>
    </row>
    <row r="11003" customFormat="false" ht="14.25" hidden="false" customHeight="false" outlineLevel="0" collapsed="false">
      <c r="A11003" s="46" t="s">
        <v>20360</v>
      </c>
      <c r="B11003" s="47" t="s">
        <v>20361</v>
      </c>
      <c r="C11003" s="48" t="s">
        <v>19733</v>
      </c>
      <c r="D11003" s="49" t="n">
        <v>32.05</v>
      </c>
      <c r="E11003" s="1" t="s">
        <v>16246</v>
      </c>
    </row>
    <row r="11004" customFormat="false" ht="14.25" hidden="false" customHeight="false" outlineLevel="0" collapsed="false">
      <c r="A11004" s="46" t="s">
        <v>20362</v>
      </c>
      <c r="B11004" s="47" t="s">
        <v>20363</v>
      </c>
      <c r="C11004" s="48" t="s">
        <v>19733</v>
      </c>
      <c r="D11004" s="49" t="n">
        <v>28.74</v>
      </c>
      <c r="E11004" s="1" t="s">
        <v>16246</v>
      </c>
    </row>
    <row r="11005" customFormat="false" ht="14.25" hidden="false" customHeight="false" outlineLevel="0" collapsed="false">
      <c r="A11005" s="46" t="s">
        <v>20364</v>
      </c>
      <c r="B11005" s="47" t="s">
        <v>20365</v>
      </c>
      <c r="C11005" s="48" t="s">
        <v>19733</v>
      </c>
      <c r="D11005" s="49" t="n">
        <v>32.05</v>
      </c>
      <c r="E11005" s="1" t="s">
        <v>16246</v>
      </c>
    </row>
    <row r="11006" customFormat="false" ht="14.25" hidden="false" customHeight="false" outlineLevel="0" collapsed="false">
      <c r="A11006" s="46" t="s">
        <v>20366</v>
      </c>
      <c r="B11006" s="47" t="s">
        <v>20367</v>
      </c>
      <c r="C11006" s="48" t="s">
        <v>19733</v>
      </c>
      <c r="D11006" s="49" t="n">
        <v>28.74</v>
      </c>
      <c r="E11006" s="1" t="s">
        <v>16246</v>
      </c>
    </row>
    <row r="11007" customFormat="false" ht="14.25" hidden="false" customHeight="false" outlineLevel="0" collapsed="false">
      <c r="A11007" s="46" t="s">
        <v>20368</v>
      </c>
      <c r="B11007" s="47" t="s">
        <v>20369</v>
      </c>
      <c r="C11007" s="48" t="s">
        <v>19733</v>
      </c>
      <c r="D11007" s="49" t="n">
        <v>20.39</v>
      </c>
      <c r="E11007" s="1" t="s">
        <v>16246</v>
      </c>
    </row>
    <row r="11008" customFormat="false" ht="14.25" hidden="false" customHeight="false" outlineLevel="0" collapsed="false">
      <c r="A11008" s="46" t="s">
        <v>20370</v>
      </c>
      <c r="B11008" s="47" t="s">
        <v>20371</v>
      </c>
      <c r="C11008" s="48" t="s">
        <v>19733</v>
      </c>
      <c r="D11008" s="49" t="n">
        <v>24.89</v>
      </c>
      <c r="E11008" s="1" t="s">
        <v>16246</v>
      </c>
    </row>
    <row r="11009" customFormat="false" ht="14.25" hidden="false" customHeight="false" outlineLevel="0" collapsed="false">
      <c r="A11009" s="46" t="s">
        <v>20372</v>
      </c>
      <c r="B11009" s="47" t="s">
        <v>20373</v>
      </c>
      <c r="C11009" s="48" t="s">
        <v>19733</v>
      </c>
      <c r="D11009" s="49" t="n">
        <v>22.64</v>
      </c>
      <c r="E11009" s="1" t="s">
        <v>16246</v>
      </c>
    </row>
    <row r="11010" customFormat="false" ht="14.25" hidden="false" customHeight="false" outlineLevel="0" collapsed="false">
      <c r="A11010" s="46" t="s">
        <v>20374</v>
      </c>
      <c r="B11010" s="47" t="s">
        <v>20375</v>
      </c>
      <c r="C11010" s="48" t="s">
        <v>19733</v>
      </c>
      <c r="D11010" s="49" t="n">
        <v>20.39</v>
      </c>
      <c r="E11010" s="1" t="s">
        <v>16246</v>
      </c>
    </row>
    <row r="11011" customFormat="false" ht="14.25" hidden="false" customHeight="false" outlineLevel="0" collapsed="false">
      <c r="A11011" s="46" t="s">
        <v>20376</v>
      </c>
      <c r="B11011" s="47" t="s">
        <v>20377</v>
      </c>
      <c r="C11011" s="48" t="s">
        <v>19733</v>
      </c>
      <c r="D11011" s="49" t="n">
        <v>33.69</v>
      </c>
      <c r="E11011" s="1" t="s">
        <v>16246</v>
      </c>
    </row>
    <row r="11012" customFormat="false" ht="14.25" hidden="false" customHeight="false" outlineLevel="0" collapsed="false">
      <c r="A11012" s="46" t="s">
        <v>20378</v>
      </c>
      <c r="B11012" s="47" t="s">
        <v>20379</v>
      </c>
      <c r="C11012" s="48" t="s">
        <v>19733</v>
      </c>
      <c r="D11012" s="49" t="n">
        <v>157.2</v>
      </c>
      <c r="E11012" s="1" t="s">
        <v>16246</v>
      </c>
    </row>
    <row r="11013" customFormat="false" ht="14.25" hidden="false" customHeight="false" outlineLevel="0" collapsed="false">
      <c r="A11013" s="46" t="s">
        <v>20380</v>
      </c>
      <c r="B11013" s="47" t="s">
        <v>20381</v>
      </c>
      <c r="C11013" s="48" t="s">
        <v>19733</v>
      </c>
      <c r="D11013" s="49" t="n">
        <v>142.5</v>
      </c>
      <c r="E11013" s="1" t="s">
        <v>16246</v>
      </c>
    </row>
    <row r="11014" customFormat="false" ht="14.25" hidden="false" customHeight="false" outlineLevel="0" collapsed="false">
      <c r="A11014" s="46" t="s">
        <v>20382</v>
      </c>
      <c r="B11014" s="47" t="s">
        <v>20383</v>
      </c>
      <c r="C11014" s="48" t="s">
        <v>19733</v>
      </c>
      <c r="D11014" s="49" t="n">
        <v>127.79</v>
      </c>
      <c r="E11014" s="1" t="s">
        <v>16246</v>
      </c>
    </row>
    <row r="11015" customFormat="false" ht="14.25" hidden="false" customHeight="false" outlineLevel="0" collapsed="false">
      <c r="A11015" s="46" t="s">
        <v>20384</v>
      </c>
      <c r="B11015" s="47" t="s">
        <v>20385</v>
      </c>
      <c r="C11015" s="48" t="s">
        <v>19733</v>
      </c>
      <c r="D11015" s="49" t="n">
        <v>113.08</v>
      </c>
      <c r="E11015" s="1" t="s">
        <v>16246</v>
      </c>
    </row>
    <row r="11016" customFormat="false" ht="14.25" hidden="false" customHeight="false" outlineLevel="0" collapsed="false">
      <c r="A11016" s="46" t="s">
        <v>20386</v>
      </c>
      <c r="B11016" s="47" t="s">
        <v>20387</v>
      </c>
      <c r="C11016" s="48" t="s">
        <v>19733</v>
      </c>
      <c r="D11016" s="49" t="n">
        <v>101.38</v>
      </c>
      <c r="E11016" s="1" t="s">
        <v>16246</v>
      </c>
    </row>
    <row r="11017" customFormat="false" ht="14.25" hidden="false" customHeight="false" outlineLevel="0" collapsed="false">
      <c r="A11017" s="46" t="s">
        <v>20388</v>
      </c>
      <c r="B11017" s="47" t="s">
        <v>20389</v>
      </c>
      <c r="C11017" s="48" t="s">
        <v>19733</v>
      </c>
      <c r="D11017" s="49" t="n">
        <v>72.43</v>
      </c>
      <c r="E11017" s="1" t="s">
        <v>16246</v>
      </c>
    </row>
    <row r="11018" customFormat="false" ht="14.25" hidden="false" customHeight="false" outlineLevel="0" collapsed="false">
      <c r="A11018" s="46" t="s">
        <v>20390</v>
      </c>
      <c r="B11018" s="47" t="s">
        <v>20391</v>
      </c>
      <c r="C11018" s="48" t="s">
        <v>19733</v>
      </c>
      <c r="D11018" s="49" t="n">
        <v>157.2</v>
      </c>
      <c r="E11018" s="1" t="s">
        <v>16246</v>
      </c>
    </row>
    <row r="11019" customFormat="false" ht="14.25" hidden="false" customHeight="false" outlineLevel="0" collapsed="false">
      <c r="A11019" s="46" t="s">
        <v>20392</v>
      </c>
      <c r="B11019" s="47" t="s">
        <v>20393</v>
      </c>
      <c r="C11019" s="48" t="s">
        <v>19733</v>
      </c>
      <c r="D11019" s="49" t="n">
        <v>142.5</v>
      </c>
      <c r="E11019" s="1" t="s">
        <v>16246</v>
      </c>
    </row>
    <row r="11020" customFormat="false" ht="14.25" hidden="false" customHeight="false" outlineLevel="0" collapsed="false">
      <c r="A11020" s="46" t="s">
        <v>20394</v>
      </c>
      <c r="B11020" s="47" t="s">
        <v>20395</v>
      </c>
      <c r="C11020" s="48" t="s">
        <v>19733</v>
      </c>
      <c r="D11020" s="49" t="n">
        <v>127.79</v>
      </c>
      <c r="E11020" s="1" t="s">
        <v>16246</v>
      </c>
    </row>
    <row r="11021" customFormat="false" ht="14.25" hidden="false" customHeight="false" outlineLevel="0" collapsed="false">
      <c r="A11021" s="46" t="s">
        <v>20396</v>
      </c>
      <c r="B11021" s="47" t="s">
        <v>20397</v>
      </c>
      <c r="C11021" s="48" t="s">
        <v>19733</v>
      </c>
      <c r="D11021" s="49" t="n">
        <v>113.08</v>
      </c>
      <c r="E11021" s="1" t="s">
        <v>16246</v>
      </c>
    </row>
    <row r="11022" customFormat="false" ht="14.25" hidden="false" customHeight="false" outlineLevel="0" collapsed="false">
      <c r="A11022" s="46" t="s">
        <v>20398</v>
      </c>
      <c r="B11022" s="47" t="s">
        <v>20399</v>
      </c>
      <c r="C11022" s="48" t="s">
        <v>19733</v>
      </c>
      <c r="D11022" s="49" t="n">
        <v>101.38</v>
      </c>
      <c r="E11022" s="1" t="s">
        <v>16246</v>
      </c>
    </row>
    <row r="11023" customFormat="false" ht="14.25" hidden="false" customHeight="false" outlineLevel="0" collapsed="false">
      <c r="A11023" s="46" t="s">
        <v>20400</v>
      </c>
      <c r="B11023" s="47" t="s">
        <v>20401</v>
      </c>
      <c r="C11023" s="48" t="s">
        <v>19733</v>
      </c>
      <c r="D11023" s="49" t="n">
        <v>72.43</v>
      </c>
      <c r="E11023" s="1" t="s">
        <v>16246</v>
      </c>
    </row>
    <row r="11024" customFormat="false" ht="14.25" hidden="false" customHeight="false" outlineLevel="0" collapsed="false">
      <c r="A11024" s="46" t="s">
        <v>20402</v>
      </c>
      <c r="B11024" s="47" t="s">
        <v>20403</v>
      </c>
      <c r="C11024" s="48" t="s">
        <v>19733</v>
      </c>
      <c r="D11024" s="49" t="n">
        <v>22.98</v>
      </c>
      <c r="E11024" s="1" t="s">
        <v>16246</v>
      </c>
    </row>
    <row r="11025" customFormat="false" ht="14.25" hidden="false" customHeight="false" outlineLevel="0" collapsed="false">
      <c r="A11025" s="46" t="s">
        <v>20404</v>
      </c>
      <c r="B11025" s="47" t="s">
        <v>20405</v>
      </c>
      <c r="C11025" s="48" t="s">
        <v>19733</v>
      </c>
      <c r="D11025" s="49" t="n">
        <v>21.12</v>
      </c>
      <c r="E11025" s="1" t="s">
        <v>16246</v>
      </c>
    </row>
    <row r="11026" customFormat="false" ht="14.25" hidden="false" customHeight="false" outlineLevel="0" collapsed="false">
      <c r="A11026" s="46" t="s">
        <v>20406</v>
      </c>
      <c r="B11026" s="47" t="s">
        <v>20407</v>
      </c>
      <c r="C11026" s="48" t="s">
        <v>19733</v>
      </c>
      <c r="D11026" s="49" t="n">
        <v>32.5</v>
      </c>
      <c r="E11026" s="1" t="s">
        <v>16246</v>
      </c>
    </row>
    <row r="11027" customFormat="false" ht="14.25" hidden="false" customHeight="false" outlineLevel="0" collapsed="false">
      <c r="A11027" s="46" t="s">
        <v>20408</v>
      </c>
      <c r="B11027" s="47" t="s">
        <v>20409</v>
      </c>
      <c r="C11027" s="48" t="s">
        <v>19733</v>
      </c>
      <c r="D11027" s="49" t="n">
        <v>29.14</v>
      </c>
      <c r="E11027" s="1" t="s">
        <v>16246</v>
      </c>
    </row>
    <row r="11028" customFormat="false" ht="14.25" hidden="false" customHeight="false" outlineLevel="0" collapsed="false">
      <c r="A11028" s="46" t="s">
        <v>20410</v>
      </c>
      <c r="B11028" s="47" t="s">
        <v>20411</v>
      </c>
      <c r="C11028" s="48" t="s">
        <v>19733</v>
      </c>
      <c r="D11028" s="49" t="n">
        <v>26.12</v>
      </c>
      <c r="E11028" s="1" t="s">
        <v>16246</v>
      </c>
    </row>
    <row r="11029" customFormat="false" ht="14.25" hidden="false" customHeight="false" outlineLevel="0" collapsed="false">
      <c r="A11029" s="46" t="s">
        <v>20412</v>
      </c>
      <c r="B11029" s="47" t="s">
        <v>20413</v>
      </c>
      <c r="C11029" s="48" t="s">
        <v>19733</v>
      </c>
      <c r="D11029" s="49" t="n">
        <v>29.14</v>
      </c>
      <c r="E11029" s="1" t="s">
        <v>16246</v>
      </c>
    </row>
    <row r="11030" customFormat="false" ht="14.25" hidden="false" customHeight="false" outlineLevel="0" collapsed="false">
      <c r="A11030" s="46" t="s">
        <v>20414</v>
      </c>
      <c r="B11030" s="47" t="s">
        <v>20415</v>
      </c>
      <c r="C11030" s="48" t="s">
        <v>19733</v>
      </c>
      <c r="D11030" s="49" t="n">
        <v>26.12</v>
      </c>
      <c r="E11030" s="1" t="s">
        <v>16246</v>
      </c>
    </row>
    <row r="11031" customFormat="false" ht="14.25" hidden="false" customHeight="false" outlineLevel="0" collapsed="false">
      <c r="A11031" s="46" t="s">
        <v>20416</v>
      </c>
      <c r="B11031" s="47" t="s">
        <v>20417</v>
      </c>
      <c r="C11031" s="48" t="s">
        <v>19733</v>
      </c>
      <c r="D11031" s="49" t="n">
        <v>18.53</v>
      </c>
      <c r="E11031" s="1" t="s">
        <v>16246</v>
      </c>
    </row>
    <row r="11032" customFormat="false" ht="14.25" hidden="false" customHeight="false" outlineLevel="0" collapsed="false">
      <c r="A11032" s="46" t="s">
        <v>20418</v>
      </c>
      <c r="B11032" s="47" t="s">
        <v>20419</v>
      </c>
      <c r="C11032" s="48" t="s">
        <v>19733</v>
      </c>
      <c r="D11032" s="49" t="n">
        <v>32.95</v>
      </c>
      <c r="E11032" s="1" t="s">
        <v>16246</v>
      </c>
    </row>
    <row r="11033" customFormat="false" ht="14.25" hidden="false" customHeight="false" outlineLevel="0" collapsed="false">
      <c r="A11033" s="46" t="s">
        <v>20420</v>
      </c>
      <c r="B11033" s="47" t="s">
        <v>20421</v>
      </c>
      <c r="C11033" s="48" t="s">
        <v>19733</v>
      </c>
      <c r="D11033" s="49" t="n">
        <v>29.71</v>
      </c>
      <c r="E11033" s="1" t="s">
        <v>16246</v>
      </c>
    </row>
    <row r="11034" customFormat="false" ht="14.25" hidden="false" customHeight="false" outlineLevel="0" collapsed="false">
      <c r="A11034" s="46" t="s">
        <v>20422</v>
      </c>
      <c r="B11034" s="47" t="s">
        <v>20423</v>
      </c>
      <c r="C11034" s="48" t="s">
        <v>19733</v>
      </c>
      <c r="D11034" s="49" t="n">
        <v>26.47</v>
      </c>
      <c r="E11034" s="1" t="s">
        <v>16246</v>
      </c>
    </row>
    <row r="11035" customFormat="false" ht="14.25" hidden="false" customHeight="false" outlineLevel="0" collapsed="false">
      <c r="A11035" s="46" t="s">
        <v>20424</v>
      </c>
      <c r="B11035" s="47" t="s">
        <v>20425</v>
      </c>
      <c r="C11035" s="48" t="s">
        <v>19733</v>
      </c>
      <c r="D11035" s="49" t="n">
        <v>26.12</v>
      </c>
      <c r="E11035" s="1" t="s">
        <v>16246</v>
      </c>
    </row>
    <row r="11036" customFormat="false" ht="14.25" hidden="false" customHeight="false" outlineLevel="0" collapsed="false">
      <c r="A11036" s="46" t="s">
        <v>20426</v>
      </c>
      <c r="B11036" s="47" t="s">
        <v>20427</v>
      </c>
      <c r="C11036" s="48" t="s">
        <v>19733</v>
      </c>
      <c r="D11036" s="49" t="n">
        <v>18.53</v>
      </c>
      <c r="E11036" s="1" t="s">
        <v>16246</v>
      </c>
    </row>
    <row r="11037" customFormat="false" ht="14.25" hidden="false" customHeight="false" outlineLevel="0" collapsed="false">
      <c r="A11037" s="46" t="s">
        <v>20428</v>
      </c>
      <c r="B11037" s="47" t="s">
        <v>20429</v>
      </c>
      <c r="C11037" s="48" t="s">
        <v>19733</v>
      </c>
      <c r="D11037" s="49" t="n">
        <v>16.8</v>
      </c>
      <c r="E11037" s="1" t="s">
        <v>16246</v>
      </c>
    </row>
    <row r="11038" customFormat="false" ht="14.25" hidden="false" customHeight="false" outlineLevel="0" collapsed="false">
      <c r="A11038" s="46" t="s">
        <v>20430</v>
      </c>
      <c r="B11038" s="47" t="s">
        <v>20431</v>
      </c>
      <c r="C11038" s="48" t="s">
        <v>19733</v>
      </c>
      <c r="D11038" s="49" t="n">
        <v>32.5</v>
      </c>
      <c r="E11038" s="1" t="s">
        <v>16246</v>
      </c>
    </row>
    <row r="11039" customFormat="false" ht="14.25" hidden="false" customHeight="false" outlineLevel="0" collapsed="false">
      <c r="A11039" s="46" t="s">
        <v>20432</v>
      </c>
      <c r="B11039" s="47" t="s">
        <v>20433</v>
      </c>
      <c r="C11039" s="48" t="s">
        <v>19733</v>
      </c>
      <c r="D11039" s="49" t="n">
        <v>26.12</v>
      </c>
      <c r="E11039" s="1" t="s">
        <v>16246</v>
      </c>
    </row>
    <row r="11040" customFormat="false" ht="14.25" hidden="false" customHeight="false" outlineLevel="0" collapsed="false">
      <c r="A11040" s="46" t="s">
        <v>20434</v>
      </c>
      <c r="B11040" s="47" t="s">
        <v>20435</v>
      </c>
      <c r="C11040" s="48" t="s">
        <v>19733</v>
      </c>
      <c r="D11040" s="49" t="n">
        <v>18.53</v>
      </c>
      <c r="E11040" s="1" t="s">
        <v>16246</v>
      </c>
    </row>
    <row r="11041" customFormat="false" ht="14.25" hidden="false" customHeight="false" outlineLevel="0" collapsed="false">
      <c r="A11041" s="46" t="s">
        <v>20436</v>
      </c>
      <c r="B11041" s="47" t="s">
        <v>20437</v>
      </c>
      <c r="C11041" s="48" t="s">
        <v>19733</v>
      </c>
      <c r="D11041" s="49" t="n">
        <v>24.68</v>
      </c>
      <c r="E11041" s="1" t="s">
        <v>16246</v>
      </c>
    </row>
    <row r="11042" customFormat="false" ht="14.25" hidden="false" customHeight="false" outlineLevel="0" collapsed="false">
      <c r="A11042" s="46" t="s">
        <v>20438</v>
      </c>
      <c r="B11042" s="47" t="s">
        <v>20439</v>
      </c>
      <c r="C11042" s="48" t="s">
        <v>19733</v>
      </c>
      <c r="D11042" s="49" t="n">
        <v>16.8</v>
      </c>
      <c r="E11042" s="1" t="s">
        <v>16246</v>
      </c>
    </row>
    <row r="11043" customFormat="false" ht="14.25" hidden="false" customHeight="false" outlineLevel="0" collapsed="false">
      <c r="A11043" s="46" t="s">
        <v>20440</v>
      </c>
      <c r="B11043" s="47" t="s">
        <v>20441</v>
      </c>
      <c r="C11043" s="48" t="s">
        <v>19733</v>
      </c>
      <c r="D11043" s="49" t="n">
        <v>16.8</v>
      </c>
      <c r="E11043" s="1" t="s">
        <v>16246</v>
      </c>
    </row>
    <row r="11044" customFormat="false" ht="14.25" hidden="false" customHeight="false" outlineLevel="0" collapsed="false">
      <c r="A11044" s="46" t="s">
        <v>20442</v>
      </c>
      <c r="B11044" s="47" t="s">
        <v>20443</v>
      </c>
      <c r="C11044" s="48" t="s">
        <v>16718</v>
      </c>
      <c r="D11044" s="49" t="n">
        <v>6.78</v>
      </c>
      <c r="E11044" s="1" t="s">
        <v>16246</v>
      </c>
    </row>
    <row r="11045" customFormat="false" ht="14.25" hidden="false" customHeight="false" outlineLevel="0" collapsed="false">
      <c r="A11045" s="46" t="s">
        <v>20444</v>
      </c>
      <c r="B11045" s="47" t="s">
        <v>20445</v>
      </c>
      <c r="C11045" s="48" t="s">
        <v>16718</v>
      </c>
      <c r="D11045" s="49" t="n">
        <v>7.17</v>
      </c>
      <c r="E11045" s="1" t="s">
        <v>16246</v>
      </c>
    </row>
    <row r="11046" customFormat="false" ht="14.25" hidden="false" customHeight="false" outlineLevel="0" collapsed="false">
      <c r="A11046" s="46" t="s">
        <v>20446</v>
      </c>
      <c r="B11046" s="47" t="s">
        <v>20447</v>
      </c>
      <c r="C11046" s="48" t="s">
        <v>16718</v>
      </c>
      <c r="D11046" s="49" t="n">
        <v>7.01</v>
      </c>
      <c r="E11046" s="1" t="s">
        <v>16246</v>
      </c>
    </row>
    <row r="11047" customFormat="false" ht="14.25" hidden="false" customHeight="false" outlineLevel="0" collapsed="false">
      <c r="A11047" s="46" t="s">
        <v>20448</v>
      </c>
      <c r="B11047" s="47" t="s">
        <v>20449</v>
      </c>
      <c r="C11047" s="48" t="s">
        <v>16718</v>
      </c>
      <c r="D11047" s="49" t="n">
        <v>6.74</v>
      </c>
      <c r="E11047" s="1" t="s">
        <v>16246</v>
      </c>
    </row>
    <row r="11048" customFormat="false" ht="14.25" hidden="false" customHeight="false" outlineLevel="0" collapsed="false">
      <c r="A11048" s="46" t="s">
        <v>20450</v>
      </c>
      <c r="B11048" s="47" t="s">
        <v>20451</v>
      </c>
      <c r="C11048" s="48" t="s">
        <v>16718</v>
      </c>
      <c r="D11048" s="49" t="n">
        <v>6.5</v>
      </c>
      <c r="E11048" s="1" t="s">
        <v>16246</v>
      </c>
    </row>
    <row r="11049" customFormat="false" ht="14.25" hidden="false" customHeight="false" outlineLevel="0" collapsed="false">
      <c r="A11049" s="46" t="s">
        <v>20452</v>
      </c>
      <c r="B11049" s="47" t="s">
        <v>20453</v>
      </c>
      <c r="C11049" s="48" t="s">
        <v>16718</v>
      </c>
      <c r="D11049" s="49" t="n">
        <v>6.5</v>
      </c>
      <c r="E11049" s="1" t="s">
        <v>16246</v>
      </c>
    </row>
    <row r="11050" customFormat="false" ht="14.25" hidden="false" customHeight="false" outlineLevel="0" collapsed="false">
      <c r="A11050" s="46" t="s">
        <v>20454</v>
      </c>
      <c r="B11050" s="47" t="s">
        <v>20455</v>
      </c>
      <c r="C11050" s="48" t="s">
        <v>16718</v>
      </c>
      <c r="D11050" s="49" t="n">
        <v>6.5</v>
      </c>
      <c r="E11050" s="1" t="s">
        <v>16246</v>
      </c>
    </row>
    <row r="11051" customFormat="false" ht="14.25" hidden="false" customHeight="false" outlineLevel="0" collapsed="false">
      <c r="A11051" s="46" t="s">
        <v>20456</v>
      </c>
      <c r="B11051" s="47" t="s">
        <v>20457</v>
      </c>
      <c r="C11051" s="48" t="s">
        <v>16718</v>
      </c>
      <c r="D11051" s="49" t="n">
        <v>6.5</v>
      </c>
      <c r="E11051" s="1" t="s">
        <v>16246</v>
      </c>
    </row>
    <row r="11052" customFormat="false" ht="14.25" hidden="false" customHeight="false" outlineLevel="0" collapsed="false">
      <c r="A11052" s="46" t="s">
        <v>20458</v>
      </c>
      <c r="B11052" s="47" t="s">
        <v>20459</v>
      </c>
      <c r="C11052" s="48" t="s">
        <v>16718</v>
      </c>
      <c r="D11052" s="49" t="n">
        <v>7.27</v>
      </c>
      <c r="E11052" s="1" t="s">
        <v>16246</v>
      </c>
    </row>
    <row r="11053" customFormat="false" ht="14.25" hidden="false" customHeight="false" outlineLevel="0" collapsed="false">
      <c r="A11053" s="46" t="s">
        <v>20460</v>
      </c>
      <c r="B11053" s="47" t="s">
        <v>20461</v>
      </c>
      <c r="C11053" s="48" t="s">
        <v>16718</v>
      </c>
      <c r="D11053" s="49" t="n">
        <v>7.39</v>
      </c>
      <c r="E11053" s="1" t="s">
        <v>16246</v>
      </c>
    </row>
    <row r="11054" customFormat="false" ht="14.25" hidden="false" customHeight="false" outlineLevel="0" collapsed="false">
      <c r="A11054" s="46" t="s">
        <v>20462</v>
      </c>
      <c r="B11054" s="47" t="s">
        <v>20463</v>
      </c>
      <c r="C11054" s="48" t="s">
        <v>16718</v>
      </c>
      <c r="D11054" s="49" t="n">
        <v>7.39</v>
      </c>
      <c r="E11054" s="1" t="s">
        <v>16246</v>
      </c>
    </row>
    <row r="11055" customFormat="false" ht="14.25" hidden="false" customHeight="false" outlineLevel="0" collapsed="false">
      <c r="A11055" s="46" t="s">
        <v>20464</v>
      </c>
      <c r="B11055" s="47" t="s">
        <v>20465</v>
      </c>
      <c r="C11055" s="48" t="s">
        <v>16718</v>
      </c>
      <c r="D11055" s="49" t="n">
        <v>7.39</v>
      </c>
      <c r="E11055" s="1" t="s">
        <v>16246</v>
      </c>
    </row>
    <row r="11056" customFormat="false" ht="14.25" hidden="false" customHeight="false" outlineLevel="0" collapsed="false">
      <c r="A11056" s="46" t="s">
        <v>20466</v>
      </c>
      <c r="B11056" s="47" t="s">
        <v>20467</v>
      </c>
      <c r="C11056" s="48" t="s">
        <v>16718</v>
      </c>
      <c r="D11056" s="49" t="n">
        <v>7.87</v>
      </c>
      <c r="E11056" s="1" t="s">
        <v>16246</v>
      </c>
    </row>
    <row r="11057" customFormat="false" ht="14.25" hidden="false" customHeight="false" outlineLevel="0" collapsed="false">
      <c r="A11057" s="46" t="s">
        <v>20468</v>
      </c>
      <c r="B11057" s="47" t="s">
        <v>20469</v>
      </c>
      <c r="C11057" s="48" t="s">
        <v>16718</v>
      </c>
      <c r="D11057" s="49" t="n">
        <v>7.87</v>
      </c>
      <c r="E11057" s="1" t="s">
        <v>16246</v>
      </c>
    </row>
    <row r="11058" customFormat="false" ht="14.25" hidden="false" customHeight="false" outlineLevel="0" collapsed="false">
      <c r="A11058" s="46" t="s">
        <v>20470</v>
      </c>
      <c r="B11058" s="47" t="s">
        <v>20471</v>
      </c>
      <c r="C11058" s="48" t="s">
        <v>16718</v>
      </c>
      <c r="D11058" s="49" t="n">
        <v>7.53</v>
      </c>
      <c r="E11058" s="1" t="s">
        <v>16246</v>
      </c>
    </row>
    <row r="11059" customFormat="false" ht="14.25" hidden="false" customHeight="false" outlineLevel="0" collapsed="false">
      <c r="A11059" s="46" t="s">
        <v>20472</v>
      </c>
      <c r="B11059" s="47" t="s">
        <v>20473</v>
      </c>
      <c r="C11059" s="48" t="s">
        <v>16718</v>
      </c>
      <c r="D11059" s="49" t="n">
        <v>7.2</v>
      </c>
      <c r="E11059" s="1" t="s">
        <v>16246</v>
      </c>
    </row>
    <row r="11060" customFormat="false" ht="14.25" hidden="false" customHeight="false" outlineLevel="0" collapsed="false">
      <c r="A11060" s="46" t="s">
        <v>20474</v>
      </c>
      <c r="B11060" s="47" t="s">
        <v>20475</v>
      </c>
      <c r="C11060" s="48" t="s">
        <v>16718</v>
      </c>
      <c r="D11060" s="49" t="n">
        <v>7.2</v>
      </c>
      <c r="E11060" s="1" t="s">
        <v>16246</v>
      </c>
    </row>
    <row r="11061" customFormat="false" ht="14.25" hidden="false" customHeight="false" outlineLevel="0" collapsed="false">
      <c r="A11061" s="46" t="s">
        <v>20476</v>
      </c>
      <c r="B11061" s="47" t="s">
        <v>20477</v>
      </c>
      <c r="C11061" s="48" t="s">
        <v>16718</v>
      </c>
      <c r="D11061" s="49" t="n">
        <v>7.2</v>
      </c>
      <c r="E11061" s="1" t="s">
        <v>16246</v>
      </c>
    </row>
    <row r="11062" customFormat="false" ht="14.25" hidden="false" customHeight="false" outlineLevel="0" collapsed="false">
      <c r="A11062" s="46" t="s">
        <v>20478</v>
      </c>
      <c r="B11062" s="47" t="s">
        <v>20479</v>
      </c>
      <c r="C11062" s="48" t="s">
        <v>16718</v>
      </c>
      <c r="D11062" s="49" t="n">
        <v>7.2</v>
      </c>
      <c r="E11062" s="1" t="s">
        <v>16246</v>
      </c>
    </row>
    <row r="11063" customFormat="false" ht="14.25" hidden="false" customHeight="false" outlineLevel="0" collapsed="false">
      <c r="A11063" s="46" t="s">
        <v>20480</v>
      </c>
      <c r="B11063" s="47" t="s">
        <v>20481</v>
      </c>
      <c r="C11063" s="48" t="s">
        <v>16718</v>
      </c>
      <c r="D11063" s="49" t="n">
        <v>7.97</v>
      </c>
      <c r="E11063" s="1" t="s">
        <v>16246</v>
      </c>
    </row>
    <row r="11064" customFormat="false" ht="14.25" hidden="false" customHeight="false" outlineLevel="0" collapsed="false">
      <c r="A11064" s="46" t="s">
        <v>20482</v>
      </c>
      <c r="B11064" s="47" t="s">
        <v>20483</v>
      </c>
      <c r="C11064" s="48" t="s">
        <v>16718</v>
      </c>
      <c r="D11064" s="49" t="n">
        <v>7.75</v>
      </c>
      <c r="E11064" s="1" t="s">
        <v>16246</v>
      </c>
    </row>
    <row r="11065" customFormat="false" ht="14.25" hidden="false" customHeight="false" outlineLevel="0" collapsed="false">
      <c r="A11065" s="46" t="s">
        <v>20484</v>
      </c>
      <c r="B11065" s="47" t="s">
        <v>20485</v>
      </c>
      <c r="C11065" s="48" t="s">
        <v>16718</v>
      </c>
      <c r="D11065" s="49" t="n">
        <v>7.75</v>
      </c>
      <c r="E11065" s="1" t="s">
        <v>16246</v>
      </c>
    </row>
    <row r="11066" customFormat="false" ht="14.25" hidden="false" customHeight="false" outlineLevel="0" collapsed="false">
      <c r="A11066" s="46" t="s">
        <v>20486</v>
      </c>
      <c r="B11066" s="47" t="s">
        <v>20487</v>
      </c>
      <c r="C11066" s="48" t="s">
        <v>16718</v>
      </c>
      <c r="D11066" s="49" t="n">
        <v>8.2</v>
      </c>
      <c r="E11066" s="1" t="s">
        <v>16246</v>
      </c>
    </row>
    <row r="11067" customFormat="false" ht="14.25" hidden="false" customHeight="false" outlineLevel="0" collapsed="false">
      <c r="A11067" s="46" t="s">
        <v>20488</v>
      </c>
      <c r="B11067" s="50" t="s">
        <v>20489</v>
      </c>
      <c r="C11067" s="48" t="s">
        <v>16245</v>
      </c>
      <c r="D11067" s="49" t="n">
        <v>0.2</v>
      </c>
      <c r="E11067" s="1" t="s">
        <v>16246</v>
      </c>
    </row>
    <row r="11068" customFormat="false" ht="14.25" hidden="false" customHeight="false" outlineLevel="0" collapsed="false">
      <c r="A11068" s="46" t="s">
        <v>20490</v>
      </c>
      <c r="B11068" s="47" t="s">
        <v>18649</v>
      </c>
      <c r="C11068" s="48" t="s">
        <v>16245</v>
      </c>
      <c r="D11068" s="49" t="n">
        <v>55</v>
      </c>
      <c r="E11068" s="1" t="s">
        <v>16246</v>
      </c>
    </row>
    <row r="11069" customFormat="false" ht="14.25" hidden="false" customHeight="false" outlineLevel="0" collapsed="false">
      <c r="A11069" s="46" t="s">
        <v>20491</v>
      </c>
      <c r="B11069" s="47" t="s">
        <v>18639</v>
      </c>
      <c r="C11069" s="48" t="s">
        <v>16245</v>
      </c>
      <c r="D11069" s="49" t="n">
        <v>121.86</v>
      </c>
      <c r="E11069" s="1" t="s">
        <v>16246</v>
      </c>
    </row>
    <row r="11070" customFormat="false" ht="14.25" hidden="false" customHeight="false" outlineLevel="0" collapsed="false">
      <c r="A11070" s="46" t="s">
        <v>20492</v>
      </c>
      <c r="B11070" s="47" t="s">
        <v>18643</v>
      </c>
      <c r="C11070" s="48" t="s">
        <v>16245</v>
      </c>
      <c r="D11070" s="49" t="n">
        <v>100</v>
      </c>
      <c r="E11070" s="1" t="s">
        <v>16246</v>
      </c>
    </row>
    <row r="11071" customFormat="false" ht="14.25" hidden="false" customHeight="false" outlineLevel="0" collapsed="false">
      <c r="A11071" s="46" t="s">
        <v>20493</v>
      </c>
      <c r="B11071" s="47" t="s">
        <v>18645</v>
      </c>
      <c r="C11071" s="48" t="s">
        <v>16245</v>
      </c>
      <c r="D11071" s="49" t="n">
        <v>220</v>
      </c>
      <c r="E11071" s="1" t="s">
        <v>16246</v>
      </c>
    </row>
    <row r="11072" customFormat="false" ht="14.25" hidden="false" customHeight="false" outlineLevel="0" collapsed="false">
      <c r="A11072" s="46" t="s">
        <v>20494</v>
      </c>
      <c r="B11072" s="47" t="s">
        <v>18641</v>
      </c>
      <c r="C11072" s="48" t="s">
        <v>16245</v>
      </c>
      <c r="D11072" s="49" t="n">
        <v>86.76</v>
      </c>
      <c r="E11072" s="1" t="s">
        <v>16246</v>
      </c>
    </row>
    <row r="11073" customFormat="false" ht="14.25" hidden="false" customHeight="false" outlineLevel="0" collapsed="false">
      <c r="A11073" s="46" t="s">
        <v>20495</v>
      </c>
      <c r="B11073" s="47" t="s">
        <v>18647</v>
      </c>
      <c r="C11073" s="48" t="s">
        <v>16245</v>
      </c>
      <c r="D11073" s="49" t="n">
        <v>200.16</v>
      </c>
      <c r="E11073" s="1" t="s">
        <v>16246</v>
      </c>
    </row>
    <row r="11074" customFormat="false" ht="14.25" hidden="false" customHeight="false" outlineLevel="0" collapsed="false">
      <c r="A11074" s="46" t="s">
        <v>20496</v>
      </c>
      <c r="B11074" s="47" t="s">
        <v>20497</v>
      </c>
      <c r="C11074" s="48" t="s">
        <v>16718</v>
      </c>
      <c r="D11074" s="49" t="n">
        <v>7.96</v>
      </c>
      <c r="E11074" s="1" t="s">
        <v>16246</v>
      </c>
    </row>
    <row r="11075" customFormat="false" ht="14.25" hidden="false" customHeight="false" outlineLevel="0" collapsed="false">
      <c r="A11075" s="46" t="s">
        <v>20498</v>
      </c>
      <c r="B11075" s="47" t="s">
        <v>20499</v>
      </c>
      <c r="C11075" s="48" t="s">
        <v>16718</v>
      </c>
      <c r="D11075" s="49" t="n">
        <v>7.96</v>
      </c>
      <c r="E11075" s="1" t="s">
        <v>16246</v>
      </c>
    </row>
    <row r="11076" customFormat="false" ht="14.25" hidden="false" customHeight="false" outlineLevel="0" collapsed="false">
      <c r="A11076" s="46" t="s">
        <v>20500</v>
      </c>
      <c r="B11076" s="47" t="s">
        <v>20501</v>
      </c>
      <c r="C11076" s="48" t="s">
        <v>16718</v>
      </c>
      <c r="D11076" s="49" t="n">
        <v>8.45</v>
      </c>
      <c r="E11076" s="1" t="s">
        <v>16246</v>
      </c>
    </row>
    <row r="11077" customFormat="false" ht="14.25" hidden="false" customHeight="false" outlineLevel="0" collapsed="false">
      <c r="A11077" s="46" t="s">
        <v>20502</v>
      </c>
      <c r="B11077" s="47" t="s">
        <v>20503</v>
      </c>
      <c r="C11077" s="48" t="s">
        <v>16286</v>
      </c>
      <c r="D11077" s="49" t="n">
        <v>8.88</v>
      </c>
      <c r="E11077" s="1" t="s">
        <v>16246</v>
      </c>
    </row>
    <row r="11078" customFormat="false" ht="14.25" hidden="false" customHeight="false" outlineLevel="0" collapsed="false">
      <c r="A11078" s="46" t="s">
        <v>20504</v>
      </c>
      <c r="B11078" s="47" t="s">
        <v>20505</v>
      </c>
      <c r="C11078" s="48" t="s">
        <v>16718</v>
      </c>
      <c r="D11078" s="49" t="n">
        <v>8.88</v>
      </c>
      <c r="E11078" s="1" t="s">
        <v>16246</v>
      </c>
    </row>
    <row r="11079" customFormat="false" ht="14.25" hidden="false" customHeight="false" outlineLevel="0" collapsed="false">
      <c r="A11079" s="46" t="s">
        <v>20506</v>
      </c>
      <c r="B11079" s="47" t="s">
        <v>20507</v>
      </c>
      <c r="C11079" s="48" t="s">
        <v>16718</v>
      </c>
      <c r="D11079" s="49" t="n">
        <v>7.96</v>
      </c>
      <c r="E11079" s="1" t="s">
        <v>16246</v>
      </c>
    </row>
    <row r="11080" customFormat="false" ht="14.25" hidden="false" customHeight="false" outlineLevel="0" collapsed="false">
      <c r="A11080" s="46" t="s">
        <v>20508</v>
      </c>
      <c r="B11080" s="47" t="s">
        <v>20509</v>
      </c>
      <c r="C11080" s="48" t="s">
        <v>16718</v>
      </c>
      <c r="D11080" s="49" t="n">
        <v>8.83</v>
      </c>
      <c r="E11080" s="1" t="s">
        <v>16246</v>
      </c>
    </row>
    <row r="11081" customFormat="false" ht="14.25" hidden="false" customHeight="false" outlineLevel="0" collapsed="false">
      <c r="A11081" s="46" t="s">
        <v>20510</v>
      </c>
      <c r="B11081" s="47" t="s">
        <v>20511</v>
      </c>
      <c r="C11081" s="48" t="s">
        <v>16286</v>
      </c>
      <c r="D11081" s="49" t="n">
        <v>2.42</v>
      </c>
      <c r="E11081" s="1" t="s">
        <v>16246</v>
      </c>
    </row>
    <row r="11082" customFormat="false" ht="14.25" hidden="false" customHeight="false" outlineLevel="0" collapsed="false">
      <c r="A11082" s="46" t="s">
        <v>20512</v>
      </c>
      <c r="B11082" s="47" t="s">
        <v>20513</v>
      </c>
      <c r="C11082" s="48" t="s">
        <v>16286</v>
      </c>
      <c r="D11082" s="49" t="n">
        <v>4.2</v>
      </c>
      <c r="E11082" s="1" t="s">
        <v>16246</v>
      </c>
    </row>
    <row r="11083" customFormat="false" ht="14.25" hidden="false" customHeight="false" outlineLevel="0" collapsed="false">
      <c r="A11083" s="46" t="s">
        <v>20514</v>
      </c>
      <c r="B11083" s="47" t="s">
        <v>20515</v>
      </c>
      <c r="C11083" s="48" t="s">
        <v>16718</v>
      </c>
      <c r="D11083" s="49" t="n">
        <v>9.68</v>
      </c>
      <c r="E11083" s="1" t="s">
        <v>16246</v>
      </c>
    </row>
    <row r="11084" customFormat="false" ht="14.25" hidden="false" customHeight="false" outlineLevel="0" collapsed="false">
      <c r="A11084" s="46" t="s">
        <v>20516</v>
      </c>
      <c r="B11084" s="47" t="s">
        <v>20517</v>
      </c>
      <c r="C11084" s="48" t="s">
        <v>16718</v>
      </c>
      <c r="D11084" s="49" t="n">
        <v>8.79</v>
      </c>
      <c r="E11084" s="1" t="s">
        <v>16246</v>
      </c>
    </row>
    <row r="11085" customFormat="false" ht="14.25" hidden="false" customHeight="false" outlineLevel="0" collapsed="false">
      <c r="A11085" s="46" t="s">
        <v>20518</v>
      </c>
      <c r="B11085" s="47" t="s">
        <v>20519</v>
      </c>
      <c r="C11085" s="48" t="s">
        <v>16718</v>
      </c>
      <c r="D11085" s="49" t="n">
        <v>8.5</v>
      </c>
      <c r="E11085" s="1" t="s">
        <v>16246</v>
      </c>
    </row>
    <row r="11086" customFormat="false" ht="14.25" hidden="false" customHeight="false" outlineLevel="0" collapsed="false">
      <c r="A11086" s="46" t="s">
        <v>20520</v>
      </c>
      <c r="B11086" s="47" t="s">
        <v>20521</v>
      </c>
      <c r="C11086" s="48" t="s">
        <v>16718</v>
      </c>
      <c r="D11086" s="49" t="n">
        <v>8.5</v>
      </c>
      <c r="E11086" s="1" t="s">
        <v>16246</v>
      </c>
    </row>
    <row r="11087" customFormat="false" ht="14.25" hidden="false" customHeight="false" outlineLevel="0" collapsed="false">
      <c r="A11087" s="46" t="s">
        <v>20522</v>
      </c>
      <c r="B11087" s="47" t="s">
        <v>20523</v>
      </c>
      <c r="C11087" s="48" t="s">
        <v>16718</v>
      </c>
      <c r="D11087" s="49" t="n">
        <v>8.46</v>
      </c>
      <c r="E11087" s="1" t="s">
        <v>16246</v>
      </c>
    </row>
    <row r="11088" customFormat="false" ht="14.25" hidden="false" customHeight="false" outlineLevel="0" collapsed="false">
      <c r="A11088" s="46" t="s">
        <v>20524</v>
      </c>
      <c r="B11088" s="47" t="s">
        <v>20525</v>
      </c>
      <c r="C11088" s="48" t="s">
        <v>16718</v>
      </c>
      <c r="D11088" s="49" t="n">
        <v>8.5</v>
      </c>
      <c r="E11088" s="1" t="s">
        <v>16246</v>
      </c>
    </row>
    <row r="11089" customFormat="false" ht="14.25" hidden="false" customHeight="false" outlineLevel="0" collapsed="false">
      <c r="A11089" s="46" t="s">
        <v>20526</v>
      </c>
      <c r="B11089" s="47" t="s">
        <v>20527</v>
      </c>
      <c r="C11089" s="48" t="s">
        <v>16718</v>
      </c>
      <c r="D11089" s="49" t="n">
        <v>10.28</v>
      </c>
      <c r="E11089" s="1" t="s">
        <v>16246</v>
      </c>
    </row>
    <row r="11090" customFormat="false" ht="14.25" hidden="false" customHeight="false" outlineLevel="0" collapsed="false">
      <c r="A11090" s="46" t="s">
        <v>20528</v>
      </c>
      <c r="B11090" s="47" t="s">
        <v>20529</v>
      </c>
      <c r="C11090" s="48" t="s">
        <v>16718</v>
      </c>
      <c r="D11090" s="49" t="n">
        <v>6.4</v>
      </c>
      <c r="E11090" s="1" t="s">
        <v>16246</v>
      </c>
    </row>
    <row r="11091" customFormat="false" ht="14.25" hidden="false" customHeight="false" outlineLevel="0" collapsed="false">
      <c r="A11091" s="46" t="s">
        <v>20530</v>
      </c>
      <c r="B11091" s="47" t="s">
        <v>20531</v>
      </c>
      <c r="C11091" s="48" t="s">
        <v>16245</v>
      </c>
      <c r="D11091" s="49" t="n">
        <v>672.53</v>
      </c>
      <c r="E11091" s="1" t="s">
        <v>16246</v>
      </c>
    </row>
    <row r="11092" customFormat="false" ht="14.25" hidden="false" customHeight="false" outlineLevel="0" collapsed="false">
      <c r="A11092" s="46" t="s">
        <v>20532</v>
      </c>
      <c r="B11092" s="47" t="s">
        <v>20533</v>
      </c>
      <c r="C11092" s="48" t="s">
        <v>16245</v>
      </c>
      <c r="D11092" s="49" t="n">
        <v>566.5</v>
      </c>
      <c r="E11092" s="1" t="s">
        <v>16246</v>
      </c>
    </row>
    <row r="11093" customFormat="false" ht="14.25" hidden="false" customHeight="false" outlineLevel="0" collapsed="false">
      <c r="A11093" s="46" t="s">
        <v>20534</v>
      </c>
      <c r="B11093" s="47" t="s">
        <v>20535</v>
      </c>
      <c r="C11093" s="48" t="s">
        <v>16245</v>
      </c>
      <c r="D11093" s="49" t="n">
        <v>902.3</v>
      </c>
      <c r="E11093" s="1" t="s">
        <v>16246</v>
      </c>
    </row>
    <row r="11094" customFormat="false" ht="14.25" hidden="false" customHeight="false" outlineLevel="0" collapsed="false">
      <c r="A11094" s="46" t="s">
        <v>20536</v>
      </c>
      <c r="B11094" s="47" t="s">
        <v>20537</v>
      </c>
      <c r="C11094" s="48" t="s">
        <v>16245</v>
      </c>
      <c r="D11094" s="49" t="n">
        <v>753.8</v>
      </c>
      <c r="E11094" s="1" t="s">
        <v>16246</v>
      </c>
    </row>
    <row r="11095" customFormat="false" ht="14.25" hidden="false" customHeight="false" outlineLevel="0" collapsed="false">
      <c r="A11095" s="46" t="s">
        <v>20538</v>
      </c>
      <c r="B11095" s="47" t="s">
        <v>20539</v>
      </c>
      <c r="C11095" s="48" t="s">
        <v>16245</v>
      </c>
      <c r="D11095" s="49" t="n">
        <v>925.12</v>
      </c>
      <c r="E11095" s="1" t="s">
        <v>16246</v>
      </c>
    </row>
    <row r="11096" customFormat="false" ht="14.25" hidden="false" customHeight="false" outlineLevel="0" collapsed="false">
      <c r="A11096" s="46" t="s">
        <v>20540</v>
      </c>
      <c r="B11096" s="47" t="s">
        <v>20541</v>
      </c>
      <c r="C11096" s="48" t="s">
        <v>16245</v>
      </c>
      <c r="D11096" s="49" t="n">
        <v>982.94</v>
      </c>
      <c r="E11096" s="1" t="s">
        <v>16246</v>
      </c>
    </row>
    <row r="11097" customFormat="false" ht="14.25" hidden="false" customHeight="false" outlineLevel="0" collapsed="false">
      <c r="A11097" s="46" t="s">
        <v>20542</v>
      </c>
      <c r="B11097" s="47" t="s">
        <v>20543</v>
      </c>
      <c r="C11097" s="48" t="s">
        <v>16245</v>
      </c>
      <c r="D11097" s="49" t="n">
        <v>1029.2</v>
      </c>
      <c r="E11097" s="1" t="s">
        <v>16246</v>
      </c>
    </row>
    <row r="11098" customFormat="false" ht="14.25" hidden="false" customHeight="false" outlineLevel="0" collapsed="false">
      <c r="A11098" s="46" t="s">
        <v>20544</v>
      </c>
      <c r="B11098" s="47" t="s">
        <v>20545</v>
      </c>
      <c r="C11098" s="48" t="s">
        <v>16245</v>
      </c>
      <c r="D11098" s="49" t="n">
        <v>313.88</v>
      </c>
      <c r="E11098" s="1" t="s">
        <v>16246</v>
      </c>
    </row>
    <row r="11099" customFormat="false" ht="14.25" hidden="false" customHeight="false" outlineLevel="0" collapsed="false">
      <c r="A11099" s="46" t="s">
        <v>20546</v>
      </c>
      <c r="B11099" s="47" t="s">
        <v>20547</v>
      </c>
      <c r="C11099" s="48" t="s">
        <v>16259</v>
      </c>
      <c r="D11099" s="49" t="n">
        <v>5.82</v>
      </c>
      <c r="E11099" s="1" t="s">
        <v>16246</v>
      </c>
    </row>
    <row r="11100" customFormat="false" ht="14.25" hidden="false" customHeight="false" outlineLevel="0" collapsed="false">
      <c r="A11100" s="46" t="s">
        <v>20548</v>
      </c>
      <c r="B11100" s="47" t="s">
        <v>20549</v>
      </c>
      <c r="C11100" s="48" t="s">
        <v>16259</v>
      </c>
      <c r="D11100" s="49" t="n">
        <v>8.14</v>
      </c>
      <c r="E11100" s="1" t="s">
        <v>16246</v>
      </c>
    </row>
    <row r="11101" customFormat="false" ht="14.25" hidden="false" customHeight="false" outlineLevel="0" collapsed="false">
      <c r="A11101" s="46" t="s">
        <v>20550</v>
      </c>
      <c r="B11101" s="47" t="s">
        <v>20551</v>
      </c>
      <c r="C11101" s="48" t="s">
        <v>16259</v>
      </c>
      <c r="D11101" s="49" t="n">
        <v>25.85</v>
      </c>
      <c r="E11101" s="1" t="s">
        <v>16246</v>
      </c>
    </row>
    <row r="11102" customFormat="false" ht="14.25" hidden="false" customHeight="false" outlineLevel="0" collapsed="false">
      <c r="A11102" s="46" t="s">
        <v>20552</v>
      </c>
      <c r="B11102" s="47" t="s">
        <v>20553</v>
      </c>
      <c r="C11102" s="48" t="s">
        <v>16259</v>
      </c>
      <c r="D11102" s="49" t="n">
        <v>42.62</v>
      </c>
      <c r="E11102" s="1" t="s">
        <v>16246</v>
      </c>
    </row>
    <row r="11103" customFormat="false" ht="14.25" hidden="false" customHeight="false" outlineLevel="0" collapsed="false">
      <c r="A11103" s="46" t="s">
        <v>20554</v>
      </c>
      <c r="B11103" s="47" t="s">
        <v>20555</v>
      </c>
      <c r="C11103" s="48" t="s">
        <v>16259</v>
      </c>
      <c r="D11103" s="49" t="n">
        <v>51</v>
      </c>
      <c r="E11103" s="1" t="s">
        <v>16246</v>
      </c>
    </row>
    <row r="11104" customFormat="false" ht="14.25" hidden="false" customHeight="false" outlineLevel="0" collapsed="false">
      <c r="A11104" s="46" t="s">
        <v>20556</v>
      </c>
      <c r="B11104" s="50" t="s">
        <v>20557</v>
      </c>
      <c r="C11104" s="48" t="s">
        <v>16718</v>
      </c>
      <c r="D11104" s="49" t="n">
        <v>8.23</v>
      </c>
      <c r="E11104" s="1" t="s">
        <v>16246</v>
      </c>
    </row>
    <row r="11105" customFormat="false" ht="14.25" hidden="false" customHeight="false" outlineLevel="0" collapsed="false">
      <c r="A11105" s="46" t="s">
        <v>20558</v>
      </c>
      <c r="B11105" s="50" t="s">
        <v>20559</v>
      </c>
      <c r="C11105" s="48" t="s">
        <v>16718</v>
      </c>
      <c r="D11105" s="49" t="n">
        <v>8.44</v>
      </c>
      <c r="E11105" s="1" t="s">
        <v>16246</v>
      </c>
    </row>
    <row r="11106" customFormat="false" ht="14.25" hidden="false" customHeight="false" outlineLevel="0" collapsed="false">
      <c r="A11106" s="46" t="s">
        <v>20560</v>
      </c>
      <c r="B11106" s="50" t="s">
        <v>20561</v>
      </c>
      <c r="C11106" s="48" t="s">
        <v>16718</v>
      </c>
      <c r="D11106" s="49" t="n">
        <v>8.37</v>
      </c>
      <c r="E11106" s="1" t="s">
        <v>16246</v>
      </c>
    </row>
    <row r="11107" customFormat="false" ht="14.25" hidden="false" customHeight="false" outlineLevel="0" collapsed="false">
      <c r="A11107" s="46" t="s">
        <v>20562</v>
      </c>
      <c r="B11107" s="50" t="s">
        <v>20563</v>
      </c>
      <c r="C11107" s="48" t="s">
        <v>16718</v>
      </c>
      <c r="D11107" s="49" t="n">
        <v>8.3</v>
      </c>
      <c r="E11107" s="1" t="s">
        <v>16246</v>
      </c>
    </row>
    <row r="11108" customFormat="false" ht="14.25" hidden="false" customHeight="false" outlineLevel="0" collapsed="false">
      <c r="A11108" s="46" t="s">
        <v>20564</v>
      </c>
      <c r="B11108" s="50" t="s">
        <v>20565</v>
      </c>
      <c r="C11108" s="48" t="s">
        <v>16718</v>
      </c>
      <c r="D11108" s="49" t="n">
        <v>8.23</v>
      </c>
      <c r="E11108" s="1" t="s">
        <v>16246</v>
      </c>
    </row>
    <row r="11109" customFormat="false" ht="14.25" hidden="false" customHeight="false" outlineLevel="0" collapsed="false">
      <c r="A11109" s="46" t="s">
        <v>20566</v>
      </c>
      <c r="B11109" s="50" t="s">
        <v>20567</v>
      </c>
      <c r="C11109" s="48" t="s">
        <v>16718</v>
      </c>
      <c r="D11109" s="49" t="n">
        <v>8.23</v>
      </c>
      <c r="E11109" s="1" t="s">
        <v>16246</v>
      </c>
    </row>
    <row r="11110" customFormat="false" ht="14.25" hidden="false" customHeight="false" outlineLevel="0" collapsed="false">
      <c r="A11110" s="46" t="s">
        <v>20568</v>
      </c>
      <c r="B11110" s="50" t="s">
        <v>20569</v>
      </c>
      <c r="C11110" s="48" t="s">
        <v>16718</v>
      </c>
      <c r="D11110" s="49" t="n">
        <v>9.09</v>
      </c>
      <c r="E11110" s="1" t="s">
        <v>16246</v>
      </c>
    </row>
    <row r="11111" customFormat="false" ht="14.25" hidden="false" customHeight="false" outlineLevel="0" collapsed="false">
      <c r="A11111" s="46" t="s">
        <v>20570</v>
      </c>
      <c r="B11111" s="50" t="s">
        <v>20571</v>
      </c>
      <c r="C11111" s="48" t="s">
        <v>16718</v>
      </c>
      <c r="D11111" s="49" t="n">
        <v>9.09</v>
      </c>
      <c r="E11111" s="1" t="s">
        <v>16246</v>
      </c>
    </row>
    <row r="11112" customFormat="false" ht="14.25" hidden="false" customHeight="false" outlineLevel="0" collapsed="false">
      <c r="A11112" s="46" t="s">
        <v>20572</v>
      </c>
      <c r="B11112" s="50" t="s">
        <v>20573</v>
      </c>
      <c r="C11112" s="48" t="s">
        <v>16718</v>
      </c>
      <c r="D11112" s="49" t="n">
        <v>9.27</v>
      </c>
      <c r="E11112" s="1" t="s">
        <v>16246</v>
      </c>
    </row>
    <row r="11113" customFormat="false" ht="14.25" hidden="false" customHeight="false" outlineLevel="0" collapsed="false">
      <c r="A11113" s="46" t="s">
        <v>20574</v>
      </c>
      <c r="B11113" s="50" t="s">
        <v>20575</v>
      </c>
      <c r="C11113" s="48" t="s">
        <v>16718</v>
      </c>
      <c r="D11113" s="49" t="n">
        <v>9.12</v>
      </c>
      <c r="E11113" s="1" t="s">
        <v>16246</v>
      </c>
    </row>
    <row r="11114" customFormat="false" ht="14.25" hidden="false" customHeight="false" outlineLevel="0" collapsed="false">
      <c r="A11114" s="46" t="s">
        <v>20576</v>
      </c>
      <c r="B11114" s="50" t="s">
        <v>20577</v>
      </c>
      <c r="C11114" s="48" t="s">
        <v>16718</v>
      </c>
      <c r="D11114" s="49" t="n">
        <v>9.27</v>
      </c>
      <c r="E11114" s="1" t="s">
        <v>16246</v>
      </c>
    </row>
    <row r="11115" customFormat="false" ht="14.25" hidden="false" customHeight="false" outlineLevel="0" collapsed="false">
      <c r="A11115" s="46" t="s">
        <v>20578</v>
      </c>
      <c r="B11115" s="50" t="s">
        <v>20579</v>
      </c>
      <c r="C11115" s="48" t="s">
        <v>16718</v>
      </c>
      <c r="D11115" s="49" t="n">
        <v>9.27</v>
      </c>
      <c r="E11115" s="1" t="s">
        <v>16246</v>
      </c>
    </row>
    <row r="11116" customFormat="false" ht="14.25" hidden="false" customHeight="false" outlineLevel="0" collapsed="false">
      <c r="A11116" s="46" t="s">
        <v>20580</v>
      </c>
      <c r="B11116" s="50" t="s">
        <v>20581</v>
      </c>
      <c r="C11116" s="48" t="s">
        <v>16718</v>
      </c>
      <c r="D11116" s="49" t="n">
        <v>9.77</v>
      </c>
      <c r="E11116" s="1" t="s">
        <v>16246</v>
      </c>
    </row>
    <row r="11117" customFormat="false" ht="14.25" hidden="false" customHeight="false" outlineLevel="0" collapsed="false">
      <c r="A11117" s="46" t="s">
        <v>20582</v>
      </c>
      <c r="B11117" s="50" t="s">
        <v>20583</v>
      </c>
      <c r="C11117" s="48" t="s">
        <v>16718</v>
      </c>
      <c r="D11117" s="49" t="n">
        <v>8.37</v>
      </c>
      <c r="E11117" s="1" t="s">
        <v>16246</v>
      </c>
    </row>
    <row r="11118" customFormat="false" ht="14.25" hidden="false" customHeight="false" outlineLevel="0" collapsed="false">
      <c r="A11118" s="46" t="s">
        <v>20584</v>
      </c>
      <c r="B11118" s="47" t="s">
        <v>20585</v>
      </c>
      <c r="C11118" s="48" t="s">
        <v>16718</v>
      </c>
      <c r="D11118" s="49" t="n">
        <v>12.53</v>
      </c>
      <c r="E11118" s="1" t="s">
        <v>16246</v>
      </c>
    </row>
    <row r="11119" customFormat="false" ht="14.25" hidden="false" customHeight="false" outlineLevel="0" collapsed="false">
      <c r="A11119" s="46" t="s">
        <v>20586</v>
      </c>
      <c r="B11119" s="47" t="s">
        <v>20587</v>
      </c>
      <c r="C11119" s="48" t="s">
        <v>16718</v>
      </c>
      <c r="D11119" s="49" t="n">
        <v>16.76</v>
      </c>
      <c r="E11119" s="1" t="s">
        <v>16246</v>
      </c>
    </row>
    <row r="11120" customFormat="false" ht="14.25" hidden="false" customHeight="false" outlineLevel="0" collapsed="false">
      <c r="A11120" s="46" t="s">
        <v>20588</v>
      </c>
      <c r="B11120" s="47" t="s">
        <v>20589</v>
      </c>
      <c r="C11120" s="48" t="s">
        <v>16718</v>
      </c>
      <c r="D11120" s="49" t="n">
        <v>18.43</v>
      </c>
      <c r="E11120" s="1" t="s">
        <v>16246</v>
      </c>
    </row>
    <row r="11121" customFormat="false" ht="14.25" hidden="false" customHeight="false" outlineLevel="0" collapsed="false">
      <c r="A11121" s="46" t="s">
        <v>20590</v>
      </c>
      <c r="B11121" s="47" t="s">
        <v>20591</v>
      </c>
      <c r="C11121" s="48" t="s">
        <v>16718</v>
      </c>
      <c r="D11121" s="49" t="n">
        <v>19.78</v>
      </c>
      <c r="E11121" s="1" t="s">
        <v>16246</v>
      </c>
    </row>
    <row r="11122" customFormat="false" ht="14.25" hidden="false" customHeight="false" outlineLevel="0" collapsed="false">
      <c r="A11122" s="46" t="s">
        <v>20592</v>
      </c>
      <c r="B11122" s="47" t="s">
        <v>20593</v>
      </c>
      <c r="C11122" s="48" t="s">
        <v>16286</v>
      </c>
      <c r="D11122" s="49" t="n">
        <v>0.8</v>
      </c>
      <c r="E11122" s="1" t="s">
        <v>16246</v>
      </c>
    </row>
    <row r="11123" customFormat="false" ht="14.25" hidden="false" customHeight="false" outlineLevel="0" collapsed="false">
      <c r="A11123" s="46" t="s">
        <v>20594</v>
      </c>
      <c r="B11123" s="47" t="s">
        <v>20595</v>
      </c>
      <c r="C11123" s="48" t="s">
        <v>16718</v>
      </c>
      <c r="D11123" s="49" t="n">
        <v>13.6</v>
      </c>
      <c r="E11123" s="1" t="s">
        <v>16246</v>
      </c>
    </row>
    <row r="11124" customFormat="false" ht="14.25" hidden="false" customHeight="false" outlineLevel="0" collapsed="false">
      <c r="A11124" s="46" t="s">
        <v>20596</v>
      </c>
      <c r="B11124" s="47" t="s">
        <v>20597</v>
      </c>
      <c r="C11124" s="48" t="s">
        <v>16718</v>
      </c>
      <c r="D11124" s="49" t="n">
        <v>16.96</v>
      </c>
      <c r="E11124" s="1" t="s">
        <v>16246</v>
      </c>
    </row>
    <row r="11125" customFormat="false" ht="14.25" hidden="false" customHeight="false" outlineLevel="0" collapsed="false">
      <c r="A11125" s="46" t="s">
        <v>20598</v>
      </c>
      <c r="B11125" s="47" t="s">
        <v>20599</v>
      </c>
      <c r="C11125" s="48" t="s">
        <v>16286</v>
      </c>
      <c r="D11125" s="49" t="n">
        <v>0.82</v>
      </c>
      <c r="E11125" s="1" t="s">
        <v>16246</v>
      </c>
    </row>
    <row r="11126" customFormat="false" ht="14.25" hidden="false" customHeight="false" outlineLevel="0" collapsed="false">
      <c r="A11126" s="46" t="s">
        <v>20600</v>
      </c>
      <c r="B11126" s="47" t="s">
        <v>20601</v>
      </c>
      <c r="C11126" s="48" t="s">
        <v>16718</v>
      </c>
      <c r="D11126" s="49" t="n">
        <v>15.68</v>
      </c>
      <c r="E11126" s="1" t="s">
        <v>16246</v>
      </c>
    </row>
    <row r="11127" customFormat="false" ht="14.25" hidden="false" customHeight="false" outlineLevel="0" collapsed="false">
      <c r="A11127" s="46" t="s">
        <v>20602</v>
      </c>
      <c r="B11127" s="47" t="s">
        <v>20603</v>
      </c>
      <c r="C11127" s="48" t="s">
        <v>16718</v>
      </c>
      <c r="D11127" s="49" t="n">
        <v>24.4</v>
      </c>
      <c r="E11127" s="1" t="s">
        <v>16246</v>
      </c>
    </row>
    <row r="11128" customFormat="false" ht="14.25" hidden="false" customHeight="false" outlineLevel="0" collapsed="false">
      <c r="A11128" s="46" t="s">
        <v>20604</v>
      </c>
      <c r="B11128" s="47" t="s">
        <v>20605</v>
      </c>
      <c r="C11128" s="48" t="s">
        <v>16286</v>
      </c>
      <c r="D11128" s="49" t="n">
        <v>15.83</v>
      </c>
      <c r="E11128" s="1" t="s">
        <v>16246</v>
      </c>
    </row>
    <row r="11129" customFormat="false" ht="14.25" hidden="false" customHeight="false" outlineLevel="0" collapsed="false">
      <c r="A11129" s="46" t="s">
        <v>20606</v>
      </c>
      <c r="B11129" s="47" t="s">
        <v>20607</v>
      </c>
      <c r="C11129" s="48" t="s">
        <v>16286</v>
      </c>
      <c r="D11129" s="49" t="n">
        <v>16.91</v>
      </c>
      <c r="E11129" s="1" t="s">
        <v>16246</v>
      </c>
    </row>
    <row r="11130" customFormat="false" ht="14.25" hidden="false" customHeight="false" outlineLevel="0" collapsed="false">
      <c r="A11130" s="46" t="s">
        <v>20608</v>
      </c>
      <c r="B11130" s="47" t="s">
        <v>20609</v>
      </c>
      <c r="C11130" s="48" t="s">
        <v>16286</v>
      </c>
      <c r="D11130" s="49" t="n">
        <v>10.48</v>
      </c>
      <c r="E11130" s="1" t="s">
        <v>16246</v>
      </c>
    </row>
    <row r="11131" customFormat="false" ht="14.25" hidden="false" customHeight="false" outlineLevel="0" collapsed="false">
      <c r="A11131" s="46" t="s">
        <v>20610</v>
      </c>
      <c r="B11131" s="47" t="s">
        <v>20611</v>
      </c>
      <c r="C11131" s="48" t="s">
        <v>16286</v>
      </c>
      <c r="D11131" s="49" t="n">
        <v>12.68</v>
      </c>
      <c r="E11131" s="1" t="s">
        <v>16246</v>
      </c>
    </row>
    <row r="11132" customFormat="false" ht="14.25" hidden="false" customHeight="false" outlineLevel="0" collapsed="false">
      <c r="A11132" s="46" t="s">
        <v>20612</v>
      </c>
      <c r="B11132" s="47" t="s">
        <v>20613</v>
      </c>
      <c r="C11132" s="48" t="s">
        <v>16286</v>
      </c>
      <c r="D11132" s="49" t="n">
        <v>20.46</v>
      </c>
      <c r="E11132" s="1" t="s">
        <v>16246</v>
      </c>
    </row>
    <row r="11133" customFormat="false" ht="14.25" hidden="false" customHeight="false" outlineLevel="0" collapsed="false">
      <c r="A11133" s="46" t="s">
        <v>20614</v>
      </c>
      <c r="B11133" s="47" t="s">
        <v>20615</v>
      </c>
      <c r="C11133" s="48" t="s">
        <v>16286</v>
      </c>
      <c r="D11133" s="49" t="n">
        <v>31.14</v>
      </c>
      <c r="E11133" s="1" t="s">
        <v>16246</v>
      </c>
    </row>
    <row r="11134" customFormat="false" ht="14.25" hidden="false" customHeight="false" outlineLevel="0" collapsed="false">
      <c r="A11134" s="46" t="s">
        <v>20616</v>
      </c>
      <c r="B11134" s="47" t="s">
        <v>20617</v>
      </c>
      <c r="C11134" s="48" t="s">
        <v>16286</v>
      </c>
      <c r="D11134" s="49" t="n">
        <v>11.6</v>
      </c>
      <c r="E11134" s="1" t="s">
        <v>16246</v>
      </c>
    </row>
    <row r="11135" customFormat="false" ht="14.25" hidden="false" customHeight="false" outlineLevel="0" collapsed="false">
      <c r="A11135" s="46" t="s">
        <v>20618</v>
      </c>
      <c r="B11135" s="47" t="s">
        <v>20619</v>
      </c>
      <c r="C11135" s="48" t="s">
        <v>16286</v>
      </c>
      <c r="D11135" s="49" t="n">
        <v>14.68</v>
      </c>
      <c r="E11135" s="1" t="s">
        <v>16246</v>
      </c>
    </row>
    <row r="11136" customFormat="false" ht="14.25" hidden="false" customHeight="false" outlineLevel="0" collapsed="false">
      <c r="A11136" s="46" t="s">
        <v>20620</v>
      </c>
      <c r="B11136" s="47" t="s">
        <v>20621</v>
      </c>
      <c r="C11136" s="48" t="s">
        <v>16286</v>
      </c>
      <c r="D11136" s="49" t="n">
        <v>19.94</v>
      </c>
      <c r="E11136" s="1" t="s">
        <v>16246</v>
      </c>
    </row>
    <row r="11137" customFormat="false" ht="14.25" hidden="false" customHeight="false" outlineLevel="0" collapsed="false">
      <c r="A11137" s="46" t="s">
        <v>20622</v>
      </c>
      <c r="B11137" s="47" t="s">
        <v>20623</v>
      </c>
      <c r="C11137" s="48" t="s">
        <v>16286</v>
      </c>
      <c r="D11137" s="49" t="n">
        <v>1.74</v>
      </c>
      <c r="E11137" s="1" t="s">
        <v>16246</v>
      </c>
    </row>
    <row r="11138" customFormat="false" ht="14.25" hidden="false" customHeight="false" outlineLevel="0" collapsed="false">
      <c r="A11138" s="46" t="s">
        <v>20624</v>
      </c>
      <c r="B11138" s="47" t="s">
        <v>20625</v>
      </c>
      <c r="C11138" s="48" t="s">
        <v>16286</v>
      </c>
      <c r="D11138" s="49" t="n">
        <v>20.61</v>
      </c>
      <c r="E11138" s="1" t="s">
        <v>16246</v>
      </c>
    </row>
    <row r="11139" customFormat="false" ht="14.25" hidden="false" customHeight="false" outlineLevel="0" collapsed="false">
      <c r="A11139" s="46" t="s">
        <v>20626</v>
      </c>
      <c r="B11139" s="47" t="s">
        <v>20627</v>
      </c>
      <c r="C11139" s="48" t="s">
        <v>16286</v>
      </c>
      <c r="D11139" s="49" t="n">
        <v>25.9</v>
      </c>
      <c r="E11139" s="1" t="s">
        <v>16246</v>
      </c>
    </row>
    <row r="11140" customFormat="false" ht="14.25" hidden="false" customHeight="false" outlineLevel="0" collapsed="false">
      <c r="A11140" s="46" t="s">
        <v>20628</v>
      </c>
      <c r="B11140" s="47" t="s">
        <v>20629</v>
      </c>
      <c r="C11140" s="48" t="s">
        <v>16286</v>
      </c>
      <c r="D11140" s="49" t="n">
        <v>31.34</v>
      </c>
      <c r="E11140" s="1" t="s">
        <v>16246</v>
      </c>
    </row>
    <row r="11141" customFormat="false" ht="14.25" hidden="false" customHeight="false" outlineLevel="0" collapsed="false">
      <c r="A11141" s="46" t="s">
        <v>20630</v>
      </c>
      <c r="B11141" s="47" t="s">
        <v>20631</v>
      </c>
      <c r="C11141" s="48" t="s">
        <v>19819</v>
      </c>
      <c r="D11141" s="49" t="n">
        <v>6.94</v>
      </c>
      <c r="E11141" s="1" t="s">
        <v>16246</v>
      </c>
    </row>
    <row r="11142" customFormat="false" ht="14.25" hidden="false" customHeight="false" outlineLevel="0" collapsed="false">
      <c r="A11142" s="46" t="s">
        <v>20632</v>
      </c>
      <c r="B11142" s="47" t="s">
        <v>20633</v>
      </c>
      <c r="C11142" s="48" t="s">
        <v>16286</v>
      </c>
      <c r="D11142" s="49" t="n">
        <v>39.9</v>
      </c>
      <c r="E11142" s="1" t="s">
        <v>16246</v>
      </c>
    </row>
    <row r="11143" customFormat="false" ht="14.25" hidden="false" customHeight="false" outlineLevel="0" collapsed="false">
      <c r="A11143" s="46" t="s">
        <v>20634</v>
      </c>
      <c r="B11143" s="47" t="s">
        <v>20635</v>
      </c>
      <c r="C11143" s="48" t="s">
        <v>16286</v>
      </c>
      <c r="D11143" s="49" t="n">
        <v>62</v>
      </c>
      <c r="E11143" s="1" t="s">
        <v>16246</v>
      </c>
    </row>
    <row r="11144" customFormat="false" ht="14.25" hidden="false" customHeight="false" outlineLevel="0" collapsed="false">
      <c r="A11144" s="46" t="s">
        <v>20636</v>
      </c>
      <c r="B11144" s="47" t="s">
        <v>20637</v>
      </c>
      <c r="C11144" s="48" t="s">
        <v>16259</v>
      </c>
      <c r="D11144" s="49" t="n">
        <v>4.32</v>
      </c>
      <c r="E11144" s="1" t="s">
        <v>16246</v>
      </c>
    </row>
    <row r="11145" customFormat="false" ht="14.25" hidden="false" customHeight="false" outlineLevel="0" collapsed="false">
      <c r="A11145" s="46" t="s">
        <v>20638</v>
      </c>
      <c r="B11145" s="47" t="s">
        <v>20639</v>
      </c>
      <c r="C11145" s="48" t="s">
        <v>16259</v>
      </c>
      <c r="D11145" s="49" t="n">
        <v>2.7</v>
      </c>
      <c r="E11145" s="1" t="s">
        <v>16246</v>
      </c>
    </row>
    <row r="11146" customFormat="false" ht="14.25" hidden="false" customHeight="false" outlineLevel="0" collapsed="false">
      <c r="A11146" s="46" t="s">
        <v>20640</v>
      </c>
      <c r="B11146" s="47" t="s">
        <v>20641</v>
      </c>
      <c r="C11146" s="48" t="s">
        <v>16259</v>
      </c>
      <c r="D11146" s="49" t="n">
        <v>3</v>
      </c>
      <c r="E11146" s="1" t="s">
        <v>16246</v>
      </c>
    </row>
    <row r="11147" customFormat="false" ht="14.25" hidden="false" customHeight="false" outlineLevel="0" collapsed="false">
      <c r="A11147" s="46" t="s">
        <v>20642</v>
      </c>
      <c r="B11147" s="47" t="s">
        <v>20643</v>
      </c>
      <c r="C11147" s="48" t="s">
        <v>16718</v>
      </c>
      <c r="D11147" s="49" t="n">
        <v>0.7</v>
      </c>
      <c r="E11147" s="1" t="s">
        <v>16246</v>
      </c>
    </row>
    <row r="11148" customFormat="false" ht="14.25" hidden="false" customHeight="false" outlineLevel="0" collapsed="false">
      <c r="A11148" s="46" t="s">
        <v>20644</v>
      </c>
      <c r="B11148" s="47" t="s">
        <v>20645</v>
      </c>
      <c r="C11148" s="48" t="s">
        <v>16718</v>
      </c>
      <c r="D11148" s="49" t="n">
        <v>4.1</v>
      </c>
      <c r="E11148" s="1" t="s">
        <v>16246</v>
      </c>
    </row>
    <row r="11149" customFormat="false" ht="14.25" hidden="false" customHeight="false" outlineLevel="0" collapsed="false">
      <c r="A11149" s="46" t="s">
        <v>20646</v>
      </c>
      <c r="B11149" s="47" t="s">
        <v>20647</v>
      </c>
      <c r="C11149" s="48" t="s">
        <v>16718</v>
      </c>
      <c r="D11149" s="49" t="n">
        <v>0.82</v>
      </c>
      <c r="E11149" s="1" t="s">
        <v>16246</v>
      </c>
    </row>
    <row r="11150" customFormat="false" ht="14.25" hidden="false" customHeight="false" outlineLevel="0" collapsed="false">
      <c r="A11150" s="46" t="s">
        <v>20648</v>
      </c>
      <c r="B11150" s="47" t="s">
        <v>20649</v>
      </c>
      <c r="C11150" s="48" t="s">
        <v>16718</v>
      </c>
      <c r="D11150" s="49" t="n">
        <v>0.98</v>
      </c>
      <c r="E11150" s="1" t="s">
        <v>16246</v>
      </c>
    </row>
    <row r="11151" customFormat="false" ht="14.25" hidden="false" customHeight="false" outlineLevel="0" collapsed="false">
      <c r="A11151" s="46" t="s">
        <v>20650</v>
      </c>
      <c r="B11151" s="47" t="s">
        <v>20651</v>
      </c>
      <c r="C11151" s="48" t="s">
        <v>16718</v>
      </c>
      <c r="D11151" s="49" t="n">
        <v>2.15</v>
      </c>
      <c r="E11151" s="1" t="s">
        <v>16246</v>
      </c>
    </row>
    <row r="11152" customFormat="false" ht="14.25" hidden="false" customHeight="false" outlineLevel="0" collapsed="false">
      <c r="A11152" s="46" t="s">
        <v>20652</v>
      </c>
      <c r="B11152" s="47" t="s">
        <v>20653</v>
      </c>
      <c r="C11152" s="48" t="s">
        <v>16718</v>
      </c>
      <c r="D11152" s="49" t="n">
        <v>5.99</v>
      </c>
      <c r="E11152" s="1" t="s">
        <v>16246</v>
      </c>
    </row>
    <row r="11153" customFormat="false" ht="14.25" hidden="false" customHeight="false" outlineLevel="0" collapsed="false">
      <c r="A11153" s="46" t="s">
        <v>20654</v>
      </c>
      <c r="B11153" s="47" t="s">
        <v>20655</v>
      </c>
      <c r="C11153" s="48" t="s">
        <v>16718</v>
      </c>
      <c r="D11153" s="49" t="n">
        <v>0.88</v>
      </c>
      <c r="E11153" s="1" t="s">
        <v>16246</v>
      </c>
    </row>
    <row r="11154" customFormat="false" ht="14.25" hidden="false" customHeight="false" outlineLevel="0" collapsed="false">
      <c r="A11154" s="46" t="s">
        <v>20656</v>
      </c>
      <c r="B11154" s="47" t="s">
        <v>20657</v>
      </c>
      <c r="C11154" s="48" t="s">
        <v>16718</v>
      </c>
      <c r="D11154" s="49" t="n">
        <v>1.73</v>
      </c>
      <c r="E11154" s="1" t="s">
        <v>16246</v>
      </c>
    </row>
    <row r="11155" customFormat="false" ht="14.25" hidden="false" customHeight="false" outlineLevel="0" collapsed="false">
      <c r="A11155" s="51" t="n">
        <v>103289</v>
      </c>
      <c r="B11155" s="52" t="s">
        <v>20658</v>
      </c>
      <c r="C11155" s="53" t="s">
        <v>16286</v>
      </c>
      <c r="D11155" s="54" t="s">
        <v>20659</v>
      </c>
      <c r="E11155" s="1" t="s">
        <v>16246</v>
      </c>
    </row>
    <row r="11156" customFormat="false" ht="14.25" hidden="false" customHeight="false" outlineLevel="0" collapsed="false">
      <c r="A11156" s="46" t="s">
        <v>20660</v>
      </c>
      <c r="B11156" s="47" t="s">
        <v>20661</v>
      </c>
      <c r="C11156" s="48" t="s">
        <v>16718</v>
      </c>
      <c r="D11156" s="49" t="n">
        <v>4.16</v>
      </c>
      <c r="E11156" s="1" t="s">
        <v>16246</v>
      </c>
    </row>
    <row r="11157" customFormat="false" ht="14.25" hidden="false" customHeight="false" outlineLevel="0" collapsed="false">
      <c r="A11157" s="46" t="s">
        <v>20662</v>
      </c>
      <c r="B11157" s="47" t="s">
        <v>20663</v>
      </c>
      <c r="C11157" s="48" t="s">
        <v>16718</v>
      </c>
      <c r="D11157" s="49" t="n">
        <v>1.3</v>
      </c>
      <c r="E11157" s="1" t="s">
        <v>16246</v>
      </c>
    </row>
    <row r="11158" customFormat="false" ht="14.25" hidden="false" customHeight="false" outlineLevel="0" collapsed="false">
      <c r="A11158" s="46" t="s">
        <v>20664</v>
      </c>
      <c r="B11158" s="47" t="s">
        <v>20665</v>
      </c>
      <c r="C11158" s="48" t="s">
        <v>16718</v>
      </c>
      <c r="D11158" s="49" t="n">
        <v>18.33</v>
      </c>
      <c r="E11158" s="1" t="s">
        <v>16246</v>
      </c>
    </row>
    <row r="11159" customFormat="false" ht="14.25" hidden="false" customHeight="false" outlineLevel="0" collapsed="false">
      <c r="A11159" s="46" t="s">
        <v>20666</v>
      </c>
      <c r="B11159" s="47" t="s">
        <v>20667</v>
      </c>
      <c r="C11159" s="48" t="s">
        <v>16492</v>
      </c>
      <c r="D11159" s="49" t="n">
        <v>15.75</v>
      </c>
      <c r="E11159" s="1" t="s">
        <v>16246</v>
      </c>
    </row>
    <row r="11160" customFormat="false" ht="14.25" hidden="false" customHeight="false" outlineLevel="0" collapsed="false">
      <c r="A11160" s="46" t="s">
        <v>20668</v>
      </c>
      <c r="B11160" s="47" t="s">
        <v>20669</v>
      </c>
      <c r="C11160" s="48" t="s">
        <v>16492</v>
      </c>
      <c r="D11160" s="49" t="n">
        <v>175.64</v>
      </c>
      <c r="E11160" s="1" t="s">
        <v>16246</v>
      </c>
    </row>
    <row r="11161" customFormat="false" ht="14.25" hidden="false" customHeight="false" outlineLevel="0" collapsed="false">
      <c r="A11161" s="46" t="s">
        <v>20670</v>
      </c>
      <c r="B11161" s="47" t="s">
        <v>20671</v>
      </c>
      <c r="C11161" s="48" t="s">
        <v>16492</v>
      </c>
      <c r="D11161" s="49" t="n">
        <v>173.18</v>
      </c>
      <c r="E11161" s="1" t="s">
        <v>16246</v>
      </c>
    </row>
    <row r="11162" customFormat="false" ht="14.25" hidden="false" customHeight="false" outlineLevel="0" collapsed="false">
      <c r="A11162" s="46" t="s">
        <v>20672</v>
      </c>
      <c r="B11162" s="47" t="s">
        <v>20673</v>
      </c>
      <c r="C11162" s="48" t="s">
        <v>16492</v>
      </c>
      <c r="D11162" s="49" t="n">
        <v>164.44</v>
      </c>
      <c r="E11162" s="1" t="s">
        <v>16246</v>
      </c>
    </row>
    <row r="11163" customFormat="false" ht="14.25" hidden="false" customHeight="false" outlineLevel="0" collapsed="false">
      <c r="A11163" s="46" t="s">
        <v>20674</v>
      </c>
      <c r="B11163" s="47" t="s">
        <v>20675</v>
      </c>
      <c r="C11163" s="48" t="s">
        <v>16492</v>
      </c>
      <c r="D11163" s="49" t="n">
        <v>168.64</v>
      </c>
      <c r="E11163" s="1" t="s">
        <v>16246</v>
      </c>
    </row>
    <row r="11164" customFormat="false" ht="14.25" hidden="false" customHeight="false" outlineLevel="0" collapsed="false">
      <c r="A11164" s="46" t="s">
        <v>20676</v>
      </c>
      <c r="B11164" s="47" t="s">
        <v>20677</v>
      </c>
      <c r="C11164" s="48" t="s">
        <v>16492</v>
      </c>
      <c r="D11164" s="49" t="n">
        <v>169.12</v>
      </c>
      <c r="E11164" s="1" t="s">
        <v>16246</v>
      </c>
    </row>
    <row r="11165" customFormat="false" ht="14.25" hidden="false" customHeight="false" outlineLevel="0" collapsed="false">
      <c r="A11165" s="46" t="s">
        <v>20678</v>
      </c>
      <c r="B11165" s="47" t="s">
        <v>20679</v>
      </c>
      <c r="C11165" s="48" t="s">
        <v>16492</v>
      </c>
      <c r="D11165" s="49" t="n">
        <v>135.51</v>
      </c>
      <c r="E11165" s="1" t="s">
        <v>16246</v>
      </c>
    </row>
    <row r="11166" customFormat="false" ht="14.25" hidden="false" customHeight="false" outlineLevel="0" collapsed="false">
      <c r="A11166" s="46" t="s">
        <v>20680</v>
      </c>
      <c r="B11166" s="47" t="s">
        <v>20681</v>
      </c>
      <c r="C11166" s="48" t="s">
        <v>16492</v>
      </c>
      <c r="D11166" s="49" t="n">
        <v>163.08</v>
      </c>
      <c r="E11166" s="1" t="s">
        <v>16246</v>
      </c>
    </row>
    <row r="11167" customFormat="false" ht="14.25" hidden="false" customHeight="false" outlineLevel="0" collapsed="false">
      <c r="A11167" s="46" t="s">
        <v>20682</v>
      </c>
      <c r="B11167" s="47" t="s">
        <v>20683</v>
      </c>
      <c r="C11167" s="48" t="s">
        <v>16492</v>
      </c>
      <c r="D11167" s="49" t="n">
        <v>173.18</v>
      </c>
      <c r="E11167" s="1" t="s">
        <v>16246</v>
      </c>
    </row>
    <row r="11168" customFormat="false" ht="14.25" hidden="false" customHeight="false" outlineLevel="0" collapsed="false">
      <c r="A11168" s="46" t="s">
        <v>20684</v>
      </c>
      <c r="B11168" s="47" t="s">
        <v>20685</v>
      </c>
      <c r="C11168" s="48" t="s">
        <v>16492</v>
      </c>
      <c r="D11168" s="49" t="n">
        <v>164.44</v>
      </c>
      <c r="E11168" s="1" t="s">
        <v>16246</v>
      </c>
    </row>
    <row r="11169" customFormat="false" ht="14.25" hidden="false" customHeight="false" outlineLevel="0" collapsed="false">
      <c r="A11169" s="46" t="s">
        <v>20686</v>
      </c>
      <c r="B11169" s="47" t="s">
        <v>20687</v>
      </c>
      <c r="C11169" s="48" t="s">
        <v>16785</v>
      </c>
      <c r="D11169" s="49" t="n">
        <v>95.46</v>
      </c>
      <c r="E11169" s="1" t="s">
        <v>16246</v>
      </c>
    </row>
    <row r="11170" customFormat="false" ht="14.25" hidden="false" customHeight="false" outlineLevel="0" collapsed="false">
      <c r="A11170" s="46" t="s">
        <v>20688</v>
      </c>
      <c r="B11170" s="47" t="s">
        <v>20689</v>
      </c>
      <c r="C11170" s="48" t="s">
        <v>16785</v>
      </c>
      <c r="D11170" s="49" t="n">
        <v>95.46</v>
      </c>
      <c r="E11170" s="1" t="s">
        <v>16246</v>
      </c>
    </row>
    <row r="11171" customFormat="false" ht="14.25" hidden="false" customHeight="false" outlineLevel="0" collapsed="false">
      <c r="A11171" s="46" t="s">
        <v>20690</v>
      </c>
      <c r="B11171" s="47" t="s">
        <v>20691</v>
      </c>
      <c r="C11171" s="48" t="s">
        <v>16492</v>
      </c>
      <c r="D11171" s="49" t="n">
        <v>185.55</v>
      </c>
      <c r="E11171" s="1" t="s">
        <v>16246</v>
      </c>
    </row>
    <row r="11172" customFormat="false" ht="14.25" hidden="false" customHeight="false" outlineLevel="0" collapsed="false">
      <c r="A11172" s="46" t="s">
        <v>20692</v>
      </c>
      <c r="B11172" s="47" t="s">
        <v>20693</v>
      </c>
      <c r="C11172" s="48" t="s">
        <v>16492</v>
      </c>
      <c r="D11172" s="49" t="n">
        <v>117.46</v>
      </c>
      <c r="E11172" s="1" t="s">
        <v>16246</v>
      </c>
    </row>
    <row r="11173" customFormat="false" ht="14.25" hidden="false" customHeight="false" outlineLevel="0" collapsed="false">
      <c r="A11173" s="46" t="s">
        <v>20694</v>
      </c>
      <c r="B11173" s="47" t="s">
        <v>20695</v>
      </c>
      <c r="C11173" s="48" t="s">
        <v>16492</v>
      </c>
      <c r="D11173" s="49" t="n">
        <v>183.12</v>
      </c>
      <c r="E11173" s="1" t="s">
        <v>16246</v>
      </c>
    </row>
    <row r="11174" customFormat="false" ht="14.25" hidden="false" customHeight="false" outlineLevel="0" collapsed="false">
      <c r="A11174" s="46" t="s">
        <v>20696</v>
      </c>
      <c r="B11174" s="47" t="s">
        <v>20697</v>
      </c>
      <c r="C11174" s="48" t="s">
        <v>16245</v>
      </c>
      <c r="D11174" s="49" t="n">
        <v>262.41</v>
      </c>
      <c r="E11174" s="1" t="s">
        <v>16246</v>
      </c>
    </row>
    <row r="11175" customFormat="false" ht="14.25" hidden="false" customHeight="false" outlineLevel="0" collapsed="false">
      <c r="A11175" s="46" t="s">
        <v>20698</v>
      </c>
      <c r="B11175" s="50" t="s">
        <v>20699</v>
      </c>
      <c r="C11175" s="48" t="s">
        <v>16245</v>
      </c>
      <c r="D11175" s="49" t="n">
        <v>219.69</v>
      </c>
      <c r="E11175" s="1" t="s">
        <v>16246</v>
      </c>
    </row>
    <row r="11176" customFormat="false" ht="14.25" hidden="false" customHeight="false" outlineLevel="0" collapsed="false">
      <c r="A11176" s="46" t="s">
        <v>20700</v>
      </c>
      <c r="B11176" s="50" t="s">
        <v>20701</v>
      </c>
      <c r="C11176" s="48" t="s">
        <v>16245</v>
      </c>
      <c r="D11176" s="49" t="n">
        <v>249.9</v>
      </c>
      <c r="E11176" s="1" t="s">
        <v>16246</v>
      </c>
    </row>
    <row r="11177" customFormat="false" ht="14.25" hidden="false" customHeight="false" outlineLevel="0" collapsed="false">
      <c r="A11177" s="46" t="s">
        <v>20702</v>
      </c>
      <c r="B11177" s="50" t="s">
        <v>20703</v>
      </c>
      <c r="C11177" s="48" t="s">
        <v>16245</v>
      </c>
      <c r="D11177" s="49" t="n">
        <v>219.9</v>
      </c>
      <c r="E11177" s="1" t="s">
        <v>16246</v>
      </c>
    </row>
    <row r="11178" customFormat="false" ht="14.25" hidden="false" customHeight="false" outlineLevel="0" collapsed="false">
      <c r="A11178" s="46" t="s">
        <v>20704</v>
      </c>
      <c r="B11178" s="50" t="s">
        <v>20705</v>
      </c>
      <c r="C11178" s="48" t="s">
        <v>16245</v>
      </c>
      <c r="D11178" s="49" t="n">
        <v>264.9</v>
      </c>
      <c r="E11178" s="1" t="s">
        <v>16246</v>
      </c>
    </row>
    <row r="11179" customFormat="false" ht="14.25" hidden="false" customHeight="false" outlineLevel="0" collapsed="false">
      <c r="A11179" s="46" t="s">
        <v>20706</v>
      </c>
      <c r="B11179" s="50" t="s">
        <v>20707</v>
      </c>
      <c r="C11179" s="48" t="s">
        <v>16245</v>
      </c>
      <c r="D11179" s="49" t="n">
        <v>716.22</v>
      </c>
      <c r="E11179" s="1" t="s">
        <v>16246</v>
      </c>
    </row>
    <row r="11180" customFormat="false" ht="14.25" hidden="false" customHeight="false" outlineLevel="0" collapsed="false">
      <c r="A11180" s="46" t="s">
        <v>20708</v>
      </c>
      <c r="B11180" s="50" t="s">
        <v>20709</v>
      </c>
      <c r="C11180" s="48" t="s">
        <v>16245</v>
      </c>
      <c r="D11180" s="49" t="n">
        <v>716.22</v>
      </c>
      <c r="E11180" s="1" t="s">
        <v>16246</v>
      </c>
    </row>
    <row r="11181" customFormat="false" ht="14.25" hidden="false" customHeight="false" outlineLevel="0" collapsed="false">
      <c r="A11181" s="46" t="s">
        <v>20710</v>
      </c>
      <c r="B11181" s="50" t="s">
        <v>20711</v>
      </c>
      <c r="C11181" s="48" t="s">
        <v>16245</v>
      </c>
      <c r="D11181" s="49" t="n">
        <v>738.07</v>
      </c>
      <c r="E11181" s="1" t="s">
        <v>16246</v>
      </c>
    </row>
    <row r="11182" customFormat="false" ht="14.25" hidden="false" customHeight="false" outlineLevel="0" collapsed="false">
      <c r="A11182" s="46" t="s">
        <v>20712</v>
      </c>
      <c r="B11182" s="50" t="s">
        <v>20713</v>
      </c>
      <c r="C11182" s="48" t="s">
        <v>16245</v>
      </c>
      <c r="D11182" s="49" t="n">
        <v>887.14</v>
      </c>
      <c r="E11182" s="1" t="s">
        <v>16246</v>
      </c>
    </row>
    <row r="11183" customFormat="false" ht="14.25" hidden="false" customHeight="false" outlineLevel="0" collapsed="false">
      <c r="A11183" s="46" t="s">
        <v>20714</v>
      </c>
      <c r="B11183" s="47" t="s">
        <v>20715</v>
      </c>
      <c r="C11183" s="48" t="s">
        <v>16245</v>
      </c>
      <c r="D11183" s="49" t="n">
        <v>182</v>
      </c>
      <c r="E11183" s="1" t="s">
        <v>16246</v>
      </c>
    </row>
    <row r="11184" customFormat="false" ht="14.25" hidden="false" customHeight="false" outlineLevel="0" collapsed="false">
      <c r="A11184" s="46" t="s">
        <v>20716</v>
      </c>
      <c r="B11184" s="47" t="s">
        <v>20717</v>
      </c>
      <c r="C11184" s="48" t="s">
        <v>16245</v>
      </c>
      <c r="D11184" s="49" t="n">
        <v>162</v>
      </c>
      <c r="E11184" s="1" t="s">
        <v>16246</v>
      </c>
    </row>
    <row r="11185" customFormat="false" ht="14.25" hidden="false" customHeight="false" outlineLevel="0" collapsed="false">
      <c r="A11185" s="46" t="s">
        <v>20718</v>
      </c>
      <c r="B11185" s="47" t="s">
        <v>20719</v>
      </c>
      <c r="C11185" s="48" t="s">
        <v>16286</v>
      </c>
      <c r="D11185" s="49" t="n">
        <v>7.69</v>
      </c>
      <c r="E11185" s="1" t="s">
        <v>16246</v>
      </c>
    </row>
    <row r="11186" customFormat="false" ht="14.25" hidden="false" customHeight="false" outlineLevel="0" collapsed="false">
      <c r="A11186" s="46" t="s">
        <v>20720</v>
      </c>
      <c r="B11186" s="50" t="s">
        <v>20721</v>
      </c>
      <c r="C11186" s="48" t="s">
        <v>16259</v>
      </c>
      <c r="D11186" s="49" t="n">
        <v>85</v>
      </c>
      <c r="E11186" s="1" t="s">
        <v>16246</v>
      </c>
    </row>
    <row r="11187" customFormat="false" ht="14.25" hidden="false" customHeight="false" outlineLevel="0" collapsed="false">
      <c r="A11187" s="46" t="s">
        <v>20722</v>
      </c>
      <c r="B11187" s="50" t="s">
        <v>20723</v>
      </c>
      <c r="C11187" s="48" t="s">
        <v>16245</v>
      </c>
      <c r="D11187" s="49" t="n">
        <v>101</v>
      </c>
      <c r="E11187" s="1" t="s">
        <v>16246</v>
      </c>
    </row>
    <row r="11188" customFormat="false" ht="14.9" hidden="false" customHeight="false" outlineLevel="0" collapsed="false">
      <c r="A11188" s="46" t="s">
        <v>20724</v>
      </c>
      <c r="B11188" s="50" t="s">
        <v>20725</v>
      </c>
      <c r="C11188" s="48" t="s">
        <v>16245</v>
      </c>
      <c r="D11188" s="49" t="n">
        <v>269</v>
      </c>
      <c r="E11188" s="1" t="s">
        <v>16246</v>
      </c>
    </row>
    <row r="11189" customFormat="false" ht="14.25" hidden="false" customHeight="false" outlineLevel="0" collapsed="false">
      <c r="A11189" s="46" t="s">
        <v>20726</v>
      </c>
      <c r="B11189" s="50" t="s">
        <v>20727</v>
      </c>
      <c r="C11189" s="48" t="s">
        <v>16245</v>
      </c>
      <c r="D11189" s="49" t="n">
        <v>389</v>
      </c>
      <c r="E11189" s="1" t="s">
        <v>16246</v>
      </c>
    </row>
    <row r="11190" customFormat="false" ht="14.25" hidden="false" customHeight="false" outlineLevel="0" collapsed="false">
      <c r="A11190" s="46" t="s">
        <v>20728</v>
      </c>
      <c r="B11190" s="50" t="s">
        <v>20729</v>
      </c>
      <c r="C11190" s="48" t="s">
        <v>16245</v>
      </c>
      <c r="D11190" s="49" t="n">
        <v>299</v>
      </c>
      <c r="E11190" s="1" t="s">
        <v>16246</v>
      </c>
    </row>
    <row r="11191" customFormat="false" ht="14.25" hidden="false" customHeight="false" outlineLevel="0" collapsed="false">
      <c r="A11191" s="46" t="s">
        <v>20730</v>
      </c>
      <c r="B11191" s="50" t="s">
        <v>20731</v>
      </c>
      <c r="C11191" s="48" t="s">
        <v>16245</v>
      </c>
      <c r="D11191" s="49" t="n">
        <v>299</v>
      </c>
      <c r="E11191" s="1" t="s">
        <v>16246</v>
      </c>
    </row>
    <row r="11192" customFormat="false" ht="14.9" hidden="false" customHeight="false" outlineLevel="0" collapsed="false">
      <c r="A11192" s="46" t="s">
        <v>20732</v>
      </c>
      <c r="B11192" s="50" t="s">
        <v>20733</v>
      </c>
      <c r="C11192" s="48" t="s">
        <v>16245</v>
      </c>
      <c r="D11192" s="49" t="n">
        <v>220</v>
      </c>
      <c r="E11192" s="1" t="s">
        <v>16246</v>
      </c>
    </row>
    <row r="11193" customFormat="false" ht="14.25" hidden="false" customHeight="false" outlineLevel="0" collapsed="false">
      <c r="A11193" s="46" t="s">
        <v>20734</v>
      </c>
      <c r="B11193" s="47" t="s">
        <v>20735</v>
      </c>
      <c r="C11193" s="48" t="s">
        <v>16245</v>
      </c>
      <c r="D11193" s="49" t="n">
        <v>8.75</v>
      </c>
      <c r="E11193" s="1" t="s">
        <v>16246</v>
      </c>
    </row>
    <row r="11194" customFormat="false" ht="14.25" hidden="false" customHeight="false" outlineLevel="0" collapsed="false">
      <c r="A11194" s="46" t="s">
        <v>20736</v>
      </c>
      <c r="B11194" s="47" t="s">
        <v>20737</v>
      </c>
      <c r="C11194" s="48" t="s">
        <v>16245</v>
      </c>
      <c r="D11194" s="49" t="n">
        <v>66.3</v>
      </c>
      <c r="E11194" s="1" t="s">
        <v>16246</v>
      </c>
    </row>
    <row r="11195" customFormat="false" ht="14.25" hidden="false" customHeight="false" outlineLevel="0" collapsed="false">
      <c r="A11195" s="46" t="s">
        <v>20738</v>
      </c>
      <c r="B11195" s="47" t="s">
        <v>20739</v>
      </c>
      <c r="C11195" s="48" t="s">
        <v>16245</v>
      </c>
      <c r="D11195" s="49" t="n">
        <v>62.31</v>
      </c>
      <c r="E11195" s="1" t="s">
        <v>16246</v>
      </c>
    </row>
    <row r="11196" customFormat="false" ht="14.25" hidden="false" customHeight="false" outlineLevel="0" collapsed="false">
      <c r="A11196" s="46" t="s">
        <v>20740</v>
      </c>
      <c r="B11196" s="50" t="s">
        <v>20741</v>
      </c>
      <c r="C11196" s="48" t="s">
        <v>16245</v>
      </c>
      <c r="D11196" s="49" t="n">
        <v>9.83</v>
      </c>
      <c r="E11196" s="1" t="s">
        <v>16246</v>
      </c>
    </row>
    <row r="11197" customFormat="false" ht="14.25" hidden="false" customHeight="false" outlineLevel="0" collapsed="false">
      <c r="A11197" s="46" t="s">
        <v>20742</v>
      </c>
      <c r="B11197" s="50" t="s">
        <v>20743</v>
      </c>
      <c r="C11197" s="48" t="s">
        <v>16245</v>
      </c>
      <c r="D11197" s="49" t="n">
        <v>8.13</v>
      </c>
      <c r="E11197" s="1" t="s">
        <v>16246</v>
      </c>
    </row>
    <row r="11198" customFormat="false" ht="14.25" hidden="false" customHeight="false" outlineLevel="0" collapsed="false">
      <c r="A11198" s="46" t="s">
        <v>20744</v>
      </c>
      <c r="B11198" s="50" t="s">
        <v>20745</v>
      </c>
      <c r="C11198" s="48" t="s">
        <v>16245</v>
      </c>
      <c r="D11198" s="49" t="n">
        <v>10.76</v>
      </c>
      <c r="E11198" s="1" t="s">
        <v>16246</v>
      </c>
    </row>
    <row r="11199" customFormat="false" ht="14.25" hidden="false" customHeight="false" outlineLevel="0" collapsed="false">
      <c r="A11199" s="46" t="s">
        <v>20746</v>
      </c>
      <c r="B11199" s="47" t="s">
        <v>20747</v>
      </c>
      <c r="C11199" s="48" t="s">
        <v>16245</v>
      </c>
      <c r="D11199" s="49" t="n">
        <v>2.94</v>
      </c>
      <c r="E11199" s="1" t="s">
        <v>16246</v>
      </c>
    </row>
    <row r="11200" customFormat="false" ht="14.25" hidden="false" customHeight="false" outlineLevel="0" collapsed="false">
      <c r="A11200" s="46" t="s">
        <v>20748</v>
      </c>
      <c r="B11200" s="50" t="s">
        <v>20749</v>
      </c>
      <c r="C11200" s="48" t="s">
        <v>16245</v>
      </c>
      <c r="D11200" s="49" t="n">
        <v>27.71</v>
      </c>
      <c r="E11200" s="1" t="s">
        <v>16246</v>
      </c>
    </row>
    <row r="11201" customFormat="false" ht="14.25" hidden="false" customHeight="false" outlineLevel="0" collapsed="false">
      <c r="A11201" s="46" t="s">
        <v>20750</v>
      </c>
      <c r="B11201" s="47" t="s">
        <v>20751</v>
      </c>
      <c r="C11201" s="48" t="s">
        <v>16245</v>
      </c>
      <c r="D11201" s="49" t="n">
        <v>21.9</v>
      </c>
      <c r="E11201" s="1" t="s">
        <v>16246</v>
      </c>
    </row>
    <row r="11202" customFormat="false" ht="14.25" hidden="false" customHeight="false" outlineLevel="0" collapsed="false">
      <c r="A11202" s="46" t="s">
        <v>20752</v>
      </c>
      <c r="B11202" s="47" t="s">
        <v>20753</v>
      </c>
      <c r="C11202" s="48" t="s">
        <v>16245</v>
      </c>
      <c r="D11202" s="49" t="n">
        <v>15.29</v>
      </c>
      <c r="E11202" s="1" t="s">
        <v>16246</v>
      </c>
    </row>
    <row r="11203" customFormat="false" ht="14.25" hidden="false" customHeight="false" outlineLevel="0" collapsed="false">
      <c r="A11203" s="46" t="s">
        <v>20754</v>
      </c>
      <c r="B11203" s="47" t="s">
        <v>20755</v>
      </c>
      <c r="C11203" s="48" t="s">
        <v>16245</v>
      </c>
      <c r="D11203" s="49" t="n">
        <v>8.15</v>
      </c>
      <c r="E11203" s="1" t="s">
        <v>16246</v>
      </c>
    </row>
    <row r="11204" customFormat="false" ht="14.25" hidden="false" customHeight="false" outlineLevel="0" collapsed="false">
      <c r="A11204" s="46" t="s">
        <v>20756</v>
      </c>
      <c r="B11204" s="50" t="s">
        <v>20757</v>
      </c>
      <c r="C11204" s="48" t="s">
        <v>16245</v>
      </c>
      <c r="D11204" s="49" t="n">
        <v>15.68</v>
      </c>
      <c r="E11204" s="1" t="s">
        <v>16246</v>
      </c>
    </row>
    <row r="11205" customFormat="false" ht="14.25" hidden="false" customHeight="false" outlineLevel="0" collapsed="false">
      <c r="A11205" s="46" t="s">
        <v>20758</v>
      </c>
      <c r="B11205" s="50" t="s">
        <v>20759</v>
      </c>
      <c r="C11205" s="48" t="s">
        <v>16245</v>
      </c>
      <c r="D11205" s="49" t="n">
        <v>195.48</v>
      </c>
      <c r="E11205" s="1" t="s">
        <v>16246</v>
      </c>
    </row>
    <row r="11206" customFormat="false" ht="14.25" hidden="false" customHeight="false" outlineLevel="0" collapsed="false">
      <c r="A11206" s="46" t="s">
        <v>20760</v>
      </c>
      <c r="B11206" s="47" t="s">
        <v>20761</v>
      </c>
      <c r="C11206" s="48" t="s">
        <v>16245</v>
      </c>
      <c r="D11206" s="49" t="n">
        <v>10.37</v>
      </c>
      <c r="E11206" s="1" t="s">
        <v>16246</v>
      </c>
    </row>
    <row r="11207" customFormat="false" ht="14.25" hidden="false" customHeight="false" outlineLevel="0" collapsed="false">
      <c r="A11207" s="46" t="s">
        <v>20762</v>
      </c>
      <c r="B11207" s="47" t="s">
        <v>20763</v>
      </c>
      <c r="C11207" s="48" t="s">
        <v>16245</v>
      </c>
      <c r="D11207" s="49" t="n">
        <v>91.42</v>
      </c>
      <c r="E11207" s="1" t="s">
        <v>16246</v>
      </c>
    </row>
    <row r="11208" customFormat="false" ht="14.25" hidden="false" customHeight="false" outlineLevel="0" collapsed="false">
      <c r="A11208" s="46" t="s">
        <v>20764</v>
      </c>
      <c r="B11208" s="47" t="s">
        <v>20765</v>
      </c>
      <c r="C11208" s="48" t="s">
        <v>16245</v>
      </c>
      <c r="D11208" s="49" t="n">
        <v>16.95</v>
      </c>
      <c r="E11208" s="1" t="s">
        <v>16246</v>
      </c>
    </row>
    <row r="11209" customFormat="false" ht="14.25" hidden="false" customHeight="false" outlineLevel="0" collapsed="false">
      <c r="A11209" s="46" t="s">
        <v>20766</v>
      </c>
      <c r="B11209" s="50" t="s">
        <v>20767</v>
      </c>
      <c r="C11209" s="48" t="s">
        <v>16245</v>
      </c>
      <c r="D11209" s="49" t="n">
        <v>76.94</v>
      </c>
      <c r="E11209" s="1" t="s">
        <v>16246</v>
      </c>
    </row>
    <row r="11210" customFormat="false" ht="14.25" hidden="false" customHeight="false" outlineLevel="0" collapsed="false">
      <c r="A11210" s="46" t="s">
        <v>20768</v>
      </c>
      <c r="B11210" s="47" t="s">
        <v>20769</v>
      </c>
      <c r="C11210" s="48" t="s">
        <v>16245</v>
      </c>
      <c r="D11210" s="49" t="n">
        <v>94.23</v>
      </c>
      <c r="E11210" s="1" t="s">
        <v>16246</v>
      </c>
    </row>
    <row r="11211" customFormat="false" ht="14.25" hidden="false" customHeight="false" outlineLevel="0" collapsed="false">
      <c r="A11211" s="46" t="s">
        <v>20770</v>
      </c>
      <c r="B11211" s="47" t="s">
        <v>20771</v>
      </c>
      <c r="C11211" s="48" t="s">
        <v>16286</v>
      </c>
      <c r="D11211" s="49" t="n">
        <v>19.2</v>
      </c>
      <c r="E11211" s="1" t="s">
        <v>16246</v>
      </c>
    </row>
    <row r="11212" customFormat="false" ht="14.25" hidden="false" customHeight="false" outlineLevel="0" collapsed="false">
      <c r="A11212" s="46" t="s">
        <v>20772</v>
      </c>
      <c r="B11212" s="50" t="s">
        <v>20773</v>
      </c>
      <c r="C11212" s="48" t="s">
        <v>16403</v>
      </c>
      <c r="D11212" s="49" t="n">
        <v>11</v>
      </c>
      <c r="E11212" s="1" t="s">
        <v>16246</v>
      </c>
    </row>
    <row r="11213" customFormat="false" ht="14.25" hidden="false" customHeight="false" outlineLevel="0" collapsed="false">
      <c r="A11213" s="46" t="s">
        <v>20774</v>
      </c>
      <c r="B11213" s="47" t="s">
        <v>16402</v>
      </c>
      <c r="C11213" s="48" t="s">
        <v>16403</v>
      </c>
      <c r="D11213" s="49" t="n">
        <v>11</v>
      </c>
      <c r="E11213" s="1" t="s">
        <v>16246</v>
      </c>
    </row>
    <row r="11214" customFormat="false" ht="14.25" hidden="false" customHeight="false" outlineLevel="0" collapsed="false">
      <c r="A11214" s="46" t="s">
        <v>20775</v>
      </c>
      <c r="B11214" s="47" t="s">
        <v>20776</v>
      </c>
      <c r="C11214" s="48" t="s">
        <v>16718</v>
      </c>
      <c r="D11214" s="49" t="n">
        <v>11.63</v>
      </c>
      <c r="E11214" s="1" t="s">
        <v>16246</v>
      </c>
    </row>
    <row r="11215" customFormat="false" ht="14.25" hidden="false" customHeight="false" outlineLevel="0" collapsed="false">
      <c r="A11215" s="46" t="s">
        <v>20777</v>
      </c>
      <c r="B11215" s="50" t="s">
        <v>20778</v>
      </c>
      <c r="C11215" s="48" t="s">
        <v>16372</v>
      </c>
      <c r="D11215" s="49" t="n">
        <v>9.16</v>
      </c>
      <c r="E11215" s="1" t="s">
        <v>16246</v>
      </c>
    </row>
    <row r="11216" customFormat="false" ht="14.25" hidden="false" customHeight="false" outlineLevel="0" collapsed="false">
      <c r="A11216" s="46" t="s">
        <v>20779</v>
      </c>
      <c r="B11216" s="47" t="s">
        <v>20780</v>
      </c>
      <c r="C11216" s="48" t="s">
        <v>16372</v>
      </c>
      <c r="D11216" s="49" t="n">
        <v>9.4</v>
      </c>
      <c r="E11216" s="1" t="s">
        <v>16246</v>
      </c>
    </row>
    <row r="11217" customFormat="false" ht="14.25" hidden="false" customHeight="false" outlineLevel="0" collapsed="false">
      <c r="A11217" s="46" t="s">
        <v>20781</v>
      </c>
      <c r="B11217" s="47" t="s">
        <v>20782</v>
      </c>
      <c r="C11217" s="48" t="s">
        <v>16372</v>
      </c>
      <c r="D11217" s="49" t="n">
        <v>1.8</v>
      </c>
      <c r="E11217" s="1" t="s">
        <v>16246</v>
      </c>
    </row>
    <row r="11218" customFormat="false" ht="14.25" hidden="false" customHeight="false" outlineLevel="0" collapsed="false">
      <c r="A11218" s="46" t="s">
        <v>20783</v>
      </c>
      <c r="B11218" s="50" t="s">
        <v>20784</v>
      </c>
      <c r="C11218" s="48" t="s">
        <v>16372</v>
      </c>
      <c r="D11218" s="49" t="n">
        <v>14.1</v>
      </c>
      <c r="E11218" s="1" t="s">
        <v>16246</v>
      </c>
    </row>
    <row r="11219" customFormat="false" ht="14.25" hidden="false" customHeight="false" outlineLevel="0" collapsed="false">
      <c r="A11219" s="46" t="s">
        <v>20785</v>
      </c>
      <c r="B11219" s="47" t="s">
        <v>20786</v>
      </c>
      <c r="C11219" s="48" t="s">
        <v>16372</v>
      </c>
      <c r="D11219" s="49" t="n">
        <v>2.2</v>
      </c>
      <c r="E11219" s="1" t="s">
        <v>16246</v>
      </c>
    </row>
    <row r="11220" customFormat="false" ht="14.25" hidden="false" customHeight="false" outlineLevel="0" collapsed="false">
      <c r="A11220" s="46" t="s">
        <v>20787</v>
      </c>
      <c r="B11220" s="47" t="s">
        <v>20788</v>
      </c>
      <c r="C11220" s="48" t="s">
        <v>16286</v>
      </c>
      <c r="D11220" s="49" t="n">
        <v>125.53</v>
      </c>
      <c r="E11220" s="1" t="s">
        <v>16246</v>
      </c>
    </row>
    <row r="11221" customFormat="false" ht="14.25" hidden="false" customHeight="false" outlineLevel="0" collapsed="false">
      <c r="A11221" s="46" t="s">
        <v>20789</v>
      </c>
      <c r="B11221" s="47" t="s">
        <v>20790</v>
      </c>
      <c r="C11221" s="48" t="s">
        <v>16718</v>
      </c>
      <c r="D11221" s="49" t="n">
        <v>12.41</v>
      </c>
      <c r="E11221" s="1" t="s">
        <v>16246</v>
      </c>
    </row>
    <row r="11222" customFormat="false" ht="14.25" hidden="false" customHeight="false" outlineLevel="0" collapsed="false">
      <c r="A11222" s="46" t="s">
        <v>20791</v>
      </c>
      <c r="B11222" s="47" t="s">
        <v>20792</v>
      </c>
      <c r="C11222" s="48" t="s">
        <v>16718</v>
      </c>
      <c r="D11222" s="49" t="n">
        <v>16.71</v>
      </c>
      <c r="E11222" s="1" t="s">
        <v>16246</v>
      </c>
    </row>
    <row r="11223" customFormat="false" ht="14.25" hidden="false" customHeight="false" outlineLevel="0" collapsed="false">
      <c r="A11223" s="46" t="s">
        <v>20793</v>
      </c>
      <c r="B11223" s="47" t="s">
        <v>20794</v>
      </c>
      <c r="C11223" s="48" t="s">
        <v>16718</v>
      </c>
      <c r="D11223" s="49" t="n">
        <v>13</v>
      </c>
      <c r="E11223" s="1" t="s">
        <v>16246</v>
      </c>
    </row>
    <row r="11224" customFormat="false" ht="14.25" hidden="false" customHeight="false" outlineLevel="0" collapsed="false">
      <c r="A11224" s="46" t="s">
        <v>20795</v>
      </c>
      <c r="B11224" s="47" t="s">
        <v>20796</v>
      </c>
      <c r="C11224" s="48" t="s">
        <v>16718</v>
      </c>
      <c r="D11224" s="49" t="n">
        <v>22.43</v>
      </c>
      <c r="E11224" s="1" t="s">
        <v>16246</v>
      </c>
    </row>
    <row r="11225" customFormat="false" ht="14.25" hidden="false" customHeight="false" outlineLevel="0" collapsed="false">
      <c r="A11225" s="46" t="s">
        <v>20797</v>
      </c>
      <c r="B11225" s="47" t="s">
        <v>20798</v>
      </c>
      <c r="C11225" s="48" t="s">
        <v>16245</v>
      </c>
      <c r="D11225" s="49" t="n">
        <v>2.97</v>
      </c>
      <c r="E11225" s="1" t="s">
        <v>16246</v>
      </c>
    </row>
    <row r="11226" customFormat="false" ht="14.25" hidden="false" customHeight="false" outlineLevel="0" collapsed="false">
      <c r="A11226" s="46" t="s">
        <v>20799</v>
      </c>
      <c r="B11226" s="47" t="s">
        <v>20800</v>
      </c>
      <c r="C11226" s="48" t="s">
        <v>16245</v>
      </c>
      <c r="D11226" s="49" t="n">
        <v>1.75</v>
      </c>
      <c r="E11226" s="1" t="s">
        <v>16246</v>
      </c>
    </row>
    <row r="11227" customFormat="false" ht="14.25" hidden="false" customHeight="false" outlineLevel="0" collapsed="false">
      <c r="A11227" s="46" t="s">
        <v>20801</v>
      </c>
      <c r="B11227" s="47" t="s">
        <v>20802</v>
      </c>
      <c r="C11227" s="48" t="s">
        <v>16245</v>
      </c>
      <c r="D11227" s="49" t="n">
        <v>1.7</v>
      </c>
      <c r="E11227" s="1" t="s">
        <v>16246</v>
      </c>
    </row>
    <row r="11228" customFormat="false" ht="14.25" hidden="false" customHeight="false" outlineLevel="0" collapsed="false">
      <c r="A11228" s="46" t="s">
        <v>20803</v>
      </c>
      <c r="B11228" s="47" t="s">
        <v>20804</v>
      </c>
      <c r="C11228" s="48" t="s">
        <v>16259</v>
      </c>
      <c r="D11228" s="49" t="n">
        <v>17.34</v>
      </c>
      <c r="E11228" s="1" t="s">
        <v>16246</v>
      </c>
    </row>
    <row r="11229" customFormat="false" ht="14.25" hidden="false" customHeight="false" outlineLevel="0" collapsed="false">
      <c r="A11229" s="46" t="s">
        <v>20805</v>
      </c>
      <c r="B11229" s="47" t="s">
        <v>20806</v>
      </c>
      <c r="C11229" s="48" t="s">
        <v>16259</v>
      </c>
      <c r="D11229" s="49" t="n">
        <v>15.52</v>
      </c>
      <c r="E11229" s="1" t="s">
        <v>16246</v>
      </c>
    </row>
    <row r="11230" customFormat="false" ht="14.25" hidden="false" customHeight="false" outlineLevel="0" collapsed="false">
      <c r="A11230" s="46" t="s">
        <v>20807</v>
      </c>
      <c r="B11230" s="47" t="s">
        <v>20808</v>
      </c>
      <c r="C11230" s="48" t="s">
        <v>16259</v>
      </c>
      <c r="D11230" s="49" t="n">
        <v>27</v>
      </c>
      <c r="E11230" s="1" t="s">
        <v>16246</v>
      </c>
    </row>
    <row r="11231" customFormat="false" ht="14.25" hidden="false" customHeight="false" outlineLevel="0" collapsed="false">
      <c r="A11231" s="46" t="s">
        <v>20809</v>
      </c>
      <c r="B11231" s="47" t="s">
        <v>20810</v>
      </c>
      <c r="C11231" s="48" t="s">
        <v>16259</v>
      </c>
      <c r="D11231" s="49" t="n">
        <v>27.08</v>
      </c>
      <c r="E11231" s="1" t="s">
        <v>16246</v>
      </c>
    </row>
    <row r="11232" customFormat="false" ht="14.25" hidden="false" customHeight="false" outlineLevel="0" collapsed="false">
      <c r="A11232" s="46" t="s">
        <v>20811</v>
      </c>
      <c r="B11232" s="47" t="s">
        <v>20812</v>
      </c>
      <c r="C11232" s="48" t="s">
        <v>16259</v>
      </c>
      <c r="D11232" s="49" t="n">
        <v>17.23</v>
      </c>
      <c r="E11232" s="1" t="s">
        <v>16246</v>
      </c>
    </row>
    <row r="11233" customFormat="false" ht="14.25" hidden="false" customHeight="false" outlineLevel="0" collapsed="false">
      <c r="A11233" s="46" t="s">
        <v>20813</v>
      </c>
      <c r="B11233" s="47" t="s">
        <v>20814</v>
      </c>
      <c r="C11233" s="48" t="s">
        <v>16259</v>
      </c>
      <c r="D11233" s="49" t="n">
        <v>60.75</v>
      </c>
      <c r="E11233" s="1" t="s">
        <v>16246</v>
      </c>
    </row>
    <row r="11234" customFormat="false" ht="14.25" hidden="false" customHeight="false" outlineLevel="0" collapsed="false">
      <c r="A11234" s="46" t="s">
        <v>20815</v>
      </c>
      <c r="B11234" s="47" t="s">
        <v>20816</v>
      </c>
      <c r="C11234" s="48" t="s">
        <v>16259</v>
      </c>
      <c r="D11234" s="49" t="n">
        <v>43.2</v>
      </c>
      <c r="E11234" s="1" t="s">
        <v>16246</v>
      </c>
    </row>
    <row r="11235" customFormat="false" ht="14.25" hidden="false" customHeight="false" outlineLevel="0" collapsed="false">
      <c r="A11235" s="46" t="s">
        <v>20817</v>
      </c>
      <c r="B11235" s="47" t="s">
        <v>20818</v>
      </c>
      <c r="C11235" s="48" t="s">
        <v>16259</v>
      </c>
      <c r="D11235" s="49" t="n">
        <v>70</v>
      </c>
      <c r="E11235" s="1" t="s">
        <v>16246</v>
      </c>
    </row>
    <row r="11236" customFormat="false" ht="14.25" hidden="false" customHeight="false" outlineLevel="0" collapsed="false">
      <c r="A11236" s="46" t="s">
        <v>20819</v>
      </c>
      <c r="B11236" s="47" t="s">
        <v>20820</v>
      </c>
      <c r="C11236" s="48" t="s">
        <v>16245</v>
      </c>
      <c r="D11236" s="49" t="n">
        <v>2.79</v>
      </c>
      <c r="E11236" s="1" t="s">
        <v>16246</v>
      </c>
    </row>
    <row r="11237" customFormat="false" ht="14.25" hidden="false" customHeight="false" outlineLevel="0" collapsed="false">
      <c r="A11237" s="46" t="s">
        <v>20821</v>
      </c>
      <c r="B11237" s="50" t="s">
        <v>20822</v>
      </c>
      <c r="C11237" s="48" t="s">
        <v>16245</v>
      </c>
      <c r="D11237" s="49" t="n">
        <v>48.42</v>
      </c>
      <c r="E11237" s="1" t="s">
        <v>16246</v>
      </c>
    </row>
    <row r="11238" customFormat="false" ht="14.25" hidden="false" customHeight="false" outlineLevel="0" collapsed="false">
      <c r="A11238" s="46" t="s">
        <v>20823</v>
      </c>
      <c r="B11238" s="47" t="s">
        <v>20824</v>
      </c>
      <c r="C11238" s="48" t="s">
        <v>16245</v>
      </c>
      <c r="D11238" s="49" t="n">
        <v>140</v>
      </c>
      <c r="E11238" s="1" t="s">
        <v>16246</v>
      </c>
    </row>
    <row r="11239" customFormat="false" ht="14.25" hidden="false" customHeight="false" outlineLevel="0" collapsed="false">
      <c r="A11239" s="46" t="s">
        <v>20825</v>
      </c>
      <c r="B11239" s="47" t="s">
        <v>20826</v>
      </c>
      <c r="C11239" s="48" t="s">
        <v>16245</v>
      </c>
      <c r="D11239" s="49" t="n">
        <v>40.11</v>
      </c>
      <c r="E11239" s="1" t="s">
        <v>16246</v>
      </c>
    </row>
    <row r="11240" customFormat="false" ht="14.25" hidden="false" customHeight="false" outlineLevel="0" collapsed="false">
      <c r="A11240" s="46" t="s">
        <v>20827</v>
      </c>
      <c r="B11240" s="47" t="s">
        <v>20828</v>
      </c>
      <c r="C11240" s="48" t="s">
        <v>16452</v>
      </c>
      <c r="D11240" s="49" t="n">
        <v>1.54</v>
      </c>
      <c r="E11240" s="1" t="s">
        <v>16246</v>
      </c>
    </row>
    <row r="11241" customFormat="false" ht="14.25" hidden="false" customHeight="false" outlineLevel="0" collapsed="false">
      <c r="A11241" s="46" t="s">
        <v>20829</v>
      </c>
      <c r="B11241" s="47" t="s">
        <v>20830</v>
      </c>
      <c r="C11241" s="48" t="s">
        <v>16452</v>
      </c>
      <c r="D11241" s="49" t="n">
        <v>5.3</v>
      </c>
      <c r="E11241" s="1" t="s">
        <v>16246</v>
      </c>
    </row>
    <row r="11242" customFormat="false" ht="14.25" hidden="false" customHeight="false" outlineLevel="0" collapsed="false">
      <c r="A11242" s="46" t="s">
        <v>20831</v>
      </c>
      <c r="B11242" s="47" t="s">
        <v>20832</v>
      </c>
      <c r="C11242" s="48" t="s">
        <v>16245</v>
      </c>
      <c r="D11242" s="49" t="n">
        <v>0.51</v>
      </c>
      <c r="E11242" s="1" t="s">
        <v>16246</v>
      </c>
    </row>
    <row r="11243" customFormat="false" ht="14.25" hidden="false" customHeight="false" outlineLevel="0" collapsed="false">
      <c r="A11243" s="46" t="s">
        <v>20833</v>
      </c>
      <c r="B11243" s="47" t="s">
        <v>20834</v>
      </c>
      <c r="C11243" s="48" t="s">
        <v>16245</v>
      </c>
      <c r="D11243" s="49" t="n">
        <v>1.07</v>
      </c>
      <c r="E11243" s="1" t="s">
        <v>16246</v>
      </c>
    </row>
    <row r="11244" customFormat="false" ht="14.25" hidden="false" customHeight="false" outlineLevel="0" collapsed="false">
      <c r="A11244" s="46" t="s">
        <v>20835</v>
      </c>
      <c r="B11244" s="47" t="s">
        <v>20836</v>
      </c>
      <c r="C11244" s="48" t="s">
        <v>16245</v>
      </c>
      <c r="D11244" s="49" t="n">
        <v>1.5</v>
      </c>
      <c r="E11244" s="1" t="s">
        <v>16246</v>
      </c>
    </row>
    <row r="11245" customFormat="false" ht="14.25" hidden="false" customHeight="false" outlineLevel="0" collapsed="false">
      <c r="A11245" s="46" t="s">
        <v>20837</v>
      </c>
      <c r="B11245" s="47" t="s">
        <v>20838</v>
      </c>
      <c r="C11245" s="48" t="s">
        <v>16245</v>
      </c>
      <c r="D11245" s="49" t="n">
        <v>0.55</v>
      </c>
      <c r="E11245" s="1" t="s">
        <v>16246</v>
      </c>
    </row>
    <row r="11246" customFormat="false" ht="14.25" hidden="false" customHeight="false" outlineLevel="0" collapsed="false">
      <c r="A11246" s="46" t="s">
        <v>20839</v>
      </c>
      <c r="B11246" s="47" t="s">
        <v>20840</v>
      </c>
      <c r="C11246" s="48" t="s">
        <v>16718</v>
      </c>
      <c r="D11246" s="49" t="n">
        <v>23.52</v>
      </c>
      <c r="E11246" s="1" t="s">
        <v>16246</v>
      </c>
    </row>
    <row r="11247" customFormat="false" ht="14.25" hidden="false" customHeight="false" outlineLevel="0" collapsed="false">
      <c r="A11247" s="46" t="s">
        <v>20841</v>
      </c>
      <c r="B11247" s="47" t="s">
        <v>20842</v>
      </c>
      <c r="C11247" s="48" t="s">
        <v>16259</v>
      </c>
      <c r="D11247" s="49" t="n">
        <v>57.5</v>
      </c>
      <c r="E11247" s="1" t="s">
        <v>16246</v>
      </c>
    </row>
    <row r="11248" customFormat="false" ht="14.25" hidden="false" customHeight="false" outlineLevel="0" collapsed="false">
      <c r="A11248" s="46" t="s">
        <v>20843</v>
      </c>
      <c r="B11248" s="47" t="s">
        <v>20844</v>
      </c>
      <c r="C11248" s="48" t="s">
        <v>16259</v>
      </c>
      <c r="D11248" s="49" t="n">
        <v>69.5</v>
      </c>
      <c r="E11248" s="1" t="s">
        <v>16246</v>
      </c>
    </row>
    <row r="11249" customFormat="false" ht="14.25" hidden="false" customHeight="false" outlineLevel="0" collapsed="false">
      <c r="A11249" s="46" t="s">
        <v>20845</v>
      </c>
      <c r="B11249" s="47" t="s">
        <v>20846</v>
      </c>
      <c r="C11249" s="48" t="s">
        <v>16286</v>
      </c>
      <c r="D11249" s="49" t="n">
        <v>139.37</v>
      </c>
      <c r="E11249" s="1" t="s">
        <v>16246</v>
      </c>
    </row>
    <row r="11250" customFormat="false" ht="14.25" hidden="false" customHeight="false" outlineLevel="0" collapsed="false">
      <c r="A11250" s="46" t="s">
        <v>20847</v>
      </c>
      <c r="B11250" s="47" t="s">
        <v>20848</v>
      </c>
      <c r="C11250" s="48" t="s">
        <v>16286</v>
      </c>
      <c r="D11250" s="49" t="n">
        <v>113.97</v>
      </c>
      <c r="E11250" s="1" t="s">
        <v>16246</v>
      </c>
    </row>
    <row r="11251" customFormat="false" ht="14.25" hidden="false" customHeight="false" outlineLevel="0" collapsed="false">
      <c r="A11251" s="46" t="s">
        <v>20849</v>
      </c>
      <c r="B11251" s="47" t="s">
        <v>20850</v>
      </c>
      <c r="C11251" s="48" t="s">
        <v>16286</v>
      </c>
      <c r="D11251" s="49" t="n">
        <v>89.17</v>
      </c>
      <c r="E11251" s="1" t="s">
        <v>16246</v>
      </c>
    </row>
    <row r="11252" customFormat="false" ht="14.25" hidden="false" customHeight="false" outlineLevel="0" collapsed="false">
      <c r="A11252" s="46" t="s">
        <v>20851</v>
      </c>
      <c r="B11252" s="47" t="s">
        <v>20852</v>
      </c>
      <c r="C11252" s="48" t="s">
        <v>16718</v>
      </c>
      <c r="D11252" s="49" t="n">
        <v>80.97</v>
      </c>
      <c r="E11252" s="1" t="s">
        <v>16246</v>
      </c>
    </row>
    <row r="11253" customFormat="false" ht="14.25" hidden="false" customHeight="false" outlineLevel="0" collapsed="false">
      <c r="A11253" s="46" t="s">
        <v>20853</v>
      </c>
      <c r="B11253" s="47" t="s">
        <v>20854</v>
      </c>
      <c r="C11253" s="48" t="s">
        <v>16718</v>
      </c>
      <c r="D11253" s="49" t="n">
        <v>141.63</v>
      </c>
      <c r="E11253" s="1" t="s">
        <v>16246</v>
      </c>
    </row>
    <row r="11254" customFormat="false" ht="14.25" hidden="false" customHeight="false" outlineLevel="0" collapsed="false">
      <c r="A11254" s="46" t="s">
        <v>20855</v>
      </c>
      <c r="B11254" s="47" t="s">
        <v>19821</v>
      </c>
      <c r="C11254" s="48" t="s">
        <v>19819</v>
      </c>
      <c r="D11254" s="49" t="n">
        <v>3.59</v>
      </c>
      <c r="E11254" s="1" t="s">
        <v>16246</v>
      </c>
    </row>
    <row r="11255" customFormat="false" ht="14.25" hidden="false" customHeight="false" outlineLevel="0" collapsed="false">
      <c r="A11255" s="46" t="s">
        <v>20856</v>
      </c>
      <c r="B11255" s="47" t="s">
        <v>20857</v>
      </c>
      <c r="C11255" s="48" t="s">
        <v>19819</v>
      </c>
      <c r="D11255" s="49" t="n">
        <v>5.2</v>
      </c>
      <c r="E11255" s="1" t="s">
        <v>16246</v>
      </c>
    </row>
    <row r="11256" customFormat="false" ht="14.25" hidden="false" customHeight="false" outlineLevel="0" collapsed="false">
      <c r="A11256" s="46" t="s">
        <v>20858</v>
      </c>
      <c r="B11256" s="47" t="s">
        <v>20859</v>
      </c>
      <c r="C11256" s="48" t="s">
        <v>19819</v>
      </c>
      <c r="D11256" s="49" t="n">
        <v>4.57</v>
      </c>
      <c r="E11256" s="1" t="s">
        <v>16246</v>
      </c>
    </row>
    <row r="11257" customFormat="false" ht="14.25" hidden="false" customHeight="false" outlineLevel="0" collapsed="false">
      <c r="A11257" s="46" t="s">
        <v>20860</v>
      </c>
      <c r="B11257" s="47" t="s">
        <v>20861</v>
      </c>
      <c r="C11257" s="48" t="s">
        <v>16785</v>
      </c>
      <c r="D11257" s="49" t="n">
        <v>3826.1</v>
      </c>
      <c r="E11257" s="1" t="s">
        <v>16246</v>
      </c>
    </row>
    <row r="11258" customFormat="false" ht="14.25" hidden="false" customHeight="false" outlineLevel="0" collapsed="false">
      <c r="A11258" s="46" t="s">
        <v>20862</v>
      </c>
      <c r="B11258" s="50" t="s">
        <v>20863</v>
      </c>
      <c r="C11258" s="48" t="s">
        <v>16785</v>
      </c>
      <c r="D11258" s="49" t="n">
        <v>3178.45</v>
      </c>
      <c r="E11258" s="1" t="s">
        <v>16246</v>
      </c>
    </row>
    <row r="11259" customFormat="false" ht="14.25" hidden="false" customHeight="false" outlineLevel="0" collapsed="false">
      <c r="A11259" s="46" t="s">
        <v>20864</v>
      </c>
      <c r="B11259" s="50" t="s">
        <v>20865</v>
      </c>
      <c r="C11259" s="48" t="s">
        <v>16785</v>
      </c>
      <c r="D11259" s="49" t="n">
        <v>2736.39</v>
      </c>
      <c r="E11259" s="1" t="s">
        <v>16246</v>
      </c>
    </row>
    <row r="11260" customFormat="false" ht="14.25" hidden="false" customHeight="false" outlineLevel="0" collapsed="false">
      <c r="A11260" s="46" t="s">
        <v>20866</v>
      </c>
      <c r="B11260" s="47" t="s">
        <v>20867</v>
      </c>
      <c r="C11260" s="48" t="s">
        <v>16562</v>
      </c>
      <c r="D11260" s="49" t="n">
        <v>950</v>
      </c>
      <c r="E11260" s="1" t="s">
        <v>16246</v>
      </c>
    </row>
    <row r="11261" customFormat="false" ht="14.25" hidden="false" customHeight="false" outlineLevel="0" collapsed="false">
      <c r="A11261" s="46" t="s">
        <v>20868</v>
      </c>
      <c r="B11261" s="47" t="s">
        <v>20869</v>
      </c>
      <c r="C11261" s="48" t="s">
        <v>16562</v>
      </c>
      <c r="D11261" s="49" t="n">
        <v>1700</v>
      </c>
      <c r="E11261" s="1" t="s">
        <v>16246</v>
      </c>
    </row>
    <row r="11262" customFormat="false" ht="14.25" hidden="false" customHeight="false" outlineLevel="0" collapsed="false">
      <c r="A11262" s="46" t="s">
        <v>20870</v>
      </c>
      <c r="B11262" s="47" t="s">
        <v>20871</v>
      </c>
      <c r="C11262" s="48" t="s">
        <v>16259</v>
      </c>
      <c r="D11262" s="49" t="n">
        <v>138.43</v>
      </c>
      <c r="E11262" s="1" t="s">
        <v>16246</v>
      </c>
    </row>
    <row r="11263" customFormat="false" ht="14.25" hidden="false" customHeight="false" outlineLevel="0" collapsed="false">
      <c r="A11263" s="46" t="s">
        <v>20872</v>
      </c>
      <c r="B11263" s="47" t="s">
        <v>20873</v>
      </c>
      <c r="C11263" s="48" t="s">
        <v>16259</v>
      </c>
      <c r="D11263" s="49" t="n">
        <v>36.67</v>
      </c>
      <c r="E11263" s="1" t="s">
        <v>16246</v>
      </c>
    </row>
    <row r="11264" customFormat="false" ht="14.25" hidden="false" customHeight="false" outlineLevel="0" collapsed="false">
      <c r="A11264" s="46" t="s">
        <v>20874</v>
      </c>
      <c r="B11264" s="47" t="s">
        <v>20875</v>
      </c>
      <c r="C11264" s="48" t="s">
        <v>16286</v>
      </c>
      <c r="D11264" s="49" t="n">
        <v>2.34</v>
      </c>
      <c r="E11264" s="1" t="s">
        <v>16246</v>
      </c>
    </row>
    <row r="11265" customFormat="false" ht="14.25" hidden="false" customHeight="false" outlineLevel="0" collapsed="false">
      <c r="A11265" s="46" t="s">
        <v>20876</v>
      </c>
      <c r="B11265" s="47" t="s">
        <v>20877</v>
      </c>
      <c r="C11265" s="48" t="s">
        <v>16286</v>
      </c>
      <c r="D11265" s="49" t="n">
        <v>6.67</v>
      </c>
      <c r="E11265" s="1" t="s">
        <v>16246</v>
      </c>
    </row>
    <row r="11266" customFormat="false" ht="14.25" hidden="false" customHeight="false" outlineLevel="0" collapsed="false">
      <c r="A11266" s="46" t="s">
        <v>20878</v>
      </c>
      <c r="B11266" s="47" t="s">
        <v>20879</v>
      </c>
      <c r="C11266" s="48" t="s">
        <v>16259</v>
      </c>
      <c r="D11266" s="49" t="n">
        <v>36.56</v>
      </c>
      <c r="E11266" s="1" t="s">
        <v>16246</v>
      </c>
    </row>
    <row r="11267" customFormat="false" ht="14.25" hidden="false" customHeight="false" outlineLevel="0" collapsed="false">
      <c r="A11267" s="46" t="s">
        <v>20880</v>
      </c>
      <c r="B11267" s="47" t="s">
        <v>20881</v>
      </c>
      <c r="C11267" s="48" t="s">
        <v>16259</v>
      </c>
      <c r="D11267" s="49" t="n">
        <v>23.22</v>
      </c>
      <c r="E11267" s="1" t="s">
        <v>16246</v>
      </c>
    </row>
    <row r="11268" customFormat="false" ht="14.25" hidden="false" customHeight="false" outlineLevel="0" collapsed="false">
      <c r="A11268" s="46" t="s">
        <v>20882</v>
      </c>
      <c r="B11268" s="47" t="s">
        <v>20883</v>
      </c>
      <c r="C11268" s="48" t="s">
        <v>16492</v>
      </c>
      <c r="D11268" s="49" t="n">
        <v>5493.6</v>
      </c>
      <c r="E11268" s="1" t="s">
        <v>16246</v>
      </c>
    </row>
    <row r="11269" customFormat="false" ht="14.25" hidden="false" customHeight="false" outlineLevel="0" collapsed="false">
      <c r="A11269" s="46" t="s">
        <v>20884</v>
      </c>
      <c r="B11269" s="47" t="s">
        <v>20885</v>
      </c>
      <c r="C11269" s="48" t="s">
        <v>16286</v>
      </c>
      <c r="D11269" s="49" t="n">
        <v>35.5</v>
      </c>
      <c r="E11269" s="1" t="s">
        <v>16246</v>
      </c>
    </row>
    <row r="11270" customFormat="false" ht="14.25" hidden="false" customHeight="false" outlineLevel="0" collapsed="false">
      <c r="A11270" s="46" t="s">
        <v>20886</v>
      </c>
      <c r="B11270" s="47" t="s">
        <v>20887</v>
      </c>
      <c r="C11270" s="48" t="s">
        <v>16286</v>
      </c>
      <c r="D11270" s="49" t="n">
        <v>27</v>
      </c>
      <c r="E11270" s="1" t="s">
        <v>16246</v>
      </c>
    </row>
    <row r="11271" customFormat="false" ht="14.25" hidden="false" customHeight="false" outlineLevel="0" collapsed="false">
      <c r="A11271" s="46" t="s">
        <v>20888</v>
      </c>
      <c r="B11271" s="47" t="s">
        <v>20889</v>
      </c>
      <c r="C11271" s="48" t="s">
        <v>16286</v>
      </c>
      <c r="D11271" s="49" t="n">
        <v>16</v>
      </c>
      <c r="E11271" s="1" t="s">
        <v>16246</v>
      </c>
    </row>
    <row r="11272" customFormat="false" ht="14.25" hidden="false" customHeight="false" outlineLevel="0" collapsed="false">
      <c r="A11272" s="46" t="s">
        <v>20890</v>
      </c>
      <c r="B11272" s="47" t="s">
        <v>20891</v>
      </c>
      <c r="C11272" s="48" t="s">
        <v>16286</v>
      </c>
      <c r="D11272" s="49" t="n">
        <v>11.5</v>
      </c>
      <c r="E11272" s="1" t="s">
        <v>16246</v>
      </c>
    </row>
    <row r="11273" customFormat="false" ht="14.25" hidden="false" customHeight="false" outlineLevel="0" collapsed="false">
      <c r="A11273" s="46" t="s">
        <v>20892</v>
      </c>
      <c r="B11273" s="47" t="s">
        <v>20893</v>
      </c>
      <c r="C11273" s="48" t="s">
        <v>16286</v>
      </c>
      <c r="D11273" s="49" t="n">
        <v>4.12</v>
      </c>
      <c r="E11273" s="1" t="s">
        <v>16246</v>
      </c>
    </row>
    <row r="11274" customFormat="false" ht="14.25" hidden="false" customHeight="false" outlineLevel="0" collapsed="false">
      <c r="A11274" s="46" t="s">
        <v>20894</v>
      </c>
      <c r="B11274" s="47" t="s">
        <v>20895</v>
      </c>
      <c r="C11274" s="48" t="s">
        <v>16286</v>
      </c>
      <c r="D11274" s="49" t="n">
        <v>4</v>
      </c>
      <c r="E11274" s="1" t="s">
        <v>16246</v>
      </c>
    </row>
    <row r="11275" customFormat="false" ht="14.25" hidden="false" customHeight="false" outlineLevel="0" collapsed="false">
      <c r="A11275" s="46" t="s">
        <v>20896</v>
      </c>
      <c r="B11275" s="47" t="s">
        <v>20897</v>
      </c>
      <c r="C11275" s="48" t="s">
        <v>16286</v>
      </c>
      <c r="D11275" s="49" t="n">
        <v>8.52</v>
      </c>
      <c r="E11275" s="1" t="s">
        <v>16246</v>
      </c>
    </row>
    <row r="11276" customFormat="false" ht="14.25" hidden="false" customHeight="false" outlineLevel="0" collapsed="false">
      <c r="A11276" s="46" t="s">
        <v>20898</v>
      </c>
      <c r="B11276" s="47" t="s">
        <v>20899</v>
      </c>
      <c r="C11276" s="48" t="s">
        <v>16286</v>
      </c>
      <c r="D11276" s="49" t="n">
        <v>6.63</v>
      </c>
      <c r="E11276" s="1" t="s">
        <v>16246</v>
      </c>
    </row>
    <row r="11277" customFormat="false" ht="14.25" hidden="false" customHeight="false" outlineLevel="0" collapsed="false">
      <c r="A11277" s="46" t="s">
        <v>20900</v>
      </c>
      <c r="B11277" s="47" t="s">
        <v>20901</v>
      </c>
      <c r="C11277" s="48" t="s">
        <v>16259</v>
      </c>
      <c r="D11277" s="49" t="n">
        <v>21.9</v>
      </c>
      <c r="E11277" s="1" t="s">
        <v>16246</v>
      </c>
    </row>
    <row r="11278" customFormat="false" ht="14.25" hidden="false" customHeight="false" outlineLevel="0" collapsed="false">
      <c r="A11278" s="46" t="s">
        <v>20902</v>
      </c>
      <c r="B11278" s="47" t="s">
        <v>20903</v>
      </c>
      <c r="C11278" s="48" t="s">
        <v>16259</v>
      </c>
      <c r="D11278" s="49" t="n">
        <v>27.88</v>
      </c>
      <c r="E11278" s="1" t="s">
        <v>16246</v>
      </c>
    </row>
    <row r="11279" customFormat="false" ht="14.25" hidden="false" customHeight="false" outlineLevel="0" collapsed="false">
      <c r="A11279" s="46" t="s">
        <v>20904</v>
      </c>
      <c r="B11279" s="47" t="s">
        <v>20905</v>
      </c>
      <c r="C11279" s="48" t="s">
        <v>16259</v>
      </c>
      <c r="D11279" s="49" t="n">
        <v>47.6</v>
      </c>
      <c r="E11279" s="1" t="s">
        <v>16246</v>
      </c>
    </row>
    <row r="11280" customFormat="false" ht="14.25" hidden="false" customHeight="false" outlineLevel="0" collapsed="false">
      <c r="A11280" s="46" t="s">
        <v>20906</v>
      </c>
      <c r="B11280" s="47" t="s">
        <v>20907</v>
      </c>
      <c r="C11280" s="48" t="s">
        <v>16259</v>
      </c>
      <c r="D11280" s="49" t="n">
        <v>49.49</v>
      </c>
      <c r="E11280" s="1" t="s">
        <v>16246</v>
      </c>
    </row>
    <row r="11281" customFormat="false" ht="14.25" hidden="false" customHeight="false" outlineLevel="0" collapsed="false">
      <c r="A11281" s="46" t="s">
        <v>20908</v>
      </c>
      <c r="B11281" s="47" t="s">
        <v>20909</v>
      </c>
      <c r="C11281" s="48" t="s">
        <v>16259</v>
      </c>
      <c r="D11281" s="49" t="n">
        <v>28.56</v>
      </c>
      <c r="E11281" s="1" t="s">
        <v>16246</v>
      </c>
    </row>
    <row r="11282" customFormat="false" ht="14.25" hidden="false" customHeight="false" outlineLevel="0" collapsed="false">
      <c r="A11282" s="46" t="s">
        <v>20910</v>
      </c>
      <c r="B11282" s="47" t="s">
        <v>20911</v>
      </c>
      <c r="C11282" s="48" t="s">
        <v>16259</v>
      </c>
      <c r="D11282" s="49" t="n">
        <v>54.72</v>
      </c>
      <c r="E11282" s="1" t="s">
        <v>16246</v>
      </c>
    </row>
    <row r="11283" customFormat="false" ht="14.25" hidden="false" customHeight="false" outlineLevel="0" collapsed="false">
      <c r="A11283" s="46" t="s">
        <v>20912</v>
      </c>
      <c r="B11283" s="47" t="s">
        <v>20913</v>
      </c>
      <c r="C11283" s="48" t="s">
        <v>16259</v>
      </c>
      <c r="D11283" s="49" t="n">
        <v>74.92</v>
      </c>
      <c r="E11283" s="1" t="s">
        <v>16246</v>
      </c>
    </row>
    <row r="11284" customFormat="false" ht="14.25" hidden="false" customHeight="false" outlineLevel="0" collapsed="false">
      <c r="A11284" s="46" t="s">
        <v>20914</v>
      </c>
      <c r="B11284" s="47" t="s">
        <v>20915</v>
      </c>
      <c r="C11284" s="48" t="s">
        <v>16286</v>
      </c>
      <c r="D11284" s="49" t="n">
        <v>11.33</v>
      </c>
      <c r="E11284" s="1" t="s">
        <v>16246</v>
      </c>
    </row>
    <row r="11285" customFormat="false" ht="14.25" hidden="false" customHeight="false" outlineLevel="0" collapsed="false">
      <c r="A11285" s="46" t="s">
        <v>20916</v>
      </c>
      <c r="B11285" s="47" t="s">
        <v>20917</v>
      </c>
      <c r="C11285" s="48" t="s">
        <v>16286</v>
      </c>
      <c r="D11285" s="49" t="n">
        <v>21.37</v>
      </c>
      <c r="E11285" s="1" t="s">
        <v>16246</v>
      </c>
    </row>
    <row r="11286" customFormat="false" ht="14.25" hidden="false" customHeight="false" outlineLevel="0" collapsed="false">
      <c r="A11286" s="46" t="s">
        <v>20918</v>
      </c>
      <c r="B11286" s="47" t="s">
        <v>20919</v>
      </c>
      <c r="C11286" s="48" t="s">
        <v>16259</v>
      </c>
      <c r="D11286" s="49" t="n">
        <v>136</v>
      </c>
      <c r="E11286" s="1" t="s">
        <v>16246</v>
      </c>
    </row>
    <row r="11287" customFormat="false" ht="14.25" hidden="false" customHeight="false" outlineLevel="0" collapsed="false">
      <c r="A11287" s="46" t="s">
        <v>20920</v>
      </c>
      <c r="B11287" s="50" t="s">
        <v>20921</v>
      </c>
      <c r="C11287" s="48" t="s">
        <v>16259</v>
      </c>
      <c r="D11287" s="49" t="n">
        <v>31</v>
      </c>
      <c r="E11287" s="1" t="s">
        <v>16246</v>
      </c>
    </row>
    <row r="11288" customFormat="false" ht="14.25" hidden="false" customHeight="false" outlineLevel="0" collapsed="false">
      <c r="A11288" s="46" t="s">
        <v>20922</v>
      </c>
      <c r="B11288" s="47" t="s">
        <v>20923</v>
      </c>
      <c r="C11288" s="48" t="s">
        <v>16245</v>
      </c>
      <c r="D11288" s="49" t="n">
        <v>208.21</v>
      </c>
      <c r="E11288" s="1" t="s">
        <v>16246</v>
      </c>
    </row>
    <row r="11289" customFormat="false" ht="14.25" hidden="false" customHeight="false" outlineLevel="0" collapsed="false">
      <c r="A11289" s="46" t="s">
        <v>20924</v>
      </c>
      <c r="B11289" s="47" t="s">
        <v>20925</v>
      </c>
      <c r="C11289" s="48" t="s">
        <v>16286</v>
      </c>
      <c r="D11289" s="49" t="n">
        <v>3.82</v>
      </c>
      <c r="E11289" s="1" t="s">
        <v>16246</v>
      </c>
    </row>
    <row r="11290" customFormat="false" ht="14.25" hidden="false" customHeight="false" outlineLevel="0" collapsed="false">
      <c r="A11290" s="46" t="s">
        <v>20926</v>
      </c>
      <c r="B11290" s="47" t="s">
        <v>20927</v>
      </c>
      <c r="C11290" s="48" t="s">
        <v>16286</v>
      </c>
      <c r="D11290" s="49" t="n">
        <v>5.27</v>
      </c>
      <c r="E11290" s="1" t="s">
        <v>16246</v>
      </c>
    </row>
    <row r="11291" customFormat="false" ht="14.25" hidden="false" customHeight="false" outlineLevel="0" collapsed="false">
      <c r="A11291" s="46" t="s">
        <v>20928</v>
      </c>
      <c r="B11291" s="47" t="s">
        <v>20929</v>
      </c>
      <c r="C11291" s="48" t="s">
        <v>16286</v>
      </c>
      <c r="D11291" s="49" t="n">
        <v>7.54</v>
      </c>
      <c r="E11291" s="1" t="s">
        <v>16246</v>
      </c>
    </row>
    <row r="11292" customFormat="false" ht="14.25" hidden="false" customHeight="false" outlineLevel="0" collapsed="false">
      <c r="A11292" s="46" t="s">
        <v>20930</v>
      </c>
      <c r="B11292" s="47" t="s">
        <v>20931</v>
      </c>
      <c r="C11292" s="48" t="s">
        <v>16286</v>
      </c>
      <c r="D11292" s="49" t="n">
        <v>15.16</v>
      </c>
      <c r="E11292" s="1" t="s">
        <v>16246</v>
      </c>
    </row>
    <row r="11293" customFormat="false" ht="14.25" hidden="false" customHeight="false" outlineLevel="0" collapsed="false">
      <c r="A11293" s="46" t="s">
        <v>20932</v>
      </c>
      <c r="B11293" s="47" t="s">
        <v>20933</v>
      </c>
      <c r="C11293" s="48" t="s">
        <v>16286</v>
      </c>
      <c r="D11293" s="49" t="n">
        <v>16.65</v>
      </c>
      <c r="E11293" s="1" t="s">
        <v>16246</v>
      </c>
    </row>
    <row r="11294" customFormat="false" ht="14.25" hidden="false" customHeight="false" outlineLevel="0" collapsed="false">
      <c r="A11294" s="46" t="s">
        <v>20934</v>
      </c>
      <c r="B11294" s="47" t="s">
        <v>20935</v>
      </c>
      <c r="C11294" s="48" t="s">
        <v>16286</v>
      </c>
      <c r="D11294" s="49" t="n">
        <v>26.73</v>
      </c>
      <c r="E11294" s="1" t="s">
        <v>16246</v>
      </c>
    </row>
    <row r="11295" customFormat="false" ht="14.25" hidden="false" customHeight="false" outlineLevel="0" collapsed="false">
      <c r="A11295" s="46" t="s">
        <v>20936</v>
      </c>
      <c r="B11295" s="47" t="s">
        <v>20937</v>
      </c>
      <c r="C11295" s="48" t="s">
        <v>16286</v>
      </c>
      <c r="D11295" s="49" t="n">
        <v>51.45</v>
      </c>
      <c r="E11295" s="1" t="s">
        <v>16246</v>
      </c>
    </row>
    <row r="11296" customFormat="false" ht="14.25" hidden="false" customHeight="false" outlineLevel="0" collapsed="false">
      <c r="A11296" s="46" t="s">
        <v>20938</v>
      </c>
      <c r="B11296" s="47" t="s">
        <v>20939</v>
      </c>
      <c r="C11296" s="48" t="s">
        <v>16286</v>
      </c>
      <c r="D11296" s="49" t="n">
        <v>55.48</v>
      </c>
      <c r="E11296" s="1" t="s">
        <v>16246</v>
      </c>
    </row>
    <row r="11297" customFormat="false" ht="14.25" hidden="false" customHeight="false" outlineLevel="0" collapsed="false">
      <c r="A11297" s="46" t="s">
        <v>20940</v>
      </c>
      <c r="B11297" s="47" t="s">
        <v>20941</v>
      </c>
      <c r="C11297" s="48" t="s">
        <v>16286</v>
      </c>
      <c r="D11297" s="49" t="n">
        <v>99.83</v>
      </c>
      <c r="E11297" s="1" t="s">
        <v>16246</v>
      </c>
    </row>
    <row r="11298" customFormat="false" ht="14.25" hidden="false" customHeight="false" outlineLevel="0" collapsed="false">
      <c r="A11298" s="46" t="s">
        <v>20942</v>
      </c>
      <c r="B11298" s="47" t="s">
        <v>20943</v>
      </c>
      <c r="C11298" s="48" t="s">
        <v>16286</v>
      </c>
      <c r="D11298" s="49" t="n">
        <v>25.83</v>
      </c>
      <c r="E11298" s="1" t="s">
        <v>16246</v>
      </c>
    </row>
    <row r="11299" customFormat="false" ht="14.25" hidden="false" customHeight="false" outlineLevel="0" collapsed="false">
      <c r="A11299" s="46" t="s">
        <v>20944</v>
      </c>
      <c r="B11299" s="47" t="s">
        <v>20945</v>
      </c>
      <c r="C11299" s="48" t="s">
        <v>16286</v>
      </c>
      <c r="D11299" s="49" t="n">
        <v>26.33</v>
      </c>
      <c r="E11299" s="1" t="s">
        <v>16246</v>
      </c>
    </row>
    <row r="11300" customFormat="false" ht="14.25" hidden="false" customHeight="false" outlineLevel="0" collapsed="false">
      <c r="A11300" s="46" t="s">
        <v>20946</v>
      </c>
      <c r="B11300" s="47" t="s">
        <v>20947</v>
      </c>
      <c r="C11300" s="48" t="s">
        <v>16286</v>
      </c>
      <c r="D11300" s="49" t="n">
        <v>33</v>
      </c>
      <c r="E11300" s="1" t="s">
        <v>16246</v>
      </c>
    </row>
    <row r="11301" customFormat="false" ht="14.25" hidden="false" customHeight="false" outlineLevel="0" collapsed="false">
      <c r="A11301" s="46" t="s">
        <v>20948</v>
      </c>
      <c r="B11301" s="47" t="s">
        <v>20949</v>
      </c>
      <c r="C11301" s="48" t="s">
        <v>16286</v>
      </c>
      <c r="D11301" s="49" t="n">
        <v>40.66</v>
      </c>
      <c r="E11301" s="1" t="s">
        <v>16246</v>
      </c>
    </row>
    <row r="11302" customFormat="false" ht="14.25" hidden="false" customHeight="false" outlineLevel="0" collapsed="false">
      <c r="A11302" s="46" t="s">
        <v>20950</v>
      </c>
      <c r="B11302" s="47" t="s">
        <v>20951</v>
      </c>
      <c r="C11302" s="48" t="s">
        <v>16286</v>
      </c>
      <c r="D11302" s="49" t="n">
        <v>52.5</v>
      </c>
      <c r="E11302" s="1" t="s">
        <v>16246</v>
      </c>
    </row>
    <row r="11303" customFormat="false" ht="14.25" hidden="false" customHeight="false" outlineLevel="0" collapsed="false">
      <c r="A11303" s="46" t="s">
        <v>20952</v>
      </c>
      <c r="B11303" s="47" t="s">
        <v>20953</v>
      </c>
      <c r="C11303" s="48" t="s">
        <v>16286</v>
      </c>
      <c r="D11303" s="49" t="n">
        <v>65</v>
      </c>
      <c r="E11303" s="1" t="s">
        <v>16246</v>
      </c>
    </row>
    <row r="11304" customFormat="false" ht="14.25" hidden="false" customHeight="false" outlineLevel="0" collapsed="false">
      <c r="A11304" s="46" t="s">
        <v>20954</v>
      </c>
      <c r="B11304" s="47" t="s">
        <v>20955</v>
      </c>
      <c r="C11304" s="48" t="s">
        <v>16286</v>
      </c>
      <c r="D11304" s="49" t="n">
        <v>92.73</v>
      </c>
      <c r="E11304" s="1" t="s">
        <v>16246</v>
      </c>
    </row>
    <row r="11305" customFormat="false" ht="14.25" hidden="false" customHeight="false" outlineLevel="0" collapsed="false">
      <c r="A11305" s="46" t="s">
        <v>20956</v>
      </c>
      <c r="B11305" s="47" t="s">
        <v>20957</v>
      </c>
      <c r="C11305" s="48" t="s">
        <v>16286</v>
      </c>
      <c r="D11305" s="49" t="n">
        <v>108.43</v>
      </c>
      <c r="E11305" s="1" t="s">
        <v>16246</v>
      </c>
    </row>
    <row r="11306" customFormat="false" ht="14.25" hidden="false" customHeight="false" outlineLevel="0" collapsed="false">
      <c r="A11306" s="46" t="s">
        <v>20958</v>
      </c>
      <c r="B11306" s="47" t="s">
        <v>20959</v>
      </c>
      <c r="C11306" s="48" t="s">
        <v>16286</v>
      </c>
      <c r="D11306" s="49" t="n">
        <v>156.93</v>
      </c>
      <c r="E11306" s="1" t="s">
        <v>16246</v>
      </c>
    </row>
    <row r="11307" customFormat="false" ht="14.25" hidden="false" customHeight="false" outlineLevel="0" collapsed="false">
      <c r="A11307" s="46" t="s">
        <v>20960</v>
      </c>
      <c r="B11307" s="47" t="s">
        <v>20961</v>
      </c>
      <c r="C11307" s="48" t="s">
        <v>16286</v>
      </c>
      <c r="D11307" s="49" t="n">
        <v>135.55</v>
      </c>
      <c r="E11307" s="1" t="s">
        <v>16246</v>
      </c>
    </row>
    <row r="11308" customFormat="false" ht="14.25" hidden="false" customHeight="false" outlineLevel="0" collapsed="false">
      <c r="A11308" s="46" t="s">
        <v>20962</v>
      </c>
      <c r="B11308" s="47" t="s">
        <v>20963</v>
      </c>
      <c r="C11308" s="48" t="s">
        <v>16286</v>
      </c>
      <c r="D11308" s="49" t="n">
        <v>98.01</v>
      </c>
      <c r="E11308" s="1" t="s">
        <v>16246</v>
      </c>
    </row>
    <row r="11309" customFormat="false" ht="14.25" hidden="false" customHeight="false" outlineLevel="0" collapsed="false">
      <c r="A11309" s="46" t="s">
        <v>20964</v>
      </c>
      <c r="B11309" s="47" t="s">
        <v>20965</v>
      </c>
      <c r="C11309" s="48" t="s">
        <v>16286</v>
      </c>
      <c r="D11309" s="49" t="n">
        <v>38.05</v>
      </c>
      <c r="E11309" s="1" t="s">
        <v>16246</v>
      </c>
    </row>
    <row r="11310" customFormat="false" ht="14.25" hidden="false" customHeight="false" outlineLevel="0" collapsed="false">
      <c r="A11310" s="46" t="s">
        <v>20966</v>
      </c>
      <c r="B11310" s="47" t="s">
        <v>20967</v>
      </c>
      <c r="C11310" s="48" t="s">
        <v>16286</v>
      </c>
      <c r="D11310" s="49" t="n">
        <v>43.05</v>
      </c>
      <c r="E11310" s="1" t="s">
        <v>16246</v>
      </c>
    </row>
    <row r="11311" customFormat="false" ht="14.25" hidden="false" customHeight="false" outlineLevel="0" collapsed="false">
      <c r="A11311" s="46" t="s">
        <v>20968</v>
      </c>
      <c r="B11311" s="47" t="s">
        <v>20969</v>
      </c>
      <c r="C11311" s="48" t="s">
        <v>16286</v>
      </c>
      <c r="D11311" s="49" t="n">
        <v>53.05</v>
      </c>
      <c r="E11311" s="1" t="s">
        <v>16246</v>
      </c>
    </row>
    <row r="11312" customFormat="false" ht="14.25" hidden="false" customHeight="false" outlineLevel="0" collapsed="false">
      <c r="A11312" s="46" t="s">
        <v>20970</v>
      </c>
      <c r="B11312" s="47" t="s">
        <v>20971</v>
      </c>
      <c r="C11312" s="48" t="s">
        <v>16245</v>
      </c>
      <c r="D11312" s="49" t="n">
        <v>220.16</v>
      </c>
      <c r="E11312" s="1" t="s">
        <v>16246</v>
      </c>
    </row>
    <row r="11313" customFormat="false" ht="14.25" hidden="false" customHeight="false" outlineLevel="0" collapsed="false">
      <c r="A11313" s="46" t="s">
        <v>20972</v>
      </c>
      <c r="B11313" s="47" t="s">
        <v>20973</v>
      </c>
      <c r="C11313" s="48" t="s">
        <v>16245</v>
      </c>
      <c r="D11313" s="49" t="n">
        <v>12.27</v>
      </c>
      <c r="E11313" s="1" t="s">
        <v>16246</v>
      </c>
    </row>
    <row r="11314" customFormat="false" ht="14.25" hidden="false" customHeight="false" outlineLevel="0" collapsed="false">
      <c r="A11314" s="46" t="s">
        <v>20974</v>
      </c>
      <c r="B11314" s="47" t="s">
        <v>20975</v>
      </c>
      <c r="C11314" s="48" t="s">
        <v>16245</v>
      </c>
      <c r="D11314" s="49" t="n">
        <v>13.35</v>
      </c>
      <c r="E11314" s="1" t="s">
        <v>16246</v>
      </c>
    </row>
    <row r="11315" customFormat="false" ht="14.25" hidden="false" customHeight="false" outlineLevel="0" collapsed="false">
      <c r="A11315" s="46" t="s">
        <v>20976</v>
      </c>
      <c r="B11315" s="47" t="s">
        <v>20977</v>
      </c>
      <c r="C11315" s="48" t="s">
        <v>16245</v>
      </c>
      <c r="D11315" s="49" t="n">
        <v>20.08</v>
      </c>
      <c r="E11315" s="1" t="s">
        <v>16246</v>
      </c>
    </row>
    <row r="11316" customFormat="false" ht="14.25" hidden="false" customHeight="false" outlineLevel="0" collapsed="false">
      <c r="A11316" s="46" t="s">
        <v>20978</v>
      </c>
      <c r="B11316" s="47" t="s">
        <v>20979</v>
      </c>
      <c r="C11316" s="48" t="s">
        <v>16245</v>
      </c>
      <c r="D11316" s="49" t="n">
        <v>28</v>
      </c>
      <c r="E11316" s="1" t="s">
        <v>16246</v>
      </c>
    </row>
    <row r="11317" customFormat="false" ht="14.25" hidden="false" customHeight="false" outlineLevel="0" collapsed="false">
      <c r="A11317" s="46" t="s">
        <v>20980</v>
      </c>
      <c r="B11317" s="47" t="s">
        <v>20981</v>
      </c>
      <c r="C11317" s="48" t="s">
        <v>16245</v>
      </c>
      <c r="D11317" s="49" t="n">
        <v>24.9</v>
      </c>
      <c r="E11317" s="1" t="s">
        <v>16246</v>
      </c>
    </row>
    <row r="11318" customFormat="false" ht="14.25" hidden="false" customHeight="false" outlineLevel="0" collapsed="false">
      <c r="A11318" s="46" t="s">
        <v>20982</v>
      </c>
      <c r="B11318" s="47" t="s">
        <v>20983</v>
      </c>
      <c r="C11318" s="48" t="s">
        <v>16245</v>
      </c>
      <c r="D11318" s="49" t="n">
        <v>49.9</v>
      </c>
      <c r="E11318" s="1" t="s">
        <v>16246</v>
      </c>
    </row>
    <row r="11319" customFormat="false" ht="14.25" hidden="false" customHeight="false" outlineLevel="0" collapsed="false">
      <c r="A11319" s="46" t="s">
        <v>20984</v>
      </c>
      <c r="B11319" s="47" t="s">
        <v>20985</v>
      </c>
      <c r="C11319" s="48" t="s">
        <v>16245</v>
      </c>
      <c r="D11319" s="49" t="n">
        <v>94.42</v>
      </c>
      <c r="E11319" s="1" t="s">
        <v>16246</v>
      </c>
    </row>
    <row r="11320" customFormat="false" ht="14.25" hidden="false" customHeight="false" outlineLevel="0" collapsed="false">
      <c r="A11320" s="46" t="s">
        <v>20986</v>
      </c>
      <c r="B11320" s="47" t="s">
        <v>20987</v>
      </c>
      <c r="C11320" s="48" t="s">
        <v>16286</v>
      </c>
      <c r="D11320" s="49" t="n">
        <v>28.9</v>
      </c>
      <c r="E11320" s="1" t="s">
        <v>16246</v>
      </c>
    </row>
    <row r="11321" customFormat="false" ht="14.25" hidden="false" customHeight="false" outlineLevel="0" collapsed="false">
      <c r="A11321" s="46" t="s">
        <v>20988</v>
      </c>
      <c r="B11321" s="47" t="s">
        <v>20989</v>
      </c>
      <c r="C11321" s="48" t="s">
        <v>16286</v>
      </c>
      <c r="D11321" s="49" t="n">
        <v>46.9</v>
      </c>
      <c r="E11321" s="1" t="s">
        <v>16246</v>
      </c>
    </row>
    <row r="11322" customFormat="false" ht="14.25" hidden="false" customHeight="false" outlineLevel="0" collapsed="false">
      <c r="A11322" s="46" t="s">
        <v>20990</v>
      </c>
      <c r="B11322" s="47" t="s">
        <v>20991</v>
      </c>
      <c r="C11322" s="48" t="s">
        <v>16286</v>
      </c>
      <c r="D11322" s="49" t="n">
        <v>52.9</v>
      </c>
      <c r="E11322" s="1" t="s">
        <v>16246</v>
      </c>
    </row>
    <row r="11323" customFormat="false" ht="14.25" hidden="false" customHeight="false" outlineLevel="0" collapsed="false">
      <c r="A11323" s="46" t="s">
        <v>20992</v>
      </c>
      <c r="B11323" s="47" t="s">
        <v>20993</v>
      </c>
      <c r="C11323" s="48" t="s">
        <v>16286</v>
      </c>
      <c r="D11323" s="49" t="n">
        <v>65.8</v>
      </c>
      <c r="E11323" s="1" t="s">
        <v>16246</v>
      </c>
    </row>
    <row r="11324" customFormat="false" ht="14.25" hidden="false" customHeight="false" outlineLevel="0" collapsed="false">
      <c r="A11324" s="46" t="s">
        <v>20994</v>
      </c>
      <c r="B11324" s="47" t="s">
        <v>20995</v>
      </c>
      <c r="C11324" s="48" t="s">
        <v>16286</v>
      </c>
      <c r="D11324" s="49" t="n">
        <v>119.9</v>
      </c>
      <c r="E11324" s="1" t="s">
        <v>16246</v>
      </c>
    </row>
    <row r="11325" customFormat="false" ht="14.25" hidden="false" customHeight="false" outlineLevel="0" collapsed="false">
      <c r="A11325" s="46" t="s">
        <v>20996</v>
      </c>
      <c r="B11325" s="47" t="s">
        <v>20997</v>
      </c>
      <c r="C11325" s="48" t="s">
        <v>16286</v>
      </c>
      <c r="D11325" s="49" t="n">
        <v>33.93</v>
      </c>
      <c r="E11325" s="1" t="s">
        <v>16246</v>
      </c>
    </row>
    <row r="11326" customFormat="false" ht="14.25" hidden="false" customHeight="false" outlineLevel="0" collapsed="false">
      <c r="A11326" s="46" t="s">
        <v>20998</v>
      </c>
      <c r="B11326" s="47" t="s">
        <v>20999</v>
      </c>
      <c r="C11326" s="48" t="s">
        <v>16286</v>
      </c>
      <c r="D11326" s="49" t="n">
        <v>65.18</v>
      </c>
      <c r="E11326" s="1" t="s">
        <v>16246</v>
      </c>
    </row>
    <row r="11327" customFormat="false" ht="14.25" hidden="false" customHeight="false" outlineLevel="0" collapsed="false">
      <c r="A11327" s="46" t="s">
        <v>21000</v>
      </c>
      <c r="B11327" s="47" t="s">
        <v>21001</v>
      </c>
      <c r="C11327" s="48" t="s">
        <v>16286</v>
      </c>
      <c r="D11327" s="49" t="n">
        <v>70.98</v>
      </c>
      <c r="E11327" s="1" t="s">
        <v>16246</v>
      </c>
    </row>
    <row r="11328" customFormat="false" ht="14.25" hidden="false" customHeight="false" outlineLevel="0" collapsed="false">
      <c r="A11328" s="46" t="s">
        <v>21002</v>
      </c>
      <c r="B11328" s="47" t="s">
        <v>21003</v>
      </c>
      <c r="C11328" s="48" t="s">
        <v>16286</v>
      </c>
      <c r="D11328" s="49" t="n">
        <v>29.93</v>
      </c>
      <c r="E11328" s="1" t="s">
        <v>16246</v>
      </c>
    </row>
    <row r="11329" customFormat="false" ht="14.25" hidden="false" customHeight="false" outlineLevel="0" collapsed="false">
      <c r="A11329" s="46" t="s">
        <v>21004</v>
      </c>
      <c r="B11329" s="47" t="s">
        <v>21005</v>
      </c>
      <c r="C11329" s="48" t="s">
        <v>16286</v>
      </c>
      <c r="D11329" s="49" t="n">
        <v>49.07</v>
      </c>
      <c r="E11329" s="1" t="s">
        <v>16246</v>
      </c>
    </row>
    <row r="11330" customFormat="false" ht="14.25" hidden="false" customHeight="false" outlineLevel="0" collapsed="false">
      <c r="A11330" s="46" t="s">
        <v>21006</v>
      </c>
      <c r="B11330" s="50" t="s">
        <v>21007</v>
      </c>
      <c r="C11330" s="48" t="s">
        <v>16286</v>
      </c>
      <c r="D11330" s="49" t="n">
        <v>130.47</v>
      </c>
      <c r="E11330" s="1" t="s">
        <v>16246</v>
      </c>
    </row>
    <row r="11331" customFormat="false" ht="14.25" hidden="false" customHeight="false" outlineLevel="0" collapsed="false">
      <c r="A11331" s="46" t="s">
        <v>21008</v>
      </c>
      <c r="B11331" s="50" t="s">
        <v>21009</v>
      </c>
      <c r="C11331" s="48" t="s">
        <v>16286</v>
      </c>
      <c r="D11331" s="49" t="n">
        <v>434.2</v>
      </c>
      <c r="E11331" s="1" t="s">
        <v>16246</v>
      </c>
    </row>
    <row r="11332" customFormat="false" ht="14.25" hidden="false" customHeight="false" outlineLevel="0" collapsed="false">
      <c r="A11332" s="46" t="s">
        <v>21010</v>
      </c>
      <c r="B11332" s="50" t="s">
        <v>21011</v>
      </c>
      <c r="C11332" s="48" t="s">
        <v>16286</v>
      </c>
      <c r="D11332" s="49" t="n">
        <v>1300.3</v>
      </c>
      <c r="E11332" s="1" t="s">
        <v>16246</v>
      </c>
    </row>
    <row r="11333" customFormat="false" ht="14.25" hidden="false" customHeight="false" outlineLevel="0" collapsed="false">
      <c r="A11333" s="46" t="s">
        <v>21012</v>
      </c>
      <c r="B11333" s="50" t="s">
        <v>21013</v>
      </c>
      <c r="C11333" s="48" t="s">
        <v>16286</v>
      </c>
      <c r="D11333" s="49" t="n">
        <v>250.67</v>
      </c>
      <c r="E11333" s="1" t="s">
        <v>16246</v>
      </c>
    </row>
    <row r="11334" customFormat="false" ht="14.25" hidden="false" customHeight="false" outlineLevel="0" collapsed="false">
      <c r="A11334" s="46" t="s">
        <v>21014</v>
      </c>
      <c r="B11334" s="50" t="s">
        <v>21015</v>
      </c>
      <c r="C11334" s="48" t="s">
        <v>16286</v>
      </c>
      <c r="D11334" s="49" t="n">
        <v>888.75</v>
      </c>
      <c r="E11334" s="1" t="s">
        <v>16246</v>
      </c>
    </row>
    <row r="11335" customFormat="false" ht="14.25" hidden="false" customHeight="false" outlineLevel="0" collapsed="false">
      <c r="A11335" s="46" t="s">
        <v>21016</v>
      </c>
      <c r="B11335" s="47" t="s">
        <v>21017</v>
      </c>
      <c r="C11335" s="48" t="s">
        <v>16245</v>
      </c>
      <c r="D11335" s="49" t="n">
        <v>65.9</v>
      </c>
      <c r="E11335" s="1" t="s">
        <v>16246</v>
      </c>
    </row>
    <row r="11336" customFormat="false" ht="14.25" hidden="false" customHeight="false" outlineLevel="0" collapsed="false">
      <c r="A11336" s="46" t="s">
        <v>21018</v>
      </c>
      <c r="B11336" s="47" t="s">
        <v>21019</v>
      </c>
      <c r="C11336" s="48" t="s">
        <v>16245</v>
      </c>
      <c r="D11336" s="49" t="n">
        <v>107.19</v>
      </c>
      <c r="E11336" s="1" t="s">
        <v>16246</v>
      </c>
    </row>
    <row r="11337" customFormat="false" ht="14.25" hidden="false" customHeight="false" outlineLevel="0" collapsed="false">
      <c r="A11337" s="46" t="s">
        <v>21020</v>
      </c>
      <c r="B11337" s="47" t="s">
        <v>21021</v>
      </c>
      <c r="C11337" s="48" t="s">
        <v>16245</v>
      </c>
      <c r="D11337" s="49" t="n">
        <v>107.07</v>
      </c>
      <c r="E11337" s="1" t="s">
        <v>16246</v>
      </c>
    </row>
    <row r="11338" customFormat="false" ht="14.25" hidden="false" customHeight="false" outlineLevel="0" collapsed="false">
      <c r="A11338" s="46" t="s">
        <v>21022</v>
      </c>
      <c r="B11338" s="47" t="s">
        <v>21023</v>
      </c>
      <c r="C11338" s="48" t="s">
        <v>16245</v>
      </c>
      <c r="D11338" s="49" t="n">
        <v>199.15</v>
      </c>
      <c r="E11338" s="1" t="s">
        <v>16246</v>
      </c>
    </row>
    <row r="11339" customFormat="false" ht="14.25" hidden="false" customHeight="false" outlineLevel="0" collapsed="false">
      <c r="A11339" s="46" t="s">
        <v>21024</v>
      </c>
      <c r="B11339" s="47" t="s">
        <v>21025</v>
      </c>
      <c r="C11339" s="48" t="s">
        <v>16245</v>
      </c>
      <c r="D11339" s="49" t="n">
        <v>521.73</v>
      </c>
      <c r="E11339" s="1" t="s">
        <v>16246</v>
      </c>
    </row>
    <row r="11340" customFormat="false" ht="14.25" hidden="false" customHeight="false" outlineLevel="0" collapsed="false">
      <c r="A11340" s="46" t="s">
        <v>21026</v>
      </c>
      <c r="B11340" s="47" t="s">
        <v>21027</v>
      </c>
      <c r="C11340" s="48" t="s">
        <v>16245</v>
      </c>
      <c r="D11340" s="49" t="n">
        <v>387.59</v>
      </c>
      <c r="E11340" s="1" t="s">
        <v>16246</v>
      </c>
    </row>
    <row r="11341" customFormat="false" ht="14.25" hidden="false" customHeight="false" outlineLevel="0" collapsed="false">
      <c r="A11341" s="46" t="s">
        <v>21028</v>
      </c>
      <c r="B11341" s="47" t="s">
        <v>21029</v>
      </c>
      <c r="C11341" s="48" t="s">
        <v>16245</v>
      </c>
      <c r="D11341" s="49" t="n">
        <v>23.08</v>
      </c>
      <c r="E11341" s="1" t="s">
        <v>16246</v>
      </c>
    </row>
    <row r="11342" customFormat="false" ht="14.25" hidden="false" customHeight="false" outlineLevel="0" collapsed="false">
      <c r="A11342" s="46" t="s">
        <v>21030</v>
      </c>
      <c r="B11342" s="47" t="s">
        <v>21031</v>
      </c>
      <c r="C11342" s="48" t="s">
        <v>16245</v>
      </c>
      <c r="D11342" s="49" t="n">
        <v>111.06</v>
      </c>
      <c r="E11342" s="1" t="s">
        <v>16246</v>
      </c>
    </row>
    <row r="11343" customFormat="false" ht="14.25" hidden="false" customHeight="false" outlineLevel="0" collapsed="false">
      <c r="A11343" s="46" t="s">
        <v>21032</v>
      </c>
      <c r="B11343" s="47" t="s">
        <v>21033</v>
      </c>
      <c r="C11343" s="48" t="s">
        <v>16245</v>
      </c>
      <c r="D11343" s="49" t="n">
        <v>98.5</v>
      </c>
      <c r="E11343" s="1" t="s">
        <v>16246</v>
      </c>
    </row>
    <row r="11344" customFormat="false" ht="14.25" hidden="false" customHeight="false" outlineLevel="0" collapsed="false">
      <c r="A11344" s="46" t="s">
        <v>21034</v>
      </c>
      <c r="B11344" s="47" t="s">
        <v>21035</v>
      </c>
      <c r="C11344" s="48" t="s">
        <v>16245</v>
      </c>
      <c r="D11344" s="49" t="n">
        <v>147.52</v>
      </c>
      <c r="E11344" s="1" t="s">
        <v>16246</v>
      </c>
    </row>
    <row r="11345" customFormat="false" ht="14.25" hidden="false" customHeight="false" outlineLevel="0" collapsed="false">
      <c r="A11345" s="46" t="s">
        <v>21036</v>
      </c>
      <c r="B11345" s="47" t="s">
        <v>21037</v>
      </c>
      <c r="C11345" s="48" t="s">
        <v>16245</v>
      </c>
      <c r="D11345" s="49" t="n">
        <v>36.46</v>
      </c>
      <c r="E11345" s="1" t="s">
        <v>16246</v>
      </c>
    </row>
    <row r="11346" customFormat="false" ht="14.25" hidden="false" customHeight="false" outlineLevel="0" collapsed="false">
      <c r="A11346" s="46" t="s">
        <v>21038</v>
      </c>
      <c r="B11346" s="47" t="s">
        <v>21039</v>
      </c>
      <c r="C11346" s="48" t="s">
        <v>16245</v>
      </c>
      <c r="D11346" s="49" t="n">
        <v>50.68</v>
      </c>
      <c r="E11346" s="1" t="s">
        <v>16246</v>
      </c>
    </row>
    <row r="11347" customFormat="false" ht="14.25" hidden="false" customHeight="false" outlineLevel="0" collapsed="false">
      <c r="A11347" s="46" t="s">
        <v>21040</v>
      </c>
      <c r="B11347" s="47" t="s">
        <v>21041</v>
      </c>
      <c r="C11347" s="48" t="s">
        <v>16245</v>
      </c>
      <c r="D11347" s="49" t="n">
        <v>55.68</v>
      </c>
      <c r="E11347" s="1" t="s">
        <v>16246</v>
      </c>
    </row>
    <row r="11348" customFormat="false" ht="14.25" hidden="false" customHeight="false" outlineLevel="0" collapsed="false">
      <c r="A11348" s="46" t="s">
        <v>21042</v>
      </c>
      <c r="B11348" s="47" t="s">
        <v>21043</v>
      </c>
      <c r="C11348" s="48" t="s">
        <v>16245</v>
      </c>
      <c r="D11348" s="49" t="n">
        <v>110.71</v>
      </c>
      <c r="E11348" s="1" t="s">
        <v>16246</v>
      </c>
    </row>
    <row r="11349" customFormat="false" ht="14.25" hidden="false" customHeight="false" outlineLevel="0" collapsed="false">
      <c r="A11349" s="46" t="s">
        <v>21044</v>
      </c>
      <c r="B11349" s="47" t="s">
        <v>21045</v>
      </c>
      <c r="C11349" s="48" t="s">
        <v>16245</v>
      </c>
      <c r="D11349" s="49" t="n">
        <v>207.71</v>
      </c>
      <c r="E11349" s="1" t="s">
        <v>16246</v>
      </c>
    </row>
    <row r="11350" customFormat="false" ht="14.25" hidden="false" customHeight="false" outlineLevel="0" collapsed="false">
      <c r="A11350" s="46" t="s">
        <v>21046</v>
      </c>
      <c r="B11350" s="47" t="s">
        <v>21047</v>
      </c>
      <c r="C11350" s="48" t="s">
        <v>16245</v>
      </c>
      <c r="D11350" s="49" t="n">
        <v>345.23</v>
      </c>
      <c r="E11350" s="1" t="s">
        <v>16246</v>
      </c>
    </row>
    <row r="11351" customFormat="false" ht="14.25" hidden="false" customHeight="false" outlineLevel="0" collapsed="false">
      <c r="A11351" s="46" t="s">
        <v>21048</v>
      </c>
      <c r="B11351" s="47" t="s">
        <v>21049</v>
      </c>
      <c r="C11351" s="48" t="s">
        <v>16245</v>
      </c>
      <c r="D11351" s="49" t="n">
        <v>655.55</v>
      </c>
      <c r="E11351" s="1" t="s">
        <v>16246</v>
      </c>
    </row>
    <row r="11352" customFormat="false" ht="14.25" hidden="false" customHeight="false" outlineLevel="0" collapsed="false">
      <c r="A11352" s="46" t="s">
        <v>21050</v>
      </c>
      <c r="B11352" s="47" t="s">
        <v>21051</v>
      </c>
      <c r="C11352" s="48" t="s">
        <v>16245</v>
      </c>
      <c r="D11352" s="49" t="n">
        <v>946.5</v>
      </c>
      <c r="E11352" s="1" t="s">
        <v>16246</v>
      </c>
    </row>
    <row r="11353" customFormat="false" ht="14.25" hidden="false" customHeight="false" outlineLevel="0" collapsed="false">
      <c r="A11353" s="46" t="s">
        <v>21052</v>
      </c>
      <c r="B11353" s="47" t="s">
        <v>21053</v>
      </c>
      <c r="C11353" s="48" t="s">
        <v>16245</v>
      </c>
      <c r="D11353" s="49" t="n">
        <v>1778.99</v>
      </c>
      <c r="E11353" s="1" t="s">
        <v>16246</v>
      </c>
    </row>
    <row r="11354" customFormat="false" ht="14.25" hidden="false" customHeight="false" outlineLevel="0" collapsed="false">
      <c r="A11354" s="46" t="s">
        <v>21054</v>
      </c>
      <c r="B11354" s="47" t="s">
        <v>21055</v>
      </c>
      <c r="C11354" s="48" t="s">
        <v>16245</v>
      </c>
      <c r="D11354" s="49" t="n">
        <v>1.1</v>
      </c>
      <c r="E11354" s="1" t="s">
        <v>16246</v>
      </c>
    </row>
    <row r="11355" customFormat="false" ht="14.25" hidden="false" customHeight="false" outlineLevel="0" collapsed="false">
      <c r="A11355" s="46" t="s">
        <v>21056</v>
      </c>
      <c r="B11355" s="47" t="s">
        <v>21057</v>
      </c>
      <c r="C11355" s="48" t="s">
        <v>16245</v>
      </c>
      <c r="D11355" s="49" t="n">
        <v>1.65</v>
      </c>
      <c r="E11355" s="1" t="s">
        <v>16246</v>
      </c>
    </row>
    <row r="11356" customFormat="false" ht="14.25" hidden="false" customHeight="false" outlineLevel="0" collapsed="false">
      <c r="A11356" s="46" t="s">
        <v>21058</v>
      </c>
      <c r="B11356" s="47" t="s">
        <v>21059</v>
      </c>
      <c r="C11356" s="48" t="s">
        <v>16245</v>
      </c>
      <c r="D11356" s="49" t="n">
        <v>2.17</v>
      </c>
      <c r="E11356" s="1" t="s">
        <v>16246</v>
      </c>
    </row>
    <row r="11357" customFormat="false" ht="14.25" hidden="false" customHeight="false" outlineLevel="0" collapsed="false">
      <c r="A11357" s="46" t="s">
        <v>21060</v>
      </c>
      <c r="B11357" s="47" t="s">
        <v>21061</v>
      </c>
      <c r="C11357" s="48" t="s">
        <v>16245</v>
      </c>
      <c r="D11357" s="49" t="n">
        <v>7.85</v>
      </c>
      <c r="E11357" s="1" t="s">
        <v>16246</v>
      </c>
    </row>
    <row r="11358" customFormat="false" ht="14.25" hidden="false" customHeight="false" outlineLevel="0" collapsed="false">
      <c r="A11358" s="46" t="s">
        <v>21062</v>
      </c>
      <c r="B11358" s="47" t="s">
        <v>21063</v>
      </c>
      <c r="C11358" s="48" t="s">
        <v>16245</v>
      </c>
      <c r="D11358" s="49" t="n">
        <v>4.61</v>
      </c>
      <c r="E11358" s="1" t="s">
        <v>16246</v>
      </c>
    </row>
    <row r="11359" customFormat="false" ht="14.25" hidden="false" customHeight="false" outlineLevel="0" collapsed="false">
      <c r="A11359" s="46" t="s">
        <v>21064</v>
      </c>
      <c r="B11359" s="47" t="s">
        <v>21065</v>
      </c>
      <c r="C11359" s="48" t="s">
        <v>16245</v>
      </c>
      <c r="D11359" s="49" t="n">
        <v>20.57</v>
      </c>
      <c r="E11359" s="1" t="s">
        <v>16246</v>
      </c>
    </row>
    <row r="11360" customFormat="false" ht="14.25" hidden="false" customHeight="false" outlineLevel="0" collapsed="false">
      <c r="A11360" s="46" t="s">
        <v>21066</v>
      </c>
      <c r="B11360" s="47" t="s">
        <v>21067</v>
      </c>
      <c r="C11360" s="48" t="s">
        <v>16245</v>
      </c>
      <c r="D11360" s="49" t="n">
        <v>199.9</v>
      </c>
      <c r="E11360" s="1" t="s">
        <v>16246</v>
      </c>
    </row>
    <row r="11361" customFormat="false" ht="14.25" hidden="false" customHeight="false" outlineLevel="0" collapsed="false">
      <c r="A11361" s="46" t="s">
        <v>21068</v>
      </c>
      <c r="B11361" s="47" t="s">
        <v>21069</v>
      </c>
      <c r="C11361" s="48" t="s">
        <v>16245</v>
      </c>
      <c r="D11361" s="49" t="n">
        <v>210.9</v>
      </c>
      <c r="E11361" s="1" t="s">
        <v>16246</v>
      </c>
    </row>
    <row r="11362" customFormat="false" ht="14.25" hidden="false" customHeight="false" outlineLevel="0" collapsed="false">
      <c r="A11362" s="46" t="s">
        <v>21070</v>
      </c>
      <c r="B11362" s="47" t="s">
        <v>21071</v>
      </c>
      <c r="C11362" s="48" t="s">
        <v>16245</v>
      </c>
      <c r="D11362" s="49" t="n">
        <v>271.05</v>
      </c>
      <c r="E11362" s="1" t="s">
        <v>16246</v>
      </c>
    </row>
    <row r="11363" customFormat="false" ht="14.25" hidden="false" customHeight="false" outlineLevel="0" collapsed="false">
      <c r="A11363" s="46" t="s">
        <v>21072</v>
      </c>
      <c r="B11363" s="47" t="s">
        <v>21073</v>
      </c>
      <c r="C11363" s="48" t="s">
        <v>16245</v>
      </c>
      <c r="D11363" s="49" t="n">
        <v>4775.91</v>
      </c>
      <c r="E11363" s="1" t="s">
        <v>16246</v>
      </c>
    </row>
    <row r="11364" customFormat="false" ht="14.25" hidden="false" customHeight="false" outlineLevel="0" collapsed="false">
      <c r="A11364" s="46" t="s">
        <v>21074</v>
      </c>
      <c r="B11364" s="47" t="s">
        <v>21075</v>
      </c>
      <c r="C11364" s="48" t="s">
        <v>16245</v>
      </c>
      <c r="D11364" s="49" t="n">
        <v>18.9</v>
      </c>
      <c r="E11364" s="1" t="s">
        <v>16246</v>
      </c>
    </row>
    <row r="11365" customFormat="false" ht="14.25" hidden="false" customHeight="false" outlineLevel="0" collapsed="false">
      <c r="A11365" s="46" t="s">
        <v>21076</v>
      </c>
      <c r="B11365" s="47" t="s">
        <v>21077</v>
      </c>
      <c r="C11365" s="48" t="s">
        <v>16245</v>
      </c>
      <c r="D11365" s="49" t="n">
        <v>23.9</v>
      </c>
      <c r="E11365" s="1" t="s">
        <v>16246</v>
      </c>
    </row>
    <row r="11366" customFormat="false" ht="14.25" hidden="false" customHeight="false" outlineLevel="0" collapsed="false">
      <c r="A11366" s="46" t="s">
        <v>21078</v>
      </c>
      <c r="B11366" s="47" t="s">
        <v>21079</v>
      </c>
      <c r="C11366" s="48" t="s">
        <v>16245</v>
      </c>
      <c r="D11366" s="49" t="n">
        <v>155.24</v>
      </c>
      <c r="E11366" s="1" t="s">
        <v>16246</v>
      </c>
    </row>
    <row r="11367" customFormat="false" ht="14.25" hidden="false" customHeight="false" outlineLevel="0" collapsed="false">
      <c r="A11367" s="46" t="s">
        <v>21080</v>
      </c>
      <c r="B11367" s="47" t="s">
        <v>21081</v>
      </c>
      <c r="C11367" s="48" t="s">
        <v>16245</v>
      </c>
      <c r="D11367" s="49" t="n">
        <v>57.3</v>
      </c>
      <c r="E11367" s="1" t="s">
        <v>16246</v>
      </c>
    </row>
    <row r="11368" customFormat="false" ht="14.25" hidden="false" customHeight="false" outlineLevel="0" collapsed="false">
      <c r="A11368" s="46" t="s">
        <v>21082</v>
      </c>
      <c r="B11368" s="47" t="s">
        <v>21083</v>
      </c>
      <c r="C11368" s="48" t="s">
        <v>16245</v>
      </c>
      <c r="D11368" s="49" t="n">
        <v>209.9</v>
      </c>
      <c r="E11368" s="1" t="s">
        <v>16246</v>
      </c>
    </row>
    <row r="11369" customFormat="false" ht="14.25" hidden="false" customHeight="false" outlineLevel="0" collapsed="false">
      <c r="A11369" s="46" t="s">
        <v>21084</v>
      </c>
      <c r="B11369" s="47" t="s">
        <v>21085</v>
      </c>
      <c r="C11369" s="48" t="s">
        <v>16245</v>
      </c>
      <c r="D11369" s="49" t="n">
        <v>147.9</v>
      </c>
      <c r="E11369" s="1" t="s">
        <v>16246</v>
      </c>
    </row>
    <row r="11370" customFormat="false" ht="14.25" hidden="false" customHeight="false" outlineLevel="0" collapsed="false">
      <c r="A11370" s="46" t="s">
        <v>21086</v>
      </c>
      <c r="B11370" s="47" t="s">
        <v>21087</v>
      </c>
      <c r="C11370" s="48" t="s">
        <v>16245</v>
      </c>
      <c r="D11370" s="49" t="n">
        <v>28.9</v>
      </c>
      <c r="E11370" s="1" t="s">
        <v>16246</v>
      </c>
    </row>
    <row r="11371" customFormat="false" ht="14.25" hidden="false" customHeight="false" outlineLevel="0" collapsed="false">
      <c r="A11371" s="46" t="s">
        <v>21088</v>
      </c>
      <c r="B11371" s="47" t="s">
        <v>21089</v>
      </c>
      <c r="C11371" s="48" t="s">
        <v>16245</v>
      </c>
      <c r="D11371" s="49" t="n">
        <v>4.2</v>
      </c>
      <c r="E11371" s="1" t="s">
        <v>16246</v>
      </c>
    </row>
    <row r="11372" customFormat="false" ht="14.25" hidden="false" customHeight="false" outlineLevel="0" collapsed="false">
      <c r="A11372" s="46" t="s">
        <v>21090</v>
      </c>
      <c r="B11372" s="47" t="s">
        <v>21091</v>
      </c>
      <c r="C11372" s="48" t="s">
        <v>16245</v>
      </c>
      <c r="D11372" s="49" t="n">
        <v>94.9</v>
      </c>
      <c r="E11372" s="1" t="s">
        <v>16246</v>
      </c>
    </row>
    <row r="11373" customFormat="false" ht="14.25" hidden="false" customHeight="false" outlineLevel="0" collapsed="false">
      <c r="A11373" s="46" t="s">
        <v>21092</v>
      </c>
      <c r="B11373" s="47" t="s">
        <v>21093</v>
      </c>
      <c r="C11373" s="48" t="s">
        <v>16245</v>
      </c>
      <c r="D11373" s="49" t="n">
        <v>15.55</v>
      </c>
      <c r="E11373" s="1" t="s">
        <v>16246</v>
      </c>
    </row>
    <row r="11374" customFormat="false" ht="14.25" hidden="false" customHeight="false" outlineLevel="0" collapsed="false">
      <c r="A11374" s="46" t="s">
        <v>21094</v>
      </c>
      <c r="B11374" s="47" t="s">
        <v>17415</v>
      </c>
      <c r="C11374" s="48" t="s">
        <v>16245</v>
      </c>
      <c r="D11374" s="49" t="n">
        <v>18.62</v>
      </c>
      <c r="E11374" s="1" t="s">
        <v>16246</v>
      </c>
    </row>
    <row r="11375" customFormat="false" ht="14.25" hidden="false" customHeight="false" outlineLevel="0" collapsed="false">
      <c r="A11375" s="46" t="s">
        <v>21095</v>
      </c>
      <c r="B11375" s="47" t="s">
        <v>21096</v>
      </c>
      <c r="C11375" s="48" t="s">
        <v>16245</v>
      </c>
      <c r="D11375" s="49" t="n">
        <v>20.9</v>
      </c>
      <c r="E11375" s="1" t="s">
        <v>16246</v>
      </c>
    </row>
    <row r="11376" customFormat="false" ht="14.25" hidden="false" customHeight="false" outlineLevel="0" collapsed="false">
      <c r="A11376" s="46" t="s">
        <v>21097</v>
      </c>
      <c r="B11376" s="47" t="s">
        <v>17419</v>
      </c>
      <c r="C11376" s="48" t="s">
        <v>16245</v>
      </c>
      <c r="D11376" s="49" t="n">
        <v>8.47</v>
      </c>
      <c r="E11376" s="1" t="s">
        <v>16246</v>
      </c>
    </row>
    <row r="11377" customFormat="false" ht="14.25" hidden="false" customHeight="false" outlineLevel="0" collapsed="false">
      <c r="A11377" s="46" t="s">
        <v>21098</v>
      </c>
      <c r="B11377" s="47" t="s">
        <v>21099</v>
      </c>
      <c r="C11377" s="48" t="s">
        <v>16245</v>
      </c>
      <c r="D11377" s="49" t="n">
        <v>6.99</v>
      </c>
      <c r="E11377" s="1" t="s">
        <v>16246</v>
      </c>
    </row>
    <row r="11378" customFormat="false" ht="14.25" hidden="false" customHeight="false" outlineLevel="0" collapsed="false">
      <c r="A11378" s="46" t="s">
        <v>21100</v>
      </c>
      <c r="B11378" s="47" t="s">
        <v>21101</v>
      </c>
      <c r="C11378" s="48" t="s">
        <v>16245</v>
      </c>
      <c r="D11378" s="49" t="n">
        <v>27.84</v>
      </c>
      <c r="E11378" s="1" t="s">
        <v>16246</v>
      </c>
    </row>
    <row r="11379" customFormat="false" ht="14.25" hidden="false" customHeight="false" outlineLevel="0" collapsed="false">
      <c r="A11379" s="46" t="s">
        <v>21102</v>
      </c>
      <c r="B11379" s="47" t="s">
        <v>21103</v>
      </c>
      <c r="C11379" s="48" t="s">
        <v>16245</v>
      </c>
      <c r="D11379" s="49" t="n">
        <v>12.9</v>
      </c>
      <c r="E11379" s="1" t="s">
        <v>16246</v>
      </c>
    </row>
    <row r="11380" customFormat="false" ht="14.25" hidden="false" customHeight="false" outlineLevel="0" collapsed="false">
      <c r="A11380" s="46" t="s">
        <v>21104</v>
      </c>
      <c r="B11380" s="47" t="s">
        <v>21105</v>
      </c>
      <c r="C11380" s="48" t="s">
        <v>16245</v>
      </c>
      <c r="D11380" s="49" t="n">
        <v>16.29</v>
      </c>
      <c r="E11380" s="1" t="s">
        <v>16246</v>
      </c>
    </row>
    <row r="11381" customFormat="false" ht="14.25" hidden="false" customHeight="false" outlineLevel="0" collapsed="false">
      <c r="A11381" s="46" t="s">
        <v>21106</v>
      </c>
      <c r="B11381" s="47" t="s">
        <v>21107</v>
      </c>
      <c r="C11381" s="48" t="s">
        <v>16245</v>
      </c>
      <c r="D11381" s="49" t="n">
        <v>45.32</v>
      </c>
      <c r="E11381" s="1" t="s">
        <v>16246</v>
      </c>
    </row>
    <row r="11382" customFormat="false" ht="14.25" hidden="false" customHeight="false" outlineLevel="0" collapsed="false">
      <c r="A11382" s="46" t="s">
        <v>21108</v>
      </c>
      <c r="B11382" s="47" t="s">
        <v>21109</v>
      </c>
      <c r="C11382" s="48" t="s">
        <v>16245</v>
      </c>
      <c r="D11382" s="49" t="n">
        <v>28.82</v>
      </c>
      <c r="E11382" s="1" t="s">
        <v>16246</v>
      </c>
    </row>
    <row r="11383" customFormat="false" ht="14.25" hidden="false" customHeight="false" outlineLevel="0" collapsed="false">
      <c r="A11383" s="46" t="s">
        <v>21110</v>
      </c>
      <c r="B11383" s="47" t="s">
        <v>21111</v>
      </c>
      <c r="C11383" s="48" t="s">
        <v>16245</v>
      </c>
      <c r="D11383" s="49" t="n">
        <v>60.78</v>
      </c>
      <c r="E11383" s="1" t="s">
        <v>16246</v>
      </c>
    </row>
    <row r="11384" customFormat="false" ht="14.25" hidden="false" customHeight="false" outlineLevel="0" collapsed="false">
      <c r="A11384" s="46" t="s">
        <v>21112</v>
      </c>
      <c r="B11384" s="47" t="s">
        <v>21113</v>
      </c>
      <c r="C11384" s="48" t="s">
        <v>16245</v>
      </c>
      <c r="D11384" s="49" t="n">
        <v>58.97</v>
      </c>
      <c r="E11384" s="1" t="s">
        <v>16246</v>
      </c>
    </row>
    <row r="11385" customFormat="false" ht="14.25" hidden="false" customHeight="false" outlineLevel="0" collapsed="false">
      <c r="A11385" s="46" t="s">
        <v>21114</v>
      </c>
      <c r="B11385" s="47" t="s">
        <v>21115</v>
      </c>
      <c r="C11385" s="48" t="s">
        <v>16245</v>
      </c>
      <c r="D11385" s="49" t="n">
        <v>38</v>
      </c>
      <c r="E11385" s="1" t="s">
        <v>16246</v>
      </c>
    </row>
    <row r="11386" customFormat="false" ht="14.25" hidden="false" customHeight="false" outlineLevel="0" collapsed="false">
      <c r="A11386" s="46" t="s">
        <v>21116</v>
      </c>
      <c r="B11386" s="47" t="s">
        <v>21117</v>
      </c>
      <c r="C11386" s="48" t="s">
        <v>16245</v>
      </c>
      <c r="D11386" s="49" t="n">
        <v>39.9</v>
      </c>
      <c r="E11386" s="1" t="s">
        <v>16246</v>
      </c>
    </row>
    <row r="11387" customFormat="false" ht="14.25" hidden="false" customHeight="false" outlineLevel="0" collapsed="false">
      <c r="A11387" s="46" t="s">
        <v>21118</v>
      </c>
      <c r="B11387" s="47" t="s">
        <v>21119</v>
      </c>
      <c r="C11387" s="48" t="s">
        <v>16245</v>
      </c>
      <c r="D11387" s="49" t="n">
        <v>34.9</v>
      </c>
      <c r="E11387" s="1" t="s">
        <v>16246</v>
      </c>
    </row>
    <row r="11388" customFormat="false" ht="14.25" hidden="false" customHeight="false" outlineLevel="0" collapsed="false">
      <c r="A11388" s="46" t="s">
        <v>21120</v>
      </c>
      <c r="B11388" s="47" t="s">
        <v>21121</v>
      </c>
      <c r="C11388" s="48" t="s">
        <v>16245</v>
      </c>
      <c r="D11388" s="49" t="n">
        <v>39.9</v>
      </c>
      <c r="E11388" s="1" t="s">
        <v>16246</v>
      </c>
    </row>
    <row r="11389" customFormat="false" ht="14.25" hidden="false" customHeight="false" outlineLevel="0" collapsed="false">
      <c r="A11389" s="46" t="s">
        <v>21122</v>
      </c>
      <c r="B11389" s="47" t="s">
        <v>21123</v>
      </c>
      <c r="C11389" s="48" t="s">
        <v>16245</v>
      </c>
      <c r="D11389" s="49" t="n">
        <v>80.6</v>
      </c>
      <c r="E11389" s="1" t="s">
        <v>16246</v>
      </c>
    </row>
    <row r="11390" customFormat="false" ht="14.25" hidden="false" customHeight="false" outlineLevel="0" collapsed="false">
      <c r="A11390" s="46" t="s">
        <v>21124</v>
      </c>
      <c r="B11390" s="47" t="s">
        <v>21125</v>
      </c>
      <c r="C11390" s="48" t="s">
        <v>16245</v>
      </c>
      <c r="D11390" s="49" t="n">
        <v>95.05</v>
      </c>
      <c r="E11390" s="1" t="s">
        <v>16246</v>
      </c>
    </row>
    <row r="11391" customFormat="false" ht="14.25" hidden="false" customHeight="false" outlineLevel="0" collapsed="false">
      <c r="A11391" s="46" t="s">
        <v>21126</v>
      </c>
      <c r="B11391" s="47" t="s">
        <v>21127</v>
      </c>
      <c r="C11391" s="48" t="s">
        <v>16245</v>
      </c>
      <c r="D11391" s="49" t="n">
        <v>180.69</v>
      </c>
      <c r="E11391" s="1" t="s">
        <v>16246</v>
      </c>
    </row>
    <row r="11392" customFormat="false" ht="14.25" hidden="false" customHeight="false" outlineLevel="0" collapsed="false">
      <c r="A11392" s="46" t="s">
        <v>21128</v>
      </c>
      <c r="B11392" s="47" t="s">
        <v>21129</v>
      </c>
      <c r="C11392" s="48" t="s">
        <v>16245</v>
      </c>
      <c r="D11392" s="49" t="n">
        <v>387.86</v>
      </c>
      <c r="E11392" s="1" t="s">
        <v>16246</v>
      </c>
    </row>
    <row r="11393" customFormat="false" ht="14.25" hidden="false" customHeight="false" outlineLevel="0" collapsed="false">
      <c r="A11393" s="46" t="s">
        <v>21130</v>
      </c>
      <c r="B11393" s="47" t="s">
        <v>21131</v>
      </c>
      <c r="C11393" s="48" t="s">
        <v>16245</v>
      </c>
      <c r="D11393" s="49" t="n">
        <v>378.1</v>
      </c>
      <c r="E11393" s="1" t="s">
        <v>16246</v>
      </c>
    </row>
    <row r="11394" customFormat="false" ht="14.25" hidden="false" customHeight="false" outlineLevel="0" collapsed="false">
      <c r="A11394" s="46" t="s">
        <v>21132</v>
      </c>
      <c r="B11394" s="47" t="s">
        <v>21133</v>
      </c>
      <c r="C11394" s="48" t="s">
        <v>16245</v>
      </c>
      <c r="D11394" s="49" t="n">
        <v>835.85</v>
      </c>
      <c r="E11394" s="1" t="s">
        <v>16246</v>
      </c>
    </row>
    <row r="11395" customFormat="false" ht="14.25" hidden="false" customHeight="false" outlineLevel="0" collapsed="false">
      <c r="A11395" s="46" t="s">
        <v>21134</v>
      </c>
      <c r="B11395" s="47" t="s">
        <v>21135</v>
      </c>
      <c r="C11395" s="48" t="s">
        <v>16245</v>
      </c>
      <c r="D11395" s="49" t="n">
        <v>63.03</v>
      </c>
      <c r="E11395" s="1" t="s">
        <v>16246</v>
      </c>
    </row>
    <row r="11396" customFormat="false" ht="14.25" hidden="false" customHeight="false" outlineLevel="0" collapsed="false">
      <c r="A11396" s="46" t="s">
        <v>21136</v>
      </c>
      <c r="B11396" s="47" t="s">
        <v>21137</v>
      </c>
      <c r="C11396" s="48" t="s">
        <v>16245</v>
      </c>
      <c r="D11396" s="49" t="n">
        <v>99.9</v>
      </c>
      <c r="E11396" s="1" t="s">
        <v>16246</v>
      </c>
    </row>
    <row r="11397" customFormat="false" ht="14.25" hidden="false" customHeight="false" outlineLevel="0" collapsed="false">
      <c r="A11397" s="46" t="s">
        <v>21138</v>
      </c>
      <c r="B11397" s="47" t="s">
        <v>21139</v>
      </c>
      <c r="C11397" s="48" t="s">
        <v>16245</v>
      </c>
      <c r="D11397" s="49" t="n">
        <v>99.88</v>
      </c>
      <c r="E11397" s="1" t="s">
        <v>16246</v>
      </c>
    </row>
    <row r="11398" customFormat="false" ht="14.25" hidden="false" customHeight="false" outlineLevel="0" collapsed="false">
      <c r="A11398" s="46" t="s">
        <v>21140</v>
      </c>
      <c r="B11398" s="47" t="s">
        <v>21141</v>
      </c>
      <c r="C11398" s="48" t="s">
        <v>16245</v>
      </c>
      <c r="D11398" s="49" t="n">
        <v>105</v>
      </c>
      <c r="E11398" s="1" t="s">
        <v>16246</v>
      </c>
    </row>
    <row r="11399" customFormat="false" ht="14.25" hidden="false" customHeight="false" outlineLevel="0" collapsed="false">
      <c r="A11399" s="46" t="s">
        <v>21142</v>
      </c>
      <c r="B11399" s="47" t="s">
        <v>21143</v>
      </c>
      <c r="C11399" s="48" t="s">
        <v>16245</v>
      </c>
      <c r="D11399" s="49" t="n">
        <v>47.9</v>
      </c>
      <c r="E11399" s="1" t="s">
        <v>16246</v>
      </c>
    </row>
    <row r="11400" customFormat="false" ht="14.25" hidden="false" customHeight="false" outlineLevel="0" collapsed="false">
      <c r="A11400" s="46" t="s">
        <v>21144</v>
      </c>
      <c r="B11400" s="47" t="s">
        <v>21145</v>
      </c>
      <c r="C11400" s="48" t="s">
        <v>16245</v>
      </c>
      <c r="D11400" s="49" t="n">
        <v>119.77</v>
      </c>
      <c r="E11400" s="1" t="s">
        <v>16246</v>
      </c>
    </row>
    <row r="11401" customFormat="false" ht="14.25" hidden="false" customHeight="false" outlineLevel="0" collapsed="false">
      <c r="A11401" s="46" t="s">
        <v>21146</v>
      </c>
      <c r="B11401" s="47" t="s">
        <v>21147</v>
      </c>
      <c r="C11401" s="48" t="s">
        <v>16245</v>
      </c>
      <c r="D11401" s="49" t="n">
        <v>174.28</v>
      </c>
      <c r="E11401" s="1" t="s">
        <v>16246</v>
      </c>
    </row>
    <row r="11402" customFormat="false" ht="14.25" hidden="false" customHeight="false" outlineLevel="0" collapsed="false">
      <c r="A11402" s="46" t="s">
        <v>21148</v>
      </c>
      <c r="B11402" s="47" t="s">
        <v>21149</v>
      </c>
      <c r="C11402" s="48" t="s">
        <v>16245</v>
      </c>
      <c r="D11402" s="49" t="n">
        <v>105.99</v>
      </c>
      <c r="E11402" s="1" t="s">
        <v>16246</v>
      </c>
    </row>
    <row r="11403" customFormat="false" ht="14.25" hidden="false" customHeight="false" outlineLevel="0" collapsed="false">
      <c r="A11403" s="46" t="s">
        <v>21150</v>
      </c>
      <c r="B11403" s="47" t="s">
        <v>21151</v>
      </c>
      <c r="C11403" s="48" t="s">
        <v>16245</v>
      </c>
      <c r="D11403" s="49" t="n">
        <v>159.91</v>
      </c>
      <c r="E11403" s="1" t="s">
        <v>16246</v>
      </c>
    </row>
    <row r="11404" customFormat="false" ht="14.25" hidden="false" customHeight="false" outlineLevel="0" collapsed="false">
      <c r="A11404" s="46" t="s">
        <v>21152</v>
      </c>
      <c r="B11404" s="47" t="s">
        <v>21153</v>
      </c>
      <c r="C11404" s="48" t="s">
        <v>16245</v>
      </c>
      <c r="D11404" s="49" t="n">
        <v>140.53</v>
      </c>
      <c r="E11404" s="1" t="s">
        <v>16246</v>
      </c>
    </row>
    <row r="11405" customFormat="false" ht="14.25" hidden="false" customHeight="false" outlineLevel="0" collapsed="false">
      <c r="A11405" s="46" t="s">
        <v>21154</v>
      </c>
      <c r="B11405" s="47" t="s">
        <v>21155</v>
      </c>
      <c r="C11405" s="48" t="s">
        <v>16245</v>
      </c>
      <c r="D11405" s="49" t="n">
        <v>195.3</v>
      </c>
      <c r="E11405" s="1" t="s">
        <v>16246</v>
      </c>
    </row>
    <row r="11406" customFormat="false" ht="14.25" hidden="false" customHeight="false" outlineLevel="0" collapsed="false">
      <c r="A11406" s="46" t="s">
        <v>21156</v>
      </c>
      <c r="B11406" s="47" t="s">
        <v>21157</v>
      </c>
      <c r="C11406" s="48" t="s">
        <v>16245</v>
      </c>
      <c r="D11406" s="49" t="n">
        <v>342.33</v>
      </c>
      <c r="E11406" s="1" t="s">
        <v>16246</v>
      </c>
    </row>
    <row r="11407" customFormat="false" ht="14.25" hidden="false" customHeight="false" outlineLevel="0" collapsed="false">
      <c r="A11407" s="46" t="s">
        <v>21158</v>
      </c>
      <c r="B11407" s="47" t="s">
        <v>21159</v>
      </c>
      <c r="C11407" s="48" t="s">
        <v>16245</v>
      </c>
      <c r="D11407" s="49" t="n">
        <v>246.85</v>
      </c>
      <c r="E11407" s="1" t="s">
        <v>16246</v>
      </c>
    </row>
    <row r="11408" customFormat="false" ht="14.25" hidden="false" customHeight="false" outlineLevel="0" collapsed="false">
      <c r="A11408" s="46" t="s">
        <v>21160</v>
      </c>
      <c r="B11408" s="47" t="s">
        <v>21161</v>
      </c>
      <c r="C11408" s="48" t="s">
        <v>16245</v>
      </c>
      <c r="D11408" s="49" t="n">
        <v>74.12</v>
      </c>
      <c r="E11408" s="1" t="s">
        <v>16246</v>
      </c>
    </row>
    <row r="11409" customFormat="false" ht="14.25" hidden="false" customHeight="false" outlineLevel="0" collapsed="false">
      <c r="A11409" s="46" t="s">
        <v>21162</v>
      </c>
      <c r="B11409" s="47" t="s">
        <v>21163</v>
      </c>
      <c r="C11409" s="48" t="s">
        <v>16245</v>
      </c>
      <c r="D11409" s="49" t="n">
        <v>37.05</v>
      </c>
      <c r="E11409" s="1" t="s">
        <v>16246</v>
      </c>
    </row>
    <row r="11410" customFormat="false" ht="14.25" hidden="false" customHeight="false" outlineLevel="0" collapsed="false">
      <c r="A11410" s="46" t="s">
        <v>21164</v>
      </c>
      <c r="B11410" s="47" t="s">
        <v>21165</v>
      </c>
      <c r="C11410" s="48" t="s">
        <v>16245</v>
      </c>
      <c r="D11410" s="49" t="n">
        <v>404.8</v>
      </c>
      <c r="E11410" s="1" t="s">
        <v>16246</v>
      </c>
    </row>
    <row r="11411" customFormat="false" ht="14.25" hidden="false" customHeight="false" outlineLevel="0" collapsed="false">
      <c r="A11411" s="46" t="s">
        <v>21166</v>
      </c>
      <c r="B11411" s="47" t="s">
        <v>21167</v>
      </c>
      <c r="C11411" s="48" t="s">
        <v>16245</v>
      </c>
      <c r="D11411" s="49" t="n">
        <v>644.94</v>
      </c>
      <c r="E11411" s="1" t="s">
        <v>16246</v>
      </c>
    </row>
    <row r="11412" customFormat="false" ht="14.25" hidden="false" customHeight="false" outlineLevel="0" collapsed="false">
      <c r="A11412" s="46" t="s">
        <v>21168</v>
      </c>
      <c r="B11412" s="47" t="s">
        <v>21169</v>
      </c>
      <c r="C11412" s="48" t="s">
        <v>16245</v>
      </c>
      <c r="D11412" s="49" t="n">
        <v>309.9</v>
      </c>
      <c r="E11412" s="1" t="s">
        <v>16246</v>
      </c>
    </row>
    <row r="11413" customFormat="false" ht="14.25" hidden="false" customHeight="false" outlineLevel="0" collapsed="false">
      <c r="A11413" s="46" t="s">
        <v>21170</v>
      </c>
      <c r="B11413" s="47" t="s">
        <v>21171</v>
      </c>
      <c r="C11413" s="48" t="s">
        <v>16245</v>
      </c>
      <c r="D11413" s="49" t="n">
        <v>246.1</v>
      </c>
      <c r="E11413" s="1" t="s">
        <v>16246</v>
      </c>
    </row>
    <row r="11414" customFormat="false" ht="14.25" hidden="false" customHeight="false" outlineLevel="0" collapsed="false">
      <c r="A11414" s="46" t="s">
        <v>21172</v>
      </c>
      <c r="B11414" s="47" t="s">
        <v>21173</v>
      </c>
      <c r="C11414" s="48" t="s">
        <v>16245</v>
      </c>
      <c r="D11414" s="49" t="n">
        <v>91.06</v>
      </c>
      <c r="E11414" s="1" t="s">
        <v>16246</v>
      </c>
    </row>
    <row r="11415" customFormat="false" ht="14.25" hidden="false" customHeight="false" outlineLevel="0" collapsed="false">
      <c r="A11415" s="46" t="s">
        <v>21174</v>
      </c>
      <c r="B11415" s="47" t="s">
        <v>21175</v>
      </c>
      <c r="C11415" s="48" t="s">
        <v>16245</v>
      </c>
      <c r="D11415" s="49" t="n">
        <v>56.53</v>
      </c>
      <c r="E11415" s="1" t="s">
        <v>16246</v>
      </c>
    </row>
    <row r="11416" customFormat="false" ht="14.25" hidden="false" customHeight="false" outlineLevel="0" collapsed="false">
      <c r="A11416" s="46" t="s">
        <v>21176</v>
      </c>
      <c r="B11416" s="47" t="s">
        <v>21177</v>
      </c>
      <c r="C11416" s="48" t="s">
        <v>16245</v>
      </c>
      <c r="D11416" s="49" t="n">
        <v>151.98</v>
      </c>
      <c r="E11416" s="1" t="s">
        <v>16246</v>
      </c>
    </row>
    <row r="11417" customFormat="false" ht="14.25" hidden="false" customHeight="false" outlineLevel="0" collapsed="false">
      <c r="A11417" s="46" t="s">
        <v>21178</v>
      </c>
      <c r="B11417" s="47" t="s">
        <v>21179</v>
      </c>
      <c r="C11417" s="48" t="s">
        <v>16245</v>
      </c>
      <c r="D11417" s="49" t="n">
        <v>729.89</v>
      </c>
      <c r="E11417" s="1" t="s">
        <v>16246</v>
      </c>
    </row>
    <row r="11418" customFormat="false" ht="14.25" hidden="false" customHeight="false" outlineLevel="0" collapsed="false">
      <c r="A11418" s="46" t="s">
        <v>21180</v>
      </c>
      <c r="B11418" s="47" t="s">
        <v>21181</v>
      </c>
      <c r="C11418" s="48" t="s">
        <v>16245</v>
      </c>
      <c r="D11418" s="49" t="n">
        <v>125.9</v>
      </c>
      <c r="E11418" s="1" t="s">
        <v>16246</v>
      </c>
    </row>
    <row r="11419" customFormat="false" ht="14.25" hidden="false" customHeight="false" outlineLevel="0" collapsed="false">
      <c r="A11419" s="46" t="s">
        <v>21182</v>
      </c>
      <c r="B11419" s="47" t="s">
        <v>21183</v>
      </c>
      <c r="C11419" s="48" t="s">
        <v>16245</v>
      </c>
      <c r="D11419" s="49" t="n">
        <v>119.9</v>
      </c>
      <c r="E11419" s="1" t="s">
        <v>16246</v>
      </c>
    </row>
    <row r="11420" customFormat="false" ht="14.25" hidden="false" customHeight="false" outlineLevel="0" collapsed="false">
      <c r="A11420" s="46" t="s">
        <v>21184</v>
      </c>
      <c r="B11420" s="47" t="s">
        <v>21185</v>
      </c>
      <c r="C11420" s="48" t="s">
        <v>16245</v>
      </c>
      <c r="D11420" s="49" t="n">
        <v>269.9</v>
      </c>
      <c r="E11420" s="1" t="s">
        <v>16246</v>
      </c>
    </row>
    <row r="11421" customFormat="false" ht="14.25" hidden="false" customHeight="false" outlineLevel="0" collapsed="false">
      <c r="A11421" s="46" t="s">
        <v>21186</v>
      </c>
      <c r="B11421" s="47" t="s">
        <v>21187</v>
      </c>
      <c r="C11421" s="48" t="s">
        <v>16245</v>
      </c>
      <c r="D11421" s="49" t="n">
        <v>84.49</v>
      </c>
      <c r="E11421" s="1" t="s">
        <v>16246</v>
      </c>
    </row>
    <row r="11422" customFormat="false" ht="14.25" hidden="false" customHeight="false" outlineLevel="0" collapsed="false">
      <c r="A11422" s="46" t="s">
        <v>21188</v>
      </c>
      <c r="B11422" s="47" t="s">
        <v>21189</v>
      </c>
      <c r="C11422" s="48" t="s">
        <v>16245</v>
      </c>
      <c r="D11422" s="49" t="n">
        <v>84.49</v>
      </c>
      <c r="E11422" s="1" t="s">
        <v>16246</v>
      </c>
    </row>
    <row r="11423" customFormat="false" ht="14.25" hidden="false" customHeight="false" outlineLevel="0" collapsed="false">
      <c r="A11423" s="46" t="s">
        <v>21190</v>
      </c>
      <c r="B11423" s="47" t="s">
        <v>21191</v>
      </c>
      <c r="C11423" s="48" t="s">
        <v>16245</v>
      </c>
      <c r="D11423" s="49" t="n">
        <v>118.08</v>
      </c>
      <c r="E11423" s="1" t="s">
        <v>16246</v>
      </c>
    </row>
    <row r="11424" customFormat="false" ht="14.25" hidden="false" customHeight="false" outlineLevel="0" collapsed="false">
      <c r="A11424" s="46" t="s">
        <v>21192</v>
      </c>
      <c r="B11424" s="47" t="s">
        <v>21193</v>
      </c>
      <c r="C11424" s="48" t="s">
        <v>16245</v>
      </c>
      <c r="D11424" s="49" t="n">
        <v>45.9</v>
      </c>
      <c r="E11424" s="1" t="s">
        <v>16246</v>
      </c>
    </row>
    <row r="11425" customFormat="false" ht="14.25" hidden="false" customHeight="false" outlineLevel="0" collapsed="false">
      <c r="A11425" s="46" t="s">
        <v>21194</v>
      </c>
      <c r="B11425" s="47" t="s">
        <v>21195</v>
      </c>
      <c r="C11425" s="48" t="s">
        <v>16245</v>
      </c>
      <c r="D11425" s="49" t="n">
        <v>53.36</v>
      </c>
      <c r="E11425" s="1" t="s">
        <v>16246</v>
      </c>
    </row>
    <row r="11426" customFormat="false" ht="14.25" hidden="false" customHeight="false" outlineLevel="0" collapsed="false">
      <c r="A11426" s="46" t="s">
        <v>21196</v>
      </c>
      <c r="B11426" s="47" t="s">
        <v>21197</v>
      </c>
      <c r="C11426" s="48" t="s">
        <v>16245</v>
      </c>
      <c r="D11426" s="49" t="n">
        <v>53.13</v>
      </c>
      <c r="E11426" s="1" t="s">
        <v>16246</v>
      </c>
    </row>
    <row r="11427" customFormat="false" ht="14.25" hidden="false" customHeight="false" outlineLevel="0" collapsed="false">
      <c r="A11427" s="46" t="s">
        <v>21198</v>
      </c>
      <c r="B11427" s="47" t="s">
        <v>21199</v>
      </c>
      <c r="C11427" s="48" t="s">
        <v>16245</v>
      </c>
      <c r="D11427" s="49" t="n">
        <v>12.49</v>
      </c>
      <c r="E11427" s="1" t="s">
        <v>16246</v>
      </c>
    </row>
    <row r="11428" customFormat="false" ht="14.25" hidden="false" customHeight="false" outlineLevel="0" collapsed="false">
      <c r="A11428" s="46" t="s">
        <v>21200</v>
      </c>
      <c r="B11428" s="47" t="s">
        <v>21201</v>
      </c>
      <c r="C11428" s="48" t="s">
        <v>16245</v>
      </c>
      <c r="D11428" s="49" t="n">
        <v>23.9</v>
      </c>
      <c r="E11428" s="1" t="s">
        <v>16246</v>
      </c>
    </row>
    <row r="11429" customFormat="false" ht="14.25" hidden="false" customHeight="false" outlineLevel="0" collapsed="false">
      <c r="A11429" s="46" t="s">
        <v>21202</v>
      </c>
      <c r="B11429" s="47" t="s">
        <v>21203</v>
      </c>
      <c r="C11429" s="48" t="s">
        <v>16245</v>
      </c>
      <c r="D11429" s="49" t="n">
        <v>97.9</v>
      </c>
      <c r="E11429" s="1" t="s">
        <v>16246</v>
      </c>
    </row>
    <row r="11430" customFormat="false" ht="14.25" hidden="false" customHeight="false" outlineLevel="0" collapsed="false">
      <c r="A11430" s="46" t="s">
        <v>21204</v>
      </c>
      <c r="B11430" s="47" t="s">
        <v>21205</v>
      </c>
      <c r="C11430" s="48" t="s">
        <v>16245</v>
      </c>
      <c r="D11430" s="49" t="n">
        <v>119.9</v>
      </c>
      <c r="E11430" s="1" t="s">
        <v>16246</v>
      </c>
    </row>
    <row r="11431" customFormat="false" ht="14.25" hidden="false" customHeight="false" outlineLevel="0" collapsed="false">
      <c r="A11431" s="46" t="s">
        <v>21206</v>
      </c>
      <c r="B11431" s="47" t="s">
        <v>21207</v>
      </c>
      <c r="C11431" s="48" t="s">
        <v>16245</v>
      </c>
      <c r="D11431" s="49" t="n">
        <v>127.99</v>
      </c>
      <c r="E11431" s="1" t="s">
        <v>16246</v>
      </c>
    </row>
    <row r="11432" customFormat="false" ht="14.25" hidden="false" customHeight="false" outlineLevel="0" collapsed="false">
      <c r="A11432" s="46" t="s">
        <v>21208</v>
      </c>
      <c r="B11432" s="47" t="s">
        <v>21209</v>
      </c>
      <c r="C11432" s="48" t="s">
        <v>16245</v>
      </c>
      <c r="D11432" s="49" t="n">
        <v>209.9</v>
      </c>
      <c r="E11432" s="1" t="s">
        <v>16246</v>
      </c>
    </row>
    <row r="11433" customFormat="false" ht="14.25" hidden="false" customHeight="false" outlineLevel="0" collapsed="false">
      <c r="A11433" s="46" t="s">
        <v>21210</v>
      </c>
      <c r="B11433" s="47" t="s">
        <v>21211</v>
      </c>
      <c r="C11433" s="48" t="s">
        <v>16245</v>
      </c>
      <c r="D11433" s="49" t="n">
        <v>23.9</v>
      </c>
      <c r="E11433" s="1" t="s">
        <v>16246</v>
      </c>
    </row>
    <row r="11434" customFormat="false" ht="14.25" hidden="false" customHeight="false" outlineLevel="0" collapsed="false">
      <c r="A11434" s="46" t="s">
        <v>21212</v>
      </c>
      <c r="B11434" s="47" t="s">
        <v>21213</v>
      </c>
      <c r="C11434" s="48" t="s">
        <v>16245</v>
      </c>
      <c r="D11434" s="49" t="n">
        <v>33.9</v>
      </c>
      <c r="E11434" s="1" t="s">
        <v>16246</v>
      </c>
    </row>
    <row r="11435" customFormat="false" ht="14.25" hidden="false" customHeight="false" outlineLevel="0" collapsed="false">
      <c r="A11435" s="46" t="s">
        <v>21214</v>
      </c>
      <c r="B11435" s="47" t="s">
        <v>21215</v>
      </c>
      <c r="C11435" s="48" t="s">
        <v>16245</v>
      </c>
      <c r="D11435" s="49" t="n">
        <v>29.9</v>
      </c>
      <c r="E11435" s="1" t="s">
        <v>16246</v>
      </c>
    </row>
    <row r="11436" customFormat="false" ht="14.25" hidden="false" customHeight="false" outlineLevel="0" collapsed="false">
      <c r="A11436" s="46" t="s">
        <v>21216</v>
      </c>
      <c r="B11436" s="47" t="s">
        <v>21217</v>
      </c>
      <c r="C11436" s="48" t="s">
        <v>16245</v>
      </c>
      <c r="D11436" s="49" t="n">
        <v>45.91</v>
      </c>
      <c r="E11436" s="1" t="s">
        <v>16246</v>
      </c>
    </row>
    <row r="11437" customFormat="false" ht="14.25" hidden="false" customHeight="false" outlineLevel="0" collapsed="false">
      <c r="A11437" s="46" t="s">
        <v>21218</v>
      </c>
      <c r="B11437" s="47" t="s">
        <v>21219</v>
      </c>
      <c r="C11437" s="48" t="s">
        <v>16245</v>
      </c>
      <c r="D11437" s="49" t="n">
        <v>215.31</v>
      </c>
      <c r="E11437" s="1" t="s">
        <v>16246</v>
      </c>
    </row>
    <row r="11438" customFormat="false" ht="14.25" hidden="false" customHeight="false" outlineLevel="0" collapsed="false">
      <c r="A11438" s="46" t="s">
        <v>21220</v>
      </c>
      <c r="B11438" s="47" t="s">
        <v>21221</v>
      </c>
      <c r="C11438" s="48" t="s">
        <v>16245</v>
      </c>
      <c r="D11438" s="49" t="n">
        <v>40.01</v>
      </c>
      <c r="E11438" s="1" t="s">
        <v>16246</v>
      </c>
    </row>
    <row r="11439" customFormat="false" ht="14.25" hidden="false" customHeight="false" outlineLevel="0" collapsed="false">
      <c r="A11439" s="46" t="s">
        <v>21222</v>
      </c>
      <c r="B11439" s="47" t="s">
        <v>21223</v>
      </c>
      <c r="C11439" s="48" t="s">
        <v>16245</v>
      </c>
      <c r="D11439" s="49" t="n">
        <v>69.9</v>
      </c>
      <c r="E11439" s="1" t="s">
        <v>16246</v>
      </c>
    </row>
    <row r="11440" customFormat="false" ht="14.25" hidden="false" customHeight="false" outlineLevel="0" collapsed="false">
      <c r="A11440" s="46" t="s">
        <v>21224</v>
      </c>
      <c r="B11440" s="47" t="s">
        <v>21225</v>
      </c>
      <c r="C11440" s="48" t="s">
        <v>16245</v>
      </c>
      <c r="D11440" s="49" t="n">
        <v>115.53</v>
      </c>
      <c r="E11440" s="1" t="s">
        <v>16246</v>
      </c>
    </row>
    <row r="11441" customFormat="false" ht="14.25" hidden="false" customHeight="false" outlineLevel="0" collapsed="false">
      <c r="A11441" s="46" t="s">
        <v>21226</v>
      </c>
      <c r="B11441" s="47" t="s">
        <v>21227</v>
      </c>
      <c r="C11441" s="48" t="s">
        <v>16245</v>
      </c>
      <c r="D11441" s="49" t="n">
        <v>140.15</v>
      </c>
      <c r="E11441" s="1" t="s">
        <v>16246</v>
      </c>
    </row>
    <row r="11442" customFormat="false" ht="14.25" hidden="false" customHeight="false" outlineLevel="0" collapsed="false">
      <c r="A11442" s="46" t="s">
        <v>21228</v>
      </c>
      <c r="B11442" s="47" t="s">
        <v>21229</v>
      </c>
      <c r="C11442" s="48" t="s">
        <v>16245</v>
      </c>
      <c r="D11442" s="49" t="n">
        <v>52.98</v>
      </c>
      <c r="E11442" s="1" t="s">
        <v>16246</v>
      </c>
    </row>
    <row r="11443" customFormat="false" ht="14.25" hidden="false" customHeight="false" outlineLevel="0" collapsed="false">
      <c r="A11443" s="46" t="s">
        <v>21230</v>
      </c>
      <c r="B11443" s="47" t="s">
        <v>21231</v>
      </c>
      <c r="C11443" s="48" t="s">
        <v>16245</v>
      </c>
      <c r="D11443" s="49" t="n">
        <v>68.64</v>
      </c>
      <c r="E11443" s="1" t="s">
        <v>16246</v>
      </c>
    </row>
    <row r="11444" customFormat="false" ht="14.25" hidden="false" customHeight="false" outlineLevel="0" collapsed="false">
      <c r="A11444" s="46" t="s">
        <v>21232</v>
      </c>
      <c r="B11444" s="47" t="s">
        <v>21233</v>
      </c>
      <c r="C11444" s="48" t="s">
        <v>16245</v>
      </c>
      <c r="D11444" s="49" t="n">
        <v>126.42</v>
      </c>
      <c r="E11444" s="1" t="s">
        <v>16246</v>
      </c>
    </row>
    <row r="11445" customFormat="false" ht="14.25" hidden="false" customHeight="false" outlineLevel="0" collapsed="false">
      <c r="A11445" s="46" t="s">
        <v>21234</v>
      </c>
      <c r="B11445" s="47" t="s">
        <v>21235</v>
      </c>
      <c r="C11445" s="48" t="s">
        <v>16245</v>
      </c>
      <c r="D11445" s="49" t="n">
        <v>205.16</v>
      </c>
      <c r="E11445" s="1" t="s">
        <v>16246</v>
      </c>
    </row>
    <row r="11446" customFormat="false" ht="14.25" hidden="false" customHeight="false" outlineLevel="0" collapsed="false">
      <c r="A11446" s="46" t="s">
        <v>21236</v>
      </c>
      <c r="B11446" s="47" t="s">
        <v>21237</v>
      </c>
      <c r="C11446" s="48" t="s">
        <v>16245</v>
      </c>
      <c r="D11446" s="49" t="n">
        <v>140.87</v>
      </c>
      <c r="E11446" s="1" t="s">
        <v>16246</v>
      </c>
    </row>
    <row r="11447" customFormat="false" ht="14.25" hidden="false" customHeight="false" outlineLevel="0" collapsed="false">
      <c r="A11447" s="46" t="s">
        <v>21238</v>
      </c>
      <c r="B11447" s="47" t="s">
        <v>21239</v>
      </c>
      <c r="C11447" s="48" t="s">
        <v>16245</v>
      </c>
      <c r="D11447" s="49" t="n">
        <v>49.7</v>
      </c>
      <c r="E11447" s="1" t="s">
        <v>16246</v>
      </c>
    </row>
    <row r="11448" customFormat="false" ht="14.25" hidden="false" customHeight="false" outlineLevel="0" collapsed="false">
      <c r="A11448" s="46" t="s">
        <v>21240</v>
      </c>
      <c r="B11448" s="47" t="s">
        <v>21241</v>
      </c>
      <c r="C11448" s="48" t="s">
        <v>16245</v>
      </c>
      <c r="D11448" s="49" t="n">
        <v>43.9</v>
      </c>
      <c r="E11448" s="1" t="s">
        <v>16246</v>
      </c>
    </row>
    <row r="11449" customFormat="false" ht="14.25" hidden="false" customHeight="false" outlineLevel="0" collapsed="false">
      <c r="A11449" s="46" t="s">
        <v>21242</v>
      </c>
      <c r="B11449" s="47" t="s">
        <v>21243</v>
      </c>
      <c r="C11449" s="48" t="s">
        <v>16245</v>
      </c>
      <c r="D11449" s="49" t="n">
        <v>459.8</v>
      </c>
      <c r="E11449" s="1" t="s">
        <v>16246</v>
      </c>
    </row>
    <row r="11450" customFormat="false" ht="14.25" hidden="false" customHeight="false" outlineLevel="0" collapsed="false">
      <c r="A11450" s="46" t="s">
        <v>21244</v>
      </c>
      <c r="B11450" s="47" t="s">
        <v>21245</v>
      </c>
      <c r="C11450" s="48" t="s">
        <v>16245</v>
      </c>
      <c r="D11450" s="49" t="n">
        <v>122.18</v>
      </c>
      <c r="E11450" s="1" t="s">
        <v>16246</v>
      </c>
    </row>
    <row r="11451" customFormat="false" ht="14.25" hidden="false" customHeight="false" outlineLevel="0" collapsed="false">
      <c r="A11451" s="46" t="s">
        <v>21246</v>
      </c>
      <c r="B11451" s="47" t="s">
        <v>21247</v>
      </c>
      <c r="C11451" s="48" t="s">
        <v>16245</v>
      </c>
      <c r="D11451" s="49" t="n">
        <v>242.47</v>
      </c>
      <c r="E11451" s="1" t="s">
        <v>16246</v>
      </c>
    </row>
    <row r="11452" customFormat="false" ht="14.25" hidden="false" customHeight="false" outlineLevel="0" collapsed="false">
      <c r="A11452" s="46" t="s">
        <v>21248</v>
      </c>
      <c r="B11452" s="47" t="s">
        <v>21249</v>
      </c>
      <c r="C11452" s="48" t="s">
        <v>16245</v>
      </c>
      <c r="D11452" s="49" t="n">
        <v>16.11</v>
      </c>
      <c r="E11452" s="1" t="s">
        <v>16246</v>
      </c>
    </row>
    <row r="11453" customFormat="false" ht="14.25" hidden="false" customHeight="false" outlineLevel="0" collapsed="false">
      <c r="A11453" s="46" t="s">
        <v>21250</v>
      </c>
      <c r="B11453" s="47" t="s">
        <v>21251</v>
      </c>
      <c r="C11453" s="48" t="s">
        <v>16245</v>
      </c>
      <c r="D11453" s="49" t="n">
        <v>119.77</v>
      </c>
      <c r="E11453" s="1" t="s">
        <v>16246</v>
      </c>
    </row>
    <row r="11454" customFormat="false" ht="14.25" hidden="false" customHeight="false" outlineLevel="0" collapsed="false">
      <c r="A11454" s="46" t="s">
        <v>21252</v>
      </c>
      <c r="B11454" s="47" t="s">
        <v>21253</v>
      </c>
      <c r="C11454" s="48" t="s">
        <v>16245</v>
      </c>
      <c r="D11454" s="49" t="n">
        <v>50.9</v>
      </c>
      <c r="E11454" s="1" t="s">
        <v>16246</v>
      </c>
    </row>
    <row r="11455" customFormat="false" ht="14.25" hidden="false" customHeight="false" outlineLevel="0" collapsed="false">
      <c r="A11455" s="46" t="s">
        <v>21254</v>
      </c>
      <c r="B11455" s="47" t="s">
        <v>21255</v>
      </c>
      <c r="C11455" s="48" t="s">
        <v>16245</v>
      </c>
      <c r="D11455" s="49" t="n">
        <v>138.45</v>
      </c>
      <c r="E11455" s="1" t="s">
        <v>16246</v>
      </c>
    </row>
    <row r="11456" customFormat="false" ht="14.25" hidden="false" customHeight="false" outlineLevel="0" collapsed="false">
      <c r="A11456" s="46" t="s">
        <v>21256</v>
      </c>
      <c r="B11456" s="47" t="s">
        <v>21257</v>
      </c>
      <c r="C11456" s="48" t="s">
        <v>16245</v>
      </c>
      <c r="D11456" s="49" t="n">
        <v>282.17</v>
      </c>
      <c r="E11456" s="1" t="s">
        <v>16246</v>
      </c>
    </row>
    <row r="11457" customFormat="false" ht="14.25" hidden="false" customHeight="false" outlineLevel="0" collapsed="false">
      <c r="A11457" s="46" t="s">
        <v>21258</v>
      </c>
      <c r="B11457" s="47" t="s">
        <v>21259</v>
      </c>
      <c r="C11457" s="48" t="s">
        <v>16245</v>
      </c>
      <c r="D11457" s="49" t="n">
        <v>484.3</v>
      </c>
      <c r="E11457" s="1" t="s">
        <v>16246</v>
      </c>
    </row>
    <row r="11458" customFormat="false" ht="14.25" hidden="false" customHeight="false" outlineLevel="0" collapsed="false">
      <c r="A11458" s="46" t="s">
        <v>21260</v>
      </c>
      <c r="B11458" s="47" t="s">
        <v>21261</v>
      </c>
      <c r="C11458" s="48" t="s">
        <v>16245</v>
      </c>
      <c r="D11458" s="49" t="n">
        <v>221.41</v>
      </c>
      <c r="E11458" s="1" t="s">
        <v>16246</v>
      </c>
    </row>
    <row r="11459" customFormat="false" ht="14.25" hidden="false" customHeight="false" outlineLevel="0" collapsed="false">
      <c r="A11459" s="46" t="s">
        <v>21262</v>
      </c>
      <c r="B11459" s="47" t="s">
        <v>21263</v>
      </c>
      <c r="C11459" s="48" t="s">
        <v>16245</v>
      </c>
      <c r="D11459" s="49" t="n">
        <v>672</v>
      </c>
      <c r="E11459" s="1" t="s">
        <v>16246</v>
      </c>
    </row>
    <row r="11460" customFormat="false" ht="14.25" hidden="false" customHeight="false" outlineLevel="0" collapsed="false">
      <c r="A11460" s="46" t="s">
        <v>21264</v>
      </c>
      <c r="B11460" s="47" t="s">
        <v>21265</v>
      </c>
      <c r="C11460" s="48" t="s">
        <v>16245</v>
      </c>
      <c r="D11460" s="49" t="n">
        <v>150</v>
      </c>
      <c r="E11460" s="1" t="s">
        <v>16246</v>
      </c>
    </row>
    <row r="11461" customFormat="false" ht="14.25" hidden="false" customHeight="false" outlineLevel="0" collapsed="false">
      <c r="A11461" s="46" t="s">
        <v>21266</v>
      </c>
      <c r="B11461" s="47" t="s">
        <v>21267</v>
      </c>
      <c r="C11461" s="48" t="s">
        <v>16245</v>
      </c>
      <c r="D11461" s="49" t="n">
        <v>75.38</v>
      </c>
      <c r="E11461" s="1" t="s">
        <v>16246</v>
      </c>
    </row>
    <row r="11462" customFormat="false" ht="14.25" hidden="false" customHeight="false" outlineLevel="0" collapsed="false">
      <c r="A11462" s="46" t="s">
        <v>21268</v>
      </c>
      <c r="B11462" s="47" t="s">
        <v>21269</v>
      </c>
      <c r="C11462" s="48" t="s">
        <v>16245</v>
      </c>
      <c r="D11462" s="49" t="n">
        <v>80.32</v>
      </c>
      <c r="E11462" s="1" t="s">
        <v>16246</v>
      </c>
    </row>
    <row r="11463" customFormat="false" ht="14.25" hidden="false" customHeight="false" outlineLevel="0" collapsed="false">
      <c r="A11463" s="46" t="s">
        <v>21270</v>
      </c>
      <c r="B11463" s="47" t="s">
        <v>21271</v>
      </c>
      <c r="C11463" s="48" t="s">
        <v>16245</v>
      </c>
      <c r="D11463" s="49" t="n">
        <v>7.61</v>
      </c>
      <c r="E11463" s="1" t="s">
        <v>16246</v>
      </c>
    </row>
    <row r="11464" customFormat="false" ht="14.25" hidden="false" customHeight="false" outlineLevel="0" collapsed="false">
      <c r="A11464" s="46" t="s">
        <v>21272</v>
      </c>
      <c r="B11464" s="47" t="s">
        <v>17721</v>
      </c>
      <c r="C11464" s="48" t="s">
        <v>16245</v>
      </c>
      <c r="D11464" s="49" t="n">
        <v>325</v>
      </c>
      <c r="E11464" s="1" t="s">
        <v>16246</v>
      </c>
    </row>
    <row r="11465" customFormat="false" ht="14.25" hidden="false" customHeight="false" outlineLevel="0" collapsed="false">
      <c r="A11465" s="46" t="s">
        <v>21273</v>
      </c>
      <c r="B11465" s="47" t="s">
        <v>17719</v>
      </c>
      <c r="C11465" s="48" t="s">
        <v>16245</v>
      </c>
      <c r="D11465" s="49" t="n">
        <v>254</v>
      </c>
      <c r="E11465" s="1" t="s">
        <v>16246</v>
      </c>
    </row>
    <row r="11466" customFormat="false" ht="14.25" hidden="false" customHeight="false" outlineLevel="0" collapsed="false">
      <c r="A11466" s="46" t="s">
        <v>21274</v>
      </c>
      <c r="B11466" s="47" t="s">
        <v>21275</v>
      </c>
      <c r="C11466" s="48" t="s">
        <v>16245</v>
      </c>
      <c r="D11466" s="49" t="n">
        <v>199.95</v>
      </c>
      <c r="E11466" s="1" t="s">
        <v>16246</v>
      </c>
    </row>
    <row r="11467" customFormat="false" ht="14.25" hidden="false" customHeight="false" outlineLevel="0" collapsed="false">
      <c r="A11467" s="46" t="s">
        <v>21276</v>
      </c>
      <c r="B11467" s="47" t="s">
        <v>21277</v>
      </c>
      <c r="C11467" s="48" t="s">
        <v>16245</v>
      </c>
      <c r="D11467" s="49" t="n">
        <v>562.6</v>
      </c>
      <c r="E11467" s="1" t="s">
        <v>16246</v>
      </c>
    </row>
    <row r="11468" customFormat="false" ht="14.25" hidden="false" customHeight="false" outlineLevel="0" collapsed="false">
      <c r="A11468" s="46" t="s">
        <v>21278</v>
      </c>
      <c r="B11468" s="47" t="s">
        <v>21279</v>
      </c>
      <c r="C11468" s="48" t="s">
        <v>16245</v>
      </c>
      <c r="D11468" s="49" t="n">
        <v>200.81</v>
      </c>
      <c r="E11468" s="1" t="s">
        <v>16246</v>
      </c>
    </row>
    <row r="11469" customFormat="false" ht="14.25" hidden="false" customHeight="false" outlineLevel="0" collapsed="false">
      <c r="A11469" s="46" t="s">
        <v>21280</v>
      </c>
      <c r="B11469" s="47" t="s">
        <v>21281</v>
      </c>
      <c r="C11469" s="48" t="s">
        <v>16245</v>
      </c>
      <c r="D11469" s="49" t="n">
        <v>101.95</v>
      </c>
      <c r="E11469" s="1" t="s">
        <v>16246</v>
      </c>
    </row>
    <row r="11470" customFormat="false" ht="14.25" hidden="false" customHeight="false" outlineLevel="0" collapsed="false">
      <c r="A11470" s="46" t="s">
        <v>21282</v>
      </c>
      <c r="B11470" s="47" t="s">
        <v>21283</v>
      </c>
      <c r="C11470" s="48" t="s">
        <v>16245</v>
      </c>
      <c r="D11470" s="49" t="n">
        <v>159.99</v>
      </c>
      <c r="E11470" s="1" t="s">
        <v>16246</v>
      </c>
    </row>
    <row r="11471" customFormat="false" ht="14.25" hidden="false" customHeight="false" outlineLevel="0" collapsed="false">
      <c r="A11471" s="46" t="s">
        <v>21284</v>
      </c>
      <c r="B11471" s="47" t="s">
        <v>17703</v>
      </c>
      <c r="C11471" s="48" t="s">
        <v>16245</v>
      </c>
      <c r="D11471" s="49" t="n">
        <v>146.38</v>
      </c>
      <c r="E11471" s="1" t="s">
        <v>16246</v>
      </c>
    </row>
    <row r="11472" customFormat="false" ht="14.25" hidden="false" customHeight="false" outlineLevel="0" collapsed="false">
      <c r="A11472" s="46" t="s">
        <v>21285</v>
      </c>
      <c r="B11472" s="47" t="s">
        <v>17737</v>
      </c>
      <c r="C11472" s="48" t="s">
        <v>16245</v>
      </c>
      <c r="D11472" s="49" t="n">
        <v>230.66</v>
      </c>
      <c r="E11472" s="1" t="s">
        <v>16246</v>
      </c>
    </row>
    <row r="11473" customFormat="false" ht="14.25" hidden="false" customHeight="false" outlineLevel="0" collapsed="false">
      <c r="A11473" s="46" t="s">
        <v>21286</v>
      </c>
      <c r="B11473" s="47" t="s">
        <v>18238</v>
      </c>
      <c r="C11473" s="48" t="s">
        <v>16245</v>
      </c>
      <c r="D11473" s="49" t="n">
        <v>242.99</v>
      </c>
      <c r="E11473" s="1" t="s">
        <v>16246</v>
      </c>
    </row>
    <row r="11474" customFormat="false" ht="14.25" hidden="false" customHeight="false" outlineLevel="0" collapsed="false">
      <c r="A11474" s="46" t="s">
        <v>21287</v>
      </c>
      <c r="B11474" s="47" t="s">
        <v>21288</v>
      </c>
      <c r="C11474" s="48" t="s">
        <v>16245</v>
      </c>
      <c r="D11474" s="49" t="n">
        <v>518.1</v>
      </c>
      <c r="E11474" s="1" t="s">
        <v>16246</v>
      </c>
    </row>
    <row r="11475" customFormat="false" ht="14.25" hidden="false" customHeight="false" outlineLevel="0" collapsed="false">
      <c r="A11475" s="46" t="s">
        <v>21289</v>
      </c>
      <c r="B11475" s="47" t="s">
        <v>21290</v>
      </c>
      <c r="C11475" s="48" t="s">
        <v>16245</v>
      </c>
      <c r="D11475" s="49" t="n">
        <v>409.9</v>
      </c>
      <c r="E11475" s="1" t="s">
        <v>16246</v>
      </c>
    </row>
    <row r="11476" customFormat="false" ht="14.25" hidden="false" customHeight="false" outlineLevel="0" collapsed="false">
      <c r="A11476" s="46" t="s">
        <v>21291</v>
      </c>
      <c r="B11476" s="47" t="s">
        <v>17753</v>
      </c>
      <c r="C11476" s="48" t="s">
        <v>16245</v>
      </c>
      <c r="D11476" s="49" t="n">
        <v>53.76</v>
      </c>
      <c r="E11476" s="1" t="s">
        <v>16246</v>
      </c>
    </row>
    <row r="11477" customFormat="false" ht="14.25" hidden="false" customHeight="false" outlineLevel="0" collapsed="false">
      <c r="A11477" s="46" t="s">
        <v>21292</v>
      </c>
      <c r="B11477" s="47" t="s">
        <v>21293</v>
      </c>
      <c r="C11477" s="48" t="s">
        <v>16245</v>
      </c>
      <c r="D11477" s="49" t="n">
        <v>105.85</v>
      </c>
      <c r="E11477" s="1" t="s">
        <v>16246</v>
      </c>
    </row>
    <row r="11478" customFormat="false" ht="14.25" hidden="false" customHeight="false" outlineLevel="0" collapsed="false">
      <c r="A11478" s="46" t="s">
        <v>21294</v>
      </c>
      <c r="B11478" s="47" t="s">
        <v>21295</v>
      </c>
      <c r="C11478" s="48" t="s">
        <v>16245</v>
      </c>
      <c r="D11478" s="49" t="n">
        <v>11</v>
      </c>
      <c r="E11478" s="1" t="s">
        <v>16246</v>
      </c>
    </row>
    <row r="11479" customFormat="false" ht="14.25" hidden="false" customHeight="false" outlineLevel="0" collapsed="false">
      <c r="A11479" s="46" t="s">
        <v>21296</v>
      </c>
      <c r="B11479" s="47" t="s">
        <v>21297</v>
      </c>
      <c r="C11479" s="48" t="s">
        <v>16245</v>
      </c>
      <c r="D11479" s="49" t="n">
        <v>63.8</v>
      </c>
      <c r="E11479" s="1" t="s">
        <v>16246</v>
      </c>
    </row>
    <row r="11480" customFormat="false" ht="14.25" hidden="false" customHeight="false" outlineLevel="0" collapsed="false">
      <c r="A11480" s="46" t="s">
        <v>21298</v>
      </c>
      <c r="B11480" s="47" t="s">
        <v>21299</v>
      </c>
      <c r="C11480" s="48" t="s">
        <v>16245</v>
      </c>
      <c r="D11480" s="49" t="n">
        <v>43.9</v>
      </c>
      <c r="E11480" s="1" t="s">
        <v>16246</v>
      </c>
    </row>
    <row r="11481" customFormat="false" ht="14.25" hidden="false" customHeight="false" outlineLevel="0" collapsed="false">
      <c r="A11481" s="46" t="s">
        <v>21300</v>
      </c>
      <c r="B11481" s="47" t="s">
        <v>21301</v>
      </c>
      <c r="C11481" s="48" t="s">
        <v>16245</v>
      </c>
      <c r="D11481" s="49" t="n">
        <v>37.59</v>
      </c>
      <c r="E11481" s="1" t="s">
        <v>16246</v>
      </c>
    </row>
    <row r="11482" customFormat="false" ht="14.25" hidden="false" customHeight="false" outlineLevel="0" collapsed="false">
      <c r="A11482" s="46" t="s">
        <v>21302</v>
      </c>
      <c r="B11482" s="47" t="s">
        <v>21303</v>
      </c>
      <c r="C11482" s="48" t="s">
        <v>16245</v>
      </c>
      <c r="D11482" s="49" t="n">
        <v>22.82</v>
      </c>
      <c r="E11482" s="1" t="s">
        <v>16246</v>
      </c>
    </row>
    <row r="11483" customFormat="false" ht="14.25" hidden="false" customHeight="false" outlineLevel="0" collapsed="false">
      <c r="A11483" s="46" t="s">
        <v>21304</v>
      </c>
      <c r="B11483" s="47" t="s">
        <v>21305</v>
      </c>
      <c r="C11483" s="48" t="s">
        <v>16245</v>
      </c>
      <c r="D11483" s="49" t="n">
        <v>26.5</v>
      </c>
      <c r="E11483" s="1" t="s">
        <v>16246</v>
      </c>
    </row>
    <row r="11484" customFormat="false" ht="14.25" hidden="false" customHeight="false" outlineLevel="0" collapsed="false">
      <c r="A11484" s="46" t="s">
        <v>21306</v>
      </c>
      <c r="B11484" s="47" t="s">
        <v>21307</v>
      </c>
      <c r="C11484" s="48" t="s">
        <v>16245</v>
      </c>
      <c r="D11484" s="49" t="n">
        <v>92.98</v>
      </c>
      <c r="E11484" s="1" t="s">
        <v>16246</v>
      </c>
    </row>
    <row r="11485" customFormat="false" ht="14.25" hidden="false" customHeight="false" outlineLevel="0" collapsed="false">
      <c r="A11485" s="46" t="s">
        <v>21308</v>
      </c>
      <c r="B11485" s="47" t="s">
        <v>21309</v>
      </c>
      <c r="C11485" s="48" t="s">
        <v>16245</v>
      </c>
      <c r="D11485" s="49" t="n">
        <v>66.76</v>
      </c>
      <c r="E11485" s="1" t="s">
        <v>16246</v>
      </c>
    </row>
    <row r="11486" customFormat="false" ht="14.25" hidden="false" customHeight="false" outlineLevel="0" collapsed="false">
      <c r="A11486" s="46" t="s">
        <v>21310</v>
      </c>
      <c r="B11486" s="47" t="s">
        <v>17451</v>
      </c>
      <c r="C11486" s="48" t="s">
        <v>16245</v>
      </c>
      <c r="D11486" s="49" t="n">
        <v>30.49</v>
      </c>
      <c r="E11486" s="1" t="s">
        <v>16246</v>
      </c>
    </row>
    <row r="11487" customFormat="false" ht="14.25" hidden="false" customHeight="false" outlineLevel="0" collapsed="false">
      <c r="A11487" s="46" t="s">
        <v>21311</v>
      </c>
      <c r="B11487" s="47" t="s">
        <v>21312</v>
      </c>
      <c r="C11487" s="48" t="s">
        <v>16245</v>
      </c>
      <c r="D11487" s="49" t="n">
        <v>13.15</v>
      </c>
      <c r="E11487" s="1" t="s">
        <v>16246</v>
      </c>
    </row>
    <row r="11488" customFormat="false" ht="14.25" hidden="false" customHeight="false" outlineLevel="0" collapsed="false">
      <c r="A11488" s="46" t="s">
        <v>21313</v>
      </c>
      <c r="B11488" s="47" t="s">
        <v>21314</v>
      </c>
      <c r="C11488" s="48" t="s">
        <v>16245</v>
      </c>
      <c r="D11488" s="49" t="n">
        <v>16.15</v>
      </c>
      <c r="E11488" s="1" t="s">
        <v>16246</v>
      </c>
    </row>
    <row r="11489" customFormat="false" ht="14.25" hidden="false" customHeight="false" outlineLevel="0" collapsed="false">
      <c r="A11489" s="46" t="s">
        <v>21315</v>
      </c>
      <c r="B11489" s="47" t="s">
        <v>21316</v>
      </c>
      <c r="C11489" s="48" t="s">
        <v>16245</v>
      </c>
      <c r="D11489" s="49" t="n">
        <v>21.25</v>
      </c>
      <c r="E11489" s="1" t="s">
        <v>16246</v>
      </c>
    </row>
    <row r="11490" customFormat="false" ht="14.25" hidden="false" customHeight="false" outlineLevel="0" collapsed="false">
      <c r="A11490" s="46" t="s">
        <v>21317</v>
      </c>
      <c r="B11490" s="47" t="s">
        <v>21318</v>
      </c>
      <c r="C11490" s="48" t="s">
        <v>16245</v>
      </c>
      <c r="D11490" s="49" t="n">
        <v>29.15</v>
      </c>
      <c r="E11490" s="1" t="s">
        <v>16246</v>
      </c>
    </row>
    <row r="11491" customFormat="false" ht="14.25" hidden="false" customHeight="false" outlineLevel="0" collapsed="false">
      <c r="A11491" s="46" t="s">
        <v>21319</v>
      </c>
      <c r="B11491" s="47" t="s">
        <v>21320</v>
      </c>
      <c r="C11491" s="48" t="s">
        <v>16245</v>
      </c>
      <c r="D11491" s="49" t="n">
        <v>9.85</v>
      </c>
      <c r="E11491" s="1" t="s">
        <v>16246</v>
      </c>
    </row>
    <row r="11492" customFormat="false" ht="14.25" hidden="false" customHeight="false" outlineLevel="0" collapsed="false">
      <c r="A11492" s="46" t="s">
        <v>21321</v>
      </c>
      <c r="B11492" s="47" t="s">
        <v>17579</v>
      </c>
      <c r="C11492" s="48" t="s">
        <v>16245</v>
      </c>
      <c r="D11492" s="49" t="n">
        <v>17.05</v>
      </c>
      <c r="E11492" s="1" t="s">
        <v>16246</v>
      </c>
    </row>
    <row r="11493" customFormat="false" ht="14.25" hidden="false" customHeight="false" outlineLevel="0" collapsed="false">
      <c r="A11493" s="46" t="s">
        <v>21322</v>
      </c>
      <c r="B11493" s="47" t="s">
        <v>21323</v>
      </c>
      <c r="C11493" s="48" t="s">
        <v>16245</v>
      </c>
      <c r="D11493" s="49" t="n">
        <v>49.21</v>
      </c>
      <c r="E11493" s="1" t="s">
        <v>16246</v>
      </c>
    </row>
    <row r="11494" customFormat="false" ht="14.25" hidden="false" customHeight="false" outlineLevel="0" collapsed="false">
      <c r="A11494" s="46" t="s">
        <v>21324</v>
      </c>
      <c r="B11494" s="47" t="s">
        <v>21325</v>
      </c>
      <c r="C11494" s="48" t="s">
        <v>16245</v>
      </c>
      <c r="D11494" s="49" t="n">
        <v>761.09</v>
      </c>
      <c r="E11494" s="1" t="s">
        <v>16246</v>
      </c>
    </row>
    <row r="11495" customFormat="false" ht="14.25" hidden="false" customHeight="false" outlineLevel="0" collapsed="false">
      <c r="A11495" s="46" t="s">
        <v>21326</v>
      </c>
      <c r="B11495" s="47" t="s">
        <v>21327</v>
      </c>
      <c r="C11495" s="48" t="s">
        <v>16245</v>
      </c>
      <c r="D11495" s="49" t="n">
        <v>996.49</v>
      </c>
      <c r="E11495" s="1" t="s">
        <v>16246</v>
      </c>
    </row>
    <row r="11496" customFormat="false" ht="14.25" hidden="false" customHeight="false" outlineLevel="0" collapsed="false">
      <c r="A11496" s="46" t="s">
        <v>21328</v>
      </c>
      <c r="B11496" s="47" t="s">
        <v>21329</v>
      </c>
      <c r="C11496" s="48" t="s">
        <v>16245</v>
      </c>
      <c r="D11496" s="49" t="n">
        <v>1639.48</v>
      </c>
      <c r="E11496" s="1" t="s">
        <v>16246</v>
      </c>
    </row>
    <row r="11497" customFormat="false" ht="14.25" hidden="false" customHeight="false" outlineLevel="0" collapsed="false">
      <c r="A11497" s="46" t="s">
        <v>21330</v>
      </c>
      <c r="B11497" s="47" t="s">
        <v>21331</v>
      </c>
      <c r="C11497" s="48" t="s">
        <v>16245</v>
      </c>
      <c r="D11497" s="49" t="n">
        <v>1441.7</v>
      </c>
      <c r="E11497" s="1" t="s">
        <v>16246</v>
      </c>
    </row>
    <row r="11498" customFormat="false" ht="14.25" hidden="false" customHeight="false" outlineLevel="0" collapsed="false">
      <c r="A11498" s="46" t="s">
        <v>21332</v>
      </c>
      <c r="B11498" s="47" t="s">
        <v>21333</v>
      </c>
      <c r="C11498" s="48" t="s">
        <v>16245</v>
      </c>
      <c r="D11498" s="49" t="n">
        <v>104.9</v>
      </c>
      <c r="E11498" s="1" t="s">
        <v>16246</v>
      </c>
    </row>
    <row r="11499" customFormat="false" ht="14.25" hidden="false" customHeight="false" outlineLevel="0" collapsed="false">
      <c r="A11499" s="46" t="s">
        <v>21334</v>
      </c>
      <c r="B11499" s="47" t="s">
        <v>21335</v>
      </c>
      <c r="C11499" s="48" t="s">
        <v>16245</v>
      </c>
      <c r="D11499" s="49" t="n">
        <v>142.59</v>
      </c>
      <c r="E11499" s="1" t="s">
        <v>16246</v>
      </c>
    </row>
    <row r="11500" customFormat="false" ht="14.25" hidden="false" customHeight="false" outlineLevel="0" collapsed="false">
      <c r="A11500" s="46" t="s">
        <v>21336</v>
      </c>
      <c r="B11500" s="47" t="s">
        <v>21337</v>
      </c>
      <c r="C11500" s="48" t="s">
        <v>16245</v>
      </c>
      <c r="D11500" s="49" t="n">
        <v>89.9</v>
      </c>
      <c r="E11500" s="1" t="s">
        <v>16246</v>
      </c>
    </row>
    <row r="11501" customFormat="false" ht="14.25" hidden="false" customHeight="false" outlineLevel="0" collapsed="false">
      <c r="A11501" s="46" t="s">
        <v>21338</v>
      </c>
      <c r="B11501" s="47" t="s">
        <v>21339</v>
      </c>
      <c r="C11501" s="48" t="s">
        <v>16245</v>
      </c>
      <c r="D11501" s="49" t="n">
        <v>258.3</v>
      </c>
      <c r="E11501" s="1" t="s">
        <v>16246</v>
      </c>
    </row>
    <row r="11502" customFormat="false" ht="14.25" hidden="false" customHeight="false" outlineLevel="0" collapsed="false">
      <c r="A11502" s="46" t="s">
        <v>21340</v>
      </c>
      <c r="B11502" s="47" t="s">
        <v>21341</v>
      </c>
      <c r="C11502" s="48" t="s">
        <v>16245</v>
      </c>
      <c r="D11502" s="49" t="n">
        <v>101.11</v>
      </c>
      <c r="E11502" s="1" t="s">
        <v>16246</v>
      </c>
    </row>
    <row r="11503" customFormat="false" ht="14.25" hidden="false" customHeight="false" outlineLevel="0" collapsed="false">
      <c r="A11503" s="46" t="s">
        <v>21342</v>
      </c>
      <c r="B11503" s="47" t="s">
        <v>21343</v>
      </c>
      <c r="C11503" s="48" t="s">
        <v>16245</v>
      </c>
      <c r="D11503" s="49" t="n">
        <v>168.9</v>
      </c>
      <c r="E11503" s="1" t="s">
        <v>16246</v>
      </c>
    </row>
    <row r="11504" customFormat="false" ht="14.25" hidden="false" customHeight="false" outlineLevel="0" collapsed="false">
      <c r="A11504" s="46" t="s">
        <v>21344</v>
      </c>
      <c r="B11504" s="47" t="s">
        <v>21345</v>
      </c>
      <c r="C11504" s="48" t="s">
        <v>16245</v>
      </c>
      <c r="D11504" s="49" t="n">
        <v>145.13</v>
      </c>
      <c r="E11504" s="1" t="s">
        <v>16246</v>
      </c>
    </row>
    <row r="11505" customFormat="false" ht="14.25" hidden="false" customHeight="false" outlineLevel="0" collapsed="false">
      <c r="A11505" s="46" t="s">
        <v>21346</v>
      </c>
      <c r="B11505" s="47" t="s">
        <v>21347</v>
      </c>
      <c r="C11505" s="48" t="s">
        <v>16245</v>
      </c>
      <c r="D11505" s="49" t="n">
        <v>163.47</v>
      </c>
      <c r="E11505" s="1" t="s">
        <v>16246</v>
      </c>
    </row>
    <row r="11506" customFormat="false" ht="14.25" hidden="false" customHeight="false" outlineLevel="0" collapsed="false">
      <c r="A11506" s="46" t="s">
        <v>21348</v>
      </c>
      <c r="B11506" s="47" t="s">
        <v>21349</v>
      </c>
      <c r="C11506" s="48" t="s">
        <v>16245</v>
      </c>
      <c r="D11506" s="49" t="n">
        <v>569.9</v>
      </c>
      <c r="E11506" s="1" t="s">
        <v>16246</v>
      </c>
    </row>
    <row r="11507" customFormat="false" ht="14.25" hidden="false" customHeight="false" outlineLevel="0" collapsed="false">
      <c r="A11507" s="46" t="s">
        <v>21350</v>
      </c>
      <c r="B11507" s="47" t="s">
        <v>21351</v>
      </c>
      <c r="C11507" s="48" t="s">
        <v>16245</v>
      </c>
      <c r="D11507" s="49" t="n">
        <v>304.72</v>
      </c>
      <c r="E11507" s="1" t="s">
        <v>16246</v>
      </c>
    </row>
    <row r="11508" customFormat="false" ht="14.25" hidden="false" customHeight="false" outlineLevel="0" collapsed="false">
      <c r="A11508" s="46" t="s">
        <v>21352</v>
      </c>
      <c r="B11508" s="47" t="s">
        <v>21353</v>
      </c>
      <c r="C11508" s="48" t="s">
        <v>16245</v>
      </c>
      <c r="D11508" s="49" t="n">
        <v>236.34</v>
      </c>
      <c r="E11508" s="1" t="s">
        <v>16246</v>
      </c>
    </row>
    <row r="11509" customFormat="false" ht="14.25" hidden="false" customHeight="false" outlineLevel="0" collapsed="false">
      <c r="A11509" s="46" t="s">
        <v>21354</v>
      </c>
      <c r="B11509" s="47" t="s">
        <v>21355</v>
      </c>
      <c r="C11509" s="48" t="s">
        <v>16245</v>
      </c>
      <c r="D11509" s="49" t="n">
        <v>279.9</v>
      </c>
      <c r="E11509" s="1" t="s">
        <v>16246</v>
      </c>
    </row>
    <row r="11510" customFormat="false" ht="14.25" hidden="false" customHeight="false" outlineLevel="0" collapsed="false">
      <c r="A11510" s="46" t="s">
        <v>21356</v>
      </c>
      <c r="B11510" s="47" t="s">
        <v>21357</v>
      </c>
      <c r="C11510" s="48" t="s">
        <v>16245</v>
      </c>
      <c r="D11510" s="49" t="n">
        <v>1713.62</v>
      </c>
      <c r="E11510" s="1" t="s">
        <v>16246</v>
      </c>
    </row>
    <row r="11511" customFormat="false" ht="14.25" hidden="false" customHeight="false" outlineLevel="0" collapsed="false">
      <c r="A11511" s="46" t="s">
        <v>21358</v>
      </c>
      <c r="B11511" s="47" t="s">
        <v>21359</v>
      </c>
      <c r="C11511" s="48" t="s">
        <v>16245</v>
      </c>
      <c r="D11511" s="49" t="n">
        <v>326.16</v>
      </c>
      <c r="E11511" s="1" t="s">
        <v>16246</v>
      </c>
    </row>
    <row r="11512" customFormat="false" ht="14.25" hidden="false" customHeight="false" outlineLevel="0" collapsed="false">
      <c r="A11512" s="46" t="s">
        <v>21360</v>
      </c>
      <c r="B11512" s="47" t="s">
        <v>21361</v>
      </c>
      <c r="C11512" s="48" t="s">
        <v>16245</v>
      </c>
      <c r="D11512" s="49" t="n">
        <v>232.43</v>
      </c>
      <c r="E11512" s="1" t="s">
        <v>16246</v>
      </c>
    </row>
    <row r="11513" customFormat="false" ht="14.25" hidden="false" customHeight="false" outlineLevel="0" collapsed="false">
      <c r="A11513" s="46" t="s">
        <v>21362</v>
      </c>
      <c r="B11513" s="47" t="s">
        <v>21363</v>
      </c>
      <c r="C11513" s="48" t="s">
        <v>16245</v>
      </c>
      <c r="D11513" s="49" t="n">
        <v>296.01</v>
      </c>
      <c r="E11513" s="1" t="s">
        <v>16246</v>
      </c>
    </row>
    <row r="11514" customFormat="false" ht="14.25" hidden="false" customHeight="false" outlineLevel="0" collapsed="false">
      <c r="A11514" s="46" t="s">
        <v>21364</v>
      </c>
      <c r="B11514" s="47" t="s">
        <v>21365</v>
      </c>
      <c r="C11514" s="48" t="s">
        <v>16245</v>
      </c>
      <c r="D11514" s="49" t="n">
        <v>419.9</v>
      </c>
      <c r="E11514" s="1" t="s">
        <v>16246</v>
      </c>
    </row>
    <row r="11515" customFormat="false" ht="14.25" hidden="false" customHeight="false" outlineLevel="0" collapsed="false">
      <c r="A11515" s="46" t="s">
        <v>21366</v>
      </c>
      <c r="B11515" s="47" t="s">
        <v>21367</v>
      </c>
      <c r="C11515" s="48" t="s">
        <v>16245</v>
      </c>
      <c r="D11515" s="49" t="n">
        <v>146.41</v>
      </c>
      <c r="E11515" s="1" t="s">
        <v>16246</v>
      </c>
    </row>
    <row r="11516" customFormat="false" ht="14.25" hidden="false" customHeight="false" outlineLevel="0" collapsed="false">
      <c r="A11516" s="46" t="s">
        <v>21368</v>
      </c>
      <c r="B11516" s="47" t="s">
        <v>21369</v>
      </c>
      <c r="C11516" s="48" t="s">
        <v>16245</v>
      </c>
      <c r="D11516" s="49" t="n">
        <v>339.9</v>
      </c>
      <c r="E11516" s="1" t="s">
        <v>16246</v>
      </c>
    </row>
    <row r="11517" customFormat="false" ht="14.25" hidden="false" customHeight="false" outlineLevel="0" collapsed="false">
      <c r="A11517" s="46" t="s">
        <v>21370</v>
      </c>
      <c r="B11517" s="47" t="s">
        <v>21371</v>
      </c>
      <c r="C11517" s="48" t="s">
        <v>16286</v>
      </c>
      <c r="D11517" s="49" t="n">
        <v>811.06</v>
      </c>
      <c r="E11517" s="1" t="s">
        <v>16246</v>
      </c>
    </row>
    <row r="11518" customFormat="false" ht="14.25" hidden="false" customHeight="false" outlineLevel="0" collapsed="false">
      <c r="A11518" s="46" t="s">
        <v>21372</v>
      </c>
      <c r="B11518" s="47" t="s">
        <v>21373</v>
      </c>
      <c r="C11518" s="48" t="s">
        <v>16245</v>
      </c>
      <c r="D11518" s="49" t="n">
        <v>724.95</v>
      </c>
      <c r="E11518" s="1" t="s">
        <v>16246</v>
      </c>
    </row>
    <row r="11519" customFormat="false" ht="14.25" hidden="false" customHeight="false" outlineLevel="0" collapsed="false">
      <c r="A11519" s="46" t="s">
        <v>21374</v>
      </c>
      <c r="B11519" s="47" t="s">
        <v>21375</v>
      </c>
      <c r="C11519" s="48" t="s">
        <v>16245</v>
      </c>
      <c r="D11519" s="49" t="n">
        <v>91.82</v>
      </c>
      <c r="E11519" s="1" t="s">
        <v>16246</v>
      </c>
    </row>
    <row r="11520" customFormat="false" ht="14.25" hidden="false" customHeight="false" outlineLevel="0" collapsed="false">
      <c r="A11520" s="46" t="s">
        <v>21376</v>
      </c>
      <c r="B11520" s="47" t="s">
        <v>21377</v>
      </c>
      <c r="C11520" s="48" t="s">
        <v>16245</v>
      </c>
      <c r="D11520" s="49" t="n">
        <v>127.69</v>
      </c>
      <c r="E11520" s="1" t="s">
        <v>16246</v>
      </c>
    </row>
    <row r="11521" customFormat="false" ht="14.25" hidden="false" customHeight="false" outlineLevel="0" collapsed="false">
      <c r="A11521" s="46" t="s">
        <v>21378</v>
      </c>
      <c r="B11521" s="47" t="s">
        <v>21379</v>
      </c>
      <c r="C11521" s="48" t="s">
        <v>16245</v>
      </c>
      <c r="D11521" s="49" t="n">
        <v>549.93</v>
      </c>
      <c r="E11521" s="1" t="s">
        <v>16246</v>
      </c>
    </row>
    <row r="11522" customFormat="false" ht="14.25" hidden="false" customHeight="false" outlineLevel="0" collapsed="false">
      <c r="A11522" s="46" t="s">
        <v>21380</v>
      </c>
      <c r="B11522" s="47" t="s">
        <v>21381</v>
      </c>
      <c r="C11522" s="48" t="s">
        <v>16245</v>
      </c>
      <c r="D11522" s="49" t="n">
        <v>105.27</v>
      </c>
      <c r="E11522" s="1" t="s">
        <v>16246</v>
      </c>
    </row>
    <row r="11523" customFormat="false" ht="14.25" hidden="false" customHeight="false" outlineLevel="0" collapsed="false">
      <c r="A11523" s="46" t="s">
        <v>21382</v>
      </c>
      <c r="B11523" s="47" t="s">
        <v>21383</v>
      </c>
      <c r="C11523" s="48" t="s">
        <v>16245</v>
      </c>
      <c r="D11523" s="49" t="n">
        <v>429.66</v>
      </c>
      <c r="E11523" s="1" t="s">
        <v>16246</v>
      </c>
    </row>
    <row r="11524" customFormat="false" ht="14.25" hidden="false" customHeight="false" outlineLevel="0" collapsed="false">
      <c r="A11524" s="46" t="s">
        <v>21384</v>
      </c>
      <c r="B11524" s="47" t="s">
        <v>21385</v>
      </c>
      <c r="C11524" s="48" t="s">
        <v>16245</v>
      </c>
      <c r="D11524" s="49" t="n">
        <v>2215.48</v>
      </c>
      <c r="E11524" s="1" t="s">
        <v>16246</v>
      </c>
    </row>
    <row r="11525" customFormat="false" ht="14.25" hidden="false" customHeight="false" outlineLevel="0" collapsed="false">
      <c r="A11525" s="46" t="s">
        <v>21386</v>
      </c>
      <c r="B11525" s="47" t="s">
        <v>21387</v>
      </c>
      <c r="C11525" s="48" t="s">
        <v>16245</v>
      </c>
      <c r="D11525" s="49" t="n">
        <v>1176.55</v>
      </c>
      <c r="E11525" s="1" t="s">
        <v>16246</v>
      </c>
    </row>
    <row r="11526" customFormat="false" ht="14.25" hidden="false" customHeight="false" outlineLevel="0" collapsed="false">
      <c r="A11526" s="46" t="s">
        <v>21388</v>
      </c>
      <c r="B11526" s="47" t="s">
        <v>17541</v>
      </c>
      <c r="C11526" s="48" t="s">
        <v>16245</v>
      </c>
      <c r="D11526" s="49" t="n">
        <v>2211.8</v>
      </c>
      <c r="E11526" s="1" t="s">
        <v>16246</v>
      </c>
    </row>
    <row r="11527" customFormat="false" ht="14.25" hidden="false" customHeight="false" outlineLevel="0" collapsed="false">
      <c r="A11527" s="46" t="s">
        <v>21389</v>
      </c>
      <c r="B11527" s="47" t="s">
        <v>21390</v>
      </c>
      <c r="C11527" s="48" t="s">
        <v>16245</v>
      </c>
      <c r="D11527" s="49" t="n">
        <v>156.36</v>
      </c>
      <c r="E11527" s="1" t="s">
        <v>16246</v>
      </c>
    </row>
    <row r="11528" customFormat="false" ht="14.25" hidden="false" customHeight="false" outlineLevel="0" collapsed="false">
      <c r="A11528" s="46" t="s">
        <v>21391</v>
      </c>
      <c r="B11528" s="47" t="s">
        <v>21392</v>
      </c>
      <c r="C11528" s="48" t="s">
        <v>16245</v>
      </c>
      <c r="D11528" s="49" t="n">
        <v>2694.15</v>
      </c>
      <c r="E11528" s="1" t="s">
        <v>16246</v>
      </c>
    </row>
    <row r="11529" customFormat="false" ht="14.25" hidden="false" customHeight="false" outlineLevel="0" collapsed="false">
      <c r="A11529" s="46" t="s">
        <v>21393</v>
      </c>
      <c r="B11529" s="47" t="s">
        <v>21394</v>
      </c>
      <c r="C11529" s="48" t="s">
        <v>16245</v>
      </c>
      <c r="D11529" s="49" t="n">
        <v>60.8</v>
      </c>
      <c r="E11529" s="1" t="s">
        <v>16246</v>
      </c>
    </row>
    <row r="11530" customFormat="false" ht="14.25" hidden="false" customHeight="false" outlineLevel="0" collapsed="false">
      <c r="A11530" s="46" t="s">
        <v>21395</v>
      </c>
      <c r="B11530" s="47" t="s">
        <v>21396</v>
      </c>
      <c r="C11530" s="48" t="s">
        <v>16245</v>
      </c>
      <c r="D11530" s="49" t="n">
        <v>115.24</v>
      </c>
      <c r="E11530" s="1" t="s">
        <v>16246</v>
      </c>
    </row>
    <row r="11531" customFormat="false" ht="14.25" hidden="false" customHeight="false" outlineLevel="0" collapsed="false">
      <c r="A11531" s="46" t="s">
        <v>21397</v>
      </c>
      <c r="B11531" s="47" t="s">
        <v>21398</v>
      </c>
      <c r="C11531" s="48" t="s">
        <v>16245</v>
      </c>
      <c r="D11531" s="49" t="n">
        <v>40.26</v>
      </c>
      <c r="E11531" s="1" t="s">
        <v>16246</v>
      </c>
    </row>
    <row r="11532" customFormat="false" ht="14.25" hidden="false" customHeight="false" outlineLevel="0" collapsed="false">
      <c r="A11532" s="46" t="s">
        <v>21399</v>
      </c>
      <c r="B11532" s="47" t="s">
        <v>21400</v>
      </c>
      <c r="C11532" s="48" t="s">
        <v>16245</v>
      </c>
      <c r="D11532" s="49" t="n">
        <v>40.15</v>
      </c>
      <c r="E11532" s="1" t="s">
        <v>16246</v>
      </c>
    </row>
    <row r="11533" customFormat="false" ht="14.25" hidden="false" customHeight="false" outlineLevel="0" collapsed="false">
      <c r="A11533" s="46" t="s">
        <v>21401</v>
      </c>
      <c r="B11533" s="47" t="s">
        <v>17559</v>
      </c>
      <c r="C11533" s="48" t="s">
        <v>16245</v>
      </c>
      <c r="D11533" s="49" t="n">
        <v>40.15</v>
      </c>
      <c r="E11533" s="1" t="s">
        <v>16246</v>
      </c>
    </row>
    <row r="11534" customFormat="false" ht="14.25" hidden="false" customHeight="false" outlineLevel="0" collapsed="false">
      <c r="A11534" s="46" t="s">
        <v>21402</v>
      </c>
      <c r="B11534" s="47" t="s">
        <v>21403</v>
      </c>
      <c r="C11534" s="48" t="s">
        <v>16245</v>
      </c>
      <c r="D11534" s="49" t="n">
        <v>21.65</v>
      </c>
      <c r="E11534" s="1" t="s">
        <v>16246</v>
      </c>
    </row>
    <row r="11535" customFormat="false" ht="14.25" hidden="false" customHeight="false" outlineLevel="0" collapsed="false">
      <c r="A11535" s="46" t="s">
        <v>21404</v>
      </c>
      <c r="B11535" s="47" t="s">
        <v>21405</v>
      </c>
      <c r="C11535" s="48" t="s">
        <v>16245</v>
      </c>
      <c r="D11535" s="49" t="n">
        <v>24.3</v>
      </c>
      <c r="E11535" s="1" t="s">
        <v>16246</v>
      </c>
    </row>
    <row r="11536" customFormat="false" ht="14.25" hidden="false" customHeight="false" outlineLevel="0" collapsed="false">
      <c r="A11536" s="46" t="s">
        <v>21406</v>
      </c>
      <c r="B11536" s="47" t="s">
        <v>21407</v>
      </c>
      <c r="C11536" s="48" t="s">
        <v>16245</v>
      </c>
      <c r="D11536" s="49" t="n">
        <v>44.3</v>
      </c>
      <c r="E11536" s="1" t="s">
        <v>16246</v>
      </c>
    </row>
    <row r="11537" customFormat="false" ht="14.25" hidden="false" customHeight="false" outlineLevel="0" collapsed="false">
      <c r="A11537" s="46" t="s">
        <v>21408</v>
      </c>
      <c r="B11537" s="47" t="s">
        <v>17553</v>
      </c>
      <c r="C11537" s="48" t="s">
        <v>16245</v>
      </c>
      <c r="D11537" s="49" t="n">
        <v>35.66</v>
      </c>
      <c r="E11537" s="1" t="s">
        <v>16246</v>
      </c>
    </row>
    <row r="11538" customFormat="false" ht="14.25" hidden="false" customHeight="false" outlineLevel="0" collapsed="false">
      <c r="A11538" s="46" t="s">
        <v>21409</v>
      </c>
      <c r="B11538" s="47" t="s">
        <v>21410</v>
      </c>
      <c r="C11538" s="48" t="s">
        <v>16245</v>
      </c>
      <c r="D11538" s="49" t="n">
        <v>45.99</v>
      </c>
      <c r="E11538" s="1" t="s">
        <v>16246</v>
      </c>
    </row>
    <row r="11539" customFormat="false" ht="14.25" hidden="false" customHeight="false" outlineLevel="0" collapsed="false">
      <c r="A11539" s="46" t="s">
        <v>21411</v>
      </c>
      <c r="B11539" s="47" t="s">
        <v>21412</v>
      </c>
      <c r="C11539" s="48" t="s">
        <v>16245</v>
      </c>
      <c r="D11539" s="49" t="n">
        <v>749.5</v>
      </c>
      <c r="E11539" s="1" t="s">
        <v>16246</v>
      </c>
    </row>
    <row r="11540" customFormat="false" ht="14.25" hidden="false" customHeight="false" outlineLevel="0" collapsed="false">
      <c r="A11540" s="46" t="s">
        <v>21413</v>
      </c>
      <c r="B11540" s="47" t="s">
        <v>21414</v>
      </c>
      <c r="C11540" s="48" t="s">
        <v>16245</v>
      </c>
      <c r="D11540" s="49" t="n">
        <v>1200</v>
      </c>
      <c r="E11540" s="1" t="s">
        <v>16246</v>
      </c>
    </row>
    <row r="11541" customFormat="false" ht="14.25" hidden="false" customHeight="false" outlineLevel="0" collapsed="false">
      <c r="A11541" s="46" t="s">
        <v>21415</v>
      </c>
      <c r="B11541" s="47" t="s">
        <v>21416</v>
      </c>
      <c r="C11541" s="48" t="s">
        <v>19819</v>
      </c>
      <c r="D11541" s="49" t="n">
        <v>9.02</v>
      </c>
      <c r="E11541" s="1" t="s">
        <v>16246</v>
      </c>
    </row>
    <row r="11542" customFormat="false" ht="14.25" hidden="false" customHeight="false" outlineLevel="0" collapsed="false">
      <c r="A11542" s="46" t="s">
        <v>21417</v>
      </c>
      <c r="B11542" s="47" t="s">
        <v>21418</v>
      </c>
      <c r="C11542" s="48" t="s">
        <v>16245</v>
      </c>
      <c r="D11542" s="49" t="n">
        <v>20.4</v>
      </c>
      <c r="E11542" s="1" t="s">
        <v>16246</v>
      </c>
    </row>
    <row r="11543" customFormat="false" ht="14.25" hidden="false" customHeight="false" outlineLevel="0" collapsed="false">
      <c r="A11543" s="46" t="s">
        <v>21419</v>
      </c>
      <c r="B11543" s="47" t="s">
        <v>21420</v>
      </c>
      <c r="C11543" s="48" t="s">
        <v>16718</v>
      </c>
      <c r="D11543" s="49" t="n">
        <v>63.34</v>
      </c>
      <c r="E11543" s="1" t="s">
        <v>16246</v>
      </c>
    </row>
    <row r="11544" customFormat="false" ht="14.25" hidden="false" customHeight="false" outlineLevel="0" collapsed="false">
      <c r="A11544" s="46" t="s">
        <v>21421</v>
      </c>
      <c r="B11544" s="47" t="s">
        <v>21422</v>
      </c>
      <c r="C11544" s="48" t="s">
        <v>19819</v>
      </c>
      <c r="D11544" s="49" t="n">
        <v>149.5</v>
      </c>
      <c r="E11544" s="1" t="s">
        <v>16246</v>
      </c>
    </row>
    <row r="11545" customFormat="false" ht="14.25" hidden="false" customHeight="false" outlineLevel="0" collapsed="false">
      <c r="A11545" s="46" t="s">
        <v>21423</v>
      </c>
      <c r="B11545" s="47" t="s">
        <v>21424</v>
      </c>
      <c r="C11545" s="48" t="s">
        <v>21425</v>
      </c>
      <c r="D11545" s="49" t="n">
        <v>42.37</v>
      </c>
      <c r="E11545" s="1" t="s">
        <v>16246</v>
      </c>
    </row>
    <row r="11546" customFormat="false" ht="14.25" hidden="false" customHeight="false" outlineLevel="0" collapsed="false">
      <c r="A11546" s="46" t="s">
        <v>21426</v>
      </c>
      <c r="B11546" s="47" t="s">
        <v>21427</v>
      </c>
      <c r="C11546" s="48" t="s">
        <v>16245</v>
      </c>
      <c r="D11546" s="49" t="n">
        <v>54.04</v>
      </c>
      <c r="E11546" s="1" t="s">
        <v>16246</v>
      </c>
    </row>
    <row r="11547" customFormat="false" ht="14.25" hidden="false" customHeight="false" outlineLevel="0" collapsed="false">
      <c r="A11547" s="46" t="s">
        <v>21428</v>
      </c>
      <c r="B11547" s="47" t="s">
        <v>21429</v>
      </c>
      <c r="C11547" s="48" t="s">
        <v>16286</v>
      </c>
      <c r="D11547" s="49" t="n">
        <v>34.81</v>
      </c>
      <c r="E11547" s="1" t="s">
        <v>16246</v>
      </c>
    </row>
    <row r="11548" customFormat="false" ht="14.25" hidden="false" customHeight="false" outlineLevel="0" collapsed="false">
      <c r="A11548" s="46" t="s">
        <v>21430</v>
      </c>
      <c r="B11548" s="47" t="s">
        <v>21431</v>
      </c>
      <c r="C11548" s="48" t="s">
        <v>16286</v>
      </c>
      <c r="D11548" s="49" t="n">
        <v>90.98</v>
      </c>
      <c r="E11548" s="1" t="s">
        <v>16246</v>
      </c>
    </row>
    <row r="11549" customFormat="false" ht="14.25" hidden="false" customHeight="false" outlineLevel="0" collapsed="false">
      <c r="A11549" s="46" t="s">
        <v>21432</v>
      </c>
      <c r="B11549" s="47" t="s">
        <v>21433</v>
      </c>
      <c r="C11549" s="48" t="s">
        <v>16245</v>
      </c>
      <c r="D11549" s="49" t="n">
        <v>25.37</v>
      </c>
      <c r="E11549" s="1" t="s">
        <v>16246</v>
      </c>
    </row>
    <row r="11550" customFormat="false" ht="14.25" hidden="false" customHeight="false" outlineLevel="0" collapsed="false">
      <c r="A11550" s="46" t="s">
        <v>21434</v>
      </c>
      <c r="B11550" s="47" t="s">
        <v>21435</v>
      </c>
      <c r="C11550" s="48" t="s">
        <v>16286</v>
      </c>
      <c r="D11550" s="49" t="n">
        <v>3.04</v>
      </c>
      <c r="E11550" s="1" t="s">
        <v>16246</v>
      </c>
    </row>
    <row r="11551" customFormat="false" ht="14.25" hidden="false" customHeight="false" outlineLevel="0" collapsed="false">
      <c r="A11551" s="46" t="s">
        <v>21436</v>
      </c>
      <c r="B11551" s="47" t="s">
        <v>21437</v>
      </c>
      <c r="C11551" s="48" t="s">
        <v>16286</v>
      </c>
      <c r="D11551" s="49" t="n">
        <v>4.15</v>
      </c>
      <c r="E11551" s="1" t="s">
        <v>16246</v>
      </c>
    </row>
    <row r="11552" customFormat="false" ht="14.25" hidden="false" customHeight="false" outlineLevel="0" collapsed="false">
      <c r="A11552" s="46" t="s">
        <v>21438</v>
      </c>
      <c r="B11552" s="47" t="s">
        <v>21439</v>
      </c>
      <c r="C11552" s="48" t="s">
        <v>16286</v>
      </c>
      <c r="D11552" s="49" t="n">
        <v>8.58</v>
      </c>
      <c r="E11552" s="1" t="s">
        <v>16246</v>
      </c>
    </row>
    <row r="11553" customFormat="false" ht="14.25" hidden="false" customHeight="false" outlineLevel="0" collapsed="false">
      <c r="A11553" s="46" t="s">
        <v>21440</v>
      </c>
      <c r="B11553" s="47" t="s">
        <v>21441</v>
      </c>
      <c r="C11553" s="48" t="s">
        <v>16286</v>
      </c>
      <c r="D11553" s="49" t="n">
        <v>11.47</v>
      </c>
      <c r="E11553" s="1" t="s">
        <v>16246</v>
      </c>
    </row>
    <row r="11554" customFormat="false" ht="14.25" hidden="false" customHeight="false" outlineLevel="0" collapsed="false">
      <c r="A11554" s="46" t="s">
        <v>21442</v>
      </c>
      <c r="B11554" s="47" t="s">
        <v>21443</v>
      </c>
      <c r="C11554" s="48" t="s">
        <v>16286</v>
      </c>
      <c r="D11554" s="49" t="n">
        <v>11.54</v>
      </c>
      <c r="E11554" s="1" t="s">
        <v>16246</v>
      </c>
    </row>
    <row r="11555" customFormat="false" ht="14.25" hidden="false" customHeight="false" outlineLevel="0" collapsed="false">
      <c r="A11555" s="46" t="s">
        <v>21444</v>
      </c>
      <c r="B11555" s="47" t="s">
        <v>21445</v>
      </c>
      <c r="C11555" s="48" t="s">
        <v>16286</v>
      </c>
      <c r="D11555" s="49" t="n">
        <v>16.19</v>
      </c>
      <c r="E11555" s="1" t="s">
        <v>16246</v>
      </c>
    </row>
    <row r="11556" customFormat="false" ht="14.25" hidden="false" customHeight="false" outlineLevel="0" collapsed="false">
      <c r="A11556" s="46" t="s">
        <v>21446</v>
      </c>
      <c r="B11556" s="47" t="s">
        <v>21447</v>
      </c>
      <c r="C11556" s="48" t="s">
        <v>16286</v>
      </c>
      <c r="D11556" s="49" t="n">
        <v>26.47</v>
      </c>
      <c r="E11556" s="1" t="s">
        <v>16246</v>
      </c>
    </row>
    <row r="11557" customFormat="false" ht="14.25" hidden="false" customHeight="false" outlineLevel="0" collapsed="false">
      <c r="A11557" s="46" t="s">
        <v>21448</v>
      </c>
      <c r="B11557" s="47" t="s">
        <v>21449</v>
      </c>
      <c r="C11557" s="48" t="s">
        <v>16286</v>
      </c>
      <c r="D11557" s="49" t="n">
        <v>37.97</v>
      </c>
      <c r="E11557" s="1" t="s">
        <v>16246</v>
      </c>
    </row>
    <row r="11558" customFormat="false" ht="14.25" hidden="false" customHeight="false" outlineLevel="0" collapsed="false">
      <c r="A11558" s="46" t="s">
        <v>21450</v>
      </c>
      <c r="B11558" s="47" t="s">
        <v>21451</v>
      </c>
      <c r="C11558" s="48" t="s">
        <v>16286</v>
      </c>
      <c r="D11558" s="49" t="n">
        <v>58.33</v>
      </c>
      <c r="E11558" s="1" t="s">
        <v>16246</v>
      </c>
    </row>
    <row r="11559" customFormat="false" ht="14.25" hidden="false" customHeight="false" outlineLevel="0" collapsed="false">
      <c r="A11559" s="46" t="s">
        <v>21452</v>
      </c>
      <c r="B11559" s="47" t="s">
        <v>21453</v>
      </c>
      <c r="C11559" s="48" t="s">
        <v>16286</v>
      </c>
      <c r="D11559" s="49" t="n">
        <v>1.54</v>
      </c>
      <c r="E11559" s="1" t="s">
        <v>16246</v>
      </c>
    </row>
    <row r="11560" customFormat="false" ht="14.25" hidden="false" customHeight="false" outlineLevel="0" collapsed="false">
      <c r="A11560" s="46" t="s">
        <v>21454</v>
      </c>
      <c r="B11560" s="47" t="s">
        <v>21455</v>
      </c>
      <c r="C11560" s="48" t="s">
        <v>16286</v>
      </c>
      <c r="D11560" s="49" t="n">
        <v>2.8</v>
      </c>
      <c r="E11560" s="1" t="s">
        <v>16246</v>
      </c>
    </row>
    <row r="11561" customFormat="false" ht="14.25" hidden="false" customHeight="false" outlineLevel="0" collapsed="false">
      <c r="A11561" s="46" t="s">
        <v>21456</v>
      </c>
      <c r="B11561" s="47" t="s">
        <v>21457</v>
      </c>
      <c r="C11561" s="48" t="s">
        <v>16286</v>
      </c>
      <c r="D11561" s="49" t="n">
        <v>9.99</v>
      </c>
      <c r="E11561" s="1" t="s">
        <v>16246</v>
      </c>
    </row>
    <row r="11562" customFormat="false" ht="14.25" hidden="false" customHeight="false" outlineLevel="0" collapsed="false">
      <c r="A11562" s="46" t="s">
        <v>21458</v>
      </c>
      <c r="B11562" s="47" t="s">
        <v>21459</v>
      </c>
      <c r="C11562" s="48" t="s">
        <v>16286</v>
      </c>
      <c r="D11562" s="49" t="n">
        <v>32.85</v>
      </c>
      <c r="E11562" s="1" t="s">
        <v>16246</v>
      </c>
    </row>
    <row r="11563" customFormat="false" ht="14.25" hidden="false" customHeight="false" outlineLevel="0" collapsed="false">
      <c r="A11563" s="46" t="s">
        <v>21460</v>
      </c>
      <c r="B11563" s="47" t="s">
        <v>21461</v>
      </c>
      <c r="C11563" s="48" t="s">
        <v>16286</v>
      </c>
      <c r="D11563" s="49" t="n">
        <v>52.51</v>
      </c>
      <c r="E11563" s="1" t="s">
        <v>16246</v>
      </c>
    </row>
    <row r="11564" customFormat="false" ht="14.25" hidden="false" customHeight="false" outlineLevel="0" collapsed="false">
      <c r="A11564" s="46" t="s">
        <v>21462</v>
      </c>
      <c r="B11564" s="47" t="s">
        <v>21463</v>
      </c>
      <c r="C11564" s="48" t="s">
        <v>16286</v>
      </c>
      <c r="D11564" s="49" t="n">
        <v>27.54</v>
      </c>
      <c r="E11564" s="1" t="s">
        <v>16246</v>
      </c>
    </row>
    <row r="11565" customFormat="false" ht="14.25" hidden="false" customHeight="false" outlineLevel="0" collapsed="false">
      <c r="A11565" s="46" t="s">
        <v>21464</v>
      </c>
      <c r="B11565" s="47" t="s">
        <v>21465</v>
      </c>
      <c r="C11565" s="48" t="s">
        <v>16286</v>
      </c>
      <c r="D11565" s="49" t="n">
        <v>46.12</v>
      </c>
      <c r="E11565" s="1" t="s">
        <v>16246</v>
      </c>
    </row>
    <row r="11566" customFormat="false" ht="14.25" hidden="false" customHeight="false" outlineLevel="0" collapsed="false">
      <c r="A11566" s="46" t="s">
        <v>21466</v>
      </c>
      <c r="B11566" s="47" t="s">
        <v>21467</v>
      </c>
      <c r="C11566" s="48" t="s">
        <v>16286</v>
      </c>
      <c r="D11566" s="49" t="n">
        <v>31.25</v>
      </c>
      <c r="E11566" s="1" t="s">
        <v>16246</v>
      </c>
    </row>
    <row r="11567" customFormat="false" ht="14.25" hidden="false" customHeight="false" outlineLevel="0" collapsed="false">
      <c r="A11567" s="46" t="s">
        <v>21468</v>
      </c>
      <c r="B11567" s="47" t="s">
        <v>21469</v>
      </c>
      <c r="C11567" s="48" t="s">
        <v>16286</v>
      </c>
      <c r="D11567" s="49" t="n">
        <v>54.59</v>
      </c>
      <c r="E11567" s="1" t="s">
        <v>16246</v>
      </c>
    </row>
    <row r="11568" customFormat="false" ht="14.25" hidden="false" customHeight="false" outlineLevel="0" collapsed="false">
      <c r="A11568" s="46" t="s">
        <v>21470</v>
      </c>
      <c r="B11568" s="47" t="s">
        <v>21471</v>
      </c>
      <c r="C11568" s="48" t="s">
        <v>16286</v>
      </c>
      <c r="D11568" s="49" t="n">
        <v>81.33</v>
      </c>
      <c r="E11568" s="1" t="s">
        <v>16246</v>
      </c>
    </row>
    <row r="11569" customFormat="false" ht="14.25" hidden="false" customHeight="false" outlineLevel="0" collapsed="false">
      <c r="A11569" s="46" t="s">
        <v>21472</v>
      </c>
      <c r="B11569" s="47" t="s">
        <v>21473</v>
      </c>
      <c r="C11569" s="48" t="s">
        <v>16286</v>
      </c>
      <c r="D11569" s="49" t="n">
        <v>115</v>
      </c>
      <c r="E11569" s="1" t="s">
        <v>16246</v>
      </c>
    </row>
    <row r="11570" customFormat="false" ht="14.25" hidden="false" customHeight="false" outlineLevel="0" collapsed="false">
      <c r="A11570" s="46" t="s">
        <v>21474</v>
      </c>
      <c r="B11570" s="47" t="s">
        <v>21475</v>
      </c>
      <c r="C11570" s="48" t="s">
        <v>16286</v>
      </c>
      <c r="D11570" s="49" t="n">
        <v>134.33</v>
      </c>
      <c r="E11570" s="1" t="s">
        <v>16246</v>
      </c>
    </row>
    <row r="11571" customFormat="false" ht="14.25" hidden="false" customHeight="false" outlineLevel="0" collapsed="false">
      <c r="A11571" s="46" t="s">
        <v>21476</v>
      </c>
      <c r="B11571" s="47" t="s">
        <v>21477</v>
      </c>
      <c r="C11571" s="48" t="s">
        <v>16286</v>
      </c>
      <c r="D11571" s="49" t="n">
        <v>13.95</v>
      </c>
      <c r="E11571" s="1" t="s">
        <v>16246</v>
      </c>
    </row>
    <row r="11572" customFormat="false" ht="14.25" hidden="false" customHeight="false" outlineLevel="0" collapsed="false">
      <c r="A11572" s="46" t="s">
        <v>21478</v>
      </c>
      <c r="B11572" s="47" t="s">
        <v>21479</v>
      </c>
      <c r="C11572" s="48" t="s">
        <v>16286</v>
      </c>
      <c r="D11572" s="49" t="n">
        <v>28.84</v>
      </c>
      <c r="E11572" s="1" t="s">
        <v>16246</v>
      </c>
    </row>
    <row r="11573" customFormat="false" ht="14.25" hidden="false" customHeight="false" outlineLevel="0" collapsed="false">
      <c r="A11573" s="46" t="s">
        <v>21480</v>
      </c>
      <c r="B11573" s="47" t="s">
        <v>21481</v>
      </c>
      <c r="C11573" s="48" t="s">
        <v>16286</v>
      </c>
      <c r="D11573" s="49" t="n">
        <v>28.3</v>
      </c>
      <c r="E11573" s="1" t="s">
        <v>16246</v>
      </c>
    </row>
    <row r="11574" customFormat="false" ht="14.25" hidden="false" customHeight="false" outlineLevel="0" collapsed="false">
      <c r="A11574" s="46" t="s">
        <v>21482</v>
      </c>
      <c r="B11574" s="47" t="s">
        <v>21483</v>
      </c>
      <c r="C11574" s="48" t="s">
        <v>16286</v>
      </c>
      <c r="D11574" s="49" t="n">
        <v>16.03</v>
      </c>
      <c r="E11574" s="1" t="s">
        <v>16246</v>
      </c>
    </row>
    <row r="11575" customFormat="false" ht="14.25" hidden="false" customHeight="false" outlineLevel="0" collapsed="false">
      <c r="A11575" s="46" t="s">
        <v>21484</v>
      </c>
      <c r="B11575" s="47" t="s">
        <v>21485</v>
      </c>
      <c r="C11575" s="48" t="s">
        <v>16286</v>
      </c>
      <c r="D11575" s="49" t="n">
        <v>41.17</v>
      </c>
      <c r="E11575" s="1" t="s">
        <v>16246</v>
      </c>
    </row>
    <row r="11576" customFormat="false" ht="14.25" hidden="false" customHeight="false" outlineLevel="0" collapsed="false">
      <c r="A11576" s="46" t="s">
        <v>21486</v>
      </c>
      <c r="B11576" s="47" t="s">
        <v>21487</v>
      </c>
      <c r="C11576" s="48" t="s">
        <v>16286</v>
      </c>
      <c r="D11576" s="49" t="n">
        <v>96.33</v>
      </c>
      <c r="E11576" s="1" t="s">
        <v>16246</v>
      </c>
    </row>
    <row r="11577" customFormat="false" ht="14.25" hidden="false" customHeight="false" outlineLevel="0" collapsed="false">
      <c r="A11577" s="46" t="s">
        <v>21488</v>
      </c>
      <c r="B11577" s="47" t="s">
        <v>21489</v>
      </c>
      <c r="C11577" s="48" t="s">
        <v>16286</v>
      </c>
      <c r="D11577" s="49" t="n">
        <v>10.83</v>
      </c>
      <c r="E11577" s="1" t="s">
        <v>16246</v>
      </c>
    </row>
    <row r="11578" customFormat="false" ht="14.25" hidden="false" customHeight="false" outlineLevel="0" collapsed="false">
      <c r="A11578" s="46" t="s">
        <v>21490</v>
      </c>
      <c r="B11578" s="47" t="s">
        <v>21491</v>
      </c>
      <c r="C11578" s="48" t="s">
        <v>16286</v>
      </c>
      <c r="D11578" s="49" t="n">
        <v>7</v>
      </c>
      <c r="E11578" s="1" t="s">
        <v>16246</v>
      </c>
    </row>
    <row r="11579" customFormat="false" ht="14.25" hidden="false" customHeight="false" outlineLevel="0" collapsed="false">
      <c r="A11579" s="46" t="s">
        <v>21492</v>
      </c>
      <c r="B11579" s="47" t="s">
        <v>21493</v>
      </c>
      <c r="C11579" s="48" t="s">
        <v>16286</v>
      </c>
      <c r="D11579" s="49" t="n">
        <v>11.5</v>
      </c>
      <c r="E11579" s="1" t="s">
        <v>16246</v>
      </c>
    </row>
    <row r="11580" customFormat="false" ht="14.25" hidden="false" customHeight="false" outlineLevel="0" collapsed="false">
      <c r="A11580" s="46" t="s">
        <v>21494</v>
      </c>
      <c r="B11580" s="47" t="s">
        <v>21495</v>
      </c>
      <c r="C11580" s="48" t="s">
        <v>16286</v>
      </c>
      <c r="D11580" s="49" t="n">
        <v>11.5</v>
      </c>
      <c r="E11580" s="1" t="s">
        <v>16246</v>
      </c>
    </row>
    <row r="11581" customFormat="false" ht="14.25" hidden="false" customHeight="false" outlineLevel="0" collapsed="false">
      <c r="A11581" s="46" t="s">
        <v>21496</v>
      </c>
      <c r="B11581" s="47" t="s">
        <v>21497</v>
      </c>
      <c r="C11581" s="48" t="s">
        <v>16286</v>
      </c>
      <c r="D11581" s="49" t="n">
        <v>15.33</v>
      </c>
      <c r="E11581" s="1" t="s">
        <v>16246</v>
      </c>
    </row>
    <row r="11582" customFormat="false" ht="14.25" hidden="false" customHeight="false" outlineLevel="0" collapsed="false">
      <c r="A11582" s="46" t="s">
        <v>21498</v>
      </c>
      <c r="B11582" s="47" t="s">
        <v>21499</v>
      </c>
      <c r="C11582" s="48" t="s">
        <v>16286</v>
      </c>
      <c r="D11582" s="49" t="n">
        <v>19.17</v>
      </c>
      <c r="E11582" s="1" t="s">
        <v>16246</v>
      </c>
    </row>
    <row r="11583" customFormat="false" ht="14.25" hidden="false" customHeight="false" outlineLevel="0" collapsed="false">
      <c r="A11583" s="46" t="s">
        <v>21500</v>
      </c>
      <c r="B11583" s="47" t="s">
        <v>21501</v>
      </c>
      <c r="C11583" s="48" t="s">
        <v>16286</v>
      </c>
      <c r="D11583" s="49" t="n">
        <v>44.87</v>
      </c>
      <c r="E11583" s="1" t="s">
        <v>16246</v>
      </c>
    </row>
    <row r="11584" customFormat="false" ht="14.25" hidden="false" customHeight="false" outlineLevel="0" collapsed="false">
      <c r="A11584" s="46" t="s">
        <v>21502</v>
      </c>
      <c r="B11584" s="47" t="s">
        <v>21503</v>
      </c>
      <c r="C11584" s="48" t="s">
        <v>16286</v>
      </c>
      <c r="D11584" s="49" t="n">
        <v>9.33</v>
      </c>
      <c r="E11584" s="1" t="s">
        <v>16246</v>
      </c>
    </row>
    <row r="11585" customFormat="false" ht="14.25" hidden="false" customHeight="false" outlineLevel="0" collapsed="false">
      <c r="A11585" s="46" t="s">
        <v>21504</v>
      </c>
      <c r="B11585" s="47" t="s">
        <v>21505</v>
      </c>
      <c r="C11585" s="48" t="s">
        <v>16245</v>
      </c>
      <c r="D11585" s="49" t="n">
        <v>9.4</v>
      </c>
      <c r="E11585" s="1" t="s">
        <v>16246</v>
      </c>
    </row>
    <row r="11586" customFormat="false" ht="14.25" hidden="false" customHeight="false" outlineLevel="0" collapsed="false">
      <c r="A11586" s="46" t="s">
        <v>21506</v>
      </c>
      <c r="B11586" s="47" t="s">
        <v>21507</v>
      </c>
      <c r="C11586" s="48" t="s">
        <v>16245</v>
      </c>
      <c r="D11586" s="49" t="n">
        <v>9.4</v>
      </c>
      <c r="E11586" s="1" t="s">
        <v>16246</v>
      </c>
    </row>
    <row r="11587" customFormat="false" ht="14.25" hidden="false" customHeight="false" outlineLevel="0" collapsed="false">
      <c r="A11587" s="46" t="s">
        <v>21508</v>
      </c>
      <c r="B11587" s="47" t="s">
        <v>21509</v>
      </c>
      <c r="C11587" s="48" t="s">
        <v>16245</v>
      </c>
      <c r="D11587" s="49" t="n">
        <v>9.4</v>
      </c>
      <c r="E11587" s="1" t="s">
        <v>16246</v>
      </c>
    </row>
    <row r="11588" customFormat="false" ht="14.25" hidden="false" customHeight="false" outlineLevel="0" collapsed="false">
      <c r="A11588" s="46" t="s">
        <v>21510</v>
      </c>
      <c r="B11588" s="47" t="s">
        <v>21511</v>
      </c>
      <c r="C11588" s="48" t="s">
        <v>16245</v>
      </c>
      <c r="D11588" s="49" t="n">
        <v>14.06</v>
      </c>
      <c r="E11588" s="1" t="s">
        <v>16246</v>
      </c>
    </row>
    <row r="11589" customFormat="false" ht="14.25" hidden="false" customHeight="false" outlineLevel="0" collapsed="false">
      <c r="A11589" s="46" t="s">
        <v>21512</v>
      </c>
      <c r="B11589" s="47" t="s">
        <v>21513</v>
      </c>
      <c r="C11589" s="48" t="s">
        <v>16245</v>
      </c>
      <c r="D11589" s="49" t="n">
        <v>18.74</v>
      </c>
      <c r="E11589" s="1" t="s">
        <v>16246</v>
      </c>
    </row>
    <row r="11590" customFormat="false" ht="14.25" hidden="false" customHeight="false" outlineLevel="0" collapsed="false">
      <c r="A11590" s="46" t="s">
        <v>21514</v>
      </c>
      <c r="B11590" s="47" t="s">
        <v>21515</v>
      </c>
      <c r="C11590" s="48" t="s">
        <v>16245</v>
      </c>
      <c r="D11590" s="49" t="n">
        <v>57.56</v>
      </c>
      <c r="E11590" s="1" t="s">
        <v>16246</v>
      </c>
    </row>
    <row r="11591" customFormat="false" ht="14.25" hidden="false" customHeight="false" outlineLevel="0" collapsed="false">
      <c r="A11591" s="46" t="s">
        <v>21516</v>
      </c>
      <c r="B11591" s="47" t="s">
        <v>21517</v>
      </c>
      <c r="C11591" s="48" t="s">
        <v>16245</v>
      </c>
      <c r="D11591" s="49" t="n">
        <v>5.03</v>
      </c>
      <c r="E11591" s="1" t="s">
        <v>16246</v>
      </c>
    </row>
    <row r="11592" customFormat="false" ht="14.25" hidden="false" customHeight="false" outlineLevel="0" collapsed="false">
      <c r="A11592" s="46" t="s">
        <v>21518</v>
      </c>
      <c r="B11592" s="47" t="s">
        <v>21519</v>
      </c>
      <c r="C11592" s="48" t="s">
        <v>16245</v>
      </c>
      <c r="D11592" s="49" t="n">
        <v>5.03</v>
      </c>
      <c r="E11592" s="1" t="s">
        <v>16246</v>
      </c>
    </row>
    <row r="11593" customFormat="false" ht="14.25" hidden="false" customHeight="false" outlineLevel="0" collapsed="false">
      <c r="A11593" s="46" t="s">
        <v>21520</v>
      </c>
      <c r="B11593" s="47" t="s">
        <v>21521</v>
      </c>
      <c r="C11593" s="48" t="s">
        <v>16245</v>
      </c>
      <c r="D11593" s="49" t="n">
        <v>5.03</v>
      </c>
      <c r="E11593" s="1" t="s">
        <v>16246</v>
      </c>
    </row>
    <row r="11594" customFormat="false" ht="14.25" hidden="false" customHeight="false" outlineLevel="0" collapsed="false">
      <c r="A11594" s="46" t="s">
        <v>21522</v>
      </c>
      <c r="B11594" s="47" t="s">
        <v>21523</v>
      </c>
      <c r="C11594" s="48" t="s">
        <v>16245</v>
      </c>
      <c r="D11594" s="49" t="n">
        <v>6.69</v>
      </c>
      <c r="E11594" s="1" t="s">
        <v>16246</v>
      </c>
    </row>
    <row r="11595" customFormat="false" ht="14.25" hidden="false" customHeight="false" outlineLevel="0" collapsed="false">
      <c r="A11595" s="46" t="s">
        <v>21524</v>
      </c>
      <c r="B11595" s="47" t="s">
        <v>21525</v>
      </c>
      <c r="C11595" s="48" t="s">
        <v>16245</v>
      </c>
      <c r="D11595" s="49" t="n">
        <v>8.36</v>
      </c>
      <c r="E11595" s="1" t="s">
        <v>16246</v>
      </c>
    </row>
    <row r="11596" customFormat="false" ht="14.25" hidden="false" customHeight="false" outlineLevel="0" collapsed="false">
      <c r="A11596" s="46" t="s">
        <v>21526</v>
      </c>
      <c r="B11596" s="47" t="s">
        <v>21527</v>
      </c>
      <c r="C11596" s="48" t="s">
        <v>16245</v>
      </c>
      <c r="D11596" s="49" t="n">
        <v>19.41</v>
      </c>
      <c r="E11596" s="1" t="s">
        <v>16246</v>
      </c>
    </row>
    <row r="11597" customFormat="false" ht="14.25" hidden="false" customHeight="false" outlineLevel="0" collapsed="false">
      <c r="A11597" s="46" t="s">
        <v>21528</v>
      </c>
      <c r="B11597" s="47" t="s">
        <v>21529</v>
      </c>
      <c r="C11597" s="48" t="s">
        <v>16245</v>
      </c>
      <c r="D11597" s="49" t="n">
        <v>14.72</v>
      </c>
      <c r="E11597" s="1" t="s">
        <v>16246</v>
      </c>
    </row>
    <row r="11598" customFormat="false" ht="14.25" hidden="false" customHeight="false" outlineLevel="0" collapsed="false">
      <c r="A11598" s="46" t="s">
        <v>21530</v>
      </c>
      <c r="B11598" s="47" t="s">
        <v>21531</v>
      </c>
      <c r="C11598" s="48" t="s">
        <v>16245</v>
      </c>
      <c r="D11598" s="49" t="n">
        <v>14.72</v>
      </c>
      <c r="E11598" s="1" t="s">
        <v>16246</v>
      </c>
    </row>
    <row r="11599" customFormat="false" ht="14.25" hidden="false" customHeight="false" outlineLevel="0" collapsed="false">
      <c r="A11599" s="46" t="s">
        <v>21532</v>
      </c>
      <c r="B11599" s="47" t="s">
        <v>21533</v>
      </c>
      <c r="C11599" s="48" t="s">
        <v>16245</v>
      </c>
      <c r="D11599" s="49" t="n">
        <v>14.72</v>
      </c>
      <c r="E11599" s="1" t="s">
        <v>16246</v>
      </c>
    </row>
    <row r="11600" customFormat="false" ht="14.25" hidden="false" customHeight="false" outlineLevel="0" collapsed="false">
      <c r="A11600" s="46" t="s">
        <v>21534</v>
      </c>
      <c r="B11600" s="47" t="s">
        <v>21535</v>
      </c>
      <c r="C11600" s="48" t="s">
        <v>16245</v>
      </c>
      <c r="D11600" s="49" t="n">
        <v>19.75</v>
      </c>
      <c r="E11600" s="1" t="s">
        <v>16246</v>
      </c>
    </row>
    <row r="11601" customFormat="false" ht="14.25" hidden="false" customHeight="false" outlineLevel="0" collapsed="false">
      <c r="A11601" s="46" t="s">
        <v>21536</v>
      </c>
      <c r="B11601" s="47" t="s">
        <v>21537</v>
      </c>
      <c r="C11601" s="48" t="s">
        <v>16245</v>
      </c>
      <c r="D11601" s="49" t="n">
        <v>25.1</v>
      </c>
      <c r="E11601" s="1" t="s">
        <v>16246</v>
      </c>
    </row>
    <row r="11602" customFormat="false" ht="14.25" hidden="false" customHeight="false" outlineLevel="0" collapsed="false">
      <c r="A11602" s="46" t="s">
        <v>21538</v>
      </c>
      <c r="B11602" s="47" t="s">
        <v>21539</v>
      </c>
      <c r="C11602" s="48" t="s">
        <v>16245</v>
      </c>
      <c r="D11602" s="49" t="n">
        <v>69.96</v>
      </c>
      <c r="E11602" s="1" t="s">
        <v>16246</v>
      </c>
    </row>
    <row r="11603" customFormat="false" ht="14.25" hidden="false" customHeight="false" outlineLevel="0" collapsed="false">
      <c r="A11603" s="46" t="s">
        <v>21540</v>
      </c>
      <c r="B11603" s="47" t="s">
        <v>17816</v>
      </c>
      <c r="C11603" s="48" t="s">
        <v>16286</v>
      </c>
      <c r="D11603" s="49" t="n">
        <v>4.5</v>
      </c>
      <c r="E11603" s="1" t="s">
        <v>16246</v>
      </c>
    </row>
    <row r="11604" customFormat="false" ht="14.25" hidden="false" customHeight="false" outlineLevel="0" collapsed="false">
      <c r="A11604" s="46" t="s">
        <v>21541</v>
      </c>
      <c r="B11604" s="47" t="s">
        <v>17888</v>
      </c>
      <c r="C11604" s="48" t="s">
        <v>16286</v>
      </c>
      <c r="D11604" s="49" t="n">
        <v>5.97</v>
      </c>
      <c r="E11604" s="1" t="s">
        <v>16246</v>
      </c>
    </row>
    <row r="11605" customFormat="false" ht="14.25" hidden="false" customHeight="false" outlineLevel="0" collapsed="false">
      <c r="A11605" s="46" t="s">
        <v>21542</v>
      </c>
      <c r="B11605" s="47" t="s">
        <v>21543</v>
      </c>
      <c r="C11605" s="48" t="s">
        <v>16245</v>
      </c>
      <c r="D11605" s="49" t="n">
        <v>5.61</v>
      </c>
      <c r="E11605" s="1" t="s">
        <v>16246</v>
      </c>
    </row>
    <row r="11606" customFormat="false" ht="14.25" hidden="false" customHeight="false" outlineLevel="0" collapsed="false">
      <c r="A11606" s="46" t="s">
        <v>21544</v>
      </c>
      <c r="B11606" s="47" t="s">
        <v>17804</v>
      </c>
      <c r="C11606" s="48" t="s">
        <v>16245</v>
      </c>
      <c r="D11606" s="49" t="n">
        <v>6.37</v>
      </c>
      <c r="E11606" s="1" t="s">
        <v>16246</v>
      </c>
    </row>
    <row r="11607" customFormat="false" ht="14.25" hidden="false" customHeight="false" outlineLevel="0" collapsed="false">
      <c r="A11607" s="46" t="s">
        <v>21545</v>
      </c>
      <c r="B11607" s="47" t="s">
        <v>21546</v>
      </c>
      <c r="C11607" s="48" t="s">
        <v>16245</v>
      </c>
      <c r="D11607" s="49" t="n">
        <v>4.85</v>
      </c>
      <c r="E11607" s="1" t="s">
        <v>16246</v>
      </c>
    </row>
    <row r="11608" customFormat="false" ht="14.25" hidden="false" customHeight="false" outlineLevel="0" collapsed="false">
      <c r="A11608" s="46" t="s">
        <v>21547</v>
      </c>
      <c r="B11608" s="47" t="s">
        <v>17806</v>
      </c>
      <c r="C11608" s="48" t="s">
        <v>16245</v>
      </c>
      <c r="D11608" s="49" t="n">
        <v>6.89</v>
      </c>
      <c r="E11608" s="1" t="s">
        <v>16246</v>
      </c>
    </row>
    <row r="11609" customFormat="false" ht="14.25" hidden="false" customHeight="false" outlineLevel="0" collapsed="false">
      <c r="A11609" s="46" t="s">
        <v>21548</v>
      </c>
      <c r="B11609" s="47" t="s">
        <v>17808</v>
      </c>
      <c r="C11609" s="48" t="s">
        <v>16245</v>
      </c>
      <c r="D11609" s="49" t="n">
        <v>6.01</v>
      </c>
      <c r="E11609" s="1" t="s">
        <v>16246</v>
      </c>
    </row>
    <row r="11610" customFormat="false" ht="14.25" hidden="false" customHeight="false" outlineLevel="0" collapsed="false">
      <c r="A11610" s="46" t="s">
        <v>21549</v>
      </c>
      <c r="B11610" s="47" t="s">
        <v>21550</v>
      </c>
      <c r="C11610" s="48" t="s">
        <v>16245</v>
      </c>
      <c r="D11610" s="49" t="n">
        <v>17.96</v>
      </c>
      <c r="E11610" s="1" t="s">
        <v>16246</v>
      </c>
    </row>
    <row r="11611" customFormat="false" ht="14.25" hidden="false" customHeight="false" outlineLevel="0" collapsed="false">
      <c r="A11611" s="46" t="s">
        <v>21551</v>
      </c>
      <c r="B11611" s="47" t="s">
        <v>21552</v>
      </c>
      <c r="C11611" s="48" t="s">
        <v>16245</v>
      </c>
      <c r="D11611" s="49" t="n">
        <v>23.77</v>
      </c>
      <c r="E11611" s="1" t="s">
        <v>16246</v>
      </c>
    </row>
    <row r="11612" customFormat="false" ht="14.25" hidden="false" customHeight="false" outlineLevel="0" collapsed="false">
      <c r="A11612" s="46" t="s">
        <v>21553</v>
      </c>
      <c r="B11612" s="47" t="s">
        <v>21554</v>
      </c>
      <c r="C11612" s="48" t="s">
        <v>16245</v>
      </c>
      <c r="D11612" s="49" t="n">
        <v>15.52</v>
      </c>
      <c r="E11612" s="1" t="s">
        <v>16246</v>
      </c>
    </row>
    <row r="11613" customFormat="false" ht="14.25" hidden="false" customHeight="false" outlineLevel="0" collapsed="false">
      <c r="A11613" s="46" t="s">
        <v>21555</v>
      </c>
      <c r="B11613" s="47" t="s">
        <v>21556</v>
      </c>
      <c r="C11613" s="48" t="s">
        <v>16245</v>
      </c>
      <c r="D11613" s="49" t="n">
        <v>28.88</v>
      </c>
      <c r="E11613" s="1" t="s">
        <v>16246</v>
      </c>
    </row>
    <row r="11614" customFormat="false" ht="14.25" hidden="false" customHeight="false" outlineLevel="0" collapsed="false">
      <c r="A11614" s="46" t="s">
        <v>21557</v>
      </c>
      <c r="B11614" s="47" t="s">
        <v>21558</v>
      </c>
      <c r="C11614" s="48" t="s">
        <v>16245</v>
      </c>
      <c r="D11614" s="49" t="n">
        <v>45.32</v>
      </c>
      <c r="E11614" s="1" t="s">
        <v>16246</v>
      </c>
    </row>
    <row r="11615" customFormat="false" ht="14.25" hidden="false" customHeight="false" outlineLevel="0" collapsed="false">
      <c r="A11615" s="46" t="s">
        <v>21559</v>
      </c>
      <c r="B11615" s="47" t="s">
        <v>21560</v>
      </c>
      <c r="C11615" s="48" t="s">
        <v>16245</v>
      </c>
      <c r="D11615" s="49" t="n">
        <v>47.5</v>
      </c>
      <c r="E11615" s="1" t="s">
        <v>16246</v>
      </c>
    </row>
    <row r="11616" customFormat="false" ht="14.25" hidden="false" customHeight="false" outlineLevel="0" collapsed="false">
      <c r="A11616" s="46" t="s">
        <v>21561</v>
      </c>
      <c r="B11616" s="47" t="s">
        <v>21562</v>
      </c>
      <c r="C11616" s="48" t="s">
        <v>16245</v>
      </c>
      <c r="D11616" s="49" t="n">
        <v>14.37</v>
      </c>
      <c r="E11616" s="1" t="s">
        <v>16246</v>
      </c>
    </row>
    <row r="11617" customFormat="false" ht="14.25" hidden="false" customHeight="false" outlineLevel="0" collapsed="false">
      <c r="A11617" s="46" t="s">
        <v>21563</v>
      </c>
      <c r="B11617" s="47" t="s">
        <v>21564</v>
      </c>
      <c r="C11617" s="48" t="s">
        <v>16245</v>
      </c>
      <c r="D11617" s="49" t="n">
        <v>19.31</v>
      </c>
      <c r="E11617" s="1" t="s">
        <v>16246</v>
      </c>
    </row>
    <row r="11618" customFormat="false" ht="14.25" hidden="false" customHeight="false" outlineLevel="0" collapsed="false">
      <c r="A11618" s="46" t="s">
        <v>21565</v>
      </c>
      <c r="B11618" s="47" t="s">
        <v>21566</v>
      </c>
      <c r="C11618" s="48" t="s">
        <v>16245</v>
      </c>
      <c r="D11618" s="49" t="n">
        <v>37.5</v>
      </c>
      <c r="E11618" s="1" t="s">
        <v>16246</v>
      </c>
    </row>
    <row r="11619" customFormat="false" ht="14.25" hidden="false" customHeight="false" outlineLevel="0" collapsed="false">
      <c r="A11619" s="46" t="s">
        <v>21567</v>
      </c>
      <c r="B11619" s="47" t="s">
        <v>21568</v>
      </c>
      <c r="C11619" s="48" t="s">
        <v>16245</v>
      </c>
      <c r="D11619" s="49" t="n">
        <v>31.5</v>
      </c>
      <c r="E11619" s="1" t="s">
        <v>16246</v>
      </c>
    </row>
    <row r="11620" customFormat="false" ht="14.25" hidden="false" customHeight="false" outlineLevel="0" collapsed="false">
      <c r="A11620" s="46" t="s">
        <v>21569</v>
      </c>
      <c r="B11620" s="47" t="s">
        <v>21570</v>
      </c>
      <c r="C11620" s="48" t="s">
        <v>16245</v>
      </c>
      <c r="D11620" s="49" t="n">
        <v>44.8</v>
      </c>
      <c r="E11620" s="1" t="s">
        <v>16246</v>
      </c>
    </row>
    <row r="11621" customFormat="false" ht="14.25" hidden="false" customHeight="false" outlineLevel="0" collapsed="false">
      <c r="A11621" s="46" t="s">
        <v>21571</v>
      </c>
      <c r="B11621" s="47" t="s">
        <v>21572</v>
      </c>
      <c r="C11621" s="48" t="s">
        <v>16245</v>
      </c>
      <c r="D11621" s="49" t="n">
        <v>74.27</v>
      </c>
      <c r="E11621" s="1" t="s">
        <v>16246</v>
      </c>
    </row>
    <row r="11622" customFormat="false" ht="14.25" hidden="false" customHeight="false" outlineLevel="0" collapsed="false">
      <c r="A11622" s="46" t="s">
        <v>21573</v>
      </c>
      <c r="B11622" s="47" t="s">
        <v>21574</v>
      </c>
      <c r="C11622" s="48" t="s">
        <v>16245</v>
      </c>
      <c r="D11622" s="49" t="n">
        <v>19.8</v>
      </c>
      <c r="E11622" s="1" t="s">
        <v>16246</v>
      </c>
    </row>
    <row r="11623" customFormat="false" ht="14.25" hidden="false" customHeight="false" outlineLevel="0" collapsed="false">
      <c r="A11623" s="46" t="s">
        <v>21575</v>
      </c>
      <c r="B11623" s="47" t="s">
        <v>21576</v>
      </c>
      <c r="C11623" s="48" t="s">
        <v>16245</v>
      </c>
      <c r="D11623" s="49" t="n">
        <v>41.43</v>
      </c>
      <c r="E11623" s="1" t="s">
        <v>16246</v>
      </c>
    </row>
    <row r="11624" customFormat="false" ht="14.25" hidden="false" customHeight="false" outlineLevel="0" collapsed="false">
      <c r="A11624" s="46" t="s">
        <v>21577</v>
      </c>
      <c r="B11624" s="47" t="s">
        <v>21578</v>
      </c>
      <c r="C11624" s="48" t="s">
        <v>16245</v>
      </c>
      <c r="D11624" s="49" t="n">
        <v>31.14</v>
      </c>
      <c r="E11624" s="1" t="s">
        <v>16246</v>
      </c>
    </row>
    <row r="11625" customFormat="false" ht="14.25" hidden="false" customHeight="false" outlineLevel="0" collapsed="false">
      <c r="A11625" s="46" t="s">
        <v>21579</v>
      </c>
      <c r="B11625" s="47" t="s">
        <v>21580</v>
      </c>
      <c r="C11625" s="48" t="s">
        <v>16245</v>
      </c>
      <c r="D11625" s="49" t="n">
        <v>43.45</v>
      </c>
      <c r="E11625" s="1" t="s">
        <v>16246</v>
      </c>
    </row>
    <row r="11626" customFormat="false" ht="14.25" hidden="false" customHeight="false" outlineLevel="0" collapsed="false">
      <c r="A11626" s="46" t="s">
        <v>21581</v>
      </c>
      <c r="B11626" s="47" t="s">
        <v>21582</v>
      </c>
      <c r="C11626" s="48" t="s">
        <v>16245</v>
      </c>
      <c r="D11626" s="49" t="n">
        <v>53.58</v>
      </c>
      <c r="E11626" s="1" t="s">
        <v>16246</v>
      </c>
    </row>
    <row r="11627" customFormat="false" ht="14.25" hidden="false" customHeight="false" outlineLevel="0" collapsed="false">
      <c r="A11627" s="46" t="s">
        <v>21583</v>
      </c>
      <c r="B11627" s="47" t="s">
        <v>21584</v>
      </c>
      <c r="C11627" s="48" t="s">
        <v>16245</v>
      </c>
      <c r="D11627" s="49" t="n">
        <v>99.95</v>
      </c>
      <c r="E11627" s="1" t="s">
        <v>16246</v>
      </c>
    </row>
    <row r="11628" customFormat="false" ht="14.25" hidden="false" customHeight="false" outlineLevel="0" collapsed="false">
      <c r="A11628" s="46" t="s">
        <v>21585</v>
      </c>
      <c r="B11628" s="47" t="s">
        <v>21586</v>
      </c>
      <c r="C11628" s="48" t="s">
        <v>16245</v>
      </c>
      <c r="D11628" s="49" t="n">
        <v>6.74</v>
      </c>
      <c r="E11628" s="1" t="s">
        <v>16246</v>
      </c>
    </row>
    <row r="11629" customFormat="false" ht="14.25" hidden="false" customHeight="false" outlineLevel="0" collapsed="false">
      <c r="A11629" s="46" t="s">
        <v>21587</v>
      </c>
      <c r="B11629" s="47" t="s">
        <v>21588</v>
      </c>
      <c r="C11629" s="48" t="s">
        <v>16245</v>
      </c>
      <c r="D11629" s="49" t="n">
        <v>7</v>
      </c>
      <c r="E11629" s="1" t="s">
        <v>16246</v>
      </c>
    </row>
    <row r="11630" customFormat="false" ht="14.25" hidden="false" customHeight="false" outlineLevel="0" collapsed="false">
      <c r="A11630" s="46" t="s">
        <v>21589</v>
      </c>
      <c r="B11630" s="47" t="s">
        <v>21590</v>
      </c>
      <c r="C11630" s="48" t="s">
        <v>16245</v>
      </c>
      <c r="D11630" s="49" t="n">
        <v>4.03</v>
      </c>
      <c r="E11630" s="1" t="s">
        <v>16246</v>
      </c>
    </row>
    <row r="11631" customFormat="false" ht="14.25" hidden="false" customHeight="false" outlineLevel="0" collapsed="false">
      <c r="A11631" s="46" t="s">
        <v>21591</v>
      </c>
      <c r="B11631" s="47" t="s">
        <v>21592</v>
      </c>
      <c r="C11631" s="48" t="s">
        <v>16245</v>
      </c>
      <c r="D11631" s="49" t="n">
        <v>3.26</v>
      </c>
      <c r="E11631" s="1" t="s">
        <v>16246</v>
      </c>
    </row>
    <row r="11632" customFormat="false" ht="14.25" hidden="false" customHeight="false" outlineLevel="0" collapsed="false">
      <c r="A11632" s="46" t="s">
        <v>21593</v>
      </c>
      <c r="B11632" s="47" t="s">
        <v>21594</v>
      </c>
      <c r="C11632" s="48" t="s">
        <v>16245</v>
      </c>
      <c r="D11632" s="49" t="n">
        <v>8.42</v>
      </c>
      <c r="E11632" s="1" t="s">
        <v>16246</v>
      </c>
    </row>
    <row r="11633" customFormat="false" ht="14.25" hidden="false" customHeight="false" outlineLevel="0" collapsed="false">
      <c r="A11633" s="46" t="s">
        <v>21595</v>
      </c>
      <c r="B11633" s="47" t="s">
        <v>21596</v>
      </c>
      <c r="C11633" s="48" t="s">
        <v>16245</v>
      </c>
      <c r="D11633" s="49" t="n">
        <v>17.4</v>
      </c>
      <c r="E11633" s="1" t="s">
        <v>16246</v>
      </c>
    </row>
    <row r="11634" customFormat="false" ht="14.25" hidden="false" customHeight="false" outlineLevel="0" collapsed="false">
      <c r="A11634" s="46" t="s">
        <v>21597</v>
      </c>
      <c r="B11634" s="47" t="s">
        <v>21598</v>
      </c>
      <c r="C11634" s="48" t="s">
        <v>16245</v>
      </c>
      <c r="D11634" s="49" t="n">
        <v>4.71</v>
      </c>
      <c r="E11634" s="1" t="s">
        <v>16246</v>
      </c>
    </row>
    <row r="11635" customFormat="false" ht="14.25" hidden="false" customHeight="false" outlineLevel="0" collapsed="false">
      <c r="A11635" s="46" t="s">
        <v>21599</v>
      </c>
      <c r="B11635" s="47" t="s">
        <v>21600</v>
      </c>
      <c r="C11635" s="48" t="s">
        <v>16245</v>
      </c>
      <c r="D11635" s="49" t="n">
        <v>2.69</v>
      </c>
      <c r="E11635" s="1" t="s">
        <v>16246</v>
      </c>
    </row>
    <row r="11636" customFormat="false" ht="14.25" hidden="false" customHeight="false" outlineLevel="0" collapsed="false">
      <c r="A11636" s="46" t="s">
        <v>21601</v>
      </c>
      <c r="B11636" s="47" t="s">
        <v>21602</v>
      </c>
      <c r="C11636" s="48" t="s">
        <v>16245</v>
      </c>
      <c r="D11636" s="49" t="n">
        <v>3.96</v>
      </c>
      <c r="E11636" s="1" t="s">
        <v>16246</v>
      </c>
    </row>
    <row r="11637" customFormat="false" ht="14.25" hidden="false" customHeight="false" outlineLevel="0" collapsed="false">
      <c r="A11637" s="46" t="s">
        <v>21603</v>
      </c>
      <c r="B11637" s="47" t="s">
        <v>21604</v>
      </c>
      <c r="C11637" s="48" t="s">
        <v>16245</v>
      </c>
      <c r="D11637" s="49" t="n">
        <v>5.89</v>
      </c>
      <c r="E11637" s="1" t="s">
        <v>16246</v>
      </c>
    </row>
    <row r="11638" customFormat="false" ht="14.25" hidden="false" customHeight="false" outlineLevel="0" collapsed="false">
      <c r="A11638" s="46" t="s">
        <v>21605</v>
      </c>
      <c r="B11638" s="47" t="s">
        <v>21606</v>
      </c>
      <c r="C11638" s="48" t="s">
        <v>16245</v>
      </c>
      <c r="D11638" s="49" t="n">
        <v>6.42</v>
      </c>
      <c r="E11638" s="1" t="s">
        <v>16246</v>
      </c>
    </row>
    <row r="11639" customFormat="false" ht="14.25" hidden="false" customHeight="false" outlineLevel="0" collapsed="false">
      <c r="A11639" s="46" t="s">
        <v>21607</v>
      </c>
      <c r="B11639" s="47" t="s">
        <v>21608</v>
      </c>
      <c r="C11639" s="48" t="s">
        <v>16245</v>
      </c>
      <c r="D11639" s="49" t="n">
        <v>10.88</v>
      </c>
      <c r="E11639" s="1" t="s">
        <v>16246</v>
      </c>
    </row>
    <row r="11640" customFormat="false" ht="14.25" hidden="false" customHeight="false" outlineLevel="0" collapsed="false">
      <c r="A11640" s="46" t="s">
        <v>21609</v>
      </c>
      <c r="B11640" s="47" t="s">
        <v>17878</v>
      </c>
      <c r="C11640" s="48" t="s">
        <v>16245</v>
      </c>
      <c r="D11640" s="49" t="n">
        <v>1.25</v>
      </c>
      <c r="E11640" s="1" t="s">
        <v>16246</v>
      </c>
    </row>
    <row r="11641" customFormat="false" ht="14.25" hidden="false" customHeight="false" outlineLevel="0" collapsed="false">
      <c r="A11641" s="46" t="s">
        <v>21610</v>
      </c>
      <c r="B11641" s="47" t="s">
        <v>17880</v>
      </c>
      <c r="C11641" s="48" t="s">
        <v>16245</v>
      </c>
      <c r="D11641" s="49" t="n">
        <v>2</v>
      </c>
      <c r="E11641" s="1" t="s">
        <v>16246</v>
      </c>
    </row>
    <row r="11642" customFormat="false" ht="14.25" hidden="false" customHeight="false" outlineLevel="0" collapsed="false">
      <c r="A11642" s="46" t="s">
        <v>21611</v>
      </c>
      <c r="B11642" s="47" t="s">
        <v>17882</v>
      </c>
      <c r="C11642" s="48" t="s">
        <v>16245</v>
      </c>
      <c r="D11642" s="49" t="n">
        <v>2.42</v>
      </c>
      <c r="E11642" s="1" t="s">
        <v>16246</v>
      </c>
    </row>
    <row r="11643" customFormat="false" ht="14.25" hidden="false" customHeight="false" outlineLevel="0" collapsed="false">
      <c r="A11643" s="46" t="s">
        <v>21612</v>
      </c>
      <c r="B11643" s="47" t="s">
        <v>21613</v>
      </c>
      <c r="C11643" s="48" t="s">
        <v>16245</v>
      </c>
      <c r="D11643" s="49" t="n">
        <v>13.1</v>
      </c>
      <c r="E11643" s="1" t="s">
        <v>16246</v>
      </c>
    </row>
    <row r="11644" customFormat="false" ht="14.25" hidden="false" customHeight="false" outlineLevel="0" collapsed="false">
      <c r="A11644" s="46" t="s">
        <v>21614</v>
      </c>
      <c r="B11644" s="47" t="s">
        <v>21615</v>
      </c>
      <c r="C11644" s="48" t="s">
        <v>16245</v>
      </c>
      <c r="D11644" s="49" t="n">
        <v>4.36</v>
      </c>
      <c r="E11644" s="1" t="s">
        <v>16246</v>
      </c>
    </row>
    <row r="11645" customFormat="false" ht="14.25" hidden="false" customHeight="false" outlineLevel="0" collapsed="false">
      <c r="A11645" s="46" t="s">
        <v>21616</v>
      </c>
      <c r="B11645" s="47" t="s">
        <v>21617</v>
      </c>
      <c r="C11645" s="48" t="s">
        <v>16245</v>
      </c>
      <c r="D11645" s="49" t="n">
        <v>6.95</v>
      </c>
      <c r="E11645" s="1" t="s">
        <v>16246</v>
      </c>
    </row>
    <row r="11646" customFormat="false" ht="14.25" hidden="false" customHeight="false" outlineLevel="0" collapsed="false">
      <c r="A11646" s="46" t="s">
        <v>21618</v>
      </c>
      <c r="B11646" s="47" t="s">
        <v>21619</v>
      </c>
      <c r="C11646" s="48" t="s">
        <v>16245</v>
      </c>
      <c r="D11646" s="49" t="n">
        <v>8.98</v>
      </c>
      <c r="E11646" s="1" t="s">
        <v>16246</v>
      </c>
    </row>
    <row r="11647" customFormat="false" ht="14.25" hidden="false" customHeight="false" outlineLevel="0" collapsed="false">
      <c r="A11647" s="46" t="s">
        <v>21620</v>
      </c>
      <c r="B11647" s="47" t="s">
        <v>21621</v>
      </c>
      <c r="C11647" s="48" t="s">
        <v>16245</v>
      </c>
      <c r="D11647" s="49" t="n">
        <v>28.37</v>
      </c>
      <c r="E11647" s="1" t="s">
        <v>16246</v>
      </c>
    </row>
    <row r="11648" customFormat="false" ht="14.25" hidden="false" customHeight="false" outlineLevel="0" collapsed="false">
      <c r="A11648" s="46" t="s">
        <v>21622</v>
      </c>
      <c r="B11648" s="47" t="s">
        <v>21623</v>
      </c>
      <c r="C11648" s="48" t="s">
        <v>16245</v>
      </c>
      <c r="D11648" s="49" t="n">
        <v>3.16</v>
      </c>
      <c r="E11648" s="1" t="s">
        <v>16246</v>
      </c>
    </row>
    <row r="11649" customFormat="false" ht="14.25" hidden="false" customHeight="false" outlineLevel="0" collapsed="false">
      <c r="A11649" s="46" t="s">
        <v>21624</v>
      </c>
      <c r="B11649" s="47" t="s">
        <v>17892</v>
      </c>
      <c r="C11649" s="48" t="s">
        <v>16245</v>
      </c>
      <c r="D11649" s="49" t="n">
        <v>3.37</v>
      </c>
      <c r="E11649" s="1" t="s">
        <v>16246</v>
      </c>
    </row>
    <row r="11650" customFormat="false" ht="14.25" hidden="false" customHeight="false" outlineLevel="0" collapsed="false">
      <c r="A11650" s="46" t="s">
        <v>21625</v>
      </c>
      <c r="B11650" s="47" t="s">
        <v>17894</v>
      </c>
      <c r="C11650" s="48" t="s">
        <v>16245</v>
      </c>
      <c r="D11650" s="49" t="n">
        <v>4.43</v>
      </c>
      <c r="E11650" s="1" t="s">
        <v>16246</v>
      </c>
    </row>
    <row r="11651" customFormat="false" ht="14.25" hidden="false" customHeight="false" outlineLevel="0" collapsed="false">
      <c r="A11651" s="46" t="s">
        <v>21626</v>
      </c>
      <c r="B11651" s="47" t="s">
        <v>21627</v>
      </c>
      <c r="C11651" s="48" t="s">
        <v>16245</v>
      </c>
      <c r="D11651" s="49" t="n">
        <v>2.66</v>
      </c>
      <c r="E11651" s="1" t="s">
        <v>16246</v>
      </c>
    </row>
    <row r="11652" customFormat="false" ht="14.25" hidden="false" customHeight="false" outlineLevel="0" collapsed="false">
      <c r="A11652" s="46" t="s">
        <v>21628</v>
      </c>
      <c r="B11652" s="47" t="s">
        <v>21629</v>
      </c>
      <c r="C11652" s="48" t="s">
        <v>16245</v>
      </c>
      <c r="D11652" s="49" t="n">
        <v>2.69</v>
      </c>
      <c r="E11652" s="1" t="s">
        <v>16246</v>
      </c>
    </row>
    <row r="11653" customFormat="false" ht="14.25" hidden="false" customHeight="false" outlineLevel="0" collapsed="false">
      <c r="A11653" s="46" t="s">
        <v>21630</v>
      </c>
      <c r="B11653" s="47" t="s">
        <v>21631</v>
      </c>
      <c r="C11653" s="48" t="s">
        <v>16245</v>
      </c>
      <c r="D11653" s="49" t="n">
        <v>2.83</v>
      </c>
      <c r="E11653" s="1" t="s">
        <v>16246</v>
      </c>
    </row>
    <row r="11654" customFormat="false" ht="14.25" hidden="false" customHeight="false" outlineLevel="0" collapsed="false">
      <c r="A11654" s="46" t="s">
        <v>21632</v>
      </c>
      <c r="B11654" s="47" t="s">
        <v>17902</v>
      </c>
      <c r="C11654" s="48" t="s">
        <v>16245</v>
      </c>
      <c r="D11654" s="49" t="n">
        <v>4.26</v>
      </c>
      <c r="E11654" s="1" t="s">
        <v>16246</v>
      </c>
    </row>
    <row r="11655" customFormat="false" ht="14.25" hidden="false" customHeight="false" outlineLevel="0" collapsed="false">
      <c r="A11655" s="46" t="s">
        <v>21633</v>
      </c>
      <c r="B11655" s="47" t="s">
        <v>21634</v>
      </c>
      <c r="C11655" s="48" t="s">
        <v>16245</v>
      </c>
      <c r="D11655" s="49" t="n">
        <v>2.52</v>
      </c>
      <c r="E11655" s="1" t="s">
        <v>16246</v>
      </c>
    </row>
    <row r="11656" customFormat="false" ht="14.25" hidden="false" customHeight="false" outlineLevel="0" collapsed="false">
      <c r="A11656" s="46" t="s">
        <v>21635</v>
      </c>
      <c r="B11656" s="47" t="s">
        <v>21636</v>
      </c>
      <c r="C11656" s="48" t="s">
        <v>16245</v>
      </c>
      <c r="D11656" s="49" t="n">
        <v>3.08</v>
      </c>
      <c r="E11656" s="1" t="s">
        <v>16246</v>
      </c>
    </row>
    <row r="11657" customFormat="false" ht="14.25" hidden="false" customHeight="false" outlineLevel="0" collapsed="false">
      <c r="A11657" s="46" t="s">
        <v>21637</v>
      </c>
      <c r="B11657" s="47" t="s">
        <v>21638</v>
      </c>
      <c r="C11657" s="48" t="s">
        <v>16245</v>
      </c>
      <c r="D11657" s="49" t="n">
        <v>3.62</v>
      </c>
      <c r="E11657" s="1" t="s">
        <v>16246</v>
      </c>
    </row>
    <row r="11658" customFormat="false" ht="14.25" hidden="false" customHeight="false" outlineLevel="0" collapsed="false">
      <c r="A11658" s="46" t="s">
        <v>21639</v>
      </c>
      <c r="B11658" s="47" t="s">
        <v>21640</v>
      </c>
      <c r="C11658" s="48" t="s">
        <v>16245</v>
      </c>
      <c r="D11658" s="49" t="n">
        <v>5.49</v>
      </c>
      <c r="E11658" s="1" t="s">
        <v>16246</v>
      </c>
    </row>
    <row r="11659" customFormat="false" ht="14.25" hidden="false" customHeight="false" outlineLevel="0" collapsed="false">
      <c r="A11659" s="46" t="s">
        <v>21641</v>
      </c>
      <c r="B11659" s="47" t="s">
        <v>21642</v>
      </c>
      <c r="C11659" s="48" t="s">
        <v>16245</v>
      </c>
      <c r="D11659" s="49" t="n">
        <v>0.38</v>
      </c>
      <c r="E11659" s="1" t="s">
        <v>16246</v>
      </c>
    </row>
    <row r="11660" customFormat="false" ht="14.25" hidden="false" customHeight="false" outlineLevel="0" collapsed="false">
      <c r="A11660" s="46" t="s">
        <v>21643</v>
      </c>
      <c r="B11660" s="47" t="s">
        <v>21644</v>
      </c>
      <c r="C11660" s="48" t="s">
        <v>16245</v>
      </c>
      <c r="D11660" s="49" t="n">
        <v>0.1</v>
      </c>
      <c r="E11660" s="1" t="s">
        <v>16246</v>
      </c>
    </row>
    <row r="11661" customFormat="false" ht="14.25" hidden="false" customHeight="false" outlineLevel="0" collapsed="false">
      <c r="A11661" s="46" t="s">
        <v>21645</v>
      </c>
      <c r="B11661" s="47" t="s">
        <v>21646</v>
      </c>
      <c r="C11661" s="48" t="s">
        <v>16245</v>
      </c>
      <c r="D11661" s="49" t="n">
        <v>0.19</v>
      </c>
      <c r="E11661" s="1" t="s">
        <v>16246</v>
      </c>
    </row>
    <row r="11662" customFormat="false" ht="14.25" hidden="false" customHeight="false" outlineLevel="0" collapsed="false">
      <c r="A11662" s="46" t="s">
        <v>21647</v>
      </c>
      <c r="B11662" s="47" t="s">
        <v>21648</v>
      </c>
      <c r="C11662" s="48" t="s">
        <v>16245</v>
      </c>
      <c r="D11662" s="49" t="n">
        <v>2.11</v>
      </c>
      <c r="E11662" s="1" t="s">
        <v>16246</v>
      </c>
    </row>
    <row r="11663" customFormat="false" ht="14.25" hidden="false" customHeight="false" outlineLevel="0" collapsed="false">
      <c r="A11663" s="46" t="s">
        <v>21649</v>
      </c>
      <c r="B11663" s="47" t="s">
        <v>21650</v>
      </c>
      <c r="C11663" s="48" t="s">
        <v>16245</v>
      </c>
      <c r="D11663" s="49" t="n">
        <v>2.1</v>
      </c>
      <c r="E11663" s="1" t="s">
        <v>16246</v>
      </c>
    </row>
    <row r="11664" customFormat="false" ht="14.25" hidden="false" customHeight="false" outlineLevel="0" collapsed="false">
      <c r="A11664" s="46" t="s">
        <v>21651</v>
      </c>
      <c r="B11664" s="47" t="s">
        <v>21652</v>
      </c>
      <c r="C11664" s="48" t="s">
        <v>16245</v>
      </c>
      <c r="D11664" s="49" t="n">
        <v>0.17</v>
      </c>
      <c r="E11664" s="1" t="s">
        <v>16246</v>
      </c>
    </row>
    <row r="11665" customFormat="false" ht="14.25" hidden="false" customHeight="false" outlineLevel="0" collapsed="false">
      <c r="A11665" s="46" t="s">
        <v>21653</v>
      </c>
      <c r="B11665" s="47" t="s">
        <v>21654</v>
      </c>
      <c r="C11665" s="48" t="s">
        <v>16245</v>
      </c>
      <c r="D11665" s="49" t="n">
        <v>0.12</v>
      </c>
      <c r="E11665" s="1" t="s">
        <v>16246</v>
      </c>
    </row>
    <row r="11666" customFormat="false" ht="14.25" hidden="false" customHeight="false" outlineLevel="0" collapsed="false">
      <c r="A11666" s="46" t="s">
        <v>21655</v>
      </c>
      <c r="B11666" s="47" t="s">
        <v>21656</v>
      </c>
      <c r="C11666" s="48" t="s">
        <v>16245</v>
      </c>
      <c r="D11666" s="49" t="n">
        <v>0.16</v>
      </c>
      <c r="E11666" s="1" t="s">
        <v>16246</v>
      </c>
    </row>
    <row r="11667" customFormat="false" ht="14.25" hidden="false" customHeight="false" outlineLevel="0" collapsed="false">
      <c r="A11667" s="46" t="s">
        <v>21657</v>
      </c>
      <c r="B11667" s="47" t="s">
        <v>21658</v>
      </c>
      <c r="C11667" s="48" t="s">
        <v>16245</v>
      </c>
      <c r="D11667" s="49" t="n">
        <v>0.29</v>
      </c>
      <c r="E11667" s="1" t="s">
        <v>16246</v>
      </c>
    </row>
    <row r="11668" customFormat="false" ht="14.25" hidden="false" customHeight="false" outlineLevel="0" collapsed="false">
      <c r="A11668" s="46" t="s">
        <v>21659</v>
      </c>
      <c r="B11668" s="47" t="s">
        <v>21660</v>
      </c>
      <c r="C11668" s="48" t="s">
        <v>16245</v>
      </c>
      <c r="D11668" s="49" t="n">
        <v>1.82</v>
      </c>
      <c r="E11668" s="1" t="s">
        <v>16246</v>
      </c>
    </row>
    <row r="11669" customFormat="false" ht="14.25" hidden="false" customHeight="false" outlineLevel="0" collapsed="false">
      <c r="A11669" s="46" t="s">
        <v>21661</v>
      </c>
      <c r="B11669" s="47" t="s">
        <v>17810</v>
      </c>
      <c r="C11669" s="48" t="s">
        <v>16245</v>
      </c>
      <c r="D11669" s="49" t="n">
        <v>6.98</v>
      </c>
      <c r="E11669" s="1" t="s">
        <v>16246</v>
      </c>
    </row>
    <row r="11670" customFormat="false" ht="14.25" hidden="false" customHeight="false" outlineLevel="0" collapsed="false">
      <c r="A11670" s="46" t="s">
        <v>21662</v>
      </c>
      <c r="B11670" s="47" t="s">
        <v>17812</v>
      </c>
      <c r="C11670" s="48" t="s">
        <v>16245</v>
      </c>
      <c r="D11670" s="49" t="n">
        <v>11.7</v>
      </c>
      <c r="E11670" s="1" t="s">
        <v>16246</v>
      </c>
    </row>
    <row r="11671" customFormat="false" ht="14.25" hidden="false" customHeight="false" outlineLevel="0" collapsed="false">
      <c r="A11671" s="46" t="s">
        <v>21663</v>
      </c>
      <c r="B11671" s="47" t="s">
        <v>17814</v>
      </c>
      <c r="C11671" s="48" t="s">
        <v>16245</v>
      </c>
      <c r="D11671" s="49" t="n">
        <v>17.95</v>
      </c>
      <c r="E11671" s="1" t="s">
        <v>16246</v>
      </c>
    </row>
    <row r="11672" customFormat="false" ht="14.25" hidden="false" customHeight="false" outlineLevel="0" collapsed="false">
      <c r="A11672" s="46" t="s">
        <v>21664</v>
      </c>
      <c r="B11672" s="47" t="s">
        <v>21665</v>
      </c>
      <c r="C11672" s="48" t="s">
        <v>16245</v>
      </c>
      <c r="D11672" s="49" t="n">
        <v>0.51</v>
      </c>
      <c r="E11672" s="1" t="s">
        <v>16246</v>
      </c>
    </row>
    <row r="11673" customFormat="false" ht="14.25" hidden="false" customHeight="false" outlineLevel="0" collapsed="false">
      <c r="A11673" s="46" t="s">
        <v>21666</v>
      </c>
      <c r="B11673" s="47" t="s">
        <v>21667</v>
      </c>
      <c r="C11673" s="48" t="s">
        <v>16245</v>
      </c>
      <c r="D11673" s="49" t="n">
        <v>0.19</v>
      </c>
      <c r="E11673" s="1" t="s">
        <v>16246</v>
      </c>
    </row>
    <row r="11674" customFormat="false" ht="14.25" hidden="false" customHeight="false" outlineLevel="0" collapsed="false">
      <c r="A11674" s="46" t="s">
        <v>21668</v>
      </c>
      <c r="B11674" s="47" t="s">
        <v>21669</v>
      </c>
      <c r="C11674" s="48" t="s">
        <v>16245</v>
      </c>
      <c r="D11674" s="49" t="n">
        <v>8.8</v>
      </c>
      <c r="E11674" s="1" t="s">
        <v>16246</v>
      </c>
    </row>
    <row r="11675" customFormat="false" ht="14.25" hidden="false" customHeight="false" outlineLevel="0" collapsed="false">
      <c r="A11675" s="46" t="s">
        <v>21670</v>
      </c>
      <c r="B11675" s="47" t="s">
        <v>21671</v>
      </c>
      <c r="C11675" s="48" t="s">
        <v>16245</v>
      </c>
      <c r="D11675" s="49" t="n">
        <v>8.68</v>
      </c>
      <c r="E11675" s="1" t="s">
        <v>16246</v>
      </c>
    </row>
    <row r="11676" customFormat="false" ht="14.25" hidden="false" customHeight="false" outlineLevel="0" collapsed="false">
      <c r="A11676" s="46" t="s">
        <v>21672</v>
      </c>
      <c r="B11676" s="47" t="s">
        <v>21673</v>
      </c>
      <c r="C11676" s="48" t="s">
        <v>16245</v>
      </c>
      <c r="D11676" s="49" t="n">
        <v>1.72</v>
      </c>
      <c r="E11676" s="1" t="s">
        <v>16246</v>
      </c>
    </row>
    <row r="11677" customFormat="false" ht="14.25" hidden="false" customHeight="false" outlineLevel="0" collapsed="false">
      <c r="A11677" s="46" t="s">
        <v>21674</v>
      </c>
      <c r="B11677" s="47" t="s">
        <v>21675</v>
      </c>
      <c r="C11677" s="48" t="s">
        <v>16245</v>
      </c>
      <c r="D11677" s="49" t="n">
        <v>1.67</v>
      </c>
      <c r="E11677" s="1" t="s">
        <v>16246</v>
      </c>
    </row>
    <row r="11678" customFormat="false" ht="14.25" hidden="false" customHeight="false" outlineLevel="0" collapsed="false">
      <c r="A11678" s="46" t="s">
        <v>21676</v>
      </c>
      <c r="B11678" s="47" t="s">
        <v>21677</v>
      </c>
      <c r="C11678" s="48" t="s">
        <v>16245</v>
      </c>
      <c r="D11678" s="49" t="n">
        <v>3.64</v>
      </c>
      <c r="E11678" s="1" t="s">
        <v>16246</v>
      </c>
    </row>
    <row r="11679" customFormat="false" ht="14.25" hidden="false" customHeight="false" outlineLevel="0" collapsed="false">
      <c r="A11679" s="46" t="s">
        <v>21678</v>
      </c>
      <c r="B11679" s="47" t="s">
        <v>21679</v>
      </c>
      <c r="C11679" s="48" t="s">
        <v>16245</v>
      </c>
      <c r="D11679" s="49" t="n">
        <v>4.79</v>
      </c>
      <c r="E11679" s="1" t="s">
        <v>16246</v>
      </c>
    </row>
    <row r="11680" customFormat="false" ht="14.25" hidden="false" customHeight="false" outlineLevel="0" collapsed="false">
      <c r="A11680" s="55" t="s">
        <v>21680</v>
      </c>
      <c r="B11680" s="56" t="s">
        <v>21681</v>
      </c>
      <c r="C11680" s="57" t="s">
        <v>16245</v>
      </c>
      <c r="D11680" s="58" t="n">
        <v>3.64</v>
      </c>
      <c r="E11680" s="37" t="s">
        <v>16246</v>
      </c>
    </row>
    <row r="11681" customFormat="false" ht="14.25" hidden="false" customHeight="false" outlineLevel="0" collapsed="false">
      <c r="A11681" s="46" t="s">
        <v>21682</v>
      </c>
      <c r="B11681" s="47" t="s">
        <v>21683</v>
      </c>
      <c r="C11681" s="48" t="s">
        <v>16245</v>
      </c>
      <c r="D11681" s="49" t="n">
        <v>3.36</v>
      </c>
      <c r="E11681" s="1" t="s">
        <v>16246</v>
      </c>
    </row>
    <row r="11682" customFormat="false" ht="14.25" hidden="false" customHeight="false" outlineLevel="0" collapsed="false">
      <c r="A11682" s="46" t="s">
        <v>21684</v>
      </c>
      <c r="B11682" s="47" t="s">
        <v>21685</v>
      </c>
      <c r="C11682" s="48" t="s">
        <v>16245</v>
      </c>
      <c r="D11682" s="49" t="n">
        <v>11.78</v>
      </c>
      <c r="E11682" s="1" t="s">
        <v>16246</v>
      </c>
    </row>
    <row r="11683" customFormat="false" ht="14.25" hidden="false" customHeight="false" outlineLevel="0" collapsed="false">
      <c r="A11683" s="46" t="s">
        <v>21686</v>
      </c>
      <c r="B11683" s="47" t="s">
        <v>21687</v>
      </c>
      <c r="C11683" s="48" t="s">
        <v>16245</v>
      </c>
      <c r="D11683" s="49" t="n">
        <v>7.55</v>
      </c>
      <c r="E11683" s="1" t="s">
        <v>16246</v>
      </c>
    </row>
    <row r="11684" customFormat="false" ht="14.25" hidden="false" customHeight="false" outlineLevel="0" collapsed="false">
      <c r="A11684" s="55" t="s">
        <v>21688</v>
      </c>
      <c r="B11684" s="59" t="s">
        <v>21689</v>
      </c>
      <c r="C11684" s="57" t="s">
        <v>16245</v>
      </c>
      <c r="D11684" s="58" t="n">
        <v>59.93</v>
      </c>
      <c r="E11684" s="37" t="s">
        <v>16246</v>
      </c>
    </row>
    <row r="11685" customFormat="false" ht="14.25" hidden="false" customHeight="false" outlineLevel="0" collapsed="false">
      <c r="A11685" s="55" t="s">
        <v>21690</v>
      </c>
      <c r="B11685" s="59" t="s">
        <v>21691</v>
      </c>
      <c r="C11685" s="57" t="s">
        <v>16245</v>
      </c>
      <c r="D11685" s="58" t="n">
        <v>148.62</v>
      </c>
      <c r="E11685" s="37" t="s">
        <v>16246</v>
      </c>
    </row>
    <row r="11686" customFormat="false" ht="14.25" hidden="false" customHeight="false" outlineLevel="0" collapsed="false">
      <c r="A11686" s="55" t="s">
        <v>21692</v>
      </c>
      <c r="B11686" s="59" t="s">
        <v>21693</v>
      </c>
      <c r="C11686" s="57" t="s">
        <v>16245</v>
      </c>
      <c r="D11686" s="58" t="n">
        <v>248.34</v>
      </c>
      <c r="E11686" s="37" t="s">
        <v>16246</v>
      </c>
    </row>
    <row r="11687" customFormat="false" ht="14.25" hidden="false" customHeight="false" outlineLevel="0" collapsed="false">
      <c r="A11687" s="55" t="s">
        <v>21694</v>
      </c>
      <c r="B11687" s="59" t="s">
        <v>21695</v>
      </c>
      <c r="C11687" s="57" t="s">
        <v>16245</v>
      </c>
      <c r="D11687" s="58" t="n">
        <v>444.62</v>
      </c>
      <c r="E11687" s="37" t="s">
        <v>16246</v>
      </c>
    </row>
    <row r="11688" customFormat="false" ht="14.25" hidden="false" customHeight="false" outlineLevel="0" collapsed="false">
      <c r="A11688" s="46" t="s">
        <v>21696</v>
      </c>
      <c r="B11688" s="47" t="s">
        <v>21697</v>
      </c>
      <c r="C11688" s="48" t="s">
        <v>16245</v>
      </c>
      <c r="D11688" s="49" t="n">
        <v>572.86</v>
      </c>
      <c r="E11688" s="1" t="s">
        <v>16246</v>
      </c>
    </row>
    <row r="11689" customFormat="false" ht="14.25" hidden="false" customHeight="false" outlineLevel="0" collapsed="false">
      <c r="A11689" s="46" t="s">
        <v>21698</v>
      </c>
      <c r="B11689" s="47" t="s">
        <v>21699</v>
      </c>
      <c r="C11689" s="48" t="s">
        <v>16245</v>
      </c>
      <c r="D11689" s="49" t="n">
        <v>225.78</v>
      </c>
      <c r="E11689" s="1" t="s">
        <v>16246</v>
      </c>
    </row>
    <row r="11690" customFormat="false" ht="14.25" hidden="false" customHeight="false" outlineLevel="0" collapsed="false">
      <c r="A11690" s="46" t="s">
        <v>21700</v>
      </c>
      <c r="B11690" s="47" t="s">
        <v>21701</v>
      </c>
      <c r="C11690" s="48" t="s">
        <v>16245</v>
      </c>
      <c r="D11690" s="49" t="n">
        <v>7.07</v>
      </c>
      <c r="E11690" s="1" t="s">
        <v>16246</v>
      </c>
    </row>
    <row r="11691" customFormat="false" ht="14.25" hidden="false" customHeight="false" outlineLevel="0" collapsed="false">
      <c r="A11691" s="55" t="s">
        <v>21702</v>
      </c>
      <c r="B11691" s="56" t="s">
        <v>21703</v>
      </c>
      <c r="C11691" s="57" t="s">
        <v>16245</v>
      </c>
      <c r="D11691" s="58" t="n">
        <v>5.44</v>
      </c>
      <c r="E11691" s="37" t="s">
        <v>16246</v>
      </c>
    </row>
    <row r="11692" customFormat="false" ht="14.25" hidden="false" customHeight="false" outlineLevel="0" collapsed="false">
      <c r="A11692" s="55" t="s">
        <v>21704</v>
      </c>
      <c r="B11692" s="56" t="s">
        <v>17960</v>
      </c>
      <c r="C11692" s="57" t="s">
        <v>16245</v>
      </c>
      <c r="D11692" s="58" t="n">
        <v>2.73</v>
      </c>
      <c r="E11692" s="37" t="s">
        <v>16246</v>
      </c>
    </row>
    <row r="11693" customFormat="false" ht="14.25" hidden="false" customHeight="false" outlineLevel="0" collapsed="false">
      <c r="A11693" s="46" t="s">
        <v>21705</v>
      </c>
      <c r="B11693" s="47" t="s">
        <v>21706</v>
      </c>
      <c r="C11693" s="48" t="s">
        <v>16245</v>
      </c>
      <c r="D11693" s="49" t="n">
        <v>55.99</v>
      </c>
      <c r="E11693" s="1" t="s">
        <v>16246</v>
      </c>
    </row>
    <row r="11694" customFormat="false" ht="14.25" hidden="false" customHeight="false" outlineLevel="0" collapsed="false">
      <c r="A11694" s="55" t="s">
        <v>21707</v>
      </c>
      <c r="B11694" s="56" t="s">
        <v>17938</v>
      </c>
      <c r="C11694" s="57" t="s">
        <v>16245</v>
      </c>
      <c r="D11694" s="58" t="n">
        <v>1.96</v>
      </c>
      <c r="E11694" s="37" t="s">
        <v>16246</v>
      </c>
    </row>
    <row r="11695" customFormat="false" ht="14.25" hidden="false" customHeight="false" outlineLevel="0" collapsed="false">
      <c r="A11695" s="55" t="s">
        <v>21708</v>
      </c>
      <c r="B11695" s="56" t="s">
        <v>17940</v>
      </c>
      <c r="C11695" s="57" t="s">
        <v>16245</v>
      </c>
      <c r="D11695" s="58" t="n">
        <v>5.44</v>
      </c>
      <c r="E11695" s="37" t="s">
        <v>16246</v>
      </c>
    </row>
    <row r="11696" customFormat="false" ht="14.25" hidden="false" customHeight="false" outlineLevel="0" collapsed="false">
      <c r="A11696" s="46" t="s">
        <v>21709</v>
      </c>
      <c r="B11696" s="47" t="s">
        <v>21710</v>
      </c>
      <c r="C11696" s="48" t="s">
        <v>16245</v>
      </c>
      <c r="D11696" s="49" t="n">
        <v>7.99</v>
      </c>
      <c r="E11696" s="1" t="s">
        <v>16246</v>
      </c>
    </row>
    <row r="11697" customFormat="false" ht="14.25" hidden="false" customHeight="false" outlineLevel="0" collapsed="false">
      <c r="A11697" s="46" t="s">
        <v>21711</v>
      </c>
      <c r="B11697" s="47" t="s">
        <v>21712</v>
      </c>
      <c r="C11697" s="48" t="s">
        <v>16245</v>
      </c>
      <c r="D11697" s="49" t="n">
        <v>9.59</v>
      </c>
      <c r="E11697" s="1" t="s">
        <v>16246</v>
      </c>
    </row>
    <row r="11698" customFormat="false" ht="14.25" hidden="false" customHeight="false" outlineLevel="0" collapsed="false">
      <c r="A11698" s="46" t="s">
        <v>21713</v>
      </c>
      <c r="B11698" s="47" t="s">
        <v>21714</v>
      </c>
      <c r="C11698" s="48" t="s">
        <v>16245</v>
      </c>
      <c r="D11698" s="49" t="n">
        <v>428</v>
      </c>
      <c r="E11698" s="1" t="s">
        <v>16246</v>
      </c>
    </row>
    <row r="11699" customFormat="false" ht="14.25" hidden="false" customHeight="false" outlineLevel="0" collapsed="false">
      <c r="A11699" s="46" t="s">
        <v>21715</v>
      </c>
      <c r="B11699" s="47" t="s">
        <v>21716</v>
      </c>
      <c r="C11699" s="48" t="s">
        <v>16245</v>
      </c>
      <c r="D11699" s="49" t="n">
        <v>109.9</v>
      </c>
      <c r="E11699" s="1" t="s">
        <v>16246</v>
      </c>
    </row>
    <row r="11700" customFormat="false" ht="14.25" hidden="false" customHeight="false" outlineLevel="0" collapsed="false">
      <c r="A11700" s="46" t="s">
        <v>21717</v>
      </c>
      <c r="B11700" s="47" t="s">
        <v>21718</v>
      </c>
      <c r="C11700" s="48" t="s">
        <v>16245</v>
      </c>
      <c r="D11700" s="49" t="n">
        <v>252</v>
      </c>
      <c r="E11700" s="1" t="s">
        <v>16246</v>
      </c>
    </row>
    <row r="11701" customFormat="false" ht="14.25" hidden="false" customHeight="false" outlineLevel="0" collapsed="false">
      <c r="A11701" s="46" t="s">
        <v>21719</v>
      </c>
      <c r="B11701" s="47" t="s">
        <v>21720</v>
      </c>
      <c r="C11701" s="48" t="s">
        <v>16245</v>
      </c>
      <c r="D11701" s="49" t="n">
        <v>66.74</v>
      </c>
      <c r="E11701" s="1" t="s">
        <v>16246</v>
      </c>
    </row>
    <row r="11702" customFormat="false" ht="14.25" hidden="false" customHeight="false" outlineLevel="0" collapsed="false">
      <c r="A11702" s="46" t="s">
        <v>21721</v>
      </c>
      <c r="B11702" s="47" t="s">
        <v>21722</v>
      </c>
      <c r="C11702" s="48" t="s">
        <v>16245</v>
      </c>
      <c r="D11702" s="49" t="n">
        <v>196.75</v>
      </c>
      <c r="E11702" s="1" t="s">
        <v>16246</v>
      </c>
    </row>
    <row r="11703" customFormat="false" ht="14.25" hidden="false" customHeight="false" outlineLevel="0" collapsed="false">
      <c r="A11703" s="55" t="s">
        <v>21723</v>
      </c>
      <c r="B11703" s="56" t="s">
        <v>21724</v>
      </c>
      <c r="C11703" s="57" t="s">
        <v>16245</v>
      </c>
      <c r="D11703" s="58" t="n">
        <v>49.39</v>
      </c>
      <c r="E11703" s="37" t="s">
        <v>16246</v>
      </c>
    </row>
    <row r="11704" customFormat="false" ht="14.25" hidden="false" customHeight="false" outlineLevel="0" collapsed="false">
      <c r="A11704" s="55" t="s">
        <v>21725</v>
      </c>
      <c r="B11704" s="56" t="s">
        <v>21726</v>
      </c>
      <c r="C11704" s="57" t="s">
        <v>16245</v>
      </c>
      <c r="D11704" s="58" t="n">
        <v>59.77</v>
      </c>
      <c r="E11704" s="37" t="s">
        <v>16246</v>
      </c>
    </row>
    <row r="11705" customFormat="false" ht="14.25" hidden="false" customHeight="false" outlineLevel="0" collapsed="false">
      <c r="A11705" s="55" t="s">
        <v>21727</v>
      </c>
      <c r="B11705" s="56" t="s">
        <v>21728</v>
      </c>
      <c r="C11705" s="57" t="s">
        <v>16245</v>
      </c>
      <c r="D11705" s="58" t="n">
        <v>24.55</v>
      </c>
      <c r="E11705" s="37" t="s">
        <v>16246</v>
      </c>
    </row>
    <row r="11706" customFormat="false" ht="14.25" hidden="false" customHeight="false" outlineLevel="0" collapsed="false">
      <c r="A11706" s="55" t="s">
        <v>21729</v>
      </c>
      <c r="B11706" s="56" t="s">
        <v>21730</v>
      </c>
      <c r="C11706" s="57" t="s">
        <v>16245</v>
      </c>
      <c r="D11706" s="58" t="n">
        <v>35.02</v>
      </c>
      <c r="E11706" s="37" t="s">
        <v>16246</v>
      </c>
    </row>
    <row r="11707" customFormat="false" ht="14.25" hidden="false" customHeight="false" outlineLevel="0" collapsed="false">
      <c r="A11707" s="55" t="s">
        <v>21731</v>
      </c>
      <c r="B11707" s="56" t="s">
        <v>21732</v>
      </c>
      <c r="C11707" s="57" t="s">
        <v>16245</v>
      </c>
      <c r="D11707" s="58" t="n">
        <v>68.83</v>
      </c>
      <c r="E11707" s="37" t="s">
        <v>16246</v>
      </c>
    </row>
    <row r="11708" customFormat="false" ht="14.25" hidden="false" customHeight="false" outlineLevel="0" collapsed="false">
      <c r="A11708" s="46" t="s">
        <v>21733</v>
      </c>
      <c r="B11708" s="47" t="s">
        <v>21734</v>
      </c>
      <c r="C11708" s="48" t="s">
        <v>16245</v>
      </c>
      <c r="D11708" s="49" t="n">
        <v>482.23</v>
      </c>
      <c r="E11708" s="1" t="s">
        <v>16246</v>
      </c>
    </row>
    <row r="11709" customFormat="false" ht="14.25" hidden="false" customHeight="false" outlineLevel="0" collapsed="false">
      <c r="A11709" s="55" t="s">
        <v>21735</v>
      </c>
      <c r="B11709" s="56" t="s">
        <v>21736</v>
      </c>
      <c r="C11709" s="57" t="s">
        <v>16245</v>
      </c>
      <c r="D11709" s="58" t="n">
        <v>25.26</v>
      </c>
      <c r="E11709" s="37" t="s">
        <v>16246</v>
      </c>
    </row>
    <row r="11710" customFormat="false" ht="14.25" hidden="false" customHeight="false" outlineLevel="0" collapsed="false">
      <c r="A11710" s="55" t="s">
        <v>21737</v>
      </c>
      <c r="B11710" s="56" t="s">
        <v>21738</v>
      </c>
      <c r="C11710" s="57" t="s">
        <v>16245</v>
      </c>
      <c r="D11710" s="58" t="n">
        <v>88.7</v>
      </c>
      <c r="E11710" s="37" t="s">
        <v>16246</v>
      </c>
    </row>
    <row r="11711" customFormat="false" ht="14.25" hidden="false" customHeight="false" outlineLevel="0" collapsed="false">
      <c r="A11711" s="55" t="s">
        <v>21739</v>
      </c>
      <c r="B11711" s="56" t="s">
        <v>21740</v>
      </c>
      <c r="C11711" s="57" t="s">
        <v>16245</v>
      </c>
      <c r="D11711" s="58" t="n">
        <v>184.03</v>
      </c>
      <c r="E11711" s="37" t="s">
        <v>16246</v>
      </c>
    </row>
    <row r="11712" customFormat="false" ht="14.25" hidden="false" customHeight="false" outlineLevel="0" collapsed="false">
      <c r="A11712" s="55" t="s">
        <v>21741</v>
      </c>
      <c r="B11712" s="56" t="s">
        <v>21742</v>
      </c>
      <c r="C11712" s="57" t="s">
        <v>16245</v>
      </c>
      <c r="D11712" s="58" t="n">
        <v>54</v>
      </c>
      <c r="E11712" s="37" t="s">
        <v>16246</v>
      </c>
    </row>
    <row r="11713" customFormat="false" ht="14.25" hidden="false" customHeight="false" outlineLevel="0" collapsed="false">
      <c r="A11713" s="55" t="s">
        <v>21743</v>
      </c>
      <c r="B11713" s="56" t="s">
        <v>21744</v>
      </c>
      <c r="C11713" s="57" t="s">
        <v>16245</v>
      </c>
      <c r="D11713" s="58" t="n">
        <v>463.03</v>
      </c>
      <c r="E11713" s="37" t="s">
        <v>16246</v>
      </c>
    </row>
    <row r="11714" customFormat="false" ht="14.25" hidden="false" customHeight="false" outlineLevel="0" collapsed="false">
      <c r="A11714" s="46" t="s">
        <v>21745</v>
      </c>
      <c r="B11714" s="47" t="s">
        <v>21746</v>
      </c>
      <c r="C11714" s="48" t="s">
        <v>16245</v>
      </c>
      <c r="D11714" s="49" t="n">
        <v>154.42</v>
      </c>
      <c r="E11714" s="1" t="s">
        <v>16246</v>
      </c>
    </row>
    <row r="11715" customFormat="false" ht="14.25" hidden="false" customHeight="false" outlineLevel="0" collapsed="false">
      <c r="A11715" s="46" t="s">
        <v>21747</v>
      </c>
      <c r="B11715" s="47" t="s">
        <v>21748</v>
      </c>
      <c r="C11715" s="48" t="s">
        <v>16245</v>
      </c>
      <c r="D11715" s="49" t="n">
        <v>395.17</v>
      </c>
      <c r="E11715" s="1" t="s">
        <v>16246</v>
      </c>
    </row>
    <row r="11716" customFormat="false" ht="14.25" hidden="false" customHeight="false" outlineLevel="0" collapsed="false">
      <c r="A11716" s="46" t="s">
        <v>21749</v>
      </c>
      <c r="B11716" s="47" t="s">
        <v>21750</v>
      </c>
      <c r="C11716" s="48" t="s">
        <v>16245</v>
      </c>
      <c r="D11716" s="49" t="n">
        <v>883.95</v>
      </c>
      <c r="E11716" s="1" t="s">
        <v>16246</v>
      </c>
    </row>
    <row r="11717" customFormat="false" ht="14.25" hidden="false" customHeight="false" outlineLevel="0" collapsed="false">
      <c r="A11717" s="46" t="s">
        <v>21751</v>
      </c>
      <c r="B11717" s="47" t="s">
        <v>21752</v>
      </c>
      <c r="C11717" s="48" t="s">
        <v>16245</v>
      </c>
      <c r="D11717" s="49" t="n">
        <v>1513.4</v>
      </c>
      <c r="E11717" s="1" t="s">
        <v>16246</v>
      </c>
    </row>
    <row r="11718" customFormat="false" ht="14.25" hidden="false" customHeight="false" outlineLevel="0" collapsed="false">
      <c r="A11718" s="46" t="s">
        <v>21753</v>
      </c>
      <c r="B11718" s="47" t="s">
        <v>21754</v>
      </c>
      <c r="C11718" s="48" t="s">
        <v>16245</v>
      </c>
      <c r="D11718" s="49" t="n">
        <v>736.78</v>
      </c>
      <c r="E11718" s="1" t="s">
        <v>16246</v>
      </c>
    </row>
    <row r="11719" customFormat="false" ht="14.25" hidden="false" customHeight="false" outlineLevel="0" collapsed="false">
      <c r="A11719" s="55" t="s">
        <v>21755</v>
      </c>
      <c r="B11719" s="56" t="s">
        <v>21756</v>
      </c>
      <c r="C11719" s="57" t="s">
        <v>16245</v>
      </c>
      <c r="D11719" s="58" t="n">
        <v>61.47</v>
      </c>
      <c r="E11719" s="37" t="s">
        <v>16246</v>
      </c>
    </row>
    <row r="11720" customFormat="false" ht="14.25" hidden="false" customHeight="false" outlineLevel="0" collapsed="false">
      <c r="A11720" s="55" t="s">
        <v>21757</v>
      </c>
      <c r="B11720" s="56" t="s">
        <v>21758</v>
      </c>
      <c r="C11720" s="57" t="s">
        <v>16245</v>
      </c>
      <c r="D11720" s="58" t="n">
        <v>91.67</v>
      </c>
      <c r="E11720" s="37" t="s">
        <v>16246</v>
      </c>
    </row>
    <row r="11721" customFormat="false" ht="14.25" hidden="false" customHeight="false" outlineLevel="0" collapsed="false">
      <c r="A11721" s="46" t="s">
        <v>21759</v>
      </c>
      <c r="B11721" s="47" t="s">
        <v>21760</v>
      </c>
      <c r="C11721" s="48" t="s">
        <v>16245</v>
      </c>
      <c r="D11721" s="49" t="n">
        <v>631.27</v>
      </c>
      <c r="E11721" s="1" t="s">
        <v>16246</v>
      </c>
    </row>
    <row r="11722" customFormat="false" ht="14.25" hidden="false" customHeight="false" outlineLevel="0" collapsed="false">
      <c r="A11722" s="55" t="s">
        <v>21761</v>
      </c>
      <c r="B11722" s="59" t="s">
        <v>21762</v>
      </c>
      <c r="C11722" s="57" t="s">
        <v>16245</v>
      </c>
      <c r="D11722" s="58" t="n">
        <v>547.19</v>
      </c>
      <c r="E11722" s="37" t="s">
        <v>16246</v>
      </c>
    </row>
    <row r="11723" customFormat="false" ht="14.25" hidden="false" customHeight="false" outlineLevel="0" collapsed="false">
      <c r="A11723" s="46" t="s">
        <v>21763</v>
      </c>
      <c r="B11723" s="47" t="s">
        <v>21764</v>
      </c>
      <c r="C11723" s="48" t="s">
        <v>16245</v>
      </c>
      <c r="D11723" s="49" t="n">
        <v>756.99</v>
      </c>
      <c r="E11723" s="1" t="s">
        <v>16246</v>
      </c>
    </row>
    <row r="11724" customFormat="false" ht="14.25" hidden="false" customHeight="false" outlineLevel="0" collapsed="false">
      <c r="A11724" s="46" t="s">
        <v>21765</v>
      </c>
      <c r="B11724" s="47" t="s">
        <v>21766</v>
      </c>
      <c r="C11724" s="48" t="s">
        <v>16245</v>
      </c>
      <c r="D11724" s="49" t="n">
        <v>28.23</v>
      </c>
      <c r="E11724" s="1" t="s">
        <v>16246</v>
      </c>
    </row>
    <row r="11725" customFormat="false" ht="14.25" hidden="false" customHeight="false" outlineLevel="0" collapsed="false">
      <c r="A11725" s="46" t="s">
        <v>21767</v>
      </c>
      <c r="B11725" s="47" t="s">
        <v>21768</v>
      </c>
      <c r="C11725" s="48" t="s">
        <v>16245</v>
      </c>
      <c r="D11725" s="49" t="n">
        <v>47.25</v>
      </c>
      <c r="E11725" s="1" t="s">
        <v>16246</v>
      </c>
    </row>
    <row r="11726" customFormat="false" ht="14.25" hidden="false" customHeight="false" outlineLevel="0" collapsed="false">
      <c r="A11726" s="46" t="s">
        <v>21769</v>
      </c>
      <c r="B11726" s="47" t="s">
        <v>21770</v>
      </c>
      <c r="C11726" s="48" t="s">
        <v>16245</v>
      </c>
      <c r="D11726" s="49" t="n">
        <v>68.1</v>
      </c>
      <c r="E11726" s="1" t="s">
        <v>16246</v>
      </c>
    </row>
    <row r="11727" customFormat="false" ht="14.25" hidden="false" customHeight="false" outlineLevel="0" collapsed="false">
      <c r="A11727" s="46" t="s">
        <v>21771</v>
      </c>
      <c r="B11727" s="47" t="s">
        <v>21772</v>
      </c>
      <c r="C11727" s="48" t="s">
        <v>16245</v>
      </c>
      <c r="D11727" s="49" t="n">
        <v>85.32</v>
      </c>
      <c r="E11727" s="1" t="s">
        <v>16246</v>
      </c>
    </row>
    <row r="11728" customFormat="false" ht="14.25" hidden="false" customHeight="false" outlineLevel="0" collapsed="false">
      <c r="A11728" s="46" t="s">
        <v>21773</v>
      </c>
      <c r="B11728" s="47" t="s">
        <v>21774</v>
      </c>
      <c r="C11728" s="48" t="s">
        <v>16245</v>
      </c>
      <c r="D11728" s="49" t="n">
        <v>89.99</v>
      </c>
      <c r="E11728" s="1" t="s">
        <v>16246</v>
      </c>
    </row>
    <row r="11729" customFormat="false" ht="14.25" hidden="false" customHeight="false" outlineLevel="0" collapsed="false">
      <c r="A11729" s="46" t="s">
        <v>21775</v>
      </c>
      <c r="B11729" s="47" t="s">
        <v>21776</v>
      </c>
      <c r="C11729" s="48" t="s">
        <v>16245</v>
      </c>
      <c r="D11729" s="49" t="n">
        <v>123.77</v>
      </c>
      <c r="E11729" s="1" t="s">
        <v>16246</v>
      </c>
    </row>
    <row r="11730" customFormat="false" ht="14.25" hidden="false" customHeight="false" outlineLevel="0" collapsed="false">
      <c r="A11730" s="46" t="s">
        <v>21777</v>
      </c>
      <c r="B11730" s="47" t="s">
        <v>21778</v>
      </c>
      <c r="C11730" s="48" t="s">
        <v>16245</v>
      </c>
      <c r="D11730" s="49" t="n">
        <v>134.2</v>
      </c>
      <c r="E11730" s="1" t="s">
        <v>16246</v>
      </c>
    </row>
    <row r="11731" customFormat="false" ht="14.25" hidden="false" customHeight="false" outlineLevel="0" collapsed="false">
      <c r="A11731" s="46" t="s">
        <v>21779</v>
      </c>
      <c r="B11731" s="47" t="s">
        <v>21780</v>
      </c>
      <c r="C11731" s="48" t="s">
        <v>16245</v>
      </c>
      <c r="D11731" s="49" t="n">
        <v>123.77</v>
      </c>
      <c r="E11731" s="1" t="s">
        <v>16246</v>
      </c>
    </row>
    <row r="11732" customFormat="false" ht="14.25" hidden="false" customHeight="false" outlineLevel="0" collapsed="false">
      <c r="A11732" s="46" t="s">
        <v>21781</v>
      </c>
      <c r="B11732" s="47" t="s">
        <v>21782</v>
      </c>
      <c r="C11732" s="48" t="s">
        <v>16245</v>
      </c>
      <c r="D11732" s="49" t="n">
        <v>171.59</v>
      </c>
      <c r="E11732" s="1" t="s">
        <v>16246</v>
      </c>
    </row>
    <row r="11733" customFormat="false" ht="14.25" hidden="false" customHeight="false" outlineLevel="0" collapsed="false">
      <c r="A11733" s="46" t="s">
        <v>21783</v>
      </c>
      <c r="B11733" s="47" t="s">
        <v>21784</v>
      </c>
      <c r="C11733" s="48" t="s">
        <v>16245</v>
      </c>
      <c r="D11733" s="49" t="n">
        <v>404.73</v>
      </c>
      <c r="E11733" s="1" t="s">
        <v>16246</v>
      </c>
    </row>
    <row r="11734" customFormat="false" ht="14.25" hidden="false" customHeight="false" outlineLevel="0" collapsed="false">
      <c r="A11734" s="46" t="s">
        <v>21785</v>
      </c>
      <c r="B11734" s="47" t="s">
        <v>21786</v>
      </c>
      <c r="C11734" s="48" t="s">
        <v>16245</v>
      </c>
      <c r="D11734" s="49" t="n">
        <v>404.73</v>
      </c>
      <c r="E11734" s="1" t="s">
        <v>16246</v>
      </c>
    </row>
    <row r="11735" customFormat="false" ht="14.25" hidden="false" customHeight="false" outlineLevel="0" collapsed="false">
      <c r="A11735" s="46" t="s">
        <v>21787</v>
      </c>
      <c r="B11735" s="47" t="s">
        <v>21788</v>
      </c>
      <c r="C11735" s="48" t="s">
        <v>16245</v>
      </c>
      <c r="D11735" s="49" t="n">
        <v>404.73</v>
      </c>
      <c r="E11735" s="1" t="s">
        <v>16246</v>
      </c>
    </row>
    <row r="11736" customFormat="false" ht="14.25" hidden="false" customHeight="false" outlineLevel="0" collapsed="false">
      <c r="A11736" s="46" t="s">
        <v>21789</v>
      </c>
      <c r="B11736" s="47" t="s">
        <v>21790</v>
      </c>
      <c r="C11736" s="48" t="s">
        <v>16245</v>
      </c>
      <c r="D11736" s="49" t="n">
        <v>10.5</v>
      </c>
      <c r="E11736" s="1" t="s">
        <v>16246</v>
      </c>
    </row>
    <row r="11737" customFormat="false" ht="14.25" hidden="false" customHeight="false" outlineLevel="0" collapsed="false">
      <c r="A11737" s="46" t="s">
        <v>21791</v>
      </c>
      <c r="B11737" s="47" t="s">
        <v>21792</v>
      </c>
      <c r="C11737" s="48" t="s">
        <v>16245</v>
      </c>
      <c r="D11737" s="49" t="n">
        <v>10.5</v>
      </c>
      <c r="E11737" s="1" t="s">
        <v>16246</v>
      </c>
    </row>
    <row r="11738" customFormat="false" ht="14.25" hidden="false" customHeight="false" outlineLevel="0" collapsed="false">
      <c r="A11738" s="46" t="s">
        <v>21793</v>
      </c>
      <c r="B11738" s="47" t="s">
        <v>21794</v>
      </c>
      <c r="C11738" s="48" t="s">
        <v>16245</v>
      </c>
      <c r="D11738" s="49" t="n">
        <v>10.5</v>
      </c>
      <c r="E11738" s="1" t="s">
        <v>16246</v>
      </c>
    </row>
    <row r="11739" customFormat="false" ht="14.25" hidden="false" customHeight="false" outlineLevel="0" collapsed="false">
      <c r="A11739" s="46" t="s">
        <v>21795</v>
      </c>
      <c r="B11739" s="47" t="s">
        <v>21796</v>
      </c>
      <c r="C11739" s="48" t="s">
        <v>16245</v>
      </c>
      <c r="D11739" s="49" t="n">
        <v>11.05</v>
      </c>
      <c r="E11739" s="1" t="s">
        <v>16246</v>
      </c>
    </row>
    <row r="11740" customFormat="false" ht="14.25" hidden="false" customHeight="false" outlineLevel="0" collapsed="false">
      <c r="A11740" s="46" t="s">
        <v>21797</v>
      </c>
      <c r="B11740" s="47" t="s">
        <v>21798</v>
      </c>
      <c r="C11740" s="48" t="s">
        <v>16245</v>
      </c>
      <c r="D11740" s="49" t="n">
        <v>10.5</v>
      </c>
      <c r="E11740" s="1" t="s">
        <v>16246</v>
      </c>
    </row>
    <row r="11741" customFormat="false" ht="14.25" hidden="false" customHeight="false" outlineLevel="0" collapsed="false">
      <c r="A11741" s="46" t="s">
        <v>21799</v>
      </c>
      <c r="B11741" s="47" t="s">
        <v>21800</v>
      </c>
      <c r="C11741" s="48" t="s">
        <v>16245</v>
      </c>
      <c r="D11741" s="49" t="n">
        <v>14.53</v>
      </c>
      <c r="E11741" s="1" t="s">
        <v>16246</v>
      </c>
    </row>
    <row r="11742" customFormat="false" ht="14.25" hidden="false" customHeight="false" outlineLevel="0" collapsed="false">
      <c r="A11742" s="46" t="s">
        <v>21801</v>
      </c>
      <c r="B11742" s="47" t="s">
        <v>21802</v>
      </c>
      <c r="C11742" s="48" t="s">
        <v>16245</v>
      </c>
      <c r="D11742" s="49" t="n">
        <v>14.53</v>
      </c>
      <c r="E11742" s="1" t="s">
        <v>16246</v>
      </c>
    </row>
    <row r="11743" customFormat="false" ht="14.25" hidden="false" customHeight="false" outlineLevel="0" collapsed="false">
      <c r="A11743" s="46" t="s">
        <v>21803</v>
      </c>
      <c r="B11743" s="47" t="s">
        <v>21804</v>
      </c>
      <c r="C11743" s="48" t="s">
        <v>16245</v>
      </c>
      <c r="D11743" s="49" t="n">
        <v>25.12</v>
      </c>
      <c r="E11743" s="1" t="s">
        <v>16246</v>
      </c>
    </row>
    <row r="11744" customFormat="false" ht="14.25" hidden="false" customHeight="false" outlineLevel="0" collapsed="false">
      <c r="A11744" s="46" t="s">
        <v>21805</v>
      </c>
      <c r="B11744" s="47" t="s">
        <v>21806</v>
      </c>
      <c r="C11744" s="48" t="s">
        <v>16245</v>
      </c>
      <c r="D11744" s="49" t="n">
        <v>44.5</v>
      </c>
      <c r="E11744" s="1" t="s">
        <v>16246</v>
      </c>
    </row>
    <row r="11745" customFormat="false" ht="14.25" hidden="false" customHeight="false" outlineLevel="0" collapsed="false">
      <c r="A11745" s="46" t="s">
        <v>21807</v>
      </c>
      <c r="B11745" s="47" t="s">
        <v>21808</v>
      </c>
      <c r="C11745" s="48" t="s">
        <v>16245</v>
      </c>
      <c r="D11745" s="49" t="n">
        <v>44.5</v>
      </c>
      <c r="E11745" s="1" t="s">
        <v>16246</v>
      </c>
    </row>
    <row r="11746" customFormat="false" ht="14.25" hidden="false" customHeight="false" outlineLevel="0" collapsed="false">
      <c r="A11746" s="46" t="s">
        <v>21809</v>
      </c>
      <c r="B11746" s="47" t="s">
        <v>21810</v>
      </c>
      <c r="C11746" s="48" t="s">
        <v>16245</v>
      </c>
      <c r="D11746" s="49" t="n">
        <v>44.5</v>
      </c>
      <c r="E11746" s="1" t="s">
        <v>16246</v>
      </c>
    </row>
    <row r="11747" customFormat="false" ht="14.25" hidden="false" customHeight="false" outlineLevel="0" collapsed="false">
      <c r="A11747" s="46" t="s">
        <v>21811</v>
      </c>
      <c r="B11747" s="47" t="s">
        <v>21812</v>
      </c>
      <c r="C11747" s="48" t="s">
        <v>16245</v>
      </c>
      <c r="D11747" s="49" t="n">
        <v>44.5</v>
      </c>
      <c r="E11747" s="1" t="s">
        <v>16246</v>
      </c>
    </row>
    <row r="11748" customFormat="false" ht="14.25" hidden="false" customHeight="false" outlineLevel="0" collapsed="false">
      <c r="A11748" s="46" t="s">
        <v>21813</v>
      </c>
      <c r="B11748" s="47" t="s">
        <v>21814</v>
      </c>
      <c r="C11748" s="48" t="s">
        <v>16245</v>
      </c>
      <c r="D11748" s="49" t="n">
        <v>44.5</v>
      </c>
      <c r="E11748" s="1" t="s">
        <v>16246</v>
      </c>
    </row>
    <row r="11749" customFormat="false" ht="14.25" hidden="false" customHeight="false" outlineLevel="0" collapsed="false">
      <c r="A11749" s="46" t="s">
        <v>21815</v>
      </c>
      <c r="B11749" s="47" t="s">
        <v>21816</v>
      </c>
      <c r="C11749" s="48" t="s">
        <v>16245</v>
      </c>
      <c r="D11749" s="49" t="n">
        <v>44.5</v>
      </c>
      <c r="E11749" s="1" t="s">
        <v>16246</v>
      </c>
    </row>
    <row r="11750" customFormat="false" ht="14.25" hidden="false" customHeight="false" outlineLevel="0" collapsed="false">
      <c r="A11750" s="46" t="s">
        <v>21817</v>
      </c>
      <c r="B11750" s="47" t="s">
        <v>21818</v>
      </c>
      <c r="C11750" s="48" t="s">
        <v>16245</v>
      </c>
      <c r="D11750" s="49" t="n">
        <v>44.5</v>
      </c>
      <c r="E11750" s="1" t="s">
        <v>16246</v>
      </c>
    </row>
    <row r="11751" customFormat="false" ht="14.25" hidden="false" customHeight="false" outlineLevel="0" collapsed="false">
      <c r="A11751" s="46" t="s">
        <v>21819</v>
      </c>
      <c r="B11751" s="47" t="s">
        <v>21820</v>
      </c>
      <c r="C11751" s="48" t="s">
        <v>16245</v>
      </c>
      <c r="D11751" s="49" t="n">
        <v>80.46</v>
      </c>
      <c r="E11751" s="1" t="s">
        <v>16246</v>
      </c>
    </row>
    <row r="11752" customFormat="false" ht="14.25" hidden="false" customHeight="false" outlineLevel="0" collapsed="false">
      <c r="A11752" s="46" t="s">
        <v>21821</v>
      </c>
      <c r="B11752" s="47" t="s">
        <v>21822</v>
      </c>
      <c r="C11752" s="48" t="s">
        <v>16245</v>
      </c>
      <c r="D11752" s="49" t="n">
        <v>106.99</v>
      </c>
      <c r="E11752" s="1" t="s">
        <v>16246</v>
      </c>
    </row>
    <row r="11753" customFormat="false" ht="14.25" hidden="false" customHeight="false" outlineLevel="0" collapsed="false">
      <c r="A11753" s="46" t="s">
        <v>21823</v>
      </c>
      <c r="B11753" s="47" t="s">
        <v>21824</v>
      </c>
      <c r="C11753" s="48" t="s">
        <v>16245</v>
      </c>
      <c r="D11753" s="49" t="n">
        <v>117.99</v>
      </c>
      <c r="E11753" s="1" t="s">
        <v>16246</v>
      </c>
    </row>
    <row r="11754" customFormat="false" ht="14.25" hidden="false" customHeight="false" outlineLevel="0" collapsed="false">
      <c r="A11754" s="46" t="s">
        <v>21825</v>
      </c>
      <c r="B11754" s="47" t="s">
        <v>21826</v>
      </c>
      <c r="C11754" s="48" t="s">
        <v>16245</v>
      </c>
      <c r="D11754" s="49" t="n">
        <v>73.15</v>
      </c>
      <c r="E11754" s="1" t="s">
        <v>16246</v>
      </c>
    </row>
    <row r="11755" customFormat="false" ht="14.25" hidden="false" customHeight="false" outlineLevel="0" collapsed="false">
      <c r="A11755" s="46" t="s">
        <v>21827</v>
      </c>
      <c r="B11755" s="47" t="s">
        <v>21828</v>
      </c>
      <c r="C11755" s="48" t="s">
        <v>16245</v>
      </c>
      <c r="D11755" s="49" t="n">
        <v>59.9</v>
      </c>
      <c r="E11755" s="1" t="s">
        <v>16246</v>
      </c>
    </row>
    <row r="11756" customFormat="false" ht="14.25" hidden="false" customHeight="false" outlineLevel="0" collapsed="false">
      <c r="A11756" s="46" t="s">
        <v>21829</v>
      </c>
      <c r="B11756" s="47" t="s">
        <v>21830</v>
      </c>
      <c r="C11756" s="48" t="s">
        <v>16245</v>
      </c>
      <c r="D11756" s="49" t="n">
        <v>73.15</v>
      </c>
      <c r="E11756" s="1" t="s">
        <v>16246</v>
      </c>
    </row>
    <row r="11757" customFormat="false" ht="14.25" hidden="false" customHeight="false" outlineLevel="0" collapsed="false">
      <c r="A11757" s="46" t="s">
        <v>21831</v>
      </c>
      <c r="B11757" s="47" t="s">
        <v>21832</v>
      </c>
      <c r="C11757" s="48" t="s">
        <v>16245</v>
      </c>
      <c r="D11757" s="49" t="n">
        <v>73.15</v>
      </c>
      <c r="E11757" s="1" t="s">
        <v>16246</v>
      </c>
    </row>
    <row r="11758" customFormat="false" ht="14.25" hidden="false" customHeight="false" outlineLevel="0" collapsed="false">
      <c r="A11758" s="46" t="s">
        <v>21833</v>
      </c>
      <c r="B11758" s="47" t="s">
        <v>21834</v>
      </c>
      <c r="C11758" s="48" t="s">
        <v>16245</v>
      </c>
      <c r="D11758" s="49" t="n">
        <v>59.9</v>
      </c>
      <c r="E11758" s="1" t="s">
        <v>16246</v>
      </c>
    </row>
    <row r="11759" customFormat="false" ht="14.25" hidden="false" customHeight="false" outlineLevel="0" collapsed="false">
      <c r="A11759" s="46" t="s">
        <v>21835</v>
      </c>
      <c r="B11759" s="47" t="s">
        <v>21836</v>
      </c>
      <c r="C11759" s="48" t="s">
        <v>16245</v>
      </c>
      <c r="D11759" s="49" t="n">
        <v>59.9</v>
      </c>
      <c r="E11759" s="1" t="s">
        <v>16246</v>
      </c>
    </row>
    <row r="11760" customFormat="false" ht="14.25" hidden="false" customHeight="false" outlineLevel="0" collapsed="false">
      <c r="A11760" s="46" t="s">
        <v>21837</v>
      </c>
      <c r="B11760" s="47" t="s">
        <v>21838</v>
      </c>
      <c r="C11760" s="48" t="s">
        <v>16245</v>
      </c>
      <c r="D11760" s="49" t="n">
        <v>73.15</v>
      </c>
      <c r="E11760" s="1" t="s">
        <v>16246</v>
      </c>
    </row>
    <row r="11761" customFormat="false" ht="14.25" hidden="false" customHeight="false" outlineLevel="0" collapsed="false">
      <c r="A11761" s="46" t="s">
        <v>21839</v>
      </c>
      <c r="B11761" s="47" t="s">
        <v>21840</v>
      </c>
      <c r="C11761" s="48" t="s">
        <v>16245</v>
      </c>
      <c r="D11761" s="49" t="n">
        <v>98.88</v>
      </c>
      <c r="E11761" s="1" t="s">
        <v>16246</v>
      </c>
    </row>
    <row r="11762" customFormat="false" ht="14.25" hidden="false" customHeight="false" outlineLevel="0" collapsed="false">
      <c r="A11762" s="46" t="s">
        <v>21841</v>
      </c>
      <c r="B11762" s="47" t="s">
        <v>21842</v>
      </c>
      <c r="C11762" s="48" t="s">
        <v>16245</v>
      </c>
      <c r="D11762" s="49" t="n">
        <v>495.65</v>
      </c>
      <c r="E11762" s="1" t="s">
        <v>16246</v>
      </c>
    </row>
    <row r="11763" customFormat="false" ht="14.25" hidden="false" customHeight="false" outlineLevel="0" collapsed="false">
      <c r="A11763" s="46" t="s">
        <v>21843</v>
      </c>
      <c r="B11763" s="47" t="s">
        <v>21844</v>
      </c>
      <c r="C11763" s="48" t="s">
        <v>16245</v>
      </c>
      <c r="D11763" s="49" t="n">
        <v>516.98</v>
      </c>
      <c r="E11763" s="1" t="s">
        <v>16246</v>
      </c>
    </row>
    <row r="11764" customFormat="false" ht="14.25" hidden="false" customHeight="false" outlineLevel="0" collapsed="false">
      <c r="A11764" s="46" t="s">
        <v>21845</v>
      </c>
      <c r="B11764" s="47" t="s">
        <v>21846</v>
      </c>
      <c r="C11764" s="48" t="s">
        <v>16245</v>
      </c>
      <c r="D11764" s="49" t="n">
        <v>530.63</v>
      </c>
      <c r="E11764" s="1" t="s">
        <v>16246</v>
      </c>
    </row>
    <row r="11765" customFormat="false" ht="14.25" hidden="false" customHeight="false" outlineLevel="0" collapsed="false">
      <c r="A11765" s="46" t="s">
        <v>21847</v>
      </c>
      <c r="B11765" s="47" t="s">
        <v>21848</v>
      </c>
      <c r="C11765" s="48" t="s">
        <v>16245</v>
      </c>
      <c r="D11765" s="49" t="n">
        <v>28.77</v>
      </c>
      <c r="E11765" s="1" t="s">
        <v>16246</v>
      </c>
    </row>
    <row r="11766" customFormat="false" ht="14.25" hidden="false" customHeight="false" outlineLevel="0" collapsed="false">
      <c r="A11766" s="46" t="s">
        <v>21849</v>
      </c>
      <c r="B11766" s="47" t="s">
        <v>21850</v>
      </c>
      <c r="C11766" s="48" t="s">
        <v>16245</v>
      </c>
      <c r="D11766" s="49" t="n">
        <v>22.54</v>
      </c>
      <c r="E11766" s="1" t="s">
        <v>16246</v>
      </c>
    </row>
    <row r="11767" customFormat="false" ht="14.25" hidden="false" customHeight="false" outlineLevel="0" collapsed="false">
      <c r="A11767" s="46" t="s">
        <v>21851</v>
      </c>
      <c r="B11767" s="47" t="s">
        <v>21852</v>
      </c>
      <c r="C11767" s="48" t="s">
        <v>16245</v>
      </c>
      <c r="D11767" s="49" t="n">
        <v>10.64</v>
      </c>
      <c r="E11767" s="1" t="s">
        <v>16246</v>
      </c>
    </row>
    <row r="11768" customFormat="false" ht="14.25" hidden="false" customHeight="false" outlineLevel="0" collapsed="false">
      <c r="A11768" s="46" t="s">
        <v>21853</v>
      </c>
      <c r="B11768" s="50" t="s">
        <v>21854</v>
      </c>
      <c r="C11768" s="48" t="s">
        <v>16286</v>
      </c>
      <c r="D11768" s="49" t="n">
        <v>89.85</v>
      </c>
      <c r="E11768" s="1" t="s">
        <v>16246</v>
      </c>
    </row>
    <row r="11769" customFormat="false" ht="14.25" hidden="false" customHeight="false" outlineLevel="0" collapsed="false">
      <c r="A11769" s="46" t="s">
        <v>21855</v>
      </c>
      <c r="B11769" s="50" t="s">
        <v>21856</v>
      </c>
      <c r="C11769" s="48" t="s">
        <v>16286</v>
      </c>
      <c r="D11769" s="49" t="n">
        <v>110.76</v>
      </c>
      <c r="E11769" s="1" t="s">
        <v>16246</v>
      </c>
    </row>
    <row r="11770" customFormat="false" ht="14.25" hidden="false" customHeight="false" outlineLevel="0" collapsed="false">
      <c r="A11770" s="46" t="s">
        <v>21857</v>
      </c>
      <c r="B11770" s="50" t="s">
        <v>21858</v>
      </c>
      <c r="C11770" s="48" t="s">
        <v>16286</v>
      </c>
      <c r="D11770" s="49" t="n">
        <v>142.36</v>
      </c>
      <c r="E11770" s="1" t="s">
        <v>16246</v>
      </c>
    </row>
    <row r="11771" customFormat="false" ht="14.25" hidden="false" customHeight="false" outlineLevel="0" collapsed="false">
      <c r="A11771" s="46" t="s">
        <v>21859</v>
      </c>
      <c r="B11771" s="47" t="s">
        <v>21860</v>
      </c>
      <c r="C11771" s="48" t="s">
        <v>16286</v>
      </c>
      <c r="D11771" s="49" t="n">
        <v>1.1</v>
      </c>
      <c r="E11771" s="1" t="s">
        <v>16246</v>
      </c>
    </row>
    <row r="11772" customFormat="false" ht="14.25" hidden="false" customHeight="false" outlineLevel="0" collapsed="false">
      <c r="A11772" s="46" t="s">
        <v>21861</v>
      </c>
      <c r="B11772" s="47" t="s">
        <v>21862</v>
      </c>
      <c r="C11772" s="48" t="s">
        <v>16286</v>
      </c>
      <c r="D11772" s="49" t="n">
        <v>2.3</v>
      </c>
      <c r="E11772" s="1" t="s">
        <v>16246</v>
      </c>
    </row>
    <row r="11773" customFormat="false" ht="14.25" hidden="false" customHeight="false" outlineLevel="0" collapsed="false">
      <c r="A11773" s="46" t="s">
        <v>21863</v>
      </c>
      <c r="B11773" s="47" t="s">
        <v>21864</v>
      </c>
      <c r="C11773" s="48" t="s">
        <v>16286</v>
      </c>
      <c r="D11773" s="49" t="n">
        <v>2.58</v>
      </c>
      <c r="E11773" s="1" t="s">
        <v>16246</v>
      </c>
    </row>
    <row r="11774" customFormat="false" ht="14.25" hidden="false" customHeight="false" outlineLevel="0" collapsed="false">
      <c r="A11774" s="46" t="s">
        <v>21865</v>
      </c>
      <c r="B11774" s="47" t="s">
        <v>21866</v>
      </c>
      <c r="C11774" s="48" t="s">
        <v>16286</v>
      </c>
      <c r="D11774" s="49" t="n">
        <v>3.18</v>
      </c>
      <c r="E11774" s="1" t="s">
        <v>16246</v>
      </c>
    </row>
    <row r="11775" customFormat="false" ht="14.25" hidden="false" customHeight="false" outlineLevel="0" collapsed="false">
      <c r="A11775" s="46" t="s">
        <v>21867</v>
      </c>
      <c r="B11775" s="47" t="s">
        <v>21868</v>
      </c>
      <c r="C11775" s="48" t="s">
        <v>16286</v>
      </c>
      <c r="D11775" s="49" t="n">
        <v>6.06</v>
      </c>
      <c r="E11775" s="1" t="s">
        <v>16246</v>
      </c>
    </row>
    <row r="11776" customFormat="false" ht="14.25" hidden="false" customHeight="false" outlineLevel="0" collapsed="false">
      <c r="A11776" s="46" t="s">
        <v>21869</v>
      </c>
      <c r="B11776" s="50" t="s">
        <v>21870</v>
      </c>
      <c r="C11776" s="48" t="s">
        <v>16286</v>
      </c>
      <c r="D11776" s="49" t="n">
        <v>2</v>
      </c>
      <c r="E11776" s="1" t="s">
        <v>16246</v>
      </c>
    </row>
    <row r="11777" customFormat="false" ht="14.25" hidden="false" customHeight="false" outlineLevel="0" collapsed="false">
      <c r="A11777" s="46" t="s">
        <v>21871</v>
      </c>
      <c r="B11777" s="50" t="s">
        <v>21872</v>
      </c>
      <c r="C11777" s="48" t="s">
        <v>16286</v>
      </c>
      <c r="D11777" s="49" t="n">
        <v>1</v>
      </c>
      <c r="E11777" s="1" t="s">
        <v>16246</v>
      </c>
    </row>
    <row r="11778" customFormat="false" ht="14.25" hidden="false" customHeight="false" outlineLevel="0" collapsed="false">
      <c r="A11778" s="46" t="s">
        <v>21873</v>
      </c>
      <c r="B11778" s="50" t="s">
        <v>21874</v>
      </c>
      <c r="C11778" s="48" t="s">
        <v>16286</v>
      </c>
      <c r="D11778" s="49" t="n">
        <v>1.55</v>
      </c>
      <c r="E11778" s="1" t="s">
        <v>16246</v>
      </c>
    </row>
    <row r="11779" customFormat="false" ht="14.25" hidden="false" customHeight="false" outlineLevel="0" collapsed="false">
      <c r="A11779" s="46" t="s">
        <v>21875</v>
      </c>
      <c r="B11779" s="50" t="s">
        <v>21876</v>
      </c>
      <c r="C11779" s="48" t="s">
        <v>16286</v>
      </c>
      <c r="D11779" s="49" t="n">
        <v>2.55</v>
      </c>
      <c r="E11779" s="1" t="s">
        <v>16246</v>
      </c>
    </row>
    <row r="11780" customFormat="false" ht="14.25" hidden="false" customHeight="false" outlineLevel="0" collapsed="false">
      <c r="A11780" s="46" t="s">
        <v>21877</v>
      </c>
      <c r="B11780" s="50" t="s">
        <v>21878</v>
      </c>
      <c r="C11780" s="48" t="s">
        <v>16286</v>
      </c>
      <c r="D11780" s="49" t="n">
        <v>3.69</v>
      </c>
      <c r="E11780" s="1" t="s">
        <v>16246</v>
      </c>
    </row>
    <row r="11781" customFormat="false" ht="14.25" hidden="false" customHeight="false" outlineLevel="0" collapsed="false">
      <c r="A11781" s="46" t="s">
        <v>21879</v>
      </c>
      <c r="B11781" s="50" t="s">
        <v>21880</v>
      </c>
      <c r="C11781" s="48" t="s">
        <v>16286</v>
      </c>
      <c r="D11781" s="49" t="n">
        <v>6.86</v>
      </c>
      <c r="E11781" s="1" t="s">
        <v>16246</v>
      </c>
    </row>
    <row r="11782" customFormat="false" ht="14.25" hidden="false" customHeight="false" outlineLevel="0" collapsed="false">
      <c r="A11782" s="46" t="s">
        <v>21881</v>
      </c>
      <c r="B11782" s="50" t="s">
        <v>21882</v>
      </c>
      <c r="C11782" s="48" t="s">
        <v>16286</v>
      </c>
      <c r="D11782" s="49" t="n">
        <v>10.39</v>
      </c>
      <c r="E11782" s="1" t="s">
        <v>16246</v>
      </c>
    </row>
    <row r="11783" customFormat="false" ht="14.25" hidden="false" customHeight="false" outlineLevel="0" collapsed="false">
      <c r="A11783" s="46" t="s">
        <v>21883</v>
      </c>
      <c r="B11783" s="50" t="s">
        <v>21884</v>
      </c>
      <c r="C11783" s="48" t="s">
        <v>16286</v>
      </c>
      <c r="D11783" s="49" t="n">
        <v>11.24</v>
      </c>
      <c r="E11783" s="1" t="s">
        <v>16246</v>
      </c>
    </row>
    <row r="11784" customFormat="false" ht="14.25" hidden="false" customHeight="false" outlineLevel="0" collapsed="false">
      <c r="A11784" s="46" t="s">
        <v>21885</v>
      </c>
      <c r="B11784" s="50" t="s">
        <v>21886</v>
      </c>
      <c r="C11784" s="48" t="s">
        <v>16286</v>
      </c>
      <c r="D11784" s="49" t="n">
        <v>17</v>
      </c>
      <c r="E11784" s="1" t="s">
        <v>16246</v>
      </c>
    </row>
    <row r="11785" customFormat="false" ht="14.25" hidden="false" customHeight="false" outlineLevel="0" collapsed="false">
      <c r="A11785" s="46" t="s">
        <v>21887</v>
      </c>
      <c r="B11785" s="50" t="s">
        <v>21888</v>
      </c>
      <c r="C11785" s="48" t="s">
        <v>16286</v>
      </c>
      <c r="D11785" s="49" t="n">
        <v>22.32</v>
      </c>
      <c r="E11785" s="1" t="s">
        <v>16246</v>
      </c>
    </row>
    <row r="11786" customFormat="false" ht="14.25" hidden="false" customHeight="false" outlineLevel="0" collapsed="false">
      <c r="A11786" s="46" t="s">
        <v>21889</v>
      </c>
      <c r="B11786" s="50" t="s">
        <v>21890</v>
      </c>
      <c r="C11786" s="48" t="s">
        <v>16286</v>
      </c>
      <c r="D11786" s="49" t="n">
        <v>34.19</v>
      </c>
      <c r="E11786" s="1" t="s">
        <v>16246</v>
      </c>
    </row>
    <row r="11787" customFormat="false" ht="14.25" hidden="false" customHeight="false" outlineLevel="0" collapsed="false">
      <c r="A11787" s="46" t="s">
        <v>21891</v>
      </c>
      <c r="B11787" s="50" t="s">
        <v>21892</v>
      </c>
      <c r="C11787" s="48" t="s">
        <v>16286</v>
      </c>
      <c r="D11787" s="49" t="n">
        <v>35.7</v>
      </c>
      <c r="E11787" s="1" t="s">
        <v>16246</v>
      </c>
    </row>
    <row r="11788" customFormat="false" ht="14.25" hidden="false" customHeight="false" outlineLevel="0" collapsed="false">
      <c r="A11788" s="46" t="s">
        <v>21893</v>
      </c>
      <c r="B11788" s="50" t="s">
        <v>21894</v>
      </c>
      <c r="C11788" s="48" t="s">
        <v>16286</v>
      </c>
      <c r="D11788" s="49" t="n">
        <v>56.52</v>
      </c>
      <c r="E11788" s="1" t="s">
        <v>16246</v>
      </c>
    </row>
    <row r="11789" customFormat="false" ht="14.25" hidden="false" customHeight="false" outlineLevel="0" collapsed="false">
      <c r="A11789" s="46" t="s">
        <v>21895</v>
      </c>
      <c r="B11789" s="50" t="s">
        <v>21896</v>
      </c>
      <c r="C11789" s="48" t="s">
        <v>16286</v>
      </c>
      <c r="D11789" s="49" t="n">
        <v>0.79</v>
      </c>
      <c r="E11789" s="1" t="s">
        <v>16246</v>
      </c>
    </row>
    <row r="11790" customFormat="false" ht="14.25" hidden="false" customHeight="false" outlineLevel="0" collapsed="false">
      <c r="A11790" s="46" t="s">
        <v>21897</v>
      </c>
      <c r="B11790" s="50" t="s">
        <v>21898</v>
      </c>
      <c r="C11790" s="48" t="s">
        <v>16286</v>
      </c>
      <c r="D11790" s="49" t="n">
        <v>1.37</v>
      </c>
      <c r="E11790" s="1" t="s">
        <v>16246</v>
      </c>
    </row>
    <row r="11791" customFormat="false" ht="14.25" hidden="false" customHeight="false" outlineLevel="0" collapsed="false">
      <c r="A11791" s="46" t="s">
        <v>21899</v>
      </c>
      <c r="B11791" s="50" t="s">
        <v>21900</v>
      </c>
      <c r="C11791" s="48" t="s">
        <v>16286</v>
      </c>
      <c r="D11791" s="49" t="n">
        <v>2.09</v>
      </c>
      <c r="E11791" s="1" t="s">
        <v>16246</v>
      </c>
    </row>
    <row r="11792" customFormat="false" ht="14.25" hidden="false" customHeight="false" outlineLevel="0" collapsed="false">
      <c r="A11792" s="46" t="s">
        <v>21901</v>
      </c>
      <c r="B11792" s="50" t="s">
        <v>21902</v>
      </c>
      <c r="C11792" s="48" t="s">
        <v>16286</v>
      </c>
      <c r="D11792" s="49" t="n">
        <v>2.97</v>
      </c>
      <c r="E11792" s="1" t="s">
        <v>16246</v>
      </c>
    </row>
    <row r="11793" customFormat="false" ht="14.25" hidden="false" customHeight="false" outlineLevel="0" collapsed="false">
      <c r="A11793" s="46" t="s">
        <v>21903</v>
      </c>
      <c r="B11793" s="50" t="s">
        <v>21904</v>
      </c>
      <c r="C11793" s="48" t="s">
        <v>16286</v>
      </c>
      <c r="D11793" s="49" t="n">
        <v>5.19</v>
      </c>
      <c r="E11793" s="1" t="s">
        <v>16246</v>
      </c>
    </row>
    <row r="11794" customFormat="false" ht="14.25" hidden="false" customHeight="false" outlineLevel="0" collapsed="false">
      <c r="A11794" s="46" t="s">
        <v>21905</v>
      </c>
      <c r="B11794" s="50" t="s">
        <v>21906</v>
      </c>
      <c r="C11794" s="48" t="s">
        <v>16286</v>
      </c>
      <c r="D11794" s="49" t="n">
        <v>7.88</v>
      </c>
      <c r="E11794" s="1" t="s">
        <v>16246</v>
      </c>
    </row>
    <row r="11795" customFormat="false" ht="14.25" hidden="false" customHeight="false" outlineLevel="0" collapsed="false">
      <c r="A11795" s="46" t="s">
        <v>21907</v>
      </c>
      <c r="B11795" s="50" t="s">
        <v>21908</v>
      </c>
      <c r="C11795" s="48" t="s">
        <v>16286</v>
      </c>
      <c r="D11795" s="49" t="n">
        <v>11.81</v>
      </c>
      <c r="E11795" s="1" t="s">
        <v>16246</v>
      </c>
    </row>
    <row r="11796" customFormat="false" ht="14.25" hidden="false" customHeight="false" outlineLevel="0" collapsed="false">
      <c r="A11796" s="46" t="s">
        <v>21909</v>
      </c>
      <c r="B11796" s="50" t="s">
        <v>21910</v>
      </c>
      <c r="C11796" s="48" t="s">
        <v>16286</v>
      </c>
      <c r="D11796" s="49" t="n">
        <v>17.3</v>
      </c>
      <c r="E11796" s="1" t="s">
        <v>16246</v>
      </c>
    </row>
    <row r="11797" customFormat="false" ht="14.25" hidden="false" customHeight="false" outlineLevel="0" collapsed="false">
      <c r="A11797" s="46" t="s">
        <v>21911</v>
      </c>
      <c r="B11797" s="50" t="s">
        <v>21912</v>
      </c>
      <c r="C11797" s="48" t="s">
        <v>16286</v>
      </c>
      <c r="D11797" s="49" t="n">
        <v>22.97</v>
      </c>
      <c r="E11797" s="1" t="s">
        <v>16246</v>
      </c>
    </row>
    <row r="11798" customFormat="false" ht="14.25" hidden="false" customHeight="false" outlineLevel="0" collapsed="false">
      <c r="A11798" s="46" t="s">
        <v>21913</v>
      </c>
      <c r="B11798" s="50" t="s">
        <v>21914</v>
      </c>
      <c r="C11798" s="48" t="s">
        <v>16286</v>
      </c>
      <c r="D11798" s="49" t="n">
        <v>35.86</v>
      </c>
      <c r="E11798" s="1" t="s">
        <v>16246</v>
      </c>
    </row>
    <row r="11799" customFormat="false" ht="14.25" hidden="false" customHeight="false" outlineLevel="0" collapsed="false">
      <c r="A11799" s="46" t="s">
        <v>21915</v>
      </c>
      <c r="B11799" s="50" t="s">
        <v>21916</v>
      </c>
      <c r="C11799" s="48" t="s">
        <v>16286</v>
      </c>
      <c r="D11799" s="49" t="n">
        <v>45.14</v>
      </c>
      <c r="E11799" s="1" t="s">
        <v>16246</v>
      </c>
    </row>
    <row r="11800" customFormat="false" ht="14.25" hidden="false" customHeight="false" outlineLevel="0" collapsed="false">
      <c r="A11800" s="46" t="s">
        <v>21917</v>
      </c>
      <c r="B11800" s="50" t="s">
        <v>21918</v>
      </c>
      <c r="C11800" s="48" t="s">
        <v>16286</v>
      </c>
      <c r="D11800" s="49" t="n">
        <v>57.91</v>
      </c>
      <c r="E11800" s="1" t="s">
        <v>16246</v>
      </c>
    </row>
    <row r="11801" customFormat="false" ht="14.25" hidden="false" customHeight="false" outlineLevel="0" collapsed="false">
      <c r="A11801" s="46" t="s">
        <v>21919</v>
      </c>
      <c r="B11801" s="47" t="s">
        <v>21920</v>
      </c>
      <c r="C11801" s="48" t="s">
        <v>16286</v>
      </c>
      <c r="D11801" s="49" t="n">
        <v>7.99</v>
      </c>
      <c r="E11801" s="1" t="s">
        <v>16246</v>
      </c>
    </row>
    <row r="11802" customFormat="false" ht="14.25" hidden="false" customHeight="false" outlineLevel="0" collapsed="false">
      <c r="A11802" s="46" t="s">
        <v>21921</v>
      </c>
      <c r="B11802" s="47" t="s">
        <v>21922</v>
      </c>
      <c r="C11802" s="48" t="s">
        <v>16286</v>
      </c>
      <c r="D11802" s="49" t="n">
        <v>9.99</v>
      </c>
      <c r="E11802" s="1" t="s">
        <v>16246</v>
      </c>
    </row>
    <row r="11803" customFormat="false" ht="14.25" hidden="false" customHeight="false" outlineLevel="0" collapsed="false">
      <c r="A11803" s="46" t="s">
        <v>21923</v>
      </c>
      <c r="B11803" s="47" t="s">
        <v>21924</v>
      </c>
      <c r="C11803" s="48" t="s">
        <v>16286</v>
      </c>
      <c r="D11803" s="49" t="n">
        <v>15.99</v>
      </c>
      <c r="E11803" s="1" t="s">
        <v>16246</v>
      </c>
    </row>
    <row r="11804" customFormat="false" ht="14.25" hidden="false" customHeight="false" outlineLevel="0" collapsed="false">
      <c r="A11804" s="46" t="s">
        <v>21925</v>
      </c>
      <c r="B11804" s="47" t="s">
        <v>21926</v>
      </c>
      <c r="C11804" s="48" t="s">
        <v>16286</v>
      </c>
      <c r="D11804" s="49" t="n">
        <v>23.99</v>
      </c>
      <c r="E11804" s="1" t="s">
        <v>16246</v>
      </c>
    </row>
    <row r="11805" customFormat="false" ht="14.25" hidden="false" customHeight="false" outlineLevel="0" collapsed="false">
      <c r="A11805" s="46" t="s">
        <v>21927</v>
      </c>
      <c r="B11805" s="47" t="s">
        <v>21928</v>
      </c>
      <c r="C11805" s="48" t="s">
        <v>16286</v>
      </c>
      <c r="D11805" s="49" t="n">
        <v>29.99</v>
      </c>
      <c r="E11805" s="1" t="s">
        <v>16246</v>
      </c>
    </row>
    <row r="11806" customFormat="false" ht="14.25" hidden="false" customHeight="false" outlineLevel="0" collapsed="false">
      <c r="A11806" s="46" t="s">
        <v>21929</v>
      </c>
      <c r="B11806" s="47" t="s">
        <v>21930</v>
      </c>
      <c r="C11806" s="48" t="s">
        <v>16286</v>
      </c>
      <c r="D11806" s="49" t="n">
        <v>40.99</v>
      </c>
      <c r="E11806" s="1" t="s">
        <v>16246</v>
      </c>
    </row>
    <row r="11807" customFormat="false" ht="14.25" hidden="false" customHeight="false" outlineLevel="0" collapsed="false">
      <c r="A11807" s="46" t="s">
        <v>21931</v>
      </c>
      <c r="B11807" s="47" t="s">
        <v>21932</v>
      </c>
      <c r="C11807" s="48" t="s">
        <v>16245</v>
      </c>
      <c r="D11807" s="49" t="n">
        <v>8.59</v>
      </c>
      <c r="E11807" s="1" t="s">
        <v>16246</v>
      </c>
    </row>
    <row r="11808" customFormat="false" ht="14.25" hidden="false" customHeight="false" outlineLevel="0" collapsed="false">
      <c r="A11808" s="46" t="s">
        <v>21933</v>
      </c>
      <c r="B11808" s="47" t="s">
        <v>21934</v>
      </c>
      <c r="C11808" s="48" t="s">
        <v>16245</v>
      </c>
      <c r="D11808" s="49" t="n">
        <v>4.39</v>
      </c>
      <c r="E11808" s="1" t="s">
        <v>16246</v>
      </c>
    </row>
    <row r="11809" customFormat="false" ht="14.25" hidden="false" customHeight="false" outlineLevel="0" collapsed="false">
      <c r="A11809" s="46" t="s">
        <v>21935</v>
      </c>
      <c r="B11809" s="47" t="s">
        <v>21936</v>
      </c>
      <c r="C11809" s="48" t="s">
        <v>16245</v>
      </c>
      <c r="D11809" s="49" t="n">
        <v>6.9</v>
      </c>
      <c r="E11809" s="1" t="s">
        <v>16246</v>
      </c>
    </row>
    <row r="11810" customFormat="false" ht="14.25" hidden="false" customHeight="false" outlineLevel="0" collapsed="false">
      <c r="A11810" s="46" t="s">
        <v>21937</v>
      </c>
      <c r="B11810" s="47" t="s">
        <v>21938</v>
      </c>
      <c r="C11810" s="48" t="s">
        <v>16286</v>
      </c>
      <c r="D11810" s="49" t="n">
        <v>6.45</v>
      </c>
      <c r="E11810" s="1" t="s">
        <v>16246</v>
      </c>
    </row>
    <row r="11811" customFormat="false" ht="14.25" hidden="false" customHeight="false" outlineLevel="0" collapsed="false">
      <c r="A11811" s="46" t="s">
        <v>21939</v>
      </c>
      <c r="B11811" s="47" t="s">
        <v>21940</v>
      </c>
      <c r="C11811" s="48" t="s">
        <v>16286</v>
      </c>
      <c r="D11811" s="49" t="n">
        <v>14.52</v>
      </c>
      <c r="E11811" s="1" t="s">
        <v>16246</v>
      </c>
    </row>
    <row r="11812" customFormat="false" ht="14.25" hidden="false" customHeight="false" outlineLevel="0" collapsed="false">
      <c r="A11812" s="46" t="s">
        <v>21941</v>
      </c>
      <c r="B11812" s="47" t="s">
        <v>21942</v>
      </c>
      <c r="C11812" s="48" t="s">
        <v>16286</v>
      </c>
      <c r="D11812" s="49" t="n">
        <v>26.95</v>
      </c>
      <c r="E11812" s="1" t="s">
        <v>16246</v>
      </c>
    </row>
    <row r="11813" customFormat="false" ht="14.25" hidden="false" customHeight="false" outlineLevel="0" collapsed="false">
      <c r="A11813" s="46" t="s">
        <v>21943</v>
      </c>
      <c r="B11813" s="47" t="s">
        <v>21944</v>
      </c>
      <c r="C11813" s="48" t="s">
        <v>16286</v>
      </c>
      <c r="D11813" s="49" t="n">
        <v>36.44</v>
      </c>
      <c r="E11813" s="1" t="s">
        <v>16246</v>
      </c>
    </row>
    <row r="11814" customFormat="false" ht="14.25" hidden="false" customHeight="false" outlineLevel="0" collapsed="false">
      <c r="A11814" s="46" t="s">
        <v>21945</v>
      </c>
      <c r="B11814" s="47" t="s">
        <v>21946</v>
      </c>
      <c r="C11814" s="48" t="s">
        <v>16286</v>
      </c>
      <c r="D11814" s="49" t="n">
        <v>1.08</v>
      </c>
      <c r="E11814" s="1" t="s">
        <v>16246</v>
      </c>
    </row>
    <row r="11815" customFormat="false" ht="14.25" hidden="false" customHeight="false" outlineLevel="0" collapsed="false">
      <c r="A11815" s="46" t="s">
        <v>21947</v>
      </c>
      <c r="B11815" s="47" t="s">
        <v>21948</v>
      </c>
      <c r="C11815" s="48" t="s">
        <v>16286</v>
      </c>
      <c r="D11815" s="49" t="n">
        <v>1.32</v>
      </c>
      <c r="E11815" s="1" t="s">
        <v>16246</v>
      </c>
    </row>
    <row r="11816" customFormat="false" ht="14.25" hidden="false" customHeight="false" outlineLevel="0" collapsed="false">
      <c r="A11816" s="46" t="s">
        <v>21949</v>
      </c>
      <c r="B11816" s="47" t="s">
        <v>21950</v>
      </c>
      <c r="C11816" s="48" t="s">
        <v>16286</v>
      </c>
      <c r="D11816" s="49" t="n">
        <v>1.8</v>
      </c>
      <c r="E11816" s="1" t="s">
        <v>16246</v>
      </c>
    </row>
    <row r="11817" customFormat="false" ht="14.25" hidden="false" customHeight="false" outlineLevel="0" collapsed="false">
      <c r="A11817" s="46" t="s">
        <v>21951</v>
      </c>
      <c r="B11817" s="47" t="s">
        <v>21952</v>
      </c>
      <c r="C11817" s="48" t="s">
        <v>16286</v>
      </c>
      <c r="D11817" s="49" t="n">
        <v>3</v>
      </c>
      <c r="E11817" s="1" t="s">
        <v>16246</v>
      </c>
    </row>
    <row r="11818" customFormat="false" ht="14.25" hidden="false" customHeight="false" outlineLevel="0" collapsed="false">
      <c r="A11818" s="46" t="s">
        <v>21953</v>
      </c>
      <c r="B11818" s="47" t="s">
        <v>21954</v>
      </c>
      <c r="C11818" s="48" t="s">
        <v>16286</v>
      </c>
      <c r="D11818" s="49" t="n">
        <v>12.18</v>
      </c>
      <c r="E11818" s="1" t="s">
        <v>16246</v>
      </c>
    </row>
    <row r="11819" customFormat="false" ht="14.25" hidden="false" customHeight="false" outlineLevel="0" collapsed="false">
      <c r="A11819" s="46" t="s">
        <v>21955</v>
      </c>
      <c r="B11819" s="47" t="s">
        <v>21956</v>
      </c>
      <c r="C11819" s="48" t="s">
        <v>16286</v>
      </c>
      <c r="D11819" s="49" t="n">
        <v>13.16</v>
      </c>
      <c r="E11819" s="1" t="s">
        <v>16246</v>
      </c>
    </row>
    <row r="11820" customFormat="false" ht="14.25" hidden="false" customHeight="false" outlineLevel="0" collapsed="false">
      <c r="A11820" s="46" t="s">
        <v>21957</v>
      </c>
      <c r="B11820" s="47" t="s">
        <v>21958</v>
      </c>
      <c r="C11820" s="48" t="s">
        <v>16286</v>
      </c>
      <c r="D11820" s="49" t="n">
        <v>26.42</v>
      </c>
      <c r="E11820" s="1" t="s">
        <v>16246</v>
      </c>
    </row>
    <row r="11821" customFormat="false" ht="14.25" hidden="false" customHeight="false" outlineLevel="0" collapsed="false">
      <c r="A11821" s="46" t="s">
        <v>21959</v>
      </c>
      <c r="B11821" s="47" t="s">
        <v>21960</v>
      </c>
      <c r="C11821" s="48" t="s">
        <v>16286</v>
      </c>
      <c r="D11821" s="49" t="n">
        <v>46.65</v>
      </c>
      <c r="E11821" s="1" t="s">
        <v>16246</v>
      </c>
    </row>
    <row r="11822" customFormat="false" ht="14.25" hidden="false" customHeight="false" outlineLevel="0" collapsed="false">
      <c r="A11822" s="46" t="s">
        <v>21961</v>
      </c>
      <c r="B11822" s="47" t="s">
        <v>21962</v>
      </c>
      <c r="C11822" s="48" t="s">
        <v>16286</v>
      </c>
      <c r="D11822" s="49" t="n">
        <v>1.51</v>
      </c>
      <c r="E11822" s="1" t="s">
        <v>16246</v>
      </c>
    </row>
    <row r="11823" customFormat="false" ht="14.25" hidden="false" customHeight="false" outlineLevel="0" collapsed="false">
      <c r="A11823" s="46" t="s">
        <v>21963</v>
      </c>
      <c r="B11823" s="47" t="s">
        <v>21964</v>
      </c>
      <c r="C11823" s="48" t="s">
        <v>16286</v>
      </c>
      <c r="D11823" s="49" t="n">
        <v>3.64</v>
      </c>
      <c r="E11823" s="1" t="s">
        <v>16246</v>
      </c>
    </row>
    <row r="11824" customFormat="false" ht="14.25" hidden="false" customHeight="false" outlineLevel="0" collapsed="false">
      <c r="A11824" s="46" t="s">
        <v>21965</v>
      </c>
      <c r="B11824" s="47" t="s">
        <v>21966</v>
      </c>
      <c r="C11824" s="48" t="s">
        <v>16245</v>
      </c>
      <c r="D11824" s="49" t="n">
        <v>9.89</v>
      </c>
      <c r="E11824" s="1" t="s">
        <v>16246</v>
      </c>
    </row>
    <row r="11825" customFormat="false" ht="14.25" hidden="false" customHeight="false" outlineLevel="0" collapsed="false">
      <c r="A11825" s="46" t="s">
        <v>21967</v>
      </c>
      <c r="B11825" s="47" t="s">
        <v>21968</v>
      </c>
      <c r="C11825" s="48" t="s">
        <v>16245</v>
      </c>
      <c r="D11825" s="49" t="n">
        <v>23.34</v>
      </c>
      <c r="E11825" s="1" t="s">
        <v>16246</v>
      </c>
    </row>
    <row r="11826" customFormat="false" ht="14.25" hidden="false" customHeight="false" outlineLevel="0" collapsed="false">
      <c r="A11826" s="46" t="s">
        <v>21969</v>
      </c>
      <c r="B11826" s="47" t="s">
        <v>21970</v>
      </c>
      <c r="C11826" s="48" t="s">
        <v>16245</v>
      </c>
      <c r="D11826" s="49" t="n">
        <v>72.98</v>
      </c>
      <c r="E11826" s="1" t="s">
        <v>16246</v>
      </c>
    </row>
    <row r="11827" customFormat="false" ht="14.25" hidden="false" customHeight="false" outlineLevel="0" collapsed="false">
      <c r="A11827" s="46" t="s">
        <v>21971</v>
      </c>
      <c r="B11827" s="47" t="s">
        <v>21972</v>
      </c>
      <c r="C11827" s="48" t="s">
        <v>16245</v>
      </c>
      <c r="D11827" s="49" t="n">
        <v>29.15</v>
      </c>
      <c r="E11827" s="1" t="s">
        <v>16246</v>
      </c>
    </row>
    <row r="11828" customFormat="false" ht="14.25" hidden="false" customHeight="false" outlineLevel="0" collapsed="false">
      <c r="A11828" s="46" t="s">
        <v>21973</v>
      </c>
      <c r="B11828" s="47" t="s">
        <v>21974</v>
      </c>
      <c r="C11828" s="48" t="s">
        <v>16245</v>
      </c>
      <c r="D11828" s="49" t="n">
        <v>2.92</v>
      </c>
      <c r="E11828" s="1" t="s">
        <v>16246</v>
      </c>
    </row>
    <row r="11829" customFormat="false" ht="14.25" hidden="false" customHeight="false" outlineLevel="0" collapsed="false">
      <c r="A11829" s="46" t="s">
        <v>21975</v>
      </c>
      <c r="B11829" s="47" t="s">
        <v>21976</v>
      </c>
      <c r="C11829" s="48" t="s">
        <v>16245</v>
      </c>
      <c r="D11829" s="49" t="n">
        <v>4.33</v>
      </c>
      <c r="E11829" s="1" t="s">
        <v>16246</v>
      </c>
    </row>
    <row r="11830" customFormat="false" ht="14.25" hidden="false" customHeight="false" outlineLevel="0" collapsed="false">
      <c r="A11830" s="46" t="s">
        <v>21977</v>
      </c>
      <c r="B11830" s="47" t="s">
        <v>21978</v>
      </c>
      <c r="C11830" s="48" t="s">
        <v>16245</v>
      </c>
      <c r="D11830" s="49" t="n">
        <v>6.07</v>
      </c>
      <c r="E11830" s="1" t="s">
        <v>16246</v>
      </c>
    </row>
    <row r="11831" customFormat="false" ht="14.25" hidden="false" customHeight="false" outlineLevel="0" collapsed="false">
      <c r="A11831" s="46" t="s">
        <v>21979</v>
      </c>
      <c r="B11831" s="47" t="s">
        <v>21980</v>
      </c>
      <c r="C11831" s="48" t="s">
        <v>16245</v>
      </c>
      <c r="D11831" s="49" t="n">
        <v>7.39</v>
      </c>
      <c r="E11831" s="1" t="s">
        <v>16246</v>
      </c>
    </row>
    <row r="11832" customFormat="false" ht="14.25" hidden="false" customHeight="false" outlineLevel="0" collapsed="false">
      <c r="A11832" s="46" t="s">
        <v>21981</v>
      </c>
      <c r="B11832" s="47" t="s">
        <v>21982</v>
      </c>
      <c r="C11832" s="48" t="s">
        <v>16245</v>
      </c>
      <c r="D11832" s="49" t="n">
        <v>12.29</v>
      </c>
      <c r="E11832" s="1" t="s">
        <v>16246</v>
      </c>
    </row>
    <row r="11833" customFormat="false" ht="14.25" hidden="false" customHeight="false" outlineLevel="0" collapsed="false">
      <c r="A11833" s="46" t="s">
        <v>21983</v>
      </c>
      <c r="B11833" s="47" t="s">
        <v>21984</v>
      </c>
      <c r="C11833" s="48" t="s">
        <v>16245</v>
      </c>
      <c r="D11833" s="49" t="n">
        <v>26.91</v>
      </c>
      <c r="E11833" s="1" t="s">
        <v>16246</v>
      </c>
    </row>
    <row r="11834" customFormat="false" ht="14.25" hidden="false" customHeight="false" outlineLevel="0" collapsed="false">
      <c r="A11834" s="46" t="s">
        <v>21985</v>
      </c>
      <c r="B11834" s="47" t="s">
        <v>21986</v>
      </c>
      <c r="C11834" s="48" t="s">
        <v>16245</v>
      </c>
      <c r="D11834" s="49" t="n">
        <v>27.18</v>
      </c>
      <c r="E11834" s="1" t="s">
        <v>16246</v>
      </c>
    </row>
    <row r="11835" customFormat="false" ht="14.25" hidden="false" customHeight="false" outlineLevel="0" collapsed="false">
      <c r="A11835" s="46" t="s">
        <v>21987</v>
      </c>
      <c r="B11835" s="47" t="s">
        <v>21988</v>
      </c>
      <c r="C11835" s="48" t="s">
        <v>16245</v>
      </c>
      <c r="D11835" s="49" t="n">
        <v>9.5</v>
      </c>
      <c r="E11835" s="1" t="s">
        <v>16246</v>
      </c>
    </row>
    <row r="11836" customFormat="false" ht="14.25" hidden="false" customHeight="false" outlineLevel="0" collapsed="false">
      <c r="A11836" s="46" t="s">
        <v>21989</v>
      </c>
      <c r="B11836" s="47" t="s">
        <v>21990</v>
      </c>
      <c r="C11836" s="48" t="s">
        <v>16245</v>
      </c>
      <c r="D11836" s="49" t="n">
        <v>6.49</v>
      </c>
      <c r="E11836" s="1" t="s">
        <v>16246</v>
      </c>
    </row>
    <row r="11837" customFormat="false" ht="14.25" hidden="false" customHeight="false" outlineLevel="0" collapsed="false">
      <c r="A11837" s="46" t="s">
        <v>21991</v>
      </c>
      <c r="B11837" s="50" t="s">
        <v>21992</v>
      </c>
      <c r="C11837" s="48" t="s">
        <v>16245</v>
      </c>
      <c r="D11837" s="49" t="n">
        <v>15.9</v>
      </c>
      <c r="E11837" s="1" t="s">
        <v>16246</v>
      </c>
    </row>
    <row r="11838" customFormat="false" ht="14.25" hidden="false" customHeight="false" outlineLevel="0" collapsed="false">
      <c r="A11838" s="46" t="s">
        <v>21993</v>
      </c>
      <c r="B11838" s="50" t="s">
        <v>21994</v>
      </c>
      <c r="C11838" s="48" t="s">
        <v>16245</v>
      </c>
      <c r="D11838" s="49" t="n">
        <v>20.98</v>
      </c>
      <c r="E11838" s="1" t="s">
        <v>16246</v>
      </c>
    </row>
    <row r="11839" customFormat="false" ht="14.25" hidden="false" customHeight="false" outlineLevel="0" collapsed="false">
      <c r="A11839" s="46" t="s">
        <v>21995</v>
      </c>
      <c r="B11839" s="50" t="s">
        <v>21996</v>
      </c>
      <c r="C11839" s="48" t="s">
        <v>16245</v>
      </c>
      <c r="D11839" s="49" t="n">
        <v>13.96</v>
      </c>
      <c r="E11839" s="1" t="s">
        <v>16246</v>
      </c>
    </row>
    <row r="11840" customFormat="false" ht="14.25" hidden="false" customHeight="false" outlineLevel="0" collapsed="false">
      <c r="A11840" s="46" t="s">
        <v>21997</v>
      </c>
      <c r="B11840" s="50" t="s">
        <v>21998</v>
      </c>
      <c r="C11840" s="48" t="s">
        <v>16245</v>
      </c>
      <c r="D11840" s="49" t="n">
        <v>23.22</v>
      </c>
      <c r="E11840" s="1" t="s">
        <v>16246</v>
      </c>
    </row>
    <row r="11841" customFormat="false" ht="14.25" hidden="false" customHeight="false" outlineLevel="0" collapsed="false">
      <c r="A11841" s="46" t="s">
        <v>21999</v>
      </c>
      <c r="B11841" s="50" t="s">
        <v>22000</v>
      </c>
      <c r="C11841" s="48" t="s">
        <v>16245</v>
      </c>
      <c r="D11841" s="49" t="n">
        <v>33.54</v>
      </c>
      <c r="E11841" s="1" t="s">
        <v>16246</v>
      </c>
    </row>
    <row r="11842" customFormat="false" ht="14.25" hidden="false" customHeight="false" outlineLevel="0" collapsed="false">
      <c r="A11842" s="46" t="s">
        <v>22001</v>
      </c>
      <c r="B11842" s="50" t="s">
        <v>22002</v>
      </c>
      <c r="C11842" s="48" t="s">
        <v>16245</v>
      </c>
      <c r="D11842" s="49" t="n">
        <v>18.87</v>
      </c>
      <c r="E11842" s="1" t="s">
        <v>16246</v>
      </c>
    </row>
    <row r="11843" customFormat="false" ht="14.25" hidden="false" customHeight="false" outlineLevel="0" collapsed="false">
      <c r="A11843" s="46" t="s">
        <v>22003</v>
      </c>
      <c r="B11843" s="50" t="s">
        <v>22004</v>
      </c>
      <c r="C11843" s="48" t="s">
        <v>16245</v>
      </c>
      <c r="D11843" s="49" t="n">
        <v>22.26</v>
      </c>
      <c r="E11843" s="1" t="s">
        <v>16246</v>
      </c>
    </row>
    <row r="11844" customFormat="false" ht="14.25" hidden="false" customHeight="false" outlineLevel="0" collapsed="false">
      <c r="A11844" s="46" t="s">
        <v>22005</v>
      </c>
      <c r="B11844" s="47" t="s">
        <v>22006</v>
      </c>
      <c r="C11844" s="48" t="s">
        <v>16245</v>
      </c>
      <c r="D11844" s="49" t="n">
        <v>9.5</v>
      </c>
      <c r="E11844" s="1" t="s">
        <v>16246</v>
      </c>
    </row>
    <row r="11845" customFormat="false" ht="14.25" hidden="false" customHeight="false" outlineLevel="0" collapsed="false">
      <c r="A11845" s="46" t="s">
        <v>22007</v>
      </c>
      <c r="B11845" s="47" t="s">
        <v>21669</v>
      </c>
      <c r="C11845" s="48" t="s">
        <v>16245</v>
      </c>
      <c r="D11845" s="49" t="n">
        <v>13.1</v>
      </c>
      <c r="E11845" s="1" t="s">
        <v>16246</v>
      </c>
    </row>
    <row r="11846" customFormat="false" ht="14.25" hidden="false" customHeight="false" outlineLevel="0" collapsed="false">
      <c r="A11846" s="46" t="s">
        <v>22008</v>
      </c>
      <c r="B11846" s="47" t="s">
        <v>22009</v>
      </c>
      <c r="C11846" s="48" t="s">
        <v>16245</v>
      </c>
      <c r="D11846" s="49" t="n">
        <v>11.99</v>
      </c>
      <c r="E11846" s="1" t="s">
        <v>16246</v>
      </c>
    </row>
    <row r="11847" customFormat="false" ht="14.25" hidden="false" customHeight="false" outlineLevel="0" collapsed="false">
      <c r="A11847" s="46" t="s">
        <v>22010</v>
      </c>
      <c r="B11847" s="47" t="s">
        <v>22011</v>
      </c>
      <c r="C11847" s="48" t="s">
        <v>16245</v>
      </c>
      <c r="D11847" s="49" t="n">
        <v>13.5</v>
      </c>
      <c r="E11847" s="1" t="s">
        <v>16246</v>
      </c>
    </row>
    <row r="11848" customFormat="false" ht="14.25" hidden="false" customHeight="false" outlineLevel="0" collapsed="false">
      <c r="A11848" s="46" t="s">
        <v>22012</v>
      </c>
      <c r="B11848" s="47" t="s">
        <v>21671</v>
      </c>
      <c r="C11848" s="48" t="s">
        <v>16245</v>
      </c>
      <c r="D11848" s="49" t="n">
        <v>8.36</v>
      </c>
      <c r="E11848" s="1" t="s">
        <v>16246</v>
      </c>
    </row>
    <row r="11849" customFormat="false" ht="14.25" hidden="false" customHeight="false" outlineLevel="0" collapsed="false">
      <c r="A11849" s="46" t="s">
        <v>22013</v>
      </c>
      <c r="B11849" s="47" t="s">
        <v>21669</v>
      </c>
      <c r="C11849" s="48" t="s">
        <v>16245</v>
      </c>
      <c r="D11849" s="49" t="n">
        <v>9.99</v>
      </c>
      <c r="E11849" s="1" t="s">
        <v>16246</v>
      </c>
    </row>
    <row r="11850" customFormat="false" ht="14.25" hidden="false" customHeight="false" outlineLevel="0" collapsed="false">
      <c r="A11850" s="46" t="s">
        <v>22014</v>
      </c>
      <c r="B11850" s="47" t="s">
        <v>22015</v>
      </c>
      <c r="C11850" s="48" t="s">
        <v>16245</v>
      </c>
      <c r="D11850" s="49" t="n">
        <v>5.79</v>
      </c>
      <c r="E11850" s="1" t="s">
        <v>16246</v>
      </c>
    </row>
    <row r="11851" customFormat="false" ht="14.25" hidden="false" customHeight="false" outlineLevel="0" collapsed="false">
      <c r="A11851" s="46" t="s">
        <v>22016</v>
      </c>
      <c r="B11851" s="47" t="s">
        <v>22017</v>
      </c>
      <c r="C11851" s="48" t="s">
        <v>16245</v>
      </c>
      <c r="D11851" s="49" t="n">
        <v>5.41</v>
      </c>
      <c r="E11851" s="1" t="s">
        <v>16246</v>
      </c>
    </row>
    <row r="11852" customFormat="false" ht="14.25" hidden="false" customHeight="false" outlineLevel="0" collapsed="false">
      <c r="A11852" s="46" t="s">
        <v>22018</v>
      </c>
      <c r="B11852" s="47" t="s">
        <v>22019</v>
      </c>
      <c r="C11852" s="48" t="s">
        <v>16245</v>
      </c>
      <c r="D11852" s="49" t="n">
        <v>7.74</v>
      </c>
      <c r="E11852" s="1" t="s">
        <v>16246</v>
      </c>
    </row>
    <row r="11853" customFormat="false" ht="14.25" hidden="false" customHeight="false" outlineLevel="0" collapsed="false">
      <c r="A11853" s="46" t="s">
        <v>22020</v>
      </c>
      <c r="B11853" s="47" t="s">
        <v>22021</v>
      </c>
      <c r="C11853" s="48" t="s">
        <v>16245</v>
      </c>
      <c r="D11853" s="49" t="n">
        <v>12.96</v>
      </c>
      <c r="E11853" s="1" t="s">
        <v>16246</v>
      </c>
    </row>
    <row r="11854" customFormat="false" ht="14.25" hidden="false" customHeight="false" outlineLevel="0" collapsed="false">
      <c r="A11854" s="46" t="s">
        <v>22022</v>
      </c>
      <c r="B11854" s="47" t="s">
        <v>22023</v>
      </c>
      <c r="C11854" s="48" t="s">
        <v>16245</v>
      </c>
      <c r="D11854" s="49" t="n">
        <v>6.99</v>
      </c>
      <c r="E11854" s="1" t="s">
        <v>16246</v>
      </c>
    </row>
    <row r="11855" customFormat="false" ht="14.25" hidden="false" customHeight="false" outlineLevel="0" collapsed="false">
      <c r="A11855" s="46" t="s">
        <v>22024</v>
      </c>
      <c r="B11855" s="47" t="s">
        <v>22025</v>
      </c>
      <c r="C11855" s="48" t="s">
        <v>16245</v>
      </c>
      <c r="D11855" s="49" t="n">
        <v>0.8</v>
      </c>
      <c r="E11855" s="1" t="s">
        <v>16246</v>
      </c>
    </row>
    <row r="11856" customFormat="false" ht="14.25" hidden="false" customHeight="false" outlineLevel="0" collapsed="false">
      <c r="A11856" s="46" t="s">
        <v>22026</v>
      </c>
      <c r="B11856" s="47" t="s">
        <v>22027</v>
      </c>
      <c r="C11856" s="48" t="s">
        <v>16245</v>
      </c>
      <c r="D11856" s="49" t="n">
        <v>0.88</v>
      </c>
      <c r="E11856" s="1" t="s">
        <v>16246</v>
      </c>
    </row>
    <row r="11857" customFormat="false" ht="14.25" hidden="false" customHeight="false" outlineLevel="0" collapsed="false">
      <c r="A11857" s="46" t="s">
        <v>22028</v>
      </c>
      <c r="B11857" s="47" t="s">
        <v>22029</v>
      </c>
      <c r="C11857" s="48" t="s">
        <v>16245</v>
      </c>
      <c r="D11857" s="49" t="n">
        <v>0.83</v>
      </c>
      <c r="E11857" s="1" t="s">
        <v>16246</v>
      </c>
    </row>
    <row r="11858" customFormat="false" ht="14.25" hidden="false" customHeight="false" outlineLevel="0" collapsed="false">
      <c r="A11858" s="46" t="s">
        <v>22030</v>
      </c>
      <c r="B11858" s="47" t="s">
        <v>22031</v>
      </c>
      <c r="C11858" s="48" t="s">
        <v>16245</v>
      </c>
      <c r="D11858" s="49" t="n">
        <v>0.9</v>
      </c>
      <c r="E11858" s="1" t="s">
        <v>16246</v>
      </c>
    </row>
    <row r="11859" customFormat="false" ht="14.25" hidden="false" customHeight="false" outlineLevel="0" collapsed="false">
      <c r="A11859" s="46" t="s">
        <v>22032</v>
      </c>
      <c r="B11859" s="47" t="s">
        <v>18415</v>
      </c>
      <c r="C11859" s="48" t="s">
        <v>16245</v>
      </c>
      <c r="D11859" s="49" t="n">
        <v>3.07</v>
      </c>
      <c r="E11859" s="1" t="s">
        <v>16246</v>
      </c>
    </row>
    <row r="11860" customFormat="false" ht="14.25" hidden="false" customHeight="false" outlineLevel="0" collapsed="false">
      <c r="A11860" s="46" t="s">
        <v>22033</v>
      </c>
      <c r="B11860" s="47" t="s">
        <v>22034</v>
      </c>
      <c r="C11860" s="48" t="s">
        <v>16245</v>
      </c>
      <c r="D11860" s="49" t="n">
        <v>4.05</v>
      </c>
      <c r="E11860" s="1" t="s">
        <v>16246</v>
      </c>
    </row>
    <row r="11861" customFormat="false" ht="14.25" hidden="false" customHeight="false" outlineLevel="0" collapsed="false">
      <c r="A11861" s="46" t="s">
        <v>22035</v>
      </c>
      <c r="B11861" s="47" t="s">
        <v>22036</v>
      </c>
      <c r="C11861" s="48" t="s">
        <v>16245</v>
      </c>
      <c r="D11861" s="49" t="n">
        <v>2.61</v>
      </c>
      <c r="E11861" s="1" t="s">
        <v>16246</v>
      </c>
    </row>
    <row r="11862" customFormat="false" ht="14.25" hidden="false" customHeight="false" outlineLevel="0" collapsed="false">
      <c r="A11862" s="46" t="s">
        <v>22037</v>
      </c>
      <c r="B11862" s="47" t="s">
        <v>22038</v>
      </c>
      <c r="C11862" s="48" t="s">
        <v>16245</v>
      </c>
      <c r="D11862" s="49" t="n">
        <v>14.69</v>
      </c>
      <c r="E11862" s="1" t="s">
        <v>16246</v>
      </c>
    </row>
    <row r="11863" customFormat="false" ht="14.25" hidden="false" customHeight="false" outlineLevel="0" collapsed="false">
      <c r="A11863" s="46" t="s">
        <v>22039</v>
      </c>
      <c r="B11863" s="47" t="s">
        <v>22040</v>
      </c>
      <c r="C11863" s="48" t="s">
        <v>16245</v>
      </c>
      <c r="D11863" s="49" t="n">
        <v>8.23</v>
      </c>
      <c r="E11863" s="1" t="s">
        <v>16246</v>
      </c>
    </row>
    <row r="11864" customFormat="false" ht="14.25" hidden="false" customHeight="false" outlineLevel="0" collapsed="false">
      <c r="A11864" s="46" t="s">
        <v>22041</v>
      </c>
      <c r="B11864" s="47" t="s">
        <v>22042</v>
      </c>
      <c r="C11864" s="48" t="s">
        <v>16245</v>
      </c>
      <c r="D11864" s="49" t="n">
        <v>7.5</v>
      </c>
      <c r="E11864" s="1" t="s">
        <v>16246</v>
      </c>
    </row>
    <row r="11865" customFormat="false" ht="14.25" hidden="false" customHeight="false" outlineLevel="0" collapsed="false">
      <c r="A11865" s="46" t="s">
        <v>22043</v>
      </c>
      <c r="B11865" s="47" t="s">
        <v>22044</v>
      </c>
      <c r="C11865" s="48" t="s">
        <v>16245</v>
      </c>
      <c r="D11865" s="49" t="n">
        <v>2.06</v>
      </c>
      <c r="E11865" s="1" t="s">
        <v>16246</v>
      </c>
    </row>
    <row r="11866" customFormat="false" ht="14.25" hidden="false" customHeight="false" outlineLevel="0" collapsed="false">
      <c r="A11866" s="46" t="s">
        <v>22045</v>
      </c>
      <c r="B11866" s="50" t="s">
        <v>22046</v>
      </c>
      <c r="C11866" s="48" t="s">
        <v>16245</v>
      </c>
      <c r="D11866" s="49" t="n">
        <v>1.74</v>
      </c>
      <c r="E11866" s="1" t="s">
        <v>16246</v>
      </c>
    </row>
    <row r="11867" customFormat="false" ht="14.25" hidden="false" customHeight="false" outlineLevel="0" collapsed="false">
      <c r="A11867" s="46" t="s">
        <v>22047</v>
      </c>
      <c r="B11867" s="50" t="s">
        <v>22048</v>
      </c>
      <c r="C11867" s="48" t="s">
        <v>16245</v>
      </c>
      <c r="D11867" s="49" t="n">
        <v>3.59</v>
      </c>
      <c r="E11867" s="1" t="s">
        <v>16246</v>
      </c>
    </row>
    <row r="11868" customFormat="false" ht="14.25" hidden="false" customHeight="false" outlineLevel="0" collapsed="false">
      <c r="A11868" s="46" t="s">
        <v>22049</v>
      </c>
      <c r="B11868" s="47" t="s">
        <v>22050</v>
      </c>
      <c r="C11868" s="48" t="s">
        <v>16245</v>
      </c>
      <c r="D11868" s="49" t="n">
        <v>2.45</v>
      </c>
      <c r="E11868" s="1" t="s">
        <v>16246</v>
      </c>
    </row>
    <row r="11869" customFormat="false" ht="14.25" hidden="false" customHeight="false" outlineLevel="0" collapsed="false">
      <c r="A11869" s="46" t="s">
        <v>22051</v>
      </c>
      <c r="B11869" s="47" t="s">
        <v>22052</v>
      </c>
      <c r="C11869" s="48" t="s">
        <v>16245</v>
      </c>
      <c r="D11869" s="49" t="n">
        <v>5.44</v>
      </c>
      <c r="E11869" s="1" t="s">
        <v>16246</v>
      </c>
    </row>
    <row r="11870" customFormat="false" ht="14.25" hidden="false" customHeight="false" outlineLevel="0" collapsed="false">
      <c r="A11870" s="46" t="s">
        <v>22053</v>
      </c>
      <c r="B11870" s="47" t="s">
        <v>22054</v>
      </c>
      <c r="C11870" s="48" t="s">
        <v>16245</v>
      </c>
      <c r="D11870" s="49" t="n">
        <v>2.76</v>
      </c>
      <c r="E11870" s="1" t="s">
        <v>16246</v>
      </c>
    </row>
    <row r="11871" customFormat="false" ht="14.25" hidden="false" customHeight="false" outlineLevel="0" collapsed="false">
      <c r="A11871" s="46" t="s">
        <v>22055</v>
      </c>
      <c r="B11871" s="47" t="s">
        <v>22056</v>
      </c>
      <c r="C11871" s="48" t="s">
        <v>16245</v>
      </c>
      <c r="D11871" s="49" t="n">
        <v>6.91</v>
      </c>
      <c r="E11871" s="1" t="s">
        <v>16246</v>
      </c>
    </row>
    <row r="11872" customFormat="false" ht="14.25" hidden="false" customHeight="false" outlineLevel="0" collapsed="false">
      <c r="A11872" s="46" t="s">
        <v>22057</v>
      </c>
      <c r="B11872" s="47" t="s">
        <v>22058</v>
      </c>
      <c r="C11872" s="48" t="s">
        <v>16245</v>
      </c>
      <c r="D11872" s="49" t="n">
        <v>5.9</v>
      </c>
      <c r="E11872" s="1" t="s">
        <v>16246</v>
      </c>
    </row>
    <row r="11873" customFormat="false" ht="14.25" hidden="false" customHeight="false" outlineLevel="0" collapsed="false">
      <c r="A11873" s="46" t="s">
        <v>22059</v>
      </c>
      <c r="B11873" s="47" t="s">
        <v>22060</v>
      </c>
      <c r="C11873" s="48" t="s">
        <v>16245</v>
      </c>
      <c r="D11873" s="49" t="n">
        <v>2.45</v>
      </c>
      <c r="E11873" s="1" t="s">
        <v>16246</v>
      </c>
    </row>
    <row r="11874" customFormat="false" ht="14.25" hidden="false" customHeight="false" outlineLevel="0" collapsed="false">
      <c r="A11874" s="46" t="s">
        <v>22061</v>
      </c>
      <c r="B11874" s="47" t="s">
        <v>22062</v>
      </c>
      <c r="C11874" s="48" t="s">
        <v>16245</v>
      </c>
      <c r="D11874" s="49" t="n">
        <v>5.9</v>
      </c>
      <c r="E11874" s="1" t="s">
        <v>16246</v>
      </c>
    </row>
    <row r="11875" customFormat="false" ht="14.25" hidden="false" customHeight="false" outlineLevel="0" collapsed="false">
      <c r="A11875" s="46" t="s">
        <v>22063</v>
      </c>
      <c r="B11875" s="47" t="s">
        <v>18421</v>
      </c>
      <c r="C11875" s="48" t="s">
        <v>16245</v>
      </c>
      <c r="D11875" s="49" t="n">
        <v>22</v>
      </c>
      <c r="E11875" s="1" t="s">
        <v>16246</v>
      </c>
    </row>
    <row r="11876" customFormat="false" ht="14.25" hidden="false" customHeight="false" outlineLevel="0" collapsed="false">
      <c r="A11876" s="46" t="s">
        <v>22064</v>
      </c>
      <c r="B11876" s="47" t="s">
        <v>22065</v>
      </c>
      <c r="C11876" s="48" t="s">
        <v>16245</v>
      </c>
      <c r="D11876" s="49" t="n">
        <v>115.67</v>
      </c>
      <c r="E11876" s="1" t="s">
        <v>16246</v>
      </c>
    </row>
    <row r="11877" customFormat="false" ht="14.25" hidden="false" customHeight="false" outlineLevel="0" collapsed="false">
      <c r="A11877" s="46" t="s">
        <v>22066</v>
      </c>
      <c r="B11877" s="47" t="s">
        <v>22067</v>
      </c>
      <c r="C11877" s="48" t="s">
        <v>16245</v>
      </c>
      <c r="D11877" s="49" t="n">
        <v>66.89</v>
      </c>
      <c r="E11877" s="1" t="s">
        <v>16246</v>
      </c>
    </row>
    <row r="11878" customFormat="false" ht="14.25" hidden="false" customHeight="false" outlineLevel="0" collapsed="false">
      <c r="A11878" s="46" t="s">
        <v>22068</v>
      </c>
      <c r="B11878" s="47" t="s">
        <v>22069</v>
      </c>
      <c r="C11878" s="48" t="s">
        <v>16245</v>
      </c>
      <c r="D11878" s="49" t="n">
        <v>78</v>
      </c>
      <c r="E11878" s="1" t="s">
        <v>16246</v>
      </c>
    </row>
    <row r="11879" customFormat="false" ht="14.25" hidden="false" customHeight="false" outlineLevel="0" collapsed="false">
      <c r="A11879" s="46" t="s">
        <v>22070</v>
      </c>
      <c r="B11879" s="47" t="s">
        <v>22071</v>
      </c>
      <c r="C11879" s="48" t="s">
        <v>16245</v>
      </c>
      <c r="D11879" s="49" t="n">
        <v>8.49</v>
      </c>
      <c r="E11879" s="1" t="s">
        <v>16246</v>
      </c>
    </row>
    <row r="11880" customFormat="false" ht="14.25" hidden="false" customHeight="false" outlineLevel="0" collapsed="false">
      <c r="A11880" s="46" t="s">
        <v>22072</v>
      </c>
      <c r="B11880" s="47" t="s">
        <v>22073</v>
      </c>
      <c r="C11880" s="48" t="s">
        <v>16245</v>
      </c>
      <c r="D11880" s="49" t="n">
        <v>20.9</v>
      </c>
      <c r="E11880" s="1" t="s">
        <v>16246</v>
      </c>
    </row>
    <row r="11881" customFormat="false" ht="14.25" hidden="false" customHeight="false" outlineLevel="0" collapsed="false">
      <c r="A11881" s="46" t="s">
        <v>22074</v>
      </c>
      <c r="B11881" s="47" t="s">
        <v>22075</v>
      </c>
      <c r="C11881" s="48" t="s">
        <v>16245</v>
      </c>
      <c r="D11881" s="49" t="n">
        <v>648.7</v>
      </c>
      <c r="E11881" s="1" t="s">
        <v>16246</v>
      </c>
    </row>
    <row r="11882" customFormat="false" ht="14.25" hidden="false" customHeight="false" outlineLevel="0" collapsed="false">
      <c r="A11882" s="46" t="s">
        <v>22076</v>
      </c>
      <c r="B11882" s="47" t="s">
        <v>22077</v>
      </c>
      <c r="C11882" s="48" t="s">
        <v>16245</v>
      </c>
      <c r="D11882" s="49" t="n">
        <v>15.26</v>
      </c>
      <c r="E11882" s="1" t="s">
        <v>16246</v>
      </c>
    </row>
    <row r="11883" customFormat="false" ht="14.25" hidden="false" customHeight="false" outlineLevel="0" collapsed="false">
      <c r="A11883" s="46" t="s">
        <v>22078</v>
      </c>
      <c r="B11883" s="47" t="s">
        <v>22079</v>
      </c>
      <c r="C11883" s="48" t="s">
        <v>16245</v>
      </c>
      <c r="D11883" s="49" t="n">
        <v>28.41</v>
      </c>
      <c r="E11883" s="1" t="s">
        <v>16246</v>
      </c>
    </row>
    <row r="11884" customFormat="false" ht="14.25" hidden="false" customHeight="false" outlineLevel="0" collapsed="false">
      <c r="A11884" s="46" t="s">
        <v>22080</v>
      </c>
      <c r="B11884" s="47" t="s">
        <v>22081</v>
      </c>
      <c r="C11884" s="48" t="s">
        <v>16245</v>
      </c>
      <c r="D11884" s="49" t="n">
        <v>139</v>
      </c>
      <c r="E11884" s="1" t="s">
        <v>16246</v>
      </c>
    </row>
    <row r="11885" customFormat="false" ht="14.25" hidden="false" customHeight="false" outlineLevel="0" collapsed="false">
      <c r="A11885" s="46" t="s">
        <v>22082</v>
      </c>
      <c r="B11885" s="47" t="s">
        <v>22083</v>
      </c>
      <c r="C11885" s="48" t="s">
        <v>16245</v>
      </c>
      <c r="D11885" s="49" t="n">
        <v>179</v>
      </c>
      <c r="E11885" s="1" t="s">
        <v>16246</v>
      </c>
    </row>
    <row r="11886" customFormat="false" ht="14.25" hidden="false" customHeight="false" outlineLevel="0" collapsed="false">
      <c r="A11886" s="46" t="s">
        <v>22084</v>
      </c>
      <c r="B11886" s="47" t="s">
        <v>22085</v>
      </c>
      <c r="C11886" s="48" t="s">
        <v>16245</v>
      </c>
      <c r="D11886" s="49" t="n">
        <v>25</v>
      </c>
      <c r="E11886" s="1" t="s">
        <v>16246</v>
      </c>
    </row>
    <row r="11887" customFormat="false" ht="14.25" hidden="false" customHeight="false" outlineLevel="0" collapsed="false">
      <c r="A11887" s="46" t="s">
        <v>22086</v>
      </c>
      <c r="B11887" s="47" t="s">
        <v>22087</v>
      </c>
      <c r="C11887" s="48" t="s">
        <v>16245</v>
      </c>
      <c r="D11887" s="49" t="n">
        <v>5.3</v>
      </c>
      <c r="E11887" s="1" t="s">
        <v>16246</v>
      </c>
    </row>
    <row r="11888" customFormat="false" ht="14.25" hidden="false" customHeight="false" outlineLevel="0" collapsed="false">
      <c r="A11888" s="46" t="s">
        <v>22088</v>
      </c>
      <c r="B11888" s="47" t="s">
        <v>22089</v>
      </c>
      <c r="C11888" s="48" t="s">
        <v>16245</v>
      </c>
      <c r="D11888" s="49" t="n">
        <v>39.84</v>
      </c>
      <c r="E11888" s="1" t="s">
        <v>16246</v>
      </c>
    </row>
    <row r="11889" customFormat="false" ht="14.25" hidden="false" customHeight="false" outlineLevel="0" collapsed="false">
      <c r="A11889" s="46" t="s">
        <v>22090</v>
      </c>
      <c r="B11889" s="47" t="s">
        <v>22091</v>
      </c>
      <c r="C11889" s="48" t="s">
        <v>16245</v>
      </c>
      <c r="D11889" s="49" t="n">
        <v>3.91</v>
      </c>
      <c r="E11889" s="1" t="s">
        <v>16246</v>
      </c>
    </row>
    <row r="11890" customFormat="false" ht="14.25" hidden="false" customHeight="false" outlineLevel="0" collapsed="false">
      <c r="A11890" s="46" t="s">
        <v>22092</v>
      </c>
      <c r="B11890" s="47" t="s">
        <v>22093</v>
      </c>
      <c r="C11890" s="48" t="s">
        <v>16245</v>
      </c>
      <c r="D11890" s="49" t="n">
        <v>7.51</v>
      </c>
      <c r="E11890" s="1" t="s">
        <v>16246</v>
      </c>
    </row>
    <row r="11891" customFormat="false" ht="14.25" hidden="false" customHeight="false" outlineLevel="0" collapsed="false">
      <c r="A11891" s="46" t="s">
        <v>22094</v>
      </c>
      <c r="B11891" s="47" t="s">
        <v>22095</v>
      </c>
      <c r="C11891" s="48" t="s">
        <v>16245</v>
      </c>
      <c r="D11891" s="49" t="n">
        <v>6.95</v>
      </c>
      <c r="E11891" s="1" t="s">
        <v>16246</v>
      </c>
    </row>
    <row r="11892" customFormat="false" ht="14.25" hidden="false" customHeight="false" outlineLevel="0" collapsed="false">
      <c r="A11892" s="46" t="s">
        <v>22096</v>
      </c>
      <c r="B11892" s="47" t="s">
        <v>22097</v>
      </c>
      <c r="C11892" s="48" t="s">
        <v>16245</v>
      </c>
      <c r="D11892" s="49" t="n">
        <v>8.59</v>
      </c>
      <c r="E11892" s="1" t="s">
        <v>16246</v>
      </c>
    </row>
    <row r="11893" customFormat="false" ht="14.25" hidden="false" customHeight="false" outlineLevel="0" collapsed="false">
      <c r="A11893" s="46" t="s">
        <v>22098</v>
      </c>
      <c r="B11893" s="47" t="s">
        <v>22099</v>
      </c>
      <c r="C11893" s="48" t="s">
        <v>16245</v>
      </c>
      <c r="D11893" s="49" t="n">
        <v>11.27</v>
      </c>
      <c r="E11893" s="1" t="s">
        <v>16246</v>
      </c>
    </row>
    <row r="11894" customFormat="false" ht="14.25" hidden="false" customHeight="false" outlineLevel="0" collapsed="false">
      <c r="A11894" s="46" t="s">
        <v>22100</v>
      </c>
      <c r="B11894" s="47" t="s">
        <v>22101</v>
      </c>
      <c r="C11894" s="48" t="s">
        <v>16245</v>
      </c>
      <c r="D11894" s="49" t="n">
        <v>12.68</v>
      </c>
      <c r="E11894" s="1" t="s">
        <v>16246</v>
      </c>
    </row>
    <row r="11895" customFormat="false" ht="14.25" hidden="false" customHeight="false" outlineLevel="0" collapsed="false">
      <c r="A11895" s="46" t="s">
        <v>22102</v>
      </c>
      <c r="B11895" s="47" t="s">
        <v>22103</v>
      </c>
      <c r="C11895" s="48" t="s">
        <v>16245</v>
      </c>
      <c r="D11895" s="49" t="n">
        <v>41.22</v>
      </c>
      <c r="E11895" s="1" t="s">
        <v>16246</v>
      </c>
    </row>
    <row r="11896" customFormat="false" ht="14.25" hidden="false" customHeight="false" outlineLevel="0" collapsed="false">
      <c r="A11896" s="46" t="s">
        <v>22104</v>
      </c>
      <c r="B11896" s="47" t="s">
        <v>22105</v>
      </c>
      <c r="C11896" s="48" t="s">
        <v>16245</v>
      </c>
      <c r="D11896" s="49" t="n">
        <v>8.82</v>
      </c>
      <c r="E11896" s="1" t="s">
        <v>16246</v>
      </c>
    </row>
    <row r="11897" customFormat="false" ht="14.25" hidden="false" customHeight="false" outlineLevel="0" collapsed="false">
      <c r="A11897" s="60" t="n">
        <v>38083</v>
      </c>
      <c r="B11897" s="61" t="s">
        <v>22106</v>
      </c>
      <c r="C11897" s="62" t="s">
        <v>7421</v>
      </c>
      <c r="D11897" s="63" t="s">
        <v>22107</v>
      </c>
      <c r="E11897" s="1" t="s">
        <v>16246</v>
      </c>
    </row>
    <row r="11898" customFormat="false" ht="14.25" hidden="false" customHeight="false" outlineLevel="0" collapsed="false">
      <c r="A11898" s="46" t="s">
        <v>22108</v>
      </c>
      <c r="B11898" s="47" t="s">
        <v>22109</v>
      </c>
      <c r="C11898" s="48" t="s">
        <v>16245</v>
      </c>
      <c r="D11898" s="49" t="n">
        <v>19.99</v>
      </c>
      <c r="E11898" s="1" t="s">
        <v>16246</v>
      </c>
    </row>
    <row r="11899" customFormat="false" ht="14.25" hidden="false" customHeight="false" outlineLevel="0" collapsed="false">
      <c r="A11899" s="46" t="s">
        <v>22110</v>
      </c>
      <c r="B11899" s="47" t="s">
        <v>22111</v>
      </c>
      <c r="C11899" s="48" t="s">
        <v>16245</v>
      </c>
      <c r="D11899" s="49" t="n">
        <v>103.13</v>
      </c>
      <c r="E11899" s="1" t="s">
        <v>16246</v>
      </c>
    </row>
    <row r="11900" customFormat="false" ht="14.25" hidden="false" customHeight="false" outlineLevel="0" collapsed="false">
      <c r="A11900" s="46" t="s">
        <v>22112</v>
      </c>
      <c r="B11900" s="47" t="s">
        <v>22113</v>
      </c>
      <c r="C11900" s="48" t="s">
        <v>16245</v>
      </c>
      <c r="D11900" s="49" t="n">
        <v>115.98</v>
      </c>
      <c r="E11900" s="1" t="s">
        <v>16246</v>
      </c>
    </row>
    <row r="11901" customFormat="false" ht="14.25" hidden="false" customHeight="false" outlineLevel="0" collapsed="false">
      <c r="A11901" s="46" t="s">
        <v>22114</v>
      </c>
      <c r="B11901" s="50" t="s">
        <v>22115</v>
      </c>
      <c r="C11901" s="48" t="s">
        <v>16245</v>
      </c>
      <c r="D11901" s="49" t="n">
        <v>78</v>
      </c>
      <c r="E11901" s="1" t="s">
        <v>16246</v>
      </c>
    </row>
    <row r="11902" customFormat="false" ht="14.25" hidden="false" customHeight="false" outlineLevel="0" collapsed="false">
      <c r="A11902" s="46" t="s">
        <v>22116</v>
      </c>
      <c r="B11902" s="47" t="s">
        <v>22117</v>
      </c>
      <c r="C11902" s="48" t="s">
        <v>16245</v>
      </c>
      <c r="D11902" s="49" t="n">
        <v>57.41</v>
      </c>
      <c r="E11902" s="1" t="s">
        <v>16246</v>
      </c>
    </row>
    <row r="11903" customFormat="false" ht="14.25" hidden="false" customHeight="false" outlineLevel="0" collapsed="false">
      <c r="A11903" s="46" t="s">
        <v>22118</v>
      </c>
      <c r="B11903" s="47" t="s">
        <v>22119</v>
      </c>
      <c r="C11903" s="48" t="s">
        <v>16245</v>
      </c>
      <c r="D11903" s="49" t="n">
        <v>80.9</v>
      </c>
      <c r="E11903" s="1" t="s">
        <v>16246</v>
      </c>
    </row>
    <row r="11904" customFormat="false" ht="14.25" hidden="false" customHeight="false" outlineLevel="0" collapsed="false">
      <c r="A11904" s="46" t="s">
        <v>22120</v>
      </c>
      <c r="B11904" s="47" t="s">
        <v>22121</v>
      </c>
      <c r="C11904" s="48" t="s">
        <v>16245</v>
      </c>
      <c r="D11904" s="49" t="n">
        <v>94.31</v>
      </c>
      <c r="E11904" s="1" t="s">
        <v>16246</v>
      </c>
    </row>
    <row r="11905" customFormat="false" ht="14.25" hidden="false" customHeight="false" outlineLevel="0" collapsed="false">
      <c r="A11905" s="46" t="s">
        <v>22122</v>
      </c>
      <c r="B11905" s="47" t="s">
        <v>22123</v>
      </c>
      <c r="C11905" s="48" t="s">
        <v>16245</v>
      </c>
      <c r="D11905" s="49" t="n">
        <v>148.64</v>
      </c>
      <c r="E11905" s="1" t="s">
        <v>16246</v>
      </c>
    </row>
    <row r="11906" customFormat="false" ht="14.25" hidden="false" customHeight="false" outlineLevel="0" collapsed="false">
      <c r="A11906" s="46" t="s">
        <v>22124</v>
      </c>
      <c r="B11906" s="47" t="s">
        <v>22125</v>
      </c>
      <c r="C11906" s="48" t="s">
        <v>16245</v>
      </c>
      <c r="D11906" s="49" t="n">
        <v>159.3</v>
      </c>
      <c r="E11906" s="1" t="s">
        <v>16246</v>
      </c>
    </row>
    <row r="11907" customFormat="false" ht="14.25" hidden="false" customHeight="false" outlineLevel="0" collapsed="false">
      <c r="A11907" s="46" t="s">
        <v>22126</v>
      </c>
      <c r="B11907" s="47" t="s">
        <v>22127</v>
      </c>
      <c r="C11907" s="48" t="s">
        <v>16245</v>
      </c>
      <c r="D11907" s="49" t="n">
        <v>57.41</v>
      </c>
      <c r="E11907" s="1" t="s">
        <v>16246</v>
      </c>
    </row>
    <row r="11908" customFormat="false" ht="14.25" hidden="false" customHeight="false" outlineLevel="0" collapsed="false">
      <c r="A11908" s="46" t="s">
        <v>22128</v>
      </c>
      <c r="B11908" s="47" t="s">
        <v>22129</v>
      </c>
      <c r="C11908" s="48" t="s">
        <v>16245</v>
      </c>
      <c r="D11908" s="49" t="n">
        <v>57.87</v>
      </c>
      <c r="E11908" s="1" t="s">
        <v>16246</v>
      </c>
    </row>
    <row r="11909" customFormat="false" ht="14.25" hidden="false" customHeight="false" outlineLevel="0" collapsed="false">
      <c r="A11909" s="46" t="s">
        <v>22130</v>
      </c>
      <c r="B11909" s="47" t="s">
        <v>22131</v>
      </c>
      <c r="C11909" s="48" t="s">
        <v>16245</v>
      </c>
      <c r="D11909" s="49" t="n">
        <v>104.1</v>
      </c>
      <c r="E11909" s="1" t="s">
        <v>16246</v>
      </c>
    </row>
    <row r="11910" customFormat="false" ht="14.25" hidden="false" customHeight="false" outlineLevel="0" collapsed="false">
      <c r="A11910" s="46" t="s">
        <v>22132</v>
      </c>
      <c r="B11910" s="47" t="s">
        <v>22133</v>
      </c>
      <c r="C11910" s="48" t="s">
        <v>16245</v>
      </c>
      <c r="D11910" s="49" t="n">
        <v>69.9</v>
      </c>
      <c r="E11910" s="1" t="s">
        <v>16246</v>
      </c>
    </row>
    <row r="11911" customFormat="false" ht="14.25" hidden="false" customHeight="false" outlineLevel="0" collapsed="false">
      <c r="A11911" s="46" t="s">
        <v>22134</v>
      </c>
      <c r="B11911" s="47" t="s">
        <v>22135</v>
      </c>
      <c r="C11911" s="48" t="s">
        <v>16245</v>
      </c>
      <c r="D11911" s="49" t="n">
        <v>63.9</v>
      </c>
      <c r="E11911" s="1" t="s">
        <v>16246</v>
      </c>
    </row>
    <row r="11912" customFormat="false" ht="14.25" hidden="false" customHeight="false" outlineLevel="0" collapsed="false">
      <c r="A11912" s="46" t="s">
        <v>22136</v>
      </c>
      <c r="B11912" s="47" t="s">
        <v>22137</v>
      </c>
      <c r="C11912" s="48" t="s">
        <v>16245</v>
      </c>
      <c r="D11912" s="49" t="n">
        <v>55.9</v>
      </c>
      <c r="E11912" s="1" t="s">
        <v>16246</v>
      </c>
    </row>
    <row r="11913" customFormat="false" ht="14.25" hidden="false" customHeight="false" outlineLevel="0" collapsed="false">
      <c r="A11913" s="46" t="s">
        <v>22138</v>
      </c>
      <c r="B11913" s="47" t="s">
        <v>22139</v>
      </c>
      <c r="C11913" s="48" t="s">
        <v>16245</v>
      </c>
      <c r="D11913" s="49" t="n">
        <v>55.9</v>
      </c>
      <c r="E11913" s="1" t="s">
        <v>16246</v>
      </c>
    </row>
    <row r="11914" customFormat="false" ht="14.25" hidden="false" customHeight="false" outlineLevel="0" collapsed="false">
      <c r="A11914" s="46" t="s">
        <v>22140</v>
      </c>
      <c r="B11914" s="47" t="s">
        <v>22141</v>
      </c>
      <c r="C11914" s="48" t="s">
        <v>16245</v>
      </c>
      <c r="D11914" s="49" t="n">
        <v>39.9</v>
      </c>
      <c r="E11914" s="1" t="s">
        <v>16246</v>
      </c>
    </row>
    <row r="11915" customFormat="false" ht="14.25" hidden="false" customHeight="false" outlineLevel="0" collapsed="false">
      <c r="A11915" s="46" t="s">
        <v>22142</v>
      </c>
      <c r="B11915" s="47" t="s">
        <v>22143</v>
      </c>
      <c r="C11915" s="48" t="s">
        <v>16245</v>
      </c>
      <c r="D11915" s="49" t="n">
        <v>199.9</v>
      </c>
      <c r="E11915" s="1" t="s">
        <v>16246</v>
      </c>
    </row>
    <row r="11916" customFormat="false" ht="14.25" hidden="false" customHeight="false" outlineLevel="0" collapsed="false">
      <c r="A11916" s="46" t="s">
        <v>22144</v>
      </c>
      <c r="B11916" s="50" t="s">
        <v>22145</v>
      </c>
      <c r="C11916" s="48" t="s">
        <v>16245</v>
      </c>
      <c r="D11916" s="49" t="n">
        <v>39.5</v>
      </c>
      <c r="E11916" s="1" t="s">
        <v>16246</v>
      </c>
    </row>
    <row r="11917" customFormat="false" ht="14.25" hidden="false" customHeight="false" outlineLevel="0" collapsed="false">
      <c r="A11917" s="46" t="s">
        <v>22146</v>
      </c>
      <c r="B11917" s="50" t="s">
        <v>22147</v>
      </c>
      <c r="C11917" s="48" t="s">
        <v>16245</v>
      </c>
      <c r="D11917" s="49" t="n">
        <v>26.21</v>
      </c>
      <c r="E11917" s="1" t="s">
        <v>16246</v>
      </c>
    </row>
    <row r="11918" customFormat="false" ht="14.25" hidden="false" customHeight="false" outlineLevel="0" collapsed="false">
      <c r="A11918" s="46" t="s">
        <v>22148</v>
      </c>
      <c r="B11918" s="47" t="s">
        <v>22149</v>
      </c>
      <c r="C11918" s="48" t="s">
        <v>16245</v>
      </c>
      <c r="D11918" s="49" t="n">
        <v>136.92</v>
      </c>
      <c r="E11918" s="1" t="s">
        <v>16246</v>
      </c>
    </row>
    <row r="11919" customFormat="false" ht="14.25" hidden="false" customHeight="false" outlineLevel="0" collapsed="false">
      <c r="A11919" s="46" t="s">
        <v>22150</v>
      </c>
      <c r="B11919" s="47" t="s">
        <v>22151</v>
      </c>
      <c r="C11919" s="48" t="s">
        <v>16245</v>
      </c>
      <c r="D11919" s="49" t="n">
        <v>74.65</v>
      </c>
      <c r="E11919" s="1" t="s">
        <v>16246</v>
      </c>
    </row>
    <row r="11920" customFormat="false" ht="14.25" hidden="false" customHeight="false" outlineLevel="0" collapsed="false">
      <c r="A11920" s="46" t="s">
        <v>22152</v>
      </c>
      <c r="B11920" s="47" t="s">
        <v>22153</v>
      </c>
      <c r="C11920" s="48" t="s">
        <v>16245</v>
      </c>
      <c r="D11920" s="49" t="n">
        <v>4.63</v>
      </c>
      <c r="E11920" s="1" t="s">
        <v>16246</v>
      </c>
    </row>
    <row r="11921" customFormat="false" ht="14.25" hidden="false" customHeight="false" outlineLevel="0" collapsed="false">
      <c r="A11921" s="46" t="s">
        <v>22154</v>
      </c>
      <c r="B11921" s="47" t="s">
        <v>18277</v>
      </c>
      <c r="C11921" s="48" t="s">
        <v>16245</v>
      </c>
      <c r="D11921" s="49" t="n">
        <v>13.06</v>
      </c>
      <c r="E11921" s="1" t="s">
        <v>16246</v>
      </c>
    </row>
    <row r="11922" customFormat="false" ht="14.25" hidden="false" customHeight="false" outlineLevel="0" collapsed="false">
      <c r="A11922" s="46" t="s">
        <v>22155</v>
      </c>
      <c r="B11922" s="47" t="s">
        <v>22156</v>
      </c>
      <c r="C11922" s="48" t="s">
        <v>16245</v>
      </c>
      <c r="D11922" s="49" t="n">
        <v>3.83</v>
      </c>
      <c r="E11922" s="1" t="s">
        <v>16246</v>
      </c>
    </row>
    <row r="11923" customFormat="false" ht="14.25" hidden="false" customHeight="false" outlineLevel="0" collapsed="false">
      <c r="A11923" s="46" t="s">
        <v>22157</v>
      </c>
      <c r="B11923" s="47" t="s">
        <v>22158</v>
      </c>
      <c r="C11923" s="48" t="s">
        <v>16245</v>
      </c>
      <c r="D11923" s="49" t="n">
        <v>211.95</v>
      </c>
      <c r="E11923" s="1" t="s">
        <v>16246</v>
      </c>
    </row>
    <row r="11924" customFormat="false" ht="14.25" hidden="false" customHeight="false" outlineLevel="0" collapsed="false">
      <c r="A11924" s="46" t="s">
        <v>22159</v>
      </c>
      <c r="B11924" s="47" t="s">
        <v>18281</v>
      </c>
      <c r="C11924" s="48" t="s">
        <v>16245</v>
      </c>
      <c r="D11924" s="49" t="n">
        <v>205.8</v>
      </c>
      <c r="E11924" s="1" t="s">
        <v>16246</v>
      </c>
    </row>
    <row r="11925" customFormat="false" ht="14.25" hidden="false" customHeight="false" outlineLevel="0" collapsed="false">
      <c r="A11925" s="46" t="s">
        <v>22160</v>
      </c>
      <c r="B11925" s="47" t="s">
        <v>18283</v>
      </c>
      <c r="C11925" s="48" t="s">
        <v>16245</v>
      </c>
      <c r="D11925" s="49" t="n">
        <v>325</v>
      </c>
      <c r="E11925" s="1" t="s">
        <v>16246</v>
      </c>
    </row>
    <row r="11926" customFormat="false" ht="14.25" hidden="false" customHeight="false" outlineLevel="0" collapsed="false">
      <c r="A11926" s="46" t="s">
        <v>22161</v>
      </c>
      <c r="B11926" s="47" t="s">
        <v>22162</v>
      </c>
      <c r="C11926" s="48" t="s">
        <v>16245</v>
      </c>
      <c r="D11926" s="49" t="n">
        <v>4.8</v>
      </c>
      <c r="E11926" s="1" t="s">
        <v>16246</v>
      </c>
    </row>
    <row r="11927" customFormat="false" ht="14.25" hidden="false" customHeight="false" outlineLevel="0" collapsed="false">
      <c r="A11927" s="46" t="s">
        <v>22163</v>
      </c>
      <c r="B11927" s="47" t="s">
        <v>22164</v>
      </c>
      <c r="C11927" s="48" t="s">
        <v>16245</v>
      </c>
      <c r="D11927" s="49" t="n">
        <v>5.71</v>
      </c>
      <c r="E11927" s="1" t="s">
        <v>16246</v>
      </c>
    </row>
    <row r="11928" customFormat="false" ht="14.25" hidden="false" customHeight="false" outlineLevel="0" collapsed="false">
      <c r="A11928" s="46" t="s">
        <v>22165</v>
      </c>
      <c r="B11928" s="47" t="s">
        <v>22166</v>
      </c>
      <c r="C11928" s="48" t="s">
        <v>16245</v>
      </c>
      <c r="D11928" s="49" t="n">
        <v>9.98</v>
      </c>
      <c r="E11928" s="1" t="s">
        <v>16246</v>
      </c>
    </row>
    <row r="11929" customFormat="false" ht="14.25" hidden="false" customHeight="false" outlineLevel="0" collapsed="false">
      <c r="A11929" s="46" t="s">
        <v>22167</v>
      </c>
      <c r="B11929" s="47" t="s">
        <v>22168</v>
      </c>
      <c r="C11929" s="48" t="s">
        <v>16245</v>
      </c>
      <c r="D11929" s="49" t="n">
        <v>21.86</v>
      </c>
      <c r="E11929" s="1" t="s">
        <v>16246</v>
      </c>
    </row>
    <row r="11930" customFormat="false" ht="14.25" hidden="false" customHeight="false" outlineLevel="0" collapsed="false">
      <c r="A11930" s="46" t="s">
        <v>22169</v>
      </c>
      <c r="B11930" s="47" t="s">
        <v>22170</v>
      </c>
      <c r="C11930" s="48" t="s">
        <v>16245</v>
      </c>
      <c r="D11930" s="49" t="n">
        <v>15.75</v>
      </c>
      <c r="E11930" s="1" t="s">
        <v>16246</v>
      </c>
    </row>
    <row r="11931" customFormat="false" ht="14.25" hidden="false" customHeight="false" outlineLevel="0" collapsed="false">
      <c r="A11931" s="46" t="s">
        <v>22171</v>
      </c>
      <c r="B11931" s="47" t="s">
        <v>22172</v>
      </c>
      <c r="C11931" s="48" t="s">
        <v>16245</v>
      </c>
      <c r="D11931" s="49" t="n">
        <v>13</v>
      </c>
      <c r="E11931" s="1" t="s">
        <v>16246</v>
      </c>
    </row>
    <row r="11932" customFormat="false" ht="14.25" hidden="false" customHeight="false" outlineLevel="0" collapsed="false">
      <c r="A11932" s="46" t="s">
        <v>22173</v>
      </c>
      <c r="B11932" s="47" t="s">
        <v>22174</v>
      </c>
      <c r="C11932" s="48" t="s">
        <v>16245</v>
      </c>
      <c r="D11932" s="49" t="n">
        <v>13.98</v>
      </c>
      <c r="E11932" s="1" t="s">
        <v>16246</v>
      </c>
    </row>
    <row r="11933" customFormat="false" ht="14.25" hidden="false" customHeight="false" outlineLevel="0" collapsed="false">
      <c r="A11933" s="46" t="s">
        <v>22175</v>
      </c>
      <c r="B11933" s="47" t="s">
        <v>22176</v>
      </c>
      <c r="C11933" s="48" t="s">
        <v>16245</v>
      </c>
      <c r="D11933" s="49" t="n">
        <v>3.49</v>
      </c>
      <c r="E11933" s="1" t="s">
        <v>16246</v>
      </c>
    </row>
    <row r="11934" customFormat="false" ht="14.25" hidden="false" customHeight="false" outlineLevel="0" collapsed="false">
      <c r="A11934" s="46" t="s">
        <v>22177</v>
      </c>
      <c r="B11934" s="47" t="s">
        <v>22178</v>
      </c>
      <c r="C11934" s="48" t="s">
        <v>16245</v>
      </c>
      <c r="D11934" s="49" t="n">
        <v>3.98</v>
      </c>
      <c r="E11934" s="1" t="s">
        <v>16246</v>
      </c>
    </row>
    <row r="11935" customFormat="false" ht="14.25" hidden="false" customHeight="false" outlineLevel="0" collapsed="false">
      <c r="A11935" s="46" t="s">
        <v>22179</v>
      </c>
      <c r="B11935" s="47" t="s">
        <v>22180</v>
      </c>
      <c r="C11935" s="48" t="s">
        <v>16245</v>
      </c>
      <c r="D11935" s="49" t="n">
        <v>5.71</v>
      </c>
      <c r="E11935" s="1" t="s">
        <v>16246</v>
      </c>
    </row>
    <row r="11936" customFormat="false" ht="14.25" hidden="false" customHeight="false" outlineLevel="0" collapsed="false">
      <c r="A11936" s="46" t="s">
        <v>22181</v>
      </c>
      <c r="B11936" s="47" t="s">
        <v>22182</v>
      </c>
      <c r="C11936" s="48" t="s">
        <v>16245</v>
      </c>
      <c r="D11936" s="49" t="n">
        <v>16.42</v>
      </c>
      <c r="E11936" s="1" t="s">
        <v>16246</v>
      </c>
    </row>
    <row r="11937" customFormat="false" ht="14.25" hidden="false" customHeight="false" outlineLevel="0" collapsed="false">
      <c r="A11937" s="46" t="s">
        <v>22183</v>
      </c>
      <c r="B11937" s="47" t="s">
        <v>22184</v>
      </c>
      <c r="C11937" s="48" t="s">
        <v>16245</v>
      </c>
      <c r="D11937" s="49" t="n">
        <v>11.32</v>
      </c>
      <c r="E11937" s="1" t="s">
        <v>16246</v>
      </c>
    </row>
    <row r="11938" customFormat="false" ht="14.25" hidden="false" customHeight="false" outlineLevel="0" collapsed="false">
      <c r="A11938" s="46" t="s">
        <v>22185</v>
      </c>
      <c r="B11938" s="47" t="s">
        <v>22186</v>
      </c>
      <c r="C11938" s="48" t="s">
        <v>16245</v>
      </c>
      <c r="D11938" s="49" t="n">
        <v>18.47</v>
      </c>
      <c r="E11938" s="1" t="s">
        <v>16246</v>
      </c>
    </row>
    <row r="11939" customFormat="false" ht="14.25" hidden="false" customHeight="false" outlineLevel="0" collapsed="false">
      <c r="A11939" s="46" t="s">
        <v>22187</v>
      </c>
      <c r="B11939" s="47" t="s">
        <v>22188</v>
      </c>
      <c r="C11939" s="48" t="s">
        <v>16245</v>
      </c>
      <c r="D11939" s="49" t="n">
        <v>14.5</v>
      </c>
      <c r="E11939" s="1" t="s">
        <v>16246</v>
      </c>
    </row>
    <row r="11940" customFormat="false" ht="14.25" hidden="false" customHeight="false" outlineLevel="0" collapsed="false">
      <c r="A11940" s="46" t="s">
        <v>22189</v>
      </c>
      <c r="B11940" s="47" t="s">
        <v>22190</v>
      </c>
      <c r="C11940" s="48" t="s">
        <v>16245</v>
      </c>
      <c r="D11940" s="49" t="n">
        <v>24.67</v>
      </c>
      <c r="E11940" s="1" t="s">
        <v>16246</v>
      </c>
    </row>
    <row r="11941" customFormat="false" ht="14.25" hidden="false" customHeight="false" outlineLevel="0" collapsed="false">
      <c r="A11941" s="46" t="s">
        <v>22191</v>
      </c>
      <c r="B11941" s="47" t="s">
        <v>22192</v>
      </c>
      <c r="C11941" s="48" t="s">
        <v>16245</v>
      </c>
      <c r="D11941" s="49" t="n">
        <v>41.6</v>
      </c>
      <c r="E11941" s="1" t="s">
        <v>16246</v>
      </c>
    </row>
    <row r="11942" customFormat="false" ht="14.25" hidden="false" customHeight="false" outlineLevel="0" collapsed="false">
      <c r="A11942" s="46" t="s">
        <v>22193</v>
      </c>
      <c r="B11942" s="47" t="s">
        <v>22194</v>
      </c>
      <c r="C11942" s="48" t="s">
        <v>16245</v>
      </c>
      <c r="D11942" s="49" t="n">
        <v>59</v>
      </c>
      <c r="E11942" s="1" t="s">
        <v>16246</v>
      </c>
    </row>
    <row r="11943" customFormat="false" ht="14.25" hidden="false" customHeight="false" outlineLevel="0" collapsed="false">
      <c r="A11943" s="46" t="s">
        <v>22195</v>
      </c>
      <c r="B11943" s="47" t="s">
        <v>22196</v>
      </c>
      <c r="C11943" s="48" t="s">
        <v>16245</v>
      </c>
      <c r="D11943" s="49" t="n">
        <v>10</v>
      </c>
      <c r="E11943" s="1" t="s">
        <v>16246</v>
      </c>
    </row>
    <row r="11944" customFormat="false" ht="14.25" hidden="false" customHeight="false" outlineLevel="0" collapsed="false">
      <c r="A11944" s="46" t="s">
        <v>22197</v>
      </c>
      <c r="B11944" s="47" t="s">
        <v>22198</v>
      </c>
      <c r="C11944" s="48" t="s">
        <v>16245</v>
      </c>
      <c r="D11944" s="49" t="n">
        <v>12.89</v>
      </c>
      <c r="E11944" s="1" t="s">
        <v>16246</v>
      </c>
    </row>
    <row r="11945" customFormat="false" ht="14.25" hidden="false" customHeight="false" outlineLevel="0" collapsed="false">
      <c r="A11945" s="46" t="s">
        <v>22199</v>
      </c>
      <c r="B11945" s="50" t="s">
        <v>22200</v>
      </c>
      <c r="C11945" s="48" t="s">
        <v>16245</v>
      </c>
      <c r="D11945" s="49" t="n">
        <v>25.38</v>
      </c>
      <c r="E11945" s="1" t="s">
        <v>16246</v>
      </c>
    </row>
    <row r="11946" customFormat="false" ht="14.25" hidden="false" customHeight="false" outlineLevel="0" collapsed="false">
      <c r="A11946" s="46" t="s">
        <v>22201</v>
      </c>
      <c r="B11946" s="47" t="s">
        <v>22202</v>
      </c>
      <c r="C11946" s="48" t="s">
        <v>16245</v>
      </c>
      <c r="D11946" s="49" t="n">
        <v>8.35</v>
      </c>
      <c r="E11946" s="1" t="s">
        <v>16246</v>
      </c>
    </row>
    <row r="11947" customFormat="false" ht="14.25" hidden="false" customHeight="false" outlineLevel="0" collapsed="false">
      <c r="A11947" s="46" t="s">
        <v>22203</v>
      </c>
      <c r="B11947" s="50" t="s">
        <v>22204</v>
      </c>
      <c r="C11947" s="48" t="s">
        <v>16245</v>
      </c>
      <c r="D11947" s="49" t="n">
        <v>109.82</v>
      </c>
      <c r="E11947" s="1" t="s">
        <v>16246</v>
      </c>
    </row>
    <row r="11948" customFormat="false" ht="14.25" hidden="false" customHeight="false" outlineLevel="0" collapsed="false">
      <c r="A11948" s="46" t="s">
        <v>22205</v>
      </c>
      <c r="B11948" s="47" t="s">
        <v>22206</v>
      </c>
      <c r="C11948" s="48" t="s">
        <v>16245</v>
      </c>
      <c r="D11948" s="49" t="n">
        <v>115.56</v>
      </c>
      <c r="E11948" s="1" t="s">
        <v>16246</v>
      </c>
    </row>
    <row r="11949" customFormat="false" ht="14.25" hidden="false" customHeight="false" outlineLevel="0" collapsed="false">
      <c r="A11949" s="46" t="s">
        <v>22207</v>
      </c>
      <c r="B11949" s="50" t="s">
        <v>22208</v>
      </c>
      <c r="C11949" s="48" t="s">
        <v>16245</v>
      </c>
      <c r="D11949" s="49" t="n">
        <v>140.02</v>
      </c>
      <c r="E11949" s="1" t="s">
        <v>16246</v>
      </c>
    </row>
    <row r="11950" customFormat="false" ht="14.25" hidden="false" customHeight="false" outlineLevel="0" collapsed="false">
      <c r="A11950" s="46" t="s">
        <v>22209</v>
      </c>
      <c r="B11950" s="47" t="s">
        <v>22210</v>
      </c>
      <c r="C11950" s="48" t="s">
        <v>16245</v>
      </c>
      <c r="D11950" s="49" t="n">
        <v>74</v>
      </c>
      <c r="E11950" s="1" t="s">
        <v>16246</v>
      </c>
    </row>
    <row r="11951" customFormat="false" ht="14.25" hidden="false" customHeight="false" outlineLevel="0" collapsed="false">
      <c r="A11951" s="46" t="s">
        <v>22211</v>
      </c>
      <c r="B11951" s="50" t="s">
        <v>22212</v>
      </c>
      <c r="C11951" s="48" t="s">
        <v>16245</v>
      </c>
      <c r="D11951" s="49" t="n">
        <v>6.62</v>
      </c>
      <c r="E11951" s="1" t="s">
        <v>16246</v>
      </c>
    </row>
    <row r="11952" customFormat="false" ht="14.25" hidden="false" customHeight="false" outlineLevel="0" collapsed="false">
      <c r="A11952" s="46" t="s">
        <v>22213</v>
      </c>
      <c r="B11952" s="47" t="s">
        <v>22214</v>
      </c>
      <c r="C11952" s="48" t="s">
        <v>16245</v>
      </c>
      <c r="D11952" s="49" t="n">
        <v>4.06</v>
      </c>
      <c r="E11952" s="1" t="s">
        <v>16246</v>
      </c>
    </row>
    <row r="11953" customFormat="false" ht="14.25" hidden="false" customHeight="false" outlineLevel="0" collapsed="false">
      <c r="A11953" s="46" t="s">
        <v>22215</v>
      </c>
      <c r="B11953" s="47" t="s">
        <v>22216</v>
      </c>
      <c r="C11953" s="48" t="s">
        <v>16245</v>
      </c>
      <c r="D11953" s="49" t="n">
        <v>5.09</v>
      </c>
      <c r="E11953" s="1" t="s">
        <v>16246</v>
      </c>
    </row>
    <row r="11954" customFormat="false" ht="14.25" hidden="false" customHeight="false" outlineLevel="0" collapsed="false">
      <c r="A11954" s="46" t="s">
        <v>22217</v>
      </c>
      <c r="B11954" s="47" t="s">
        <v>22218</v>
      </c>
      <c r="C11954" s="48" t="s">
        <v>16245</v>
      </c>
      <c r="D11954" s="49" t="n">
        <v>8.5</v>
      </c>
      <c r="E11954" s="1" t="s">
        <v>16246</v>
      </c>
    </row>
    <row r="11955" customFormat="false" ht="14.25" hidden="false" customHeight="false" outlineLevel="0" collapsed="false">
      <c r="A11955" s="46" t="s">
        <v>22219</v>
      </c>
      <c r="B11955" s="47" t="s">
        <v>22220</v>
      </c>
      <c r="C11955" s="48" t="s">
        <v>16245</v>
      </c>
      <c r="D11955" s="49" t="n">
        <v>3.46</v>
      </c>
      <c r="E11955" s="1" t="s">
        <v>16246</v>
      </c>
    </row>
    <row r="11956" customFormat="false" ht="14.25" hidden="false" customHeight="false" outlineLevel="0" collapsed="false">
      <c r="A11956" s="46" t="s">
        <v>22221</v>
      </c>
      <c r="B11956" s="47" t="s">
        <v>22222</v>
      </c>
      <c r="C11956" s="48" t="s">
        <v>16245</v>
      </c>
      <c r="D11956" s="49" t="n">
        <v>4.22</v>
      </c>
      <c r="E11956" s="1" t="s">
        <v>16246</v>
      </c>
    </row>
    <row r="11957" customFormat="false" ht="14.25" hidden="false" customHeight="false" outlineLevel="0" collapsed="false">
      <c r="A11957" s="46" t="s">
        <v>22223</v>
      </c>
      <c r="B11957" s="47" t="s">
        <v>22224</v>
      </c>
      <c r="C11957" s="48" t="s">
        <v>16245</v>
      </c>
      <c r="D11957" s="49" t="n">
        <v>4.51</v>
      </c>
      <c r="E11957" s="1" t="s">
        <v>16246</v>
      </c>
    </row>
    <row r="11958" customFormat="false" ht="14.25" hidden="false" customHeight="false" outlineLevel="0" collapsed="false">
      <c r="A11958" s="46" t="s">
        <v>22225</v>
      </c>
      <c r="B11958" s="47" t="s">
        <v>22226</v>
      </c>
      <c r="C11958" s="48" t="s">
        <v>16245</v>
      </c>
      <c r="D11958" s="49" t="n">
        <v>5.86</v>
      </c>
      <c r="E11958" s="1" t="s">
        <v>16246</v>
      </c>
    </row>
    <row r="11959" customFormat="false" ht="14.25" hidden="false" customHeight="false" outlineLevel="0" collapsed="false">
      <c r="A11959" s="46" t="s">
        <v>22227</v>
      </c>
      <c r="B11959" s="47" t="s">
        <v>22228</v>
      </c>
      <c r="C11959" s="48" t="s">
        <v>16245</v>
      </c>
      <c r="D11959" s="49" t="n">
        <v>9.41</v>
      </c>
      <c r="E11959" s="1" t="s">
        <v>16246</v>
      </c>
    </row>
    <row r="11960" customFormat="false" ht="14.25" hidden="false" customHeight="false" outlineLevel="0" collapsed="false">
      <c r="A11960" s="46" t="s">
        <v>22229</v>
      </c>
      <c r="B11960" s="47" t="s">
        <v>22230</v>
      </c>
      <c r="C11960" s="48" t="s">
        <v>16245</v>
      </c>
      <c r="D11960" s="49" t="n">
        <v>846.65</v>
      </c>
      <c r="E11960" s="1" t="s">
        <v>16246</v>
      </c>
    </row>
    <row r="11961" customFormat="false" ht="14.25" hidden="false" customHeight="false" outlineLevel="0" collapsed="false">
      <c r="A11961" s="46" t="s">
        <v>22231</v>
      </c>
      <c r="B11961" s="47" t="s">
        <v>22232</v>
      </c>
      <c r="C11961" s="48" t="s">
        <v>16245</v>
      </c>
      <c r="D11961" s="49" t="n">
        <v>1320</v>
      </c>
      <c r="E11961" s="1" t="s">
        <v>16246</v>
      </c>
    </row>
    <row r="11962" customFormat="false" ht="14.25" hidden="false" customHeight="false" outlineLevel="0" collapsed="false">
      <c r="A11962" s="46" t="s">
        <v>22233</v>
      </c>
      <c r="B11962" s="47" t="s">
        <v>22234</v>
      </c>
      <c r="C11962" s="48" t="s">
        <v>16245</v>
      </c>
      <c r="D11962" s="49" t="n">
        <v>2118</v>
      </c>
      <c r="E11962" s="1" t="s">
        <v>16246</v>
      </c>
    </row>
    <row r="11963" customFormat="false" ht="14.25" hidden="false" customHeight="false" outlineLevel="0" collapsed="false">
      <c r="A11963" s="46" t="s">
        <v>22235</v>
      </c>
      <c r="B11963" s="47" t="s">
        <v>22236</v>
      </c>
      <c r="C11963" s="48" t="s">
        <v>16245</v>
      </c>
      <c r="D11963" s="49" t="n">
        <v>558.51</v>
      </c>
      <c r="E11963" s="1" t="s">
        <v>16246</v>
      </c>
    </row>
    <row r="11964" customFormat="false" ht="14.25" hidden="false" customHeight="false" outlineLevel="0" collapsed="false">
      <c r="A11964" s="46" t="s">
        <v>22237</v>
      </c>
      <c r="B11964" s="47" t="s">
        <v>22238</v>
      </c>
      <c r="C11964" s="48" t="s">
        <v>16245</v>
      </c>
      <c r="D11964" s="49" t="n">
        <v>855</v>
      </c>
      <c r="E11964" s="1" t="s">
        <v>16246</v>
      </c>
    </row>
    <row r="11965" customFormat="false" ht="14.25" hidden="false" customHeight="false" outlineLevel="0" collapsed="false">
      <c r="A11965" s="46" t="s">
        <v>22239</v>
      </c>
      <c r="B11965" s="47" t="s">
        <v>22240</v>
      </c>
      <c r="C11965" s="48" t="s">
        <v>16245</v>
      </c>
      <c r="D11965" s="49" t="n">
        <v>855</v>
      </c>
      <c r="E11965" s="1" t="s">
        <v>16246</v>
      </c>
    </row>
    <row r="11966" customFormat="false" ht="14.25" hidden="false" customHeight="false" outlineLevel="0" collapsed="false">
      <c r="A11966" s="46" t="s">
        <v>22241</v>
      </c>
      <c r="B11966" s="47" t="s">
        <v>22242</v>
      </c>
      <c r="C11966" s="48" t="s">
        <v>16245</v>
      </c>
      <c r="D11966" s="49" t="n">
        <v>257.9</v>
      </c>
      <c r="E11966" s="1" t="s">
        <v>16246</v>
      </c>
    </row>
    <row r="11967" customFormat="false" ht="14.25" hidden="false" customHeight="false" outlineLevel="0" collapsed="false">
      <c r="A11967" s="46" t="s">
        <v>22243</v>
      </c>
      <c r="B11967" s="47" t="s">
        <v>22244</v>
      </c>
      <c r="C11967" s="48" t="s">
        <v>16245</v>
      </c>
      <c r="D11967" s="49" t="n">
        <v>353.9</v>
      </c>
      <c r="E11967" s="1" t="s">
        <v>16246</v>
      </c>
    </row>
    <row r="11968" customFormat="false" ht="14.25" hidden="false" customHeight="false" outlineLevel="0" collapsed="false">
      <c r="A11968" s="46" t="s">
        <v>22245</v>
      </c>
      <c r="B11968" s="47" t="s">
        <v>22246</v>
      </c>
      <c r="C11968" s="48" t="s">
        <v>16245</v>
      </c>
      <c r="D11968" s="49" t="n">
        <v>591</v>
      </c>
      <c r="E11968" s="1" t="s">
        <v>16246</v>
      </c>
    </row>
    <row r="11969" customFormat="false" ht="14.25" hidden="false" customHeight="false" outlineLevel="0" collapsed="false">
      <c r="A11969" s="46" t="s">
        <v>22247</v>
      </c>
      <c r="B11969" s="50" t="s">
        <v>22248</v>
      </c>
      <c r="C11969" s="48" t="s">
        <v>16245</v>
      </c>
      <c r="D11969" s="49" t="n">
        <v>15.42</v>
      </c>
      <c r="E11969" s="1" t="s">
        <v>16246</v>
      </c>
    </row>
    <row r="11970" customFormat="false" ht="14.25" hidden="false" customHeight="false" outlineLevel="0" collapsed="false">
      <c r="A11970" s="46" t="s">
        <v>22249</v>
      </c>
      <c r="B11970" s="47" t="s">
        <v>22250</v>
      </c>
      <c r="C11970" s="48" t="s">
        <v>16245</v>
      </c>
      <c r="D11970" s="49" t="n">
        <v>12.92</v>
      </c>
      <c r="E11970" s="1" t="s">
        <v>16246</v>
      </c>
    </row>
    <row r="11971" customFormat="false" ht="14.25" hidden="false" customHeight="false" outlineLevel="0" collapsed="false">
      <c r="A11971" s="46" t="s">
        <v>22251</v>
      </c>
      <c r="B11971" s="50" t="s">
        <v>22252</v>
      </c>
      <c r="C11971" s="48" t="s">
        <v>16245</v>
      </c>
      <c r="D11971" s="49" t="n">
        <v>216.35</v>
      </c>
      <c r="E11971" s="1" t="s">
        <v>16246</v>
      </c>
    </row>
    <row r="11972" customFormat="false" ht="14.25" hidden="false" customHeight="false" outlineLevel="0" collapsed="false">
      <c r="A11972" s="46" t="s">
        <v>22253</v>
      </c>
      <c r="B11972" s="47" t="s">
        <v>22254</v>
      </c>
      <c r="C11972" s="48" t="s">
        <v>16245</v>
      </c>
      <c r="D11972" s="49" t="n">
        <v>203.85</v>
      </c>
      <c r="E11972" s="1" t="s">
        <v>16246</v>
      </c>
    </row>
    <row r="11973" customFormat="false" ht="14.25" hidden="false" customHeight="false" outlineLevel="0" collapsed="false">
      <c r="A11973" s="46" t="s">
        <v>22255</v>
      </c>
      <c r="B11973" s="47" t="s">
        <v>22256</v>
      </c>
      <c r="C11973" s="48" t="s">
        <v>16245</v>
      </c>
      <c r="D11973" s="49" t="n">
        <v>24.19</v>
      </c>
      <c r="E11973" s="1" t="s">
        <v>16246</v>
      </c>
    </row>
    <row r="11974" customFormat="false" ht="14.25" hidden="false" customHeight="false" outlineLevel="0" collapsed="false">
      <c r="A11974" s="46" t="s">
        <v>22257</v>
      </c>
      <c r="B11974" s="47" t="s">
        <v>22258</v>
      </c>
      <c r="C11974" s="48" t="s">
        <v>16245</v>
      </c>
      <c r="D11974" s="49" t="n">
        <v>1.56</v>
      </c>
      <c r="E11974" s="1" t="s">
        <v>16246</v>
      </c>
    </row>
    <row r="11975" customFormat="false" ht="14.25" hidden="false" customHeight="false" outlineLevel="0" collapsed="false">
      <c r="A11975" s="46" t="s">
        <v>22259</v>
      </c>
      <c r="B11975" s="47" t="s">
        <v>22260</v>
      </c>
      <c r="C11975" s="48" t="s">
        <v>16245</v>
      </c>
      <c r="D11975" s="49" t="n">
        <v>36.47</v>
      </c>
      <c r="E11975" s="1" t="s">
        <v>16246</v>
      </c>
    </row>
    <row r="11976" customFormat="false" ht="14.25" hidden="false" customHeight="false" outlineLevel="0" collapsed="false">
      <c r="A11976" s="46" t="s">
        <v>22261</v>
      </c>
      <c r="B11976" s="50" t="s">
        <v>22262</v>
      </c>
      <c r="C11976" s="48" t="s">
        <v>16245</v>
      </c>
      <c r="D11976" s="49" t="n">
        <v>571.56</v>
      </c>
      <c r="E11976" s="1" t="s">
        <v>16246</v>
      </c>
    </row>
    <row r="11977" customFormat="false" ht="14.25" hidden="false" customHeight="false" outlineLevel="0" collapsed="false">
      <c r="A11977" s="51" t="n">
        <v>103290</v>
      </c>
      <c r="B11977" s="52" t="s">
        <v>22263</v>
      </c>
      <c r="C11977" s="53" t="s">
        <v>16286</v>
      </c>
      <c r="D11977" s="54" t="s">
        <v>22264</v>
      </c>
      <c r="E11977" s="1" t="s">
        <v>16246</v>
      </c>
    </row>
    <row r="11978" customFormat="false" ht="14.25" hidden="false" customHeight="false" outlineLevel="0" collapsed="false">
      <c r="A11978" s="46" t="s">
        <v>22265</v>
      </c>
      <c r="B11978" s="47" t="s">
        <v>22266</v>
      </c>
      <c r="C11978" s="48" t="s">
        <v>16245</v>
      </c>
      <c r="D11978" s="49" t="n">
        <v>17.59</v>
      </c>
      <c r="E11978" s="1" t="s">
        <v>16246</v>
      </c>
    </row>
    <row r="11979" customFormat="false" ht="14.25" hidden="false" customHeight="false" outlineLevel="0" collapsed="false">
      <c r="A11979" s="46" t="s">
        <v>22267</v>
      </c>
      <c r="B11979" s="47" t="s">
        <v>22268</v>
      </c>
      <c r="C11979" s="48" t="s">
        <v>16245</v>
      </c>
      <c r="D11979" s="49" t="n">
        <v>1.65</v>
      </c>
      <c r="E11979" s="1" t="s">
        <v>16246</v>
      </c>
    </row>
    <row r="11980" customFormat="false" ht="14.25" hidden="false" customHeight="false" outlineLevel="0" collapsed="false">
      <c r="A11980" s="51" t="n">
        <v>103292</v>
      </c>
      <c r="B11980" s="52" t="s">
        <v>22269</v>
      </c>
      <c r="C11980" s="53" t="s">
        <v>16286</v>
      </c>
      <c r="D11980" s="54" t="s">
        <v>22270</v>
      </c>
      <c r="E11980" s="1" t="s">
        <v>16246</v>
      </c>
    </row>
    <row r="11981" customFormat="false" ht="14.25" hidden="false" customHeight="false" outlineLevel="0" collapsed="false">
      <c r="A11981" s="46" t="s">
        <v>22271</v>
      </c>
      <c r="B11981" s="47" t="s">
        <v>22272</v>
      </c>
      <c r="C11981" s="48" t="s">
        <v>16245</v>
      </c>
      <c r="D11981" s="49" t="n">
        <v>28.66</v>
      </c>
      <c r="E11981" s="1" t="s">
        <v>16246</v>
      </c>
    </row>
    <row r="11982" customFormat="false" ht="14.25" hidden="false" customHeight="false" outlineLevel="0" collapsed="false">
      <c r="A11982" s="46" t="s">
        <v>22273</v>
      </c>
      <c r="B11982" s="47" t="s">
        <v>22274</v>
      </c>
      <c r="C11982" s="48" t="s">
        <v>16245</v>
      </c>
      <c r="D11982" s="49" t="n">
        <v>2</v>
      </c>
      <c r="E11982" s="1" t="s">
        <v>16246</v>
      </c>
    </row>
    <row r="11983" customFormat="false" ht="14.25" hidden="false" customHeight="false" outlineLevel="0" collapsed="false">
      <c r="A11983" s="46" t="s">
        <v>22275</v>
      </c>
      <c r="B11983" s="47" t="s">
        <v>22276</v>
      </c>
      <c r="C11983" s="48" t="s">
        <v>16245</v>
      </c>
      <c r="D11983" s="49" t="n">
        <v>260.46</v>
      </c>
      <c r="E11983" s="1" t="s">
        <v>16246</v>
      </c>
    </row>
    <row r="11984" customFormat="false" ht="14.25" hidden="false" customHeight="false" outlineLevel="0" collapsed="false">
      <c r="A11984" s="46" t="s">
        <v>22277</v>
      </c>
      <c r="B11984" s="47" t="s">
        <v>22278</v>
      </c>
      <c r="C11984" s="48" t="s">
        <v>16245</v>
      </c>
      <c r="D11984" s="49" t="n">
        <v>136.69</v>
      </c>
      <c r="E11984" s="1" t="s">
        <v>16246</v>
      </c>
    </row>
    <row r="11985" customFormat="false" ht="14.25" hidden="false" customHeight="false" outlineLevel="0" collapsed="false">
      <c r="A11985" s="46" t="s">
        <v>22279</v>
      </c>
      <c r="B11985" s="47" t="s">
        <v>22280</v>
      </c>
      <c r="C11985" s="48" t="s">
        <v>16245</v>
      </c>
      <c r="D11985" s="49" t="n">
        <v>3.25</v>
      </c>
      <c r="E11985" s="1" t="s">
        <v>16246</v>
      </c>
    </row>
    <row r="11986" customFormat="false" ht="14.25" hidden="false" customHeight="false" outlineLevel="0" collapsed="false">
      <c r="A11986" s="46" t="s">
        <v>22281</v>
      </c>
      <c r="B11986" s="47" t="s">
        <v>22282</v>
      </c>
      <c r="C11986" s="48" t="s">
        <v>16245</v>
      </c>
      <c r="D11986" s="49" t="n">
        <v>23.45</v>
      </c>
      <c r="E11986" s="1" t="s">
        <v>16246</v>
      </c>
    </row>
    <row r="11987" customFormat="false" ht="14.25" hidden="false" customHeight="false" outlineLevel="0" collapsed="false">
      <c r="A11987" s="46" t="s">
        <v>22283</v>
      </c>
      <c r="B11987" s="47" t="s">
        <v>22284</v>
      </c>
      <c r="C11987" s="48" t="s">
        <v>16245</v>
      </c>
      <c r="D11987" s="49" t="n">
        <v>152.46</v>
      </c>
      <c r="E11987" s="1" t="s">
        <v>16246</v>
      </c>
    </row>
    <row r="11988" customFormat="false" ht="14.25" hidden="false" customHeight="false" outlineLevel="0" collapsed="false">
      <c r="A11988" s="46" t="s">
        <v>22285</v>
      </c>
      <c r="B11988" s="47" t="s">
        <v>22286</v>
      </c>
      <c r="C11988" s="48" t="s">
        <v>16245</v>
      </c>
      <c r="D11988" s="49" t="n">
        <v>0.5</v>
      </c>
      <c r="E11988" s="1" t="s">
        <v>16246</v>
      </c>
    </row>
    <row r="11989" customFormat="false" ht="14.25" hidden="false" customHeight="false" outlineLevel="0" collapsed="false">
      <c r="A11989" s="46" t="s">
        <v>22287</v>
      </c>
      <c r="B11989" s="47" t="s">
        <v>18525</v>
      </c>
      <c r="C11989" s="48" t="s">
        <v>16245</v>
      </c>
      <c r="D11989" s="49" t="n">
        <v>1.42</v>
      </c>
      <c r="E11989" s="1" t="s">
        <v>16246</v>
      </c>
    </row>
    <row r="11990" customFormat="false" ht="14.25" hidden="false" customHeight="false" outlineLevel="0" collapsed="false">
      <c r="A11990" s="46" t="s">
        <v>22288</v>
      </c>
      <c r="B11990" s="47" t="s">
        <v>22289</v>
      </c>
      <c r="C11990" s="48" t="s">
        <v>16245</v>
      </c>
      <c r="D11990" s="49" t="n">
        <v>12.89</v>
      </c>
      <c r="E11990" s="1" t="s">
        <v>16246</v>
      </c>
    </row>
    <row r="11991" customFormat="false" ht="14.25" hidden="false" customHeight="false" outlineLevel="0" collapsed="false">
      <c r="A11991" s="46" t="s">
        <v>22290</v>
      </c>
      <c r="B11991" s="47" t="s">
        <v>22291</v>
      </c>
      <c r="C11991" s="48" t="s">
        <v>16245</v>
      </c>
      <c r="D11991" s="49" t="n">
        <v>114.38</v>
      </c>
      <c r="E11991" s="1" t="s">
        <v>16246</v>
      </c>
    </row>
    <row r="11992" customFormat="false" ht="14.25" hidden="false" customHeight="false" outlineLevel="0" collapsed="false">
      <c r="A11992" s="46" t="s">
        <v>22292</v>
      </c>
      <c r="B11992" s="47" t="s">
        <v>22293</v>
      </c>
      <c r="C11992" s="48" t="s">
        <v>16245</v>
      </c>
      <c r="D11992" s="49" t="n">
        <v>61.34</v>
      </c>
      <c r="E11992" s="1" t="s">
        <v>16246</v>
      </c>
    </row>
    <row r="11993" customFormat="false" ht="14.25" hidden="false" customHeight="false" outlineLevel="0" collapsed="false">
      <c r="A11993" s="46" t="s">
        <v>22294</v>
      </c>
      <c r="B11993" s="50" t="s">
        <v>22295</v>
      </c>
      <c r="C11993" s="48" t="s">
        <v>16245</v>
      </c>
      <c r="D11993" s="49" t="n">
        <v>3.26</v>
      </c>
      <c r="E11993" s="1" t="s">
        <v>16246</v>
      </c>
    </row>
    <row r="11994" customFormat="false" ht="14.25" hidden="false" customHeight="false" outlineLevel="0" collapsed="false">
      <c r="A11994" s="46" t="s">
        <v>22296</v>
      </c>
      <c r="B11994" s="47" t="s">
        <v>22297</v>
      </c>
      <c r="C11994" s="48" t="s">
        <v>16245</v>
      </c>
      <c r="D11994" s="49" t="n">
        <v>0.36</v>
      </c>
      <c r="E11994" s="1" t="s">
        <v>16246</v>
      </c>
    </row>
    <row r="11995" customFormat="false" ht="14.25" hidden="false" customHeight="false" outlineLevel="0" collapsed="false">
      <c r="A11995" s="46" t="s">
        <v>22298</v>
      </c>
      <c r="B11995" s="47" t="s">
        <v>22299</v>
      </c>
      <c r="C11995" s="48" t="s">
        <v>16245</v>
      </c>
      <c r="D11995" s="49" t="n">
        <v>0.39</v>
      </c>
      <c r="E11995" s="1" t="s">
        <v>16246</v>
      </c>
    </row>
    <row r="11996" customFormat="false" ht="14.25" hidden="false" customHeight="false" outlineLevel="0" collapsed="false">
      <c r="A11996" s="46" t="s">
        <v>22300</v>
      </c>
      <c r="B11996" s="47" t="s">
        <v>22301</v>
      </c>
      <c r="C11996" s="48" t="s">
        <v>16245</v>
      </c>
      <c r="D11996" s="49" t="n">
        <v>0.2</v>
      </c>
      <c r="E11996" s="1" t="s">
        <v>16246</v>
      </c>
    </row>
    <row r="11997" customFormat="false" ht="14.25" hidden="false" customHeight="false" outlineLevel="0" collapsed="false">
      <c r="A11997" s="46" t="s">
        <v>22302</v>
      </c>
      <c r="B11997" s="47" t="s">
        <v>22303</v>
      </c>
      <c r="C11997" s="48" t="s">
        <v>16245</v>
      </c>
      <c r="D11997" s="49" t="n">
        <v>10.29</v>
      </c>
      <c r="E11997" s="1" t="s">
        <v>16246</v>
      </c>
    </row>
    <row r="11998" customFormat="false" ht="14.25" hidden="false" customHeight="false" outlineLevel="0" collapsed="false">
      <c r="A11998" s="46" t="s">
        <v>22304</v>
      </c>
      <c r="B11998" s="47" t="s">
        <v>22305</v>
      </c>
      <c r="C11998" s="48" t="s">
        <v>16245</v>
      </c>
      <c r="D11998" s="49" t="n">
        <v>25.9</v>
      </c>
      <c r="E11998" s="1" t="s">
        <v>16246</v>
      </c>
    </row>
    <row r="11999" customFormat="false" ht="14.25" hidden="false" customHeight="false" outlineLevel="0" collapsed="false">
      <c r="A11999" s="46" t="s">
        <v>22306</v>
      </c>
      <c r="B11999" s="47" t="s">
        <v>22307</v>
      </c>
      <c r="C11999" s="48" t="s">
        <v>16245</v>
      </c>
      <c r="D11999" s="49" t="n">
        <v>34.9</v>
      </c>
      <c r="E11999" s="1" t="s">
        <v>16246</v>
      </c>
    </row>
    <row r="12000" customFormat="false" ht="14.25" hidden="false" customHeight="false" outlineLevel="0" collapsed="false">
      <c r="A12000" s="46" t="s">
        <v>22308</v>
      </c>
      <c r="B12000" s="50" t="s">
        <v>22309</v>
      </c>
      <c r="C12000" s="48" t="s">
        <v>16245</v>
      </c>
      <c r="D12000" s="49" t="n">
        <v>6.08</v>
      </c>
      <c r="E12000" s="1" t="s">
        <v>16246</v>
      </c>
    </row>
    <row r="12001" customFormat="false" ht="14.25" hidden="false" customHeight="false" outlineLevel="0" collapsed="false">
      <c r="A12001" s="46" t="s">
        <v>22310</v>
      </c>
      <c r="B12001" s="47" t="s">
        <v>22311</v>
      </c>
      <c r="C12001" s="48" t="s">
        <v>16245</v>
      </c>
      <c r="D12001" s="49" t="n">
        <v>18.78</v>
      </c>
      <c r="E12001" s="1" t="s">
        <v>16246</v>
      </c>
    </row>
    <row r="12002" customFormat="false" ht="14.25" hidden="false" customHeight="false" outlineLevel="0" collapsed="false">
      <c r="A12002" s="46" t="s">
        <v>22312</v>
      </c>
      <c r="B12002" s="47" t="s">
        <v>22313</v>
      </c>
      <c r="C12002" s="48" t="s">
        <v>16245</v>
      </c>
      <c r="D12002" s="49" t="n">
        <v>557.27</v>
      </c>
      <c r="E12002" s="1" t="s">
        <v>16246</v>
      </c>
    </row>
    <row r="12003" customFormat="false" ht="14.25" hidden="false" customHeight="false" outlineLevel="0" collapsed="false">
      <c r="A12003" s="46" t="s">
        <v>22314</v>
      </c>
      <c r="B12003" s="47" t="s">
        <v>22315</v>
      </c>
      <c r="C12003" s="48" t="s">
        <v>16245</v>
      </c>
      <c r="D12003" s="49" t="n">
        <v>65.02</v>
      </c>
      <c r="E12003" s="1" t="s">
        <v>16246</v>
      </c>
    </row>
    <row r="12004" customFormat="false" ht="14.25" hidden="false" customHeight="false" outlineLevel="0" collapsed="false">
      <c r="A12004" s="46" t="s">
        <v>22316</v>
      </c>
      <c r="B12004" s="47" t="s">
        <v>22317</v>
      </c>
      <c r="C12004" s="48" t="s">
        <v>16245</v>
      </c>
      <c r="D12004" s="49" t="n">
        <v>5.6</v>
      </c>
      <c r="E12004" s="1" t="s">
        <v>16246</v>
      </c>
    </row>
    <row r="12005" customFormat="false" ht="14.25" hidden="false" customHeight="false" outlineLevel="0" collapsed="false">
      <c r="A12005" s="46" t="s">
        <v>22318</v>
      </c>
      <c r="B12005" s="47" t="s">
        <v>22319</v>
      </c>
      <c r="C12005" s="48" t="s">
        <v>16245</v>
      </c>
      <c r="D12005" s="49" t="n">
        <v>74.9</v>
      </c>
      <c r="E12005" s="1" t="s">
        <v>16246</v>
      </c>
    </row>
    <row r="12006" customFormat="false" ht="14.25" hidden="false" customHeight="false" outlineLevel="0" collapsed="false">
      <c r="A12006" s="46" t="s">
        <v>22320</v>
      </c>
      <c r="B12006" s="47" t="s">
        <v>22321</v>
      </c>
      <c r="C12006" s="48" t="s">
        <v>16245</v>
      </c>
      <c r="D12006" s="49" t="n">
        <v>40.79</v>
      </c>
      <c r="E12006" s="1" t="s">
        <v>16246</v>
      </c>
    </row>
    <row r="12007" customFormat="false" ht="14.25" hidden="false" customHeight="false" outlineLevel="0" collapsed="false">
      <c r="A12007" s="46" t="s">
        <v>22322</v>
      </c>
      <c r="B12007" s="47" t="s">
        <v>22323</v>
      </c>
      <c r="C12007" s="48" t="s">
        <v>16245</v>
      </c>
      <c r="D12007" s="49" t="n">
        <v>18.01</v>
      </c>
      <c r="E12007" s="1" t="s">
        <v>16246</v>
      </c>
    </row>
    <row r="12008" customFormat="false" ht="14.25" hidden="false" customHeight="false" outlineLevel="0" collapsed="false">
      <c r="A12008" s="46" t="s">
        <v>22324</v>
      </c>
      <c r="B12008" s="47" t="s">
        <v>22325</v>
      </c>
      <c r="C12008" s="48" t="s">
        <v>16245</v>
      </c>
      <c r="D12008" s="49" t="n">
        <v>45.69</v>
      </c>
      <c r="E12008" s="1" t="s">
        <v>16246</v>
      </c>
    </row>
    <row r="12009" customFormat="false" ht="14.25" hidden="false" customHeight="false" outlineLevel="0" collapsed="false">
      <c r="A12009" s="46" t="s">
        <v>22326</v>
      </c>
      <c r="B12009" s="47" t="s">
        <v>22327</v>
      </c>
      <c r="C12009" s="48" t="s">
        <v>16245</v>
      </c>
      <c r="D12009" s="49" t="n">
        <v>61.99</v>
      </c>
      <c r="E12009" s="1" t="s">
        <v>16246</v>
      </c>
    </row>
    <row r="12010" customFormat="false" ht="14.25" hidden="false" customHeight="false" outlineLevel="0" collapsed="false">
      <c r="A12010" s="46" t="s">
        <v>22328</v>
      </c>
      <c r="B12010" s="47" t="s">
        <v>22329</v>
      </c>
      <c r="C12010" s="48" t="s">
        <v>19819</v>
      </c>
      <c r="D12010" s="49" t="n">
        <v>12.01</v>
      </c>
      <c r="E12010" s="1" t="s">
        <v>16246</v>
      </c>
    </row>
    <row r="12011" customFormat="false" ht="14.25" hidden="false" customHeight="false" outlineLevel="0" collapsed="false">
      <c r="A12011" s="46" t="s">
        <v>22330</v>
      </c>
      <c r="B12011" s="47" t="s">
        <v>22331</v>
      </c>
      <c r="C12011" s="48" t="s">
        <v>19819</v>
      </c>
      <c r="D12011" s="49" t="n">
        <v>17.22</v>
      </c>
      <c r="E12011" s="1" t="s">
        <v>16246</v>
      </c>
    </row>
    <row r="12012" customFormat="false" ht="14.25" hidden="false" customHeight="false" outlineLevel="0" collapsed="false">
      <c r="A12012" s="46" t="s">
        <v>22332</v>
      </c>
      <c r="B12012" s="47" t="s">
        <v>22333</v>
      </c>
      <c r="C12012" s="48" t="s">
        <v>16718</v>
      </c>
      <c r="D12012" s="49" t="n">
        <v>31.95</v>
      </c>
      <c r="E12012" s="1" t="s">
        <v>16246</v>
      </c>
    </row>
    <row r="12013" customFormat="false" ht="14.25" hidden="false" customHeight="false" outlineLevel="0" collapsed="false">
      <c r="A12013" s="46" t="s">
        <v>22334</v>
      </c>
      <c r="B12013" s="47" t="s">
        <v>22335</v>
      </c>
      <c r="C12013" s="48" t="s">
        <v>19819</v>
      </c>
      <c r="D12013" s="49" t="n">
        <v>15.83</v>
      </c>
      <c r="E12013" s="1" t="s">
        <v>16246</v>
      </c>
    </row>
    <row r="12014" customFormat="false" ht="14.25" hidden="false" customHeight="false" outlineLevel="0" collapsed="false">
      <c r="A12014" s="46" t="s">
        <v>22336</v>
      </c>
      <c r="B12014" s="47" t="s">
        <v>22337</v>
      </c>
      <c r="C12014" s="48" t="s">
        <v>19819</v>
      </c>
      <c r="D12014" s="49" t="n">
        <v>28.33</v>
      </c>
      <c r="E12014" s="1" t="s">
        <v>16246</v>
      </c>
    </row>
    <row r="12015" customFormat="false" ht="14.25" hidden="false" customHeight="false" outlineLevel="0" collapsed="false">
      <c r="A12015" s="46" t="s">
        <v>22338</v>
      </c>
      <c r="B12015" s="47" t="s">
        <v>22339</v>
      </c>
      <c r="C12015" s="48" t="s">
        <v>19819</v>
      </c>
      <c r="D12015" s="49" t="n">
        <v>31.08</v>
      </c>
      <c r="E12015" s="1" t="s">
        <v>16246</v>
      </c>
    </row>
    <row r="12016" customFormat="false" ht="14.25" hidden="false" customHeight="false" outlineLevel="0" collapsed="false">
      <c r="A12016" s="46" t="s">
        <v>22340</v>
      </c>
      <c r="B12016" s="47" t="s">
        <v>22341</v>
      </c>
      <c r="C12016" s="48" t="s">
        <v>19819</v>
      </c>
      <c r="D12016" s="49" t="n">
        <v>33.95</v>
      </c>
      <c r="E12016" s="1" t="s">
        <v>16246</v>
      </c>
    </row>
    <row r="12017" customFormat="false" ht="14.25" hidden="false" customHeight="false" outlineLevel="0" collapsed="false">
      <c r="A12017" s="46" t="s">
        <v>22342</v>
      </c>
      <c r="B12017" s="47" t="s">
        <v>22343</v>
      </c>
      <c r="C12017" s="48" t="s">
        <v>19819</v>
      </c>
      <c r="D12017" s="49" t="n">
        <v>36.11</v>
      </c>
      <c r="E12017" s="1" t="s">
        <v>16246</v>
      </c>
    </row>
    <row r="12018" customFormat="false" ht="14.25" hidden="false" customHeight="false" outlineLevel="0" collapsed="false">
      <c r="A12018" s="46" t="s">
        <v>22344</v>
      </c>
      <c r="B12018" s="47" t="s">
        <v>22345</v>
      </c>
      <c r="C12018" s="48" t="s">
        <v>19819</v>
      </c>
      <c r="D12018" s="49" t="n">
        <v>34.37</v>
      </c>
      <c r="E12018" s="1" t="s">
        <v>16246</v>
      </c>
    </row>
    <row r="12019" customFormat="false" ht="14.25" hidden="false" customHeight="false" outlineLevel="0" collapsed="false">
      <c r="A12019" s="46" t="s">
        <v>22346</v>
      </c>
      <c r="B12019" s="47" t="s">
        <v>22347</v>
      </c>
      <c r="C12019" s="48" t="s">
        <v>19819</v>
      </c>
      <c r="D12019" s="49" t="n">
        <v>34.92</v>
      </c>
      <c r="E12019" s="1" t="s">
        <v>16246</v>
      </c>
    </row>
    <row r="12020" customFormat="false" ht="14.25" hidden="false" customHeight="false" outlineLevel="0" collapsed="false">
      <c r="A12020" s="46" t="s">
        <v>22348</v>
      </c>
      <c r="B12020" s="47" t="s">
        <v>22349</v>
      </c>
      <c r="C12020" s="48" t="s">
        <v>19819</v>
      </c>
      <c r="D12020" s="49" t="n">
        <v>46.82</v>
      </c>
      <c r="E12020" s="1" t="s">
        <v>16246</v>
      </c>
    </row>
    <row r="12021" customFormat="false" ht="14.25" hidden="false" customHeight="false" outlineLevel="0" collapsed="false">
      <c r="A12021" s="46" t="s">
        <v>22350</v>
      </c>
      <c r="B12021" s="47" t="s">
        <v>22351</v>
      </c>
      <c r="C12021" s="48" t="s">
        <v>19819</v>
      </c>
      <c r="D12021" s="49" t="n">
        <v>36.68</v>
      </c>
      <c r="E12021" s="1" t="s">
        <v>16246</v>
      </c>
    </row>
    <row r="12022" customFormat="false" ht="14.25" hidden="false" customHeight="false" outlineLevel="0" collapsed="false">
      <c r="A12022" s="46" t="s">
        <v>22352</v>
      </c>
      <c r="B12022" s="47" t="s">
        <v>22353</v>
      </c>
      <c r="C12022" s="48" t="s">
        <v>19819</v>
      </c>
      <c r="D12022" s="49" t="n">
        <v>41.27</v>
      </c>
      <c r="E12022" s="1" t="s">
        <v>16246</v>
      </c>
    </row>
    <row r="12023" customFormat="false" ht="14.25" hidden="false" customHeight="false" outlineLevel="0" collapsed="false">
      <c r="A12023" s="46" t="s">
        <v>22354</v>
      </c>
      <c r="B12023" s="47" t="s">
        <v>22355</v>
      </c>
      <c r="C12023" s="48" t="s">
        <v>19819</v>
      </c>
      <c r="D12023" s="49" t="n">
        <v>10.55</v>
      </c>
      <c r="E12023" s="1" t="s">
        <v>16246</v>
      </c>
    </row>
    <row r="12024" customFormat="false" ht="14.25" hidden="false" customHeight="false" outlineLevel="0" collapsed="false">
      <c r="A12024" s="46" t="s">
        <v>22356</v>
      </c>
      <c r="B12024" s="47" t="s">
        <v>22357</v>
      </c>
      <c r="C12024" s="48" t="s">
        <v>19819</v>
      </c>
      <c r="D12024" s="49" t="n">
        <v>31.92</v>
      </c>
      <c r="E12024" s="1" t="s">
        <v>16246</v>
      </c>
    </row>
    <row r="12025" customFormat="false" ht="14.25" hidden="false" customHeight="false" outlineLevel="0" collapsed="false">
      <c r="A12025" s="46" t="s">
        <v>22358</v>
      </c>
      <c r="B12025" s="47" t="s">
        <v>22359</v>
      </c>
      <c r="C12025" s="48" t="s">
        <v>19819</v>
      </c>
      <c r="D12025" s="49" t="n">
        <v>52.75</v>
      </c>
      <c r="E12025" s="1" t="s">
        <v>16246</v>
      </c>
    </row>
    <row r="12026" customFormat="false" ht="14.25" hidden="false" customHeight="false" outlineLevel="0" collapsed="false">
      <c r="A12026" s="46" t="s">
        <v>22360</v>
      </c>
      <c r="B12026" s="47" t="s">
        <v>22361</v>
      </c>
      <c r="C12026" s="48" t="s">
        <v>19819</v>
      </c>
      <c r="D12026" s="49" t="n">
        <v>60</v>
      </c>
      <c r="E12026" s="1" t="s">
        <v>16246</v>
      </c>
    </row>
    <row r="12027" customFormat="false" ht="14.25" hidden="false" customHeight="false" outlineLevel="0" collapsed="false">
      <c r="A12027" s="46" t="s">
        <v>22362</v>
      </c>
      <c r="B12027" s="47" t="s">
        <v>22363</v>
      </c>
      <c r="C12027" s="48" t="s">
        <v>16245</v>
      </c>
      <c r="D12027" s="49" t="n">
        <v>11.44</v>
      </c>
      <c r="E12027" s="1" t="s">
        <v>16246</v>
      </c>
    </row>
    <row r="12028" customFormat="false" ht="14.25" hidden="false" customHeight="false" outlineLevel="0" collapsed="false">
      <c r="A12028" s="46" t="s">
        <v>22364</v>
      </c>
      <c r="B12028" s="47" t="s">
        <v>22365</v>
      </c>
      <c r="C12028" s="48" t="s">
        <v>16718</v>
      </c>
      <c r="D12028" s="49" t="n">
        <v>3.17</v>
      </c>
      <c r="E12028" s="1" t="s">
        <v>16246</v>
      </c>
    </row>
    <row r="12029" customFormat="false" ht="14.25" hidden="false" customHeight="false" outlineLevel="0" collapsed="false">
      <c r="A12029" s="46" t="s">
        <v>22366</v>
      </c>
      <c r="B12029" s="47" t="s">
        <v>22367</v>
      </c>
      <c r="C12029" s="48" t="s">
        <v>19819</v>
      </c>
      <c r="D12029" s="49" t="n">
        <v>10.77</v>
      </c>
      <c r="E12029" s="1" t="s">
        <v>16246</v>
      </c>
    </row>
    <row r="12030" customFormat="false" ht="14.25" hidden="false" customHeight="false" outlineLevel="0" collapsed="false">
      <c r="A12030" s="46" t="s">
        <v>22368</v>
      </c>
      <c r="B12030" s="47" t="s">
        <v>22369</v>
      </c>
      <c r="C12030" s="48" t="s">
        <v>16718</v>
      </c>
      <c r="D12030" s="49" t="n">
        <v>6.48</v>
      </c>
      <c r="E12030" s="1" t="s">
        <v>16246</v>
      </c>
    </row>
    <row r="12031" customFormat="false" ht="14.25" hidden="false" customHeight="false" outlineLevel="0" collapsed="false">
      <c r="A12031" s="46" t="s">
        <v>22370</v>
      </c>
      <c r="B12031" s="47" t="s">
        <v>22371</v>
      </c>
      <c r="C12031" s="48" t="s">
        <v>19819</v>
      </c>
      <c r="D12031" s="49" t="n">
        <v>13.54</v>
      </c>
      <c r="E12031" s="1" t="s">
        <v>16246</v>
      </c>
    </row>
    <row r="12032" customFormat="false" ht="14.25" hidden="false" customHeight="false" outlineLevel="0" collapsed="false">
      <c r="A12032" s="46" t="s">
        <v>22372</v>
      </c>
      <c r="B12032" s="47" t="s">
        <v>22373</v>
      </c>
      <c r="C12032" s="48" t="s">
        <v>19819</v>
      </c>
      <c r="D12032" s="49" t="n">
        <v>38.96</v>
      </c>
      <c r="E12032" s="1" t="s">
        <v>16246</v>
      </c>
    </row>
    <row r="12033" customFormat="false" ht="14.25" hidden="false" customHeight="false" outlineLevel="0" collapsed="false">
      <c r="A12033" s="46" t="s">
        <v>22374</v>
      </c>
      <c r="B12033" s="47" t="s">
        <v>22375</v>
      </c>
      <c r="C12033" s="48" t="s">
        <v>19819</v>
      </c>
      <c r="D12033" s="49" t="n">
        <v>8.56</v>
      </c>
      <c r="E12033" s="1" t="s">
        <v>16246</v>
      </c>
    </row>
    <row r="12034" customFormat="false" ht="14.25" hidden="false" customHeight="false" outlineLevel="0" collapsed="false">
      <c r="A12034" s="46" t="s">
        <v>22376</v>
      </c>
      <c r="B12034" s="47" t="s">
        <v>22377</v>
      </c>
      <c r="C12034" s="48" t="s">
        <v>19819</v>
      </c>
      <c r="D12034" s="49" t="n">
        <v>32.5</v>
      </c>
      <c r="E12034" s="1" t="s">
        <v>16246</v>
      </c>
    </row>
    <row r="12035" customFormat="false" ht="14.25" hidden="false" customHeight="false" outlineLevel="0" collapsed="false">
      <c r="A12035" s="46" t="s">
        <v>22378</v>
      </c>
      <c r="B12035" s="47" t="s">
        <v>22379</v>
      </c>
      <c r="C12035" s="48" t="s">
        <v>19819</v>
      </c>
      <c r="D12035" s="49" t="n">
        <v>32.6</v>
      </c>
      <c r="E12035" s="1" t="s">
        <v>16246</v>
      </c>
    </row>
    <row r="12036" customFormat="false" ht="14.25" hidden="false" customHeight="false" outlineLevel="0" collapsed="false">
      <c r="A12036" s="46" t="s">
        <v>22380</v>
      </c>
      <c r="B12036" s="47" t="s">
        <v>22381</v>
      </c>
      <c r="C12036" s="48" t="s">
        <v>16245</v>
      </c>
      <c r="D12036" s="49" t="n">
        <v>13.99</v>
      </c>
      <c r="E12036" s="1" t="s">
        <v>16246</v>
      </c>
    </row>
    <row r="12037" customFormat="false" ht="14.25" hidden="false" customHeight="false" outlineLevel="0" collapsed="false">
      <c r="A12037" s="46" t="s">
        <v>22382</v>
      </c>
      <c r="B12037" s="47" t="s">
        <v>22383</v>
      </c>
      <c r="C12037" s="48" t="s">
        <v>19819</v>
      </c>
      <c r="D12037" s="49" t="n">
        <v>23.22</v>
      </c>
      <c r="E12037" s="1" t="s">
        <v>16246</v>
      </c>
    </row>
    <row r="12038" customFormat="false" ht="14.25" hidden="false" customHeight="false" outlineLevel="0" collapsed="false">
      <c r="A12038" s="46" t="s">
        <v>22384</v>
      </c>
      <c r="B12038" s="47" t="s">
        <v>22385</v>
      </c>
      <c r="C12038" s="48" t="s">
        <v>16718</v>
      </c>
      <c r="D12038" s="49" t="n">
        <v>39.46</v>
      </c>
      <c r="E12038" s="1" t="s">
        <v>16246</v>
      </c>
    </row>
    <row r="12039" customFormat="false" ht="14.25" hidden="false" customHeight="false" outlineLevel="0" collapsed="false">
      <c r="A12039" s="46" t="s">
        <v>22386</v>
      </c>
      <c r="B12039" s="47" t="s">
        <v>22387</v>
      </c>
      <c r="C12039" s="48" t="s">
        <v>16245</v>
      </c>
      <c r="D12039" s="49" t="n">
        <v>1.91</v>
      </c>
      <c r="E12039" s="1" t="s">
        <v>16246</v>
      </c>
    </row>
    <row r="12040" customFormat="false" ht="14.25" hidden="false" customHeight="false" outlineLevel="0" collapsed="false">
      <c r="A12040" s="46" t="s">
        <v>22388</v>
      </c>
      <c r="B12040" s="47" t="s">
        <v>22389</v>
      </c>
      <c r="C12040" s="48" t="s">
        <v>16245</v>
      </c>
      <c r="D12040" s="49" t="n">
        <v>0.8</v>
      </c>
      <c r="E12040" s="1" t="s">
        <v>16246</v>
      </c>
    </row>
    <row r="12041" customFormat="false" ht="14.25" hidden="false" customHeight="false" outlineLevel="0" collapsed="false">
      <c r="A12041" s="46" t="s">
        <v>22390</v>
      </c>
      <c r="B12041" s="47" t="s">
        <v>22391</v>
      </c>
      <c r="C12041" s="48" t="s">
        <v>16245</v>
      </c>
      <c r="D12041" s="49" t="n">
        <v>3.2</v>
      </c>
      <c r="E12041" s="1" t="s">
        <v>16246</v>
      </c>
    </row>
    <row r="12042" customFormat="false" ht="14.25" hidden="false" customHeight="false" outlineLevel="0" collapsed="false">
      <c r="A12042" s="46" t="s">
        <v>22392</v>
      </c>
      <c r="B12042" s="47" t="s">
        <v>22393</v>
      </c>
      <c r="C12042" s="48" t="s">
        <v>16245</v>
      </c>
      <c r="D12042" s="49" t="n">
        <v>6</v>
      </c>
      <c r="E12042" s="1" t="s">
        <v>16246</v>
      </c>
    </row>
    <row r="12043" customFormat="false" ht="14.25" hidden="false" customHeight="false" outlineLevel="0" collapsed="false">
      <c r="A12043" s="46" t="s">
        <v>22394</v>
      </c>
      <c r="B12043" s="47" t="s">
        <v>22395</v>
      </c>
      <c r="C12043" s="48" t="s">
        <v>19819</v>
      </c>
      <c r="D12043" s="49" t="n">
        <v>25.87</v>
      </c>
      <c r="E12043" s="1" t="s">
        <v>16246</v>
      </c>
    </row>
    <row r="12044" customFormat="false" ht="14.25" hidden="false" customHeight="false" outlineLevel="0" collapsed="false">
      <c r="A12044" s="46" t="s">
        <v>22396</v>
      </c>
      <c r="B12044" s="47" t="s">
        <v>22397</v>
      </c>
      <c r="C12044" s="48" t="s">
        <v>16718</v>
      </c>
      <c r="D12044" s="49" t="n">
        <v>35.19</v>
      </c>
      <c r="E12044" s="1" t="s">
        <v>16246</v>
      </c>
    </row>
    <row r="12045" customFormat="false" ht="14.25" hidden="false" customHeight="false" outlineLevel="0" collapsed="false">
      <c r="A12045" s="46" t="s">
        <v>22398</v>
      </c>
      <c r="B12045" s="50" t="s">
        <v>22399</v>
      </c>
      <c r="C12045" s="48" t="s">
        <v>16259</v>
      </c>
      <c r="D12045" s="49" t="n">
        <v>67.97</v>
      </c>
      <c r="E12045" s="1" t="s">
        <v>16246</v>
      </c>
    </row>
    <row r="12046" customFormat="false" ht="14.25" hidden="false" customHeight="false" outlineLevel="0" collapsed="false">
      <c r="A12046" s="46" t="s">
        <v>22400</v>
      </c>
      <c r="B12046" s="50" t="s">
        <v>22401</v>
      </c>
      <c r="C12046" s="48" t="s">
        <v>16259</v>
      </c>
      <c r="D12046" s="49" t="n">
        <v>83.67</v>
      </c>
      <c r="E12046" s="1" t="s">
        <v>16246</v>
      </c>
    </row>
    <row r="12047" customFormat="false" ht="14.25" hidden="false" customHeight="false" outlineLevel="0" collapsed="false">
      <c r="A12047" s="46" t="s">
        <v>22402</v>
      </c>
      <c r="B12047" s="50" t="s">
        <v>22403</v>
      </c>
      <c r="C12047" s="48" t="s">
        <v>16259</v>
      </c>
      <c r="D12047" s="49" t="n">
        <v>100.92</v>
      </c>
      <c r="E12047" s="1" t="s">
        <v>16246</v>
      </c>
    </row>
    <row r="12048" customFormat="false" ht="14.25" hidden="false" customHeight="false" outlineLevel="0" collapsed="false">
      <c r="A12048" s="46" t="s">
        <v>22404</v>
      </c>
      <c r="B12048" s="50" t="s">
        <v>22405</v>
      </c>
      <c r="C12048" s="48" t="s">
        <v>16259</v>
      </c>
      <c r="D12048" s="49" t="n">
        <v>136.97</v>
      </c>
      <c r="E12048" s="1" t="s">
        <v>16246</v>
      </c>
    </row>
    <row r="12049" customFormat="false" ht="14.25" hidden="false" customHeight="false" outlineLevel="0" collapsed="false">
      <c r="A12049" s="46" t="s">
        <v>22406</v>
      </c>
      <c r="B12049" s="47" t="s">
        <v>22407</v>
      </c>
      <c r="C12049" s="48" t="s">
        <v>16286</v>
      </c>
      <c r="D12049" s="49" t="n">
        <v>15.61</v>
      </c>
      <c r="E12049" s="1" t="s">
        <v>16246</v>
      </c>
    </row>
    <row r="12050" customFormat="false" ht="14.25" hidden="false" customHeight="false" outlineLevel="0" collapsed="false">
      <c r="A12050" s="46" t="s">
        <v>22408</v>
      </c>
      <c r="B12050" s="50" t="s">
        <v>22409</v>
      </c>
      <c r="C12050" s="48" t="s">
        <v>16286</v>
      </c>
      <c r="D12050" s="49" t="n">
        <v>29.83</v>
      </c>
      <c r="E12050" s="1" t="s">
        <v>16246</v>
      </c>
    </row>
    <row r="12051" customFormat="false" ht="14.25" hidden="false" customHeight="false" outlineLevel="0" collapsed="false">
      <c r="A12051" s="46" t="s">
        <v>22410</v>
      </c>
      <c r="B12051" s="50" t="s">
        <v>22411</v>
      </c>
      <c r="C12051" s="48" t="s">
        <v>16286</v>
      </c>
      <c r="D12051" s="49" t="n">
        <v>42.25</v>
      </c>
      <c r="E12051" s="1" t="s">
        <v>16246</v>
      </c>
    </row>
    <row r="12052" customFormat="false" ht="14.25" hidden="false" customHeight="false" outlineLevel="0" collapsed="false">
      <c r="A12052" s="46" t="s">
        <v>22412</v>
      </c>
      <c r="B12052" s="47" t="s">
        <v>22413</v>
      </c>
      <c r="C12052" s="48" t="s">
        <v>16245</v>
      </c>
      <c r="D12052" s="49" t="n">
        <v>20</v>
      </c>
      <c r="E12052" s="1" t="s">
        <v>16246</v>
      </c>
    </row>
    <row r="12053" customFormat="false" ht="14.25" hidden="false" customHeight="false" outlineLevel="0" collapsed="false">
      <c r="A12053" s="46" t="s">
        <v>22414</v>
      </c>
      <c r="B12053" s="47" t="s">
        <v>22415</v>
      </c>
      <c r="C12053" s="48" t="s">
        <v>16245</v>
      </c>
      <c r="D12053" s="49" t="n">
        <v>156</v>
      </c>
      <c r="E12053" s="1" t="s">
        <v>16246</v>
      </c>
    </row>
    <row r="12054" customFormat="false" ht="14.25" hidden="false" customHeight="false" outlineLevel="0" collapsed="false">
      <c r="A12054" s="46" t="s">
        <v>22416</v>
      </c>
      <c r="B12054" s="47" t="s">
        <v>22417</v>
      </c>
      <c r="C12054" s="48" t="s">
        <v>16245</v>
      </c>
      <c r="D12054" s="49" t="n">
        <v>50</v>
      </c>
      <c r="E12054" s="1" t="s">
        <v>16246</v>
      </c>
    </row>
    <row r="12055" customFormat="false" ht="14.25" hidden="false" customHeight="false" outlineLevel="0" collapsed="false">
      <c r="A12055" s="46" t="s">
        <v>22418</v>
      </c>
      <c r="B12055" s="47" t="s">
        <v>22419</v>
      </c>
      <c r="C12055" s="48" t="s">
        <v>16245</v>
      </c>
      <c r="D12055" s="49" t="n">
        <v>77</v>
      </c>
      <c r="E12055" s="1" t="s">
        <v>16246</v>
      </c>
    </row>
    <row r="12056" customFormat="false" ht="14.25" hidden="false" customHeight="false" outlineLevel="0" collapsed="false">
      <c r="A12056" s="46" t="s">
        <v>22420</v>
      </c>
      <c r="B12056" s="47" t="s">
        <v>22421</v>
      </c>
      <c r="C12056" s="48" t="s">
        <v>16245</v>
      </c>
      <c r="D12056" s="49" t="n">
        <v>60</v>
      </c>
      <c r="E12056" s="1" t="s">
        <v>16246</v>
      </c>
    </row>
    <row r="12057" customFormat="false" ht="14.25" hidden="false" customHeight="false" outlineLevel="0" collapsed="false">
      <c r="A12057" s="46" t="s">
        <v>22422</v>
      </c>
      <c r="B12057" s="47" t="s">
        <v>22423</v>
      </c>
      <c r="C12057" s="48" t="s">
        <v>16245</v>
      </c>
      <c r="D12057" s="49" t="n">
        <v>30</v>
      </c>
      <c r="E12057" s="1" t="s">
        <v>16246</v>
      </c>
    </row>
    <row r="12058" customFormat="false" ht="14.25" hidden="false" customHeight="false" outlineLevel="0" collapsed="false">
      <c r="A12058" s="46" t="s">
        <v>22424</v>
      </c>
      <c r="B12058" s="47" t="s">
        <v>22425</v>
      </c>
      <c r="C12058" s="48" t="s">
        <v>16245</v>
      </c>
      <c r="D12058" s="49" t="n">
        <v>60</v>
      </c>
      <c r="E12058" s="1" t="s">
        <v>16246</v>
      </c>
    </row>
    <row r="12059" customFormat="false" ht="14.25" hidden="false" customHeight="false" outlineLevel="0" collapsed="false">
      <c r="A12059" s="46" t="s">
        <v>22426</v>
      </c>
      <c r="B12059" s="47" t="s">
        <v>22427</v>
      </c>
      <c r="C12059" s="48" t="s">
        <v>16245</v>
      </c>
      <c r="D12059" s="49" t="n">
        <v>110</v>
      </c>
      <c r="E12059" s="1" t="s">
        <v>16246</v>
      </c>
    </row>
    <row r="12060" customFormat="false" ht="14.25" hidden="false" customHeight="false" outlineLevel="0" collapsed="false">
      <c r="A12060" s="46" t="s">
        <v>22428</v>
      </c>
      <c r="B12060" s="47" t="s">
        <v>22429</v>
      </c>
      <c r="C12060" s="48" t="s">
        <v>16259</v>
      </c>
      <c r="D12060" s="49" t="n">
        <v>37</v>
      </c>
      <c r="E12060" s="1" t="s">
        <v>16246</v>
      </c>
    </row>
    <row r="12061" customFormat="false" ht="14.25" hidden="false" customHeight="false" outlineLevel="0" collapsed="false">
      <c r="A12061" s="46" t="s">
        <v>22430</v>
      </c>
      <c r="B12061" s="47" t="s">
        <v>22431</v>
      </c>
      <c r="C12061" s="48" t="s">
        <v>16259</v>
      </c>
      <c r="D12061" s="49" t="n">
        <v>53.67</v>
      </c>
      <c r="E12061" s="1" t="s">
        <v>16246</v>
      </c>
    </row>
    <row r="12062" customFormat="false" ht="14.9" hidden="false" customHeight="false" outlineLevel="0" collapsed="false">
      <c r="A12062" s="46" t="s">
        <v>22432</v>
      </c>
      <c r="B12062" s="50" t="s">
        <v>22433</v>
      </c>
      <c r="C12062" s="48" t="s">
        <v>16259</v>
      </c>
      <c r="D12062" s="49" t="n">
        <v>47.5</v>
      </c>
      <c r="E12062" s="1" t="s">
        <v>16246</v>
      </c>
    </row>
    <row r="12063" customFormat="false" ht="14.25" hidden="false" customHeight="false" outlineLevel="0" collapsed="false">
      <c r="A12063" s="46" t="s">
        <v>22434</v>
      </c>
      <c r="B12063" s="47" t="s">
        <v>22435</v>
      </c>
      <c r="C12063" s="48" t="s">
        <v>16259</v>
      </c>
      <c r="D12063" s="49" t="n">
        <v>63.43</v>
      </c>
      <c r="E12063" s="1" t="s">
        <v>16246</v>
      </c>
    </row>
    <row r="12064" customFormat="false" ht="14.25" hidden="false" customHeight="false" outlineLevel="0" collapsed="false">
      <c r="A12064" s="46" t="s">
        <v>22436</v>
      </c>
      <c r="B12064" s="47" t="s">
        <v>22437</v>
      </c>
      <c r="C12064" s="48" t="s">
        <v>16245</v>
      </c>
      <c r="D12064" s="49" t="n">
        <v>349</v>
      </c>
      <c r="E12064" s="1" t="s">
        <v>16246</v>
      </c>
    </row>
    <row r="12065" customFormat="false" ht="14.25" hidden="false" customHeight="false" outlineLevel="0" collapsed="false">
      <c r="A12065" s="46" t="s">
        <v>22438</v>
      </c>
      <c r="B12065" s="47" t="s">
        <v>22439</v>
      </c>
      <c r="C12065" s="48" t="s">
        <v>16245</v>
      </c>
      <c r="D12065" s="49" t="n">
        <v>700</v>
      </c>
      <c r="E12065" s="1" t="s">
        <v>16246</v>
      </c>
    </row>
    <row r="12066" customFormat="false" ht="14.25" hidden="false" customHeight="false" outlineLevel="0" collapsed="false">
      <c r="A12066" s="46" t="s">
        <v>22440</v>
      </c>
      <c r="B12066" s="47" t="s">
        <v>22441</v>
      </c>
      <c r="C12066" s="48" t="s">
        <v>16245</v>
      </c>
      <c r="D12066" s="49" t="n">
        <v>1220</v>
      </c>
      <c r="E12066" s="1" t="s">
        <v>16246</v>
      </c>
    </row>
    <row r="12067" customFormat="false" ht="14.25" hidden="false" customHeight="false" outlineLevel="0" collapsed="false">
      <c r="A12067" s="46" t="s">
        <v>22442</v>
      </c>
      <c r="B12067" s="47" t="s">
        <v>22443</v>
      </c>
      <c r="C12067" s="48" t="s">
        <v>16245</v>
      </c>
      <c r="D12067" s="49" t="n">
        <v>198</v>
      </c>
      <c r="E12067" s="1" t="s">
        <v>16246</v>
      </c>
    </row>
    <row r="12068" customFormat="false" ht="14.25" hidden="false" customHeight="false" outlineLevel="0" collapsed="false">
      <c r="A12068" s="46" t="s">
        <v>22444</v>
      </c>
      <c r="B12068" s="47" t="s">
        <v>22445</v>
      </c>
      <c r="C12068" s="48" t="s">
        <v>16245</v>
      </c>
      <c r="D12068" s="49" t="n">
        <v>279</v>
      </c>
      <c r="E12068" s="1" t="s">
        <v>16246</v>
      </c>
    </row>
    <row r="12069" customFormat="false" ht="14.25" hidden="false" customHeight="false" outlineLevel="0" collapsed="false">
      <c r="A12069" s="46" t="s">
        <v>22446</v>
      </c>
      <c r="B12069" s="47" t="s">
        <v>22447</v>
      </c>
      <c r="C12069" s="48" t="s">
        <v>16245</v>
      </c>
      <c r="D12069" s="49" t="n">
        <v>34.3</v>
      </c>
      <c r="E12069" s="1" t="s">
        <v>16246</v>
      </c>
    </row>
    <row r="12070" customFormat="false" ht="14.25" hidden="false" customHeight="false" outlineLevel="0" collapsed="false">
      <c r="A12070" s="46" t="s">
        <v>22448</v>
      </c>
      <c r="B12070" s="47" t="s">
        <v>22449</v>
      </c>
      <c r="C12070" s="48" t="s">
        <v>16245</v>
      </c>
      <c r="D12070" s="49" t="n">
        <v>71</v>
      </c>
      <c r="E12070" s="1" t="s">
        <v>16246</v>
      </c>
    </row>
    <row r="12071" customFormat="false" ht="14.25" hidden="false" customHeight="false" outlineLevel="0" collapsed="false">
      <c r="A12071" s="46" t="s">
        <v>22450</v>
      </c>
      <c r="B12071" s="47" t="s">
        <v>22451</v>
      </c>
      <c r="C12071" s="48" t="s">
        <v>16245</v>
      </c>
      <c r="D12071" s="49" t="n">
        <v>250</v>
      </c>
      <c r="E12071" s="1" t="s">
        <v>16246</v>
      </c>
    </row>
    <row r="12072" customFormat="false" ht="14.25" hidden="false" customHeight="false" outlineLevel="0" collapsed="false">
      <c r="A12072" s="46" t="s">
        <v>22452</v>
      </c>
      <c r="B12072" s="47" t="s">
        <v>22453</v>
      </c>
      <c r="C12072" s="48" t="s">
        <v>16245</v>
      </c>
      <c r="D12072" s="49" t="n">
        <v>20</v>
      </c>
      <c r="E12072" s="1" t="s">
        <v>16246</v>
      </c>
    </row>
    <row r="12073" customFormat="false" ht="14.25" hidden="false" customHeight="false" outlineLevel="0" collapsed="false">
      <c r="A12073" s="46" t="s">
        <v>22454</v>
      </c>
      <c r="B12073" s="47" t="s">
        <v>22455</v>
      </c>
      <c r="C12073" s="48" t="s">
        <v>16245</v>
      </c>
      <c r="D12073" s="49" t="n">
        <v>73</v>
      </c>
      <c r="E12073" s="1" t="s">
        <v>16246</v>
      </c>
    </row>
    <row r="12074" customFormat="false" ht="14.25" hidden="false" customHeight="false" outlineLevel="0" collapsed="false">
      <c r="A12074" s="46" t="s">
        <v>22456</v>
      </c>
      <c r="B12074" s="47" t="s">
        <v>22457</v>
      </c>
      <c r="C12074" s="48" t="s">
        <v>16245</v>
      </c>
      <c r="D12074" s="49" t="n">
        <v>141</v>
      </c>
      <c r="E12074" s="1" t="s">
        <v>16246</v>
      </c>
    </row>
    <row r="12075" customFormat="false" ht="14.25" hidden="false" customHeight="false" outlineLevel="0" collapsed="false">
      <c r="A12075" s="46" t="s">
        <v>22458</v>
      </c>
      <c r="B12075" s="47" t="s">
        <v>22459</v>
      </c>
      <c r="C12075" s="48" t="s">
        <v>16245</v>
      </c>
      <c r="D12075" s="49" t="n">
        <v>290</v>
      </c>
      <c r="E12075" s="1" t="s">
        <v>16246</v>
      </c>
    </row>
    <row r="12076" customFormat="false" ht="14.25" hidden="false" customHeight="false" outlineLevel="0" collapsed="false">
      <c r="A12076" s="46" t="s">
        <v>22460</v>
      </c>
      <c r="B12076" s="47" t="s">
        <v>22461</v>
      </c>
      <c r="C12076" s="48" t="s">
        <v>16245</v>
      </c>
      <c r="D12076" s="49" t="n">
        <v>470</v>
      </c>
      <c r="E12076" s="1" t="s">
        <v>16246</v>
      </c>
    </row>
    <row r="12077" customFormat="false" ht="14.25" hidden="false" customHeight="false" outlineLevel="0" collapsed="false">
      <c r="A12077" s="46" t="s">
        <v>22462</v>
      </c>
      <c r="B12077" s="47" t="s">
        <v>22463</v>
      </c>
      <c r="C12077" s="48" t="s">
        <v>16245</v>
      </c>
      <c r="D12077" s="49" t="n">
        <v>32.11</v>
      </c>
      <c r="E12077" s="1" t="s">
        <v>16246</v>
      </c>
    </row>
    <row r="12078" customFormat="false" ht="14.25" hidden="false" customHeight="false" outlineLevel="0" collapsed="false">
      <c r="A12078" s="46" t="s">
        <v>22464</v>
      </c>
      <c r="B12078" s="47" t="s">
        <v>22465</v>
      </c>
      <c r="C12078" s="48" t="s">
        <v>16245</v>
      </c>
      <c r="D12078" s="49" t="n">
        <v>66.7</v>
      </c>
      <c r="E12078" s="1" t="s">
        <v>16246</v>
      </c>
    </row>
    <row r="12079" customFormat="false" ht="14.25" hidden="false" customHeight="false" outlineLevel="0" collapsed="false">
      <c r="A12079" s="46" t="s">
        <v>22466</v>
      </c>
      <c r="B12079" s="47" t="s">
        <v>22467</v>
      </c>
      <c r="C12079" s="48" t="s">
        <v>16245</v>
      </c>
      <c r="D12079" s="49" t="n">
        <v>163.73</v>
      </c>
      <c r="E12079" s="1" t="s">
        <v>16246</v>
      </c>
    </row>
    <row r="12080" customFormat="false" ht="14.25" hidden="false" customHeight="false" outlineLevel="0" collapsed="false">
      <c r="A12080" s="46" t="s">
        <v>22468</v>
      </c>
      <c r="B12080" s="47" t="s">
        <v>22469</v>
      </c>
      <c r="C12080" s="48" t="s">
        <v>16245</v>
      </c>
      <c r="D12080" s="49" t="n">
        <v>205.13</v>
      </c>
      <c r="E12080" s="1" t="s">
        <v>16246</v>
      </c>
    </row>
    <row r="12081" customFormat="false" ht="14.25" hidden="false" customHeight="false" outlineLevel="0" collapsed="false">
      <c r="A12081" s="46" t="s">
        <v>22470</v>
      </c>
      <c r="B12081" s="47" t="s">
        <v>22471</v>
      </c>
      <c r="C12081" s="48" t="s">
        <v>16245</v>
      </c>
      <c r="D12081" s="49" t="n">
        <v>260</v>
      </c>
      <c r="E12081" s="1" t="s">
        <v>16246</v>
      </c>
    </row>
    <row r="12082" customFormat="false" ht="14.25" hidden="false" customHeight="false" outlineLevel="0" collapsed="false">
      <c r="A12082" s="46" t="s">
        <v>22472</v>
      </c>
      <c r="B12082" s="47" t="s">
        <v>22473</v>
      </c>
      <c r="C12082" s="48" t="s">
        <v>16245</v>
      </c>
      <c r="D12082" s="49" t="n">
        <v>4050.06</v>
      </c>
      <c r="E12082" s="1" t="s">
        <v>16246</v>
      </c>
    </row>
    <row r="12083" customFormat="false" ht="14.25" hidden="false" customHeight="false" outlineLevel="0" collapsed="false">
      <c r="A12083" s="46" t="s">
        <v>22474</v>
      </c>
      <c r="B12083" s="47" t="s">
        <v>22475</v>
      </c>
      <c r="C12083" s="48" t="s">
        <v>16245</v>
      </c>
      <c r="D12083" s="49" t="n">
        <v>2934.09</v>
      </c>
      <c r="E12083" s="1" t="s">
        <v>16246</v>
      </c>
    </row>
    <row r="12084" customFormat="false" ht="14.25" hidden="false" customHeight="false" outlineLevel="0" collapsed="false">
      <c r="A12084" s="46" t="s">
        <v>22476</v>
      </c>
      <c r="B12084" s="47" t="s">
        <v>22477</v>
      </c>
      <c r="C12084" s="48" t="s">
        <v>16245</v>
      </c>
      <c r="D12084" s="49" t="n">
        <v>119</v>
      </c>
      <c r="E12084" s="1" t="s">
        <v>16246</v>
      </c>
    </row>
    <row r="12085" customFormat="false" ht="14.25" hidden="false" customHeight="false" outlineLevel="0" collapsed="false">
      <c r="A12085" s="46" t="s">
        <v>22478</v>
      </c>
      <c r="B12085" s="47" t="s">
        <v>22479</v>
      </c>
      <c r="C12085" s="48" t="s">
        <v>16245</v>
      </c>
      <c r="D12085" s="49" t="n">
        <v>143</v>
      </c>
      <c r="E12085" s="1" t="s">
        <v>16246</v>
      </c>
    </row>
    <row r="12086" customFormat="false" ht="14.25" hidden="false" customHeight="false" outlineLevel="0" collapsed="false">
      <c r="A12086" s="46" t="s">
        <v>22480</v>
      </c>
      <c r="B12086" s="47" t="s">
        <v>22481</v>
      </c>
      <c r="C12086" s="48" t="s">
        <v>16245</v>
      </c>
      <c r="D12086" s="49" t="n">
        <v>163</v>
      </c>
      <c r="E12086" s="1" t="s">
        <v>16246</v>
      </c>
    </row>
    <row r="12087" customFormat="false" ht="14.25" hidden="false" customHeight="false" outlineLevel="0" collapsed="false">
      <c r="A12087" s="46" t="s">
        <v>22482</v>
      </c>
      <c r="B12087" s="47" t="s">
        <v>22483</v>
      </c>
      <c r="C12087" s="48" t="s">
        <v>16245</v>
      </c>
      <c r="D12087" s="49" t="n">
        <v>243.19</v>
      </c>
      <c r="E12087" s="1" t="s">
        <v>16246</v>
      </c>
    </row>
    <row r="12088" customFormat="false" ht="14.25" hidden="false" customHeight="false" outlineLevel="0" collapsed="false">
      <c r="A12088" s="46" t="s">
        <v>22484</v>
      </c>
      <c r="B12088" s="47" t="s">
        <v>22485</v>
      </c>
      <c r="C12088" s="48" t="s">
        <v>16718</v>
      </c>
      <c r="D12088" s="49" t="n">
        <v>14.17</v>
      </c>
      <c r="E12088" s="1" t="s">
        <v>16246</v>
      </c>
    </row>
    <row r="12089" customFormat="false" ht="14.25" hidden="false" customHeight="false" outlineLevel="0" collapsed="false">
      <c r="A12089" s="46" t="s">
        <v>22486</v>
      </c>
      <c r="B12089" s="47" t="s">
        <v>22487</v>
      </c>
      <c r="C12089" s="48" t="s">
        <v>16718</v>
      </c>
      <c r="D12089" s="49" t="n">
        <v>28.37</v>
      </c>
      <c r="E12089" s="1" t="s">
        <v>16246</v>
      </c>
    </row>
    <row r="12090" customFormat="false" ht="14.25" hidden="false" customHeight="false" outlineLevel="0" collapsed="false">
      <c r="A12090" s="46" t="s">
        <v>22488</v>
      </c>
      <c r="B12090" s="47" t="s">
        <v>22489</v>
      </c>
      <c r="C12090" s="48" t="s">
        <v>16718</v>
      </c>
      <c r="D12090" s="49" t="n">
        <v>27.51</v>
      </c>
      <c r="E12090" s="1" t="s">
        <v>16246</v>
      </c>
    </row>
    <row r="12091" customFormat="false" ht="14.25" hidden="false" customHeight="false" outlineLevel="0" collapsed="false">
      <c r="A12091" s="46" t="s">
        <v>22490</v>
      </c>
      <c r="B12091" s="47" t="s">
        <v>22491</v>
      </c>
      <c r="C12091" s="48" t="s">
        <v>16718</v>
      </c>
      <c r="D12091" s="49" t="n">
        <v>24.87</v>
      </c>
      <c r="E12091" s="1" t="s">
        <v>16246</v>
      </c>
    </row>
    <row r="12092" customFormat="false" ht="14.25" hidden="false" customHeight="false" outlineLevel="0" collapsed="false">
      <c r="A12092" s="46" t="s">
        <v>22492</v>
      </c>
      <c r="B12092" s="47" t="s">
        <v>22493</v>
      </c>
      <c r="C12092" s="48" t="s">
        <v>16718</v>
      </c>
      <c r="D12092" s="49" t="n">
        <v>29.9</v>
      </c>
      <c r="E12092" s="1" t="s">
        <v>16246</v>
      </c>
    </row>
    <row r="12093" customFormat="false" ht="14.25" hidden="false" customHeight="false" outlineLevel="0" collapsed="false">
      <c r="A12093" s="46" t="s">
        <v>22494</v>
      </c>
      <c r="B12093" s="47" t="s">
        <v>22495</v>
      </c>
      <c r="C12093" s="48" t="s">
        <v>16245</v>
      </c>
      <c r="D12093" s="49" t="n">
        <v>1.27</v>
      </c>
      <c r="E12093" s="1" t="s">
        <v>16246</v>
      </c>
    </row>
    <row r="12094" customFormat="false" ht="14.25" hidden="false" customHeight="false" outlineLevel="0" collapsed="false">
      <c r="A12094" s="46" t="s">
        <v>22496</v>
      </c>
      <c r="B12094" s="47" t="s">
        <v>22497</v>
      </c>
      <c r="C12094" s="48" t="s">
        <v>16245</v>
      </c>
      <c r="D12094" s="49" t="n">
        <v>0.13</v>
      </c>
      <c r="E12094" s="1" t="s">
        <v>16246</v>
      </c>
    </row>
    <row r="12095" customFormat="false" ht="14.25" hidden="false" customHeight="false" outlineLevel="0" collapsed="false">
      <c r="A12095" s="46" t="s">
        <v>22498</v>
      </c>
      <c r="B12095" s="47" t="s">
        <v>22499</v>
      </c>
      <c r="C12095" s="48" t="s">
        <v>16245</v>
      </c>
      <c r="D12095" s="49" t="n">
        <v>0.09</v>
      </c>
      <c r="E12095" s="1" t="s">
        <v>16246</v>
      </c>
    </row>
    <row r="12096" customFormat="false" ht="14.25" hidden="false" customHeight="false" outlineLevel="0" collapsed="false">
      <c r="A12096" s="46" t="s">
        <v>22500</v>
      </c>
      <c r="B12096" s="50" t="s">
        <v>22501</v>
      </c>
      <c r="C12096" s="48" t="s">
        <v>16245</v>
      </c>
      <c r="D12096" s="49" t="n">
        <v>1.36</v>
      </c>
      <c r="E12096" s="1" t="s">
        <v>16246</v>
      </c>
    </row>
    <row r="12097" customFormat="false" ht="14.25" hidden="false" customHeight="false" outlineLevel="0" collapsed="false">
      <c r="A12097" s="46" t="s">
        <v>22502</v>
      </c>
      <c r="B12097" s="47" t="s">
        <v>22503</v>
      </c>
      <c r="C12097" s="48" t="s">
        <v>16245</v>
      </c>
      <c r="D12097" s="49" t="n">
        <v>2.39</v>
      </c>
      <c r="E12097" s="1" t="s">
        <v>16246</v>
      </c>
    </row>
    <row r="12098" customFormat="false" ht="14.25" hidden="false" customHeight="false" outlineLevel="0" collapsed="false">
      <c r="A12098" s="46" t="s">
        <v>22504</v>
      </c>
      <c r="B12098" s="47" t="s">
        <v>22505</v>
      </c>
      <c r="C12098" s="48" t="s">
        <v>16718</v>
      </c>
      <c r="D12098" s="49" t="n">
        <v>22.2</v>
      </c>
      <c r="E12098" s="1" t="s">
        <v>16246</v>
      </c>
    </row>
    <row r="12099" customFormat="false" ht="14.25" hidden="false" customHeight="false" outlineLevel="0" collapsed="false">
      <c r="A12099" s="46" t="s">
        <v>22506</v>
      </c>
      <c r="B12099" s="47" t="s">
        <v>22507</v>
      </c>
      <c r="C12099" s="48" t="s">
        <v>16718</v>
      </c>
      <c r="D12099" s="49" t="n">
        <v>21.74</v>
      </c>
      <c r="E12099" s="1" t="s">
        <v>16246</v>
      </c>
    </row>
    <row r="12100" customFormat="false" ht="14.25" hidden="false" customHeight="false" outlineLevel="0" collapsed="false">
      <c r="A12100" s="46" t="s">
        <v>22508</v>
      </c>
      <c r="B12100" s="47" t="s">
        <v>22509</v>
      </c>
      <c r="C12100" s="48" t="s">
        <v>16245</v>
      </c>
      <c r="D12100" s="49" t="n">
        <v>1.16</v>
      </c>
      <c r="E12100" s="1" t="s">
        <v>16246</v>
      </c>
    </row>
    <row r="12101" customFormat="false" ht="14.25" hidden="false" customHeight="false" outlineLevel="0" collapsed="false">
      <c r="A12101" s="46" t="s">
        <v>22510</v>
      </c>
      <c r="B12101" s="47" t="s">
        <v>22511</v>
      </c>
      <c r="C12101" s="48" t="s">
        <v>16245</v>
      </c>
      <c r="D12101" s="49" t="n">
        <v>197.04</v>
      </c>
      <c r="E12101" s="1" t="s">
        <v>16246</v>
      </c>
    </row>
    <row r="12102" customFormat="false" ht="14.25" hidden="false" customHeight="false" outlineLevel="0" collapsed="false">
      <c r="A12102" s="46" t="s">
        <v>22512</v>
      </c>
      <c r="B12102" s="47" t="s">
        <v>22513</v>
      </c>
      <c r="C12102" s="48" t="s">
        <v>16245</v>
      </c>
      <c r="D12102" s="49" t="n">
        <v>199.1</v>
      </c>
      <c r="E12102" s="1" t="s">
        <v>16246</v>
      </c>
    </row>
    <row r="12103" customFormat="false" ht="14.25" hidden="false" customHeight="false" outlineLevel="0" collapsed="false">
      <c r="A12103" s="46" t="s">
        <v>22514</v>
      </c>
      <c r="B12103" s="47" t="s">
        <v>22515</v>
      </c>
      <c r="C12103" s="48" t="s">
        <v>16718</v>
      </c>
      <c r="D12103" s="49" t="n">
        <v>149.13</v>
      </c>
      <c r="E12103" s="1" t="s">
        <v>16246</v>
      </c>
    </row>
    <row r="12104" customFormat="false" ht="14.25" hidden="false" customHeight="false" outlineLevel="0" collapsed="false">
      <c r="A12104" s="46" t="s">
        <v>22516</v>
      </c>
      <c r="B12104" s="47" t="s">
        <v>22517</v>
      </c>
      <c r="C12104" s="48" t="s">
        <v>16245</v>
      </c>
      <c r="D12104" s="49" t="n">
        <v>424.99</v>
      </c>
      <c r="E12104" s="1" t="s">
        <v>16246</v>
      </c>
    </row>
    <row r="12105" customFormat="false" ht="14.25" hidden="false" customHeight="false" outlineLevel="0" collapsed="false">
      <c r="A12105" s="46" t="s">
        <v>22518</v>
      </c>
      <c r="B12105" s="47" t="s">
        <v>22519</v>
      </c>
      <c r="C12105" s="48" t="s">
        <v>16245</v>
      </c>
      <c r="D12105" s="49" t="n">
        <v>401.59</v>
      </c>
      <c r="E12105" s="1" t="s">
        <v>16246</v>
      </c>
    </row>
    <row r="12106" customFormat="false" ht="14.25" hidden="false" customHeight="false" outlineLevel="0" collapsed="false">
      <c r="A12106" s="46" t="s">
        <v>22520</v>
      </c>
      <c r="B12106" s="50" t="s">
        <v>22521</v>
      </c>
      <c r="C12106" s="48" t="s">
        <v>16245</v>
      </c>
      <c r="D12106" s="49" t="n">
        <v>549.12</v>
      </c>
      <c r="E12106" s="1" t="s">
        <v>16246</v>
      </c>
    </row>
    <row r="12107" customFormat="false" ht="14.25" hidden="false" customHeight="false" outlineLevel="0" collapsed="false">
      <c r="A12107" s="46" t="s">
        <v>22522</v>
      </c>
      <c r="B12107" s="47" t="s">
        <v>22523</v>
      </c>
      <c r="C12107" s="48" t="s">
        <v>16245</v>
      </c>
      <c r="D12107" s="49" t="n">
        <v>638.17</v>
      </c>
      <c r="E12107" s="1" t="s">
        <v>16246</v>
      </c>
    </row>
    <row r="12108" customFormat="false" ht="14.25" hidden="false" customHeight="false" outlineLevel="0" collapsed="false">
      <c r="A12108" s="46" t="s">
        <v>22524</v>
      </c>
      <c r="B12108" s="50" t="s">
        <v>22525</v>
      </c>
      <c r="C12108" s="48" t="s">
        <v>16245</v>
      </c>
      <c r="D12108" s="49" t="n">
        <v>824.17</v>
      </c>
      <c r="E12108" s="1" t="s">
        <v>16246</v>
      </c>
    </row>
    <row r="12109" customFormat="false" ht="14.25" hidden="false" customHeight="false" outlineLevel="0" collapsed="false">
      <c r="A12109" s="46" t="s">
        <v>22526</v>
      </c>
      <c r="B12109" s="50" t="s">
        <v>22527</v>
      </c>
      <c r="C12109" s="48" t="s">
        <v>16286</v>
      </c>
      <c r="D12109" s="49" t="n">
        <v>7.18</v>
      </c>
      <c r="E12109" s="1" t="s">
        <v>16246</v>
      </c>
    </row>
    <row r="12110" customFormat="false" ht="14.25" hidden="false" customHeight="false" outlineLevel="0" collapsed="false">
      <c r="A12110" s="46" t="s">
        <v>22528</v>
      </c>
      <c r="B12110" s="47" t="s">
        <v>22529</v>
      </c>
      <c r="C12110" s="48" t="s">
        <v>16245</v>
      </c>
      <c r="D12110" s="49" t="n">
        <v>1239.9</v>
      </c>
      <c r="E12110" s="1" t="s">
        <v>16246</v>
      </c>
    </row>
    <row r="12111" customFormat="false" ht="14.25" hidden="false" customHeight="false" outlineLevel="0" collapsed="false">
      <c r="A12111" s="46" t="s">
        <v>22530</v>
      </c>
      <c r="B12111" s="47" t="s">
        <v>22531</v>
      </c>
      <c r="C12111" s="48" t="s">
        <v>16286</v>
      </c>
      <c r="D12111" s="49" t="n">
        <v>85</v>
      </c>
      <c r="E12111" s="1" t="s">
        <v>16246</v>
      </c>
    </row>
    <row r="12112" customFormat="false" ht="14.25" hidden="false" customHeight="false" outlineLevel="0" collapsed="false">
      <c r="A12112" s="46" t="s">
        <v>22532</v>
      </c>
      <c r="B12112" s="47" t="s">
        <v>22533</v>
      </c>
      <c r="C12112" s="48" t="s">
        <v>16245</v>
      </c>
      <c r="D12112" s="49" t="n">
        <v>573.7</v>
      </c>
      <c r="E12112" s="1" t="s">
        <v>16246</v>
      </c>
    </row>
    <row r="12113" customFormat="false" ht="14.25" hidden="false" customHeight="false" outlineLevel="0" collapsed="false">
      <c r="A12113" s="46" t="s">
        <v>22534</v>
      </c>
      <c r="B12113" s="47" t="s">
        <v>22535</v>
      </c>
      <c r="C12113" s="48" t="s">
        <v>16245</v>
      </c>
      <c r="D12113" s="49" t="n">
        <v>435.4</v>
      </c>
      <c r="E12113" s="1" t="s">
        <v>16246</v>
      </c>
    </row>
    <row r="12114" customFormat="false" ht="14.25" hidden="false" customHeight="false" outlineLevel="0" collapsed="false">
      <c r="A12114" s="46" t="s">
        <v>22536</v>
      </c>
      <c r="B12114" s="47" t="s">
        <v>22537</v>
      </c>
      <c r="C12114" s="48" t="s">
        <v>16245</v>
      </c>
      <c r="D12114" s="49" t="n">
        <v>289.7</v>
      </c>
      <c r="E12114" s="1" t="s">
        <v>16246</v>
      </c>
    </row>
    <row r="12115" customFormat="false" ht="14.25" hidden="false" customHeight="false" outlineLevel="0" collapsed="false">
      <c r="A12115" s="46" t="s">
        <v>22538</v>
      </c>
      <c r="B12115" s="47" t="s">
        <v>22539</v>
      </c>
      <c r="C12115" s="48" t="s">
        <v>16245</v>
      </c>
      <c r="D12115" s="49" t="n">
        <v>887.64</v>
      </c>
      <c r="E12115" s="1" t="s">
        <v>16246</v>
      </c>
    </row>
    <row r="12116" customFormat="false" ht="14.25" hidden="false" customHeight="false" outlineLevel="0" collapsed="false">
      <c r="A12116" s="46" t="s">
        <v>22540</v>
      </c>
      <c r="B12116" s="47" t="s">
        <v>22541</v>
      </c>
      <c r="C12116" s="48" t="s">
        <v>16286</v>
      </c>
      <c r="D12116" s="49" t="n">
        <v>72.57</v>
      </c>
      <c r="E12116" s="1" t="s">
        <v>16246</v>
      </c>
    </row>
    <row r="12117" customFormat="false" ht="14.25" hidden="false" customHeight="false" outlineLevel="0" collapsed="false">
      <c r="A12117" s="46" t="s">
        <v>22542</v>
      </c>
      <c r="B12117" s="47" t="s">
        <v>22543</v>
      </c>
      <c r="C12117" s="48" t="s">
        <v>16245</v>
      </c>
      <c r="D12117" s="49" t="n">
        <v>0.82</v>
      </c>
      <c r="E12117" s="1" t="s">
        <v>16246</v>
      </c>
    </row>
    <row r="12118" customFormat="false" ht="14.25" hidden="false" customHeight="false" outlineLevel="0" collapsed="false">
      <c r="A12118" s="46" t="s">
        <v>22544</v>
      </c>
      <c r="B12118" s="47" t="s">
        <v>22545</v>
      </c>
      <c r="C12118" s="48" t="s">
        <v>16245</v>
      </c>
      <c r="D12118" s="49" t="n">
        <v>1.4</v>
      </c>
      <c r="E12118" s="1" t="s">
        <v>16246</v>
      </c>
    </row>
    <row r="12119" customFormat="false" ht="14.25" hidden="false" customHeight="false" outlineLevel="0" collapsed="false">
      <c r="A12119" s="46" t="s">
        <v>22546</v>
      </c>
      <c r="B12119" s="47" t="s">
        <v>22547</v>
      </c>
      <c r="C12119" s="48" t="s">
        <v>16245</v>
      </c>
      <c r="D12119" s="49" t="n">
        <v>1</v>
      </c>
      <c r="E12119" s="1" t="s">
        <v>16246</v>
      </c>
    </row>
    <row r="12120" customFormat="false" ht="14.25" hidden="false" customHeight="false" outlineLevel="0" collapsed="false">
      <c r="A12120" s="46" t="s">
        <v>22548</v>
      </c>
      <c r="B12120" s="47" t="s">
        <v>22549</v>
      </c>
      <c r="C12120" s="48" t="s">
        <v>16245</v>
      </c>
      <c r="D12120" s="49" t="n">
        <v>2.38</v>
      </c>
      <c r="E12120" s="1" t="s">
        <v>16246</v>
      </c>
    </row>
    <row r="12121" customFormat="false" ht="14.25" hidden="false" customHeight="false" outlineLevel="0" collapsed="false">
      <c r="A12121" s="46" t="s">
        <v>22550</v>
      </c>
      <c r="B12121" s="47" t="s">
        <v>22551</v>
      </c>
      <c r="C12121" s="48" t="s">
        <v>16245</v>
      </c>
      <c r="D12121" s="49" t="n">
        <v>2.88</v>
      </c>
      <c r="E12121" s="1" t="s">
        <v>16246</v>
      </c>
    </row>
    <row r="12122" customFormat="false" ht="14.25" hidden="false" customHeight="false" outlineLevel="0" collapsed="false">
      <c r="A12122" s="46" t="s">
        <v>22552</v>
      </c>
      <c r="B12122" s="47" t="s">
        <v>22553</v>
      </c>
      <c r="C12122" s="48" t="s">
        <v>16245</v>
      </c>
      <c r="D12122" s="49" t="n">
        <v>3.53</v>
      </c>
      <c r="E12122" s="1" t="s">
        <v>16246</v>
      </c>
    </row>
    <row r="12123" customFormat="false" ht="14.25" hidden="false" customHeight="false" outlineLevel="0" collapsed="false">
      <c r="A12123" s="46" t="s">
        <v>22554</v>
      </c>
      <c r="B12123" s="47" t="s">
        <v>22555</v>
      </c>
      <c r="C12123" s="48" t="s">
        <v>16245</v>
      </c>
      <c r="D12123" s="49" t="n">
        <v>2.28</v>
      </c>
      <c r="E12123" s="1" t="s">
        <v>16246</v>
      </c>
    </row>
    <row r="12124" customFormat="false" ht="14.25" hidden="false" customHeight="false" outlineLevel="0" collapsed="false">
      <c r="A12124" s="46" t="s">
        <v>22556</v>
      </c>
      <c r="B12124" s="47" t="s">
        <v>22557</v>
      </c>
      <c r="C12124" s="48" t="s">
        <v>16245</v>
      </c>
      <c r="D12124" s="49" t="n">
        <v>2.76</v>
      </c>
      <c r="E12124" s="1" t="s">
        <v>16246</v>
      </c>
    </row>
    <row r="12125" customFormat="false" ht="14.25" hidden="false" customHeight="false" outlineLevel="0" collapsed="false">
      <c r="A12125" s="46" t="s">
        <v>22558</v>
      </c>
      <c r="B12125" s="47" t="s">
        <v>22559</v>
      </c>
      <c r="C12125" s="48" t="s">
        <v>16245</v>
      </c>
      <c r="D12125" s="49" t="n">
        <v>3.43</v>
      </c>
      <c r="E12125" s="1" t="s">
        <v>16246</v>
      </c>
    </row>
    <row r="12126" customFormat="false" ht="14.25" hidden="false" customHeight="false" outlineLevel="0" collapsed="false">
      <c r="A12126" s="46" t="s">
        <v>22560</v>
      </c>
      <c r="B12126" s="47" t="s">
        <v>22561</v>
      </c>
      <c r="C12126" s="48" t="s">
        <v>16245</v>
      </c>
      <c r="D12126" s="49" t="n">
        <v>2.36</v>
      </c>
      <c r="E12126" s="1" t="s">
        <v>16246</v>
      </c>
    </row>
    <row r="12127" customFormat="false" ht="14.25" hidden="false" customHeight="false" outlineLevel="0" collapsed="false">
      <c r="A12127" s="46" t="s">
        <v>22562</v>
      </c>
      <c r="B12127" s="47" t="s">
        <v>22563</v>
      </c>
      <c r="C12127" s="48" t="s">
        <v>16259</v>
      </c>
      <c r="D12127" s="49" t="n">
        <v>380</v>
      </c>
      <c r="E12127" s="1" t="s">
        <v>16246</v>
      </c>
    </row>
    <row r="12128" customFormat="false" ht="14.25" hidden="false" customHeight="false" outlineLevel="0" collapsed="false">
      <c r="A12128" s="46" t="s">
        <v>22564</v>
      </c>
      <c r="B12128" s="50" t="s">
        <v>22565</v>
      </c>
      <c r="C12128" s="48" t="s">
        <v>16259</v>
      </c>
      <c r="D12128" s="49" t="n">
        <v>270</v>
      </c>
      <c r="E12128" s="1" t="s">
        <v>16246</v>
      </c>
    </row>
    <row r="12129" customFormat="false" ht="14.25" hidden="false" customHeight="false" outlineLevel="0" collapsed="false">
      <c r="A12129" s="46" t="s">
        <v>22566</v>
      </c>
      <c r="B12129" s="47" t="s">
        <v>22567</v>
      </c>
      <c r="C12129" s="48" t="s">
        <v>16259</v>
      </c>
      <c r="D12129" s="49" t="n">
        <v>156.94</v>
      </c>
      <c r="E12129" s="1" t="s">
        <v>16246</v>
      </c>
    </row>
    <row r="12130" customFormat="false" ht="14.25" hidden="false" customHeight="false" outlineLevel="0" collapsed="false">
      <c r="A12130" s="46" t="s">
        <v>22568</v>
      </c>
      <c r="B12130" s="47" t="s">
        <v>22569</v>
      </c>
      <c r="C12130" s="48" t="s">
        <v>16259</v>
      </c>
      <c r="D12130" s="49" t="n">
        <v>220</v>
      </c>
      <c r="E12130" s="1" t="s">
        <v>16246</v>
      </c>
    </row>
    <row r="12131" customFormat="false" ht="14.25" hidden="false" customHeight="false" outlineLevel="0" collapsed="false">
      <c r="A12131" s="46" t="s">
        <v>22570</v>
      </c>
      <c r="B12131" s="47" t="s">
        <v>22571</v>
      </c>
      <c r="C12131" s="48" t="s">
        <v>16286</v>
      </c>
      <c r="D12131" s="49" t="n">
        <v>35.3</v>
      </c>
      <c r="E12131" s="1" t="s">
        <v>16246</v>
      </c>
    </row>
    <row r="12132" customFormat="false" ht="14.25" hidden="false" customHeight="false" outlineLevel="0" collapsed="false">
      <c r="A12132" s="46" t="s">
        <v>22572</v>
      </c>
      <c r="B12132" s="47" t="s">
        <v>22573</v>
      </c>
      <c r="C12132" s="48" t="s">
        <v>16286</v>
      </c>
      <c r="D12132" s="49" t="n">
        <v>126</v>
      </c>
      <c r="E12132" s="1" t="s">
        <v>16246</v>
      </c>
    </row>
    <row r="12133" customFormat="false" ht="14.25" hidden="false" customHeight="false" outlineLevel="0" collapsed="false">
      <c r="A12133" s="46" t="s">
        <v>22574</v>
      </c>
      <c r="B12133" s="47" t="s">
        <v>22575</v>
      </c>
      <c r="C12133" s="48" t="s">
        <v>16286</v>
      </c>
      <c r="D12133" s="49" t="n">
        <v>154.41</v>
      </c>
      <c r="E12133" s="1" t="s">
        <v>16246</v>
      </c>
    </row>
    <row r="12134" customFormat="false" ht="14.25" hidden="false" customHeight="false" outlineLevel="0" collapsed="false">
      <c r="A12134" s="46" t="s">
        <v>22576</v>
      </c>
      <c r="B12134" s="47" t="s">
        <v>22577</v>
      </c>
      <c r="C12134" s="48" t="s">
        <v>16286</v>
      </c>
      <c r="D12134" s="49" t="n">
        <v>209</v>
      </c>
      <c r="E12134" s="1" t="s">
        <v>16246</v>
      </c>
    </row>
    <row r="12135" customFormat="false" ht="14.25" hidden="false" customHeight="false" outlineLevel="0" collapsed="false">
      <c r="A12135" s="46" t="s">
        <v>22578</v>
      </c>
      <c r="B12135" s="47" t="s">
        <v>22579</v>
      </c>
      <c r="C12135" s="48" t="s">
        <v>16286</v>
      </c>
      <c r="D12135" s="49" t="n">
        <v>354</v>
      </c>
      <c r="E12135" s="1" t="s">
        <v>16246</v>
      </c>
    </row>
    <row r="12136" customFormat="false" ht="14.25" hidden="false" customHeight="false" outlineLevel="0" collapsed="false">
      <c r="A12136" s="46" t="s">
        <v>22580</v>
      </c>
      <c r="B12136" s="47" t="s">
        <v>22581</v>
      </c>
      <c r="C12136" s="48" t="s">
        <v>16286</v>
      </c>
      <c r="D12136" s="49" t="n">
        <v>307</v>
      </c>
      <c r="E12136" s="1" t="s">
        <v>16246</v>
      </c>
    </row>
    <row r="12137" customFormat="false" ht="14.25" hidden="false" customHeight="false" outlineLevel="0" collapsed="false">
      <c r="A12137" s="46" t="s">
        <v>22582</v>
      </c>
      <c r="B12137" s="47" t="s">
        <v>22583</v>
      </c>
      <c r="C12137" s="48" t="s">
        <v>16286</v>
      </c>
      <c r="D12137" s="49" t="n">
        <v>719</v>
      </c>
      <c r="E12137" s="1" t="s">
        <v>16246</v>
      </c>
    </row>
    <row r="12138" customFormat="false" ht="14.25" hidden="false" customHeight="false" outlineLevel="0" collapsed="false">
      <c r="A12138" s="46" t="s">
        <v>22584</v>
      </c>
      <c r="B12138" s="47" t="s">
        <v>22585</v>
      </c>
      <c r="C12138" s="48" t="s">
        <v>16286</v>
      </c>
      <c r="D12138" s="49" t="n">
        <v>1054.62</v>
      </c>
      <c r="E12138" s="1" t="s">
        <v>16246</v>
      </c>
    </row>
    <row r="12139" customFormat="false" ht="14.25" hidden="false" customHeight="false" outlineLevel="0" collapsed="false">
      <c r="A12139" s="46" t="s">
        <v>22586</v>
      </c>
      <c r="B12139" s="47" t="s">
        <v>22587</v>
      </c>
      <c r="C12139" s="48" t="s">
        <v>16286</v>
      </c>
      <c r="D12139" s="49" t="n">
        <v>152</v>
      </c>
      <c r="E12139" s="1" t="s">
        <v>16246</v>
      </c>
    </row>
    <row r="12140" customFormat="false" ht="14.25" hidden="false" customHeight="false" outlineLevel="0" collapsed="false">
      <c r="A12140" s="46" t="s">
        <v>22588</v>
      </c>
      <c r="B12140" s="47" t="s">
        <v>22589</v>
      </c>
      <c r="C12140" s="48" t="s">
        <v>16286</v>
      </c>
      <c r="D12140" s="49" t="n">
        <v>202</v>
      </c>
      <c r="E12140" s="1" t="s">
        <v>16246</v>
      </c>
    </row>
    <row r="12141" customFormat="false" ht="14.25" hidden="false" customHeight="false" outlineLevel="0" collapsed="false">
      <c r="A12141" s="46" t="s">
        <v>22590</v>
      </c>
      <c r="B12141" s="47" t="s">
        <v>22591</v>
      </c>
      <c r="C12141" s="48" t="s">
        <v>16286</v>
      </c>
      <c r="D12141" s="49" t="n">
        <v>251</v>
      </c>
      <c r="E12141" s="1" t="s">
        <v>16246</v>
      </c>
    </row>
    <row r="12142" customFormat="false" ht="14.25" hidden="false" customHeight="false" outlineLevel="0" collapsed="false">
      <c r="A12142" s="46" t="s">
        <v>22592</v>
      </c>
      <c r="B12142" s="47" t="s">
        <v>22593</v>
      </c>
      <c r="C12142" s="48" t="s">
        <v>16286</v>
      </c>
      <c r="D12142" s="49" t="n">
        <v>425</v>
      </c>
      <c r="E12142" s="1" t="s">
        <v>16246</v>
      </c>
    </row>
    <row r="12143" customFormat="false" ht="14.25" hidden="false" customHeight="false" outlineLevel="0" collapsed="false">
      <c r="A12143" s="46" t="s">
        <v>22594</v>
      </c>
      <c r="B12143" s="47" t="s">
        <v>22595</v>
      </c>
      <c r="C12143" s="48" t="s">
        <v>16286</v>
      </c>
      <c r="D12143" s="49" t="n">
        <v>562</v>
      </c>
      <c r="E12143" s="1" t="s">
        <v>16246</v>
      </c>
    </row>
    <row r="12144" customFormat="false" ht="14.25" hidden="false" customHeight="false" outlineLevel="0" collapsed="false">
      <c r="A12144" s="46" t="s">
        <v>22596</v>
      </c>
      <c r="B12144" s="47" t="s">
        <v>22597</v>
      </c>
      <c r="C12144" s="48" t="s">
        <v>16286</v>
      </c>
      <c r="D12144" s="49" t="n">
        <v>862</v>
      </c>
      <c r="E12144" s="1" t="s">
        <v>16246</v>
      </c>
    </row>
    <row r="12145" customFormat="false" ht="14.25" hidden="false" customHeight="false" outlineLevel="0" collapsed="false">
      <c r="A12145" s="46" t="s">
        <v>22598</v>
      </c>
      <c r="B12145" s="47" t="s">
        <v>22599</v>
      </c>
      <c r="C12145" s="48" t="s">
        <v>16286</v>
      </c>
      <c r="D12145" s="49" t="n">
        <v>1412</v>
      </c>
      <c r="E12145" s="1" t="s">
        <v>16246</v>
      </c>
    </row>
    <row r="12146" customFormat="false" ht="14.25" hidden="false" customHeight="false" outlineLevel="0" collapsed="false">
      <c r="A12146" s="46" t="s">
        <v>22600</v>
      </c>
      <c r="B12146" s="47" t="s">
        <v>22601</v>
      </c>
      <c r="C12146" s="48" t="s">
        <v>16286</v>
      </c>
      <c r="D12146" s="49" t="n">
        <v>314</v>
      </c>
      <c r="E12146" s="1" t="s">
        <v>16246</v>
      </c>
    </row>
    <row r="12147" customFormat="false" ht="14.25" hidden="false" customHeight="false" outlineLevel="0" collapsed="false">
      <c r="A12147" s="46" t="s">
        <v>22602</v>
      </c>
      <c r="B12147" s="47" t="s">
        <v>22603</v>
      </c>
      <c r="C12147" s="48" t="s">
        <v>16286</v>
      </c>
      <c r="D12147" s="49" t="n">
        <v>532</v>
      </c>
      <c r="E12147" s="1" t="s">
        <v>16246</v>
      </c>
    </row>
    <row r="12148" customFormat="false" ht="14.25" hidden="false" customHeight="false" outlineLevel="0" collapsed="false">
      <c r="A12148" s="46" t="s">
        <v>22604</v>
      </c>
      <c r="B12148" s="47" t="s">
        <v>22605</v>
      </c>
      <c r="C12148" s="48" t="s">
        <v>16286</v>
      </c>
      <c r="D12148" s="49" t="n">
        <v>682.77</v>
      </c>
      <c r="E12148" s="1" t="s">
        <v>16246</v>
      </c>
    </row>
    <row r="12149" customFormat="false" ht="14.25" hidden="false" customHeight="false" outlineLevel="0" collapsed="false">
      <c r="A12149" s="46" t="s">
        <v>22606</v>
      </c>
      <c r="B12149" s="47" t="s">
        <v>22607</v>
      </c>
      <c r="C12149" s="48" t="s">
        <v>16286</v>
      </c>
      <c r="D12149" s="49" t="n">
        <v>1085.92</v>
      </c>
      <c r="E12149" s="1" t="s">
        <v>16246</v>
      </c>
    </row>
    <row r="12150" customFormat="false" ht="14.25" hidden="false" customHeight="false" outlineLevel="0" collapsed="false">
      <c r="A12150" s="46" t="s">
        <v>22608</v>
      </c>
      <c r="B12150" s="47" t="s">
        <v>22609</v>
      </c>
      <c r="C12150" s="48" t="s">
        <v>16286</v>
      </c>
      <c r="D12150" s="49" t="n">
        <v>1649.15</v>
      </c>
      <c r="E12150" s="1" t="s">
        <v>16246</v>
      </c>
    </row>
    <row r="12151" customFormat="false" ht="14.25" hidden="false" customHeight="false" outlineLevel="0" collapsed="false">
      <c r="A12151" s="46" t="s">
        <v>22610</v>
      </c>
      <c r="B12151" s="47" t="s">
        <v>22611</v>
      </c>
      <c r="C12151" s="48" t="s">
        <v>16286</v>
      </c>
      <c r="D12151" s="49" t="n">
        <v>167</v>
      </c>
      <c r="E12151" s="1" t="s">
        <v>16246</v>
      </c>
    </row>
    <row r="12152" customFormat="false" ht="14.25" hidden="false" customHeight="false" outlineLevel="0" collapsed="false">
      <c r="A12152" s="46" t="s">
        <v>22612</v>
      </c>
      <c r="B12152" s="47" t="s">
        <v>22613</v>
      </c>
      <c r="C12152" s="48" t="s">
        <v>16286</v>
      </c>
      <c r="D12152" s="49" t="n">
        <v>238</v>
      </c>
      <c r="E12152" s="1" t="s">
        <v>16246</v>
      </c>
    </row>
    <row r="12153" customFormat="false" ht="14.25" hidden="false" customHeight="false" outlineLevel="0" collapsed="false">
      <c r="A12153" s="46" t="s">
        <v>22614</v>
      </c>
      <c r="B12153" s="47" t="s">
        <v>22615</v>
      </c>
      <c r="C12153" s="48" t="s">
        <v>16286</v>
      </c>
      <c r="D12153" s="49" t="n">
        <v>274</v>
      </c>
      <c r="E12153" s="1" t="s">
        <v>16246</v>
      </c>
    </row>
    <row r="12154" customFormat="false" ht="14.25" hidden="false" customHeight="false" outlineLevel="0" collapsed="false">
      <c r="A12154" s="46" t="s">
        <v>22616</v>
      </c>
      <c r="B12154" s="47" t="s">
        <v>22617</v>
      </c>
      <c r="C12154" s="48" t="s">
        <v>16286</v>
      </c>
      <c r="D12154" s="49" t="n">
        <v>423</v>
      </c>
      <c r="E12154" s="1" t="s">
        <v>16246</v>
      </c>
    </row>
    <row r="12155" customFormat="false" ht="14.25" hidden="false" customHeight="false" outlineLevel="0" collapsed="false">
      <c r="A12155" s="46" t="s">
        <v>22618</v>
      </c>
      <c r="B12155" s="47" t="s">
        <v>22619</v>
      </c>
      <c r="C12155" s="48" t="s">
        <v>16286</v>
      </c>
      <c r="D12155" s="49" t="n">
        <v>588</v>
      </c>
      <c r="E12155" s="1" t="s">
        <v>16246</v>
      </c>
    </row>
    <row r="12156" customFormat="false" ht="14.25" hidden="false" customHeight="false" outlineLevel="0" collapsed="false">
      <c r="A12156" s="46" t="s">
        <v>22620</v>
      </c>
      <c r="B12156" s="47" t="s">
        <v>22621</v>
      </c>
      <c r="C12156" s="48" t="s">
        <v>16286</v>
      </c>
      <c r="D12156" s="49" t="n">
        <v>1223</v>
      </c>
      <c r="E12156" s="1" t="s">
        <v>16246</v>
      </c>
    </row>
    <row r="12157" customFormat="false" ht="14.25" hidden="false" customHeight="false" outlineLevel="0" collapsed="false">
      <c r="A12157" s="46" t="s">
        <v>22622</v>
      </c>
      <c r="B12157" s="47" t="s">
        <v>22623</v>
      </c>
      <c r="C12157" s="48" t="s">
        <v>16286</v>
      </c>
      <c r="D12157" s="49" t="n">
        <v>354</v>
      </c>
      <c r="E12157" s="1" t="s">
        <v>16246</v>
      </c>
    </row>
    <row r="12158" customFormat="false" ht="14.25" hidden="false" customHeight="false" outlineLevel="0" collapsed="false">
      <c r="A12158" s="46" t="s">
        <v>22624</v>
      </c>
      <c r="B12158" s="47" t="s">
        <v>22625</v>
      </c>
      <c r="C12158" s="48" t="s">
        <v>16286</v>
      </c>
      <c r="D12158" s="49" t="n">
        <v>51</v>
      </c>
      <c r="E12158" s="1" t="s">
        <v>16246</v>
      </c>
    </row>
    <row r="12159" customFormat="false" ht="14.25" hidden="false" customHeight="false" outlineLevel="0" collapsed="false">
      <c r="A12159" s="46" t="s">
        <v>22626</v>
      </c>
      <c r="B12159" s="47" t="s">
        <v>22627</v>
      </c>
      <c r="C12159" s="48" t="s">
        <v>16286</v>
      </c>
      <c r="D12159" s="49" t="n">
        <v>45</v>
      </c>
      <c r="E12159" s="1" t="s">
        <v>16246</v>
      </c>
    </row>
    <row r="12160" customFormat="false" ht="14.25" hidden="false" customHeight="false" outlineLevel="0" collapsed="false">
      <c r="A12160" s="46" t="s">
        <v>22628</v>
      </c>
      <c r="B12160" s="47" t="s">
        <v>22629</v>
      </c>
      <c r="C12160" s="48" t="s">
        <v>16286</v>
      </c>
      <c r="D12160" s="49" t="n">
        <v>65</v>
      </c>
      <c r="E12160" s="1" t="s">
        <v>16246</v>
      </c>
    </row>
    <row r="12161" customFormat="false" ht="14.25" hidden="false" customHeight="false" outlineLevel="0" collapsed="false">
      <c r="A12161" s="46" t="s">
        <v>22630</v>
      </c>
      <c r="B12161" s="47" t="s">
        <v>22631</v>
      </c>
      <c r="C12161" s="48" t="s">
        <v>16286</v>
      </c>
      <c r="D12161" s="49" t="n">
        <v>80</v>
      </c>
      <c r="E12161" s="1" t="s">
        <v>16246</v>
      </c>
    </row>
    <row r="12162" customFormat="false" ht="14.25" hidden="false" customHeight="false" outlineLevel="0" collapsed="false">
      <c r="A12162" s="46" t="s">
        <v>22632</v>
      </c>
      <c r="B12162" s="47" t="s">
        <v>22633</v>
      </c>
      <c r="C12162" s="48" t="s">
        <v>16286</v>
      </c>
      <c r="D12162" s="49" t="n">
        <v>93</v>
      </c>
      <c r="E12162" s="1" t="s">
        <v>16246</v>
      </c>
    </row>
    <row r="12163" customFormat="false" ht="14.25" hidden="false" customHeight="false" outlineLevel="0" collapsed="false">
      <c r="A12163" s="46" t="s">
        <v>22634</v>
      </c>
      <c r="B12163" s="50" t="s">
        <v>22635</v>
      </c>
      <c r="C12163" s="48" t="s">
        <v>16245</v>
      </c>
      <c r="D12163" s="49" t="n">
        <v>447.3</v>
      </c>
      <c r="E12163" s="1" t="s">
        <v>16246</v>
      </c>
    </row>
    <row r="12164" customFormat="false" ht="14.25" hidden="false" customHeight="false" outlineLevel="0" collapsed="false">
      <c r="A12164" s="46" t="s">
        <v>22636</v>
      </c>
      <c r="B12164" s="47" t="s">
        <v>22637</v>
      </c>
      <c r="C12164" s="48" t="s">
        <v>16245</v>
      </c>
      <c r="D12164" s="49" t="n">
        <v>190</v>
      </c>
      <c r="E12164" s="1" t="s">
        <v>16246</v>
      </c>
    </row>
    <row r="12165" customFormat="false" ht="14.25" hidden="false" customHeight="false" outlineLevel="0" collapsed="false">
      <c r="A12165" s="46" t="s">
        <v>22638</v>
      </c>
      <c r="B12165" s="47" t="s">
        <v>22639</v>
      </c>
      <c r="C12165" s="48" t="s">
        <v>16245</v>
      </c>
      <c r="D12165" s="49" t="n">
        <v>181.05</v>
      </c>
      <c r="E12165" s="1" t="s">
        <v>16246</v>
      </c>
    </row>
    <row r="12166" customFormat="false" ht="14.25" hidden="false" customHeight="false" outlineLevel="0" collapsed="false">
      <c r="A12166" s="46" t="s">
        <v>22640</v>
      </c>
      <c r="B12166" s="47" t="s">
        <v>22641</v>
      </c>
      <c r="C12166" s="48" t="s">
        <v>16245</v>
      </c>
      <c r="D12166" s="49" t="n">
        <v>69.96</v>
      </c>
      <c r="E12166" s="1" t="s">
        <v>16246</v>
      </c>
    </row>
    <row r="12167" customFormat="false" ht="14.25" hidden="false" customHeight="false" outlineLevel="0" collapsed="false">
      <c r="A12167" s="46" t="s">
        <v>22642</v>
      </c>
      <c r="B12167" s="47" t="s">
        <v>22643</v>
      </c>
      <c r="C12167" s="48" t="s">
        <v>16245</v>
      </c>
      <c r="D12167" s="49" t="n">
        <v>447.3</v>
      </c>
      <c r="E12167" s="1" t="s">
        <v>16246</v>
      </c>
    </row>
    <row r="12168" customFormat="false" ht="14.25" hidden="false" customHeight="false" outlineLevel="0" collapsed="false">
      <c r="A12168" s="46" t="s">
        <v>22644</v>
      </c>
      <c r="B12168" s="47" t="s">
        <v>22645</v>
      </c>
      <c r="C12168" s="48" t="s">
        <v>16245</v>
      </c>
      <c r="D12168" s="49" t="n">
        <v>619.5</v>
      </c>
      <c r="E12168" s="1" t="s">
        <v>16246</v>
      </c>
    </row>
    <row r="12169" customFormat="false" ht="14.25" hidden="false" customHeight="false" outlineLevel="0" collapsed="false">
      <c r="A12169" s="46" t="s">
        <v>22646</v>
      </c>
      <c r="B12169" s="47" t="s">
        <v>22647</v>
      </c>
      <c r="C12169" s="48" t="s">
        <v>16286</v>
      </c>
      <c r="D12169" s="49" t="n">
        <v>309.75</v>
      </c>
      <c r="E12169" s="1" t="s">
        <v>16246</v>
      </c>
    </row>
    <row r="12170" customFormat="false" ht="14.25" hidden="false" customHeight="false" outlineLevel="0" collapsed="false">
      <c r="A12170" s="46" t="s">
        <v>22648</v>
      </c>
      <c r="B12170" s="47" t="s">
        <v>22649</v>
      </c>
      <c r="C12170" s="48" t="s">
        <v>16245</v>
      </c>
      <c r="D12170" s="49" t="n">
        <v>1183.01</v>
      </c>
      <c r="E12170" s="1" t="s">
        <v>16246</v>
      </c>
    </row>
    <row r="12171" customFormat="false" ht="14.25" hidden="false" customHeight="false" outlineLevel="0" collapsed="false">
      <c r="A12171" s="46" t="s">
        <v>22650</v>
      </c>
      <c r="B12171" s="47" t="s">
        <v>22651</v>
      </c>
      <c r="C12171" s="48" t="s">
        <v>16286</v>
      </c>
      <c r="D12171" s="49" t="n">
        <v>154.87</v>
      </c>
      <c r="E12171" s="1" t="s">
        <v>16246</v>
      </c>
    </row>
    <row r="12172" customFormat="false" ht="14.25" hidden="false" customHeight="false" outlineLevel="0" collapsed="false">
      <c r="A12172" s="46" t="s">
        <v>22652</v>
      </c>
      <c r="B12172" s="47" t="s">
        <v>22653</v>
      </c>
      <c r="C12172" s="48" t="s">
        <v>16245</v>
      </c>
      <c r="D12172" s="49" t="n">
        <v>90</v>
      </c>
      <c r="E12172" s="1" t="s">
        <v>16246</v>
      </c>
    </row>
    <row r="12173" customFormat="false" ht="14.25" hidden="false" customHeight="false" outlineLevel="0" collapsed="false">
      <c r="A12173" s="46" t="s">
        <v>22654</v>
      </c>
      <c r="B12173" s="47" t="s">
        <v>22655</v>
      </c>
      <c r="C12173" s="48" t="s">
        <v>16245</v>
      </c>
      <c r="D12173" s="49" t="n">
        <v>168</v>
      </c>
      <c r="E12173" s="1" t="s">
        <v>16246</v>
      </c>
    </row>
    <row r="12174" customFormat="false" ht="14.25" hidden="false" customHeight="false" outlineLevel="0" collapsed="false">
      <c r="A12174" s="46" t="s">
        <v>22656</v>
      </c>
      <c r="B12174" s="47" t="s">
        <v>22657</v>
      </c>
      <c r="C12174" s="48" t="s">
        <v>16245</v>
      </c>
      <c r="D12174" s="49" t="n">
        <v>174</v>
      </c>
      <c r="E12174" s="1" t="s">
        <v>16246</v>
      </c>
    </row>
    <row r="12175" customFormat="false" ht="14.25" hidden="false" customHeight="false" outlineLevel="0" collapsed="false">
      <c r="A12175" s="46" t="s">
        <v>22658</v>
      </c>
      <c r="B12175" s="47" t="s">
        <v>22659</v>
      </c>
      <c r="C12175" s="48" t="s">
        <v>16245</v>
      </c>
      <c r="D12175" s="49" t="n">
        <v>156</v>
      </c>
      <c r="E12175" s="1" t="s">
        <v>16246</v>
      </c>
    </row>
    <row r="12176" customFormat="false" ht="14.25" hidden="false" customHeight="false" outlineLevel="0" collapsed="false">
      <c r="A12176" s="46" t="s">
        <v>22660</v>
      </c>
      <c r="B12176" s="47" t="s">
        <v>22661</v>
      </c>
      <c r="C12176" s="48" t="s">
        <v>16245</v>
      </c>
      <c r="D12176" s="49" t="n">
        <v>200</v>
      </c>
      <c r="E12176" s="1" t="s">
        <v>16246</v>
      </c>
    </row>
    <row r="12177" customFormat="false" ht="14.25" hidden="false" customHeight="false" outlineLevel="0" collapsed="false">
      <c r="A12177" s="46" t="s">
        <v>22662</v>
      </c>
      <c r="B12177" s="47" t="s">
        <v>22663</v>
      </c>
      <c r="C12177" s="48" t="s">
        <v>16245</v>
      </c>
      <c r="D12177" s="49" t="n">
        <v>520</v>
      </c>
      <c r="E12177" s="1" t="s">
        <v>16246</v>
      </c>
    </row>
    <row r="12178" customFormat="false" ht="14.25" hidden="false" customHeight="false" outlineLevel="0" collapsed="false">
      <c r="A12178" s="46" t="s">
        <v>22664</v>
      </c>
      <c r="B12178" s="47" t="s">
        <v>22665</v>
      </c>
      <c r="C12178" s="48" t="s">
        <v>16286</v>
      </c>
      <c r="D12178" s="49" t="n">
        <v>3.05</v>
      </c>
      <c r="E12178" s="1" t="s">
        <v>16246</v>
      </c>
    </row>
    <row r="12179" customFormat="false" ht="14.25" hidden="false" customHeight="false" outlineLevel="0" collapsed="false">
      <c r="A12179" s="46" t="s">
        <v>22666</v>
      </c>
      <c r="B12179" s="47" t="s">
        <v>22667</v>
      </c>
      <c r="C12179" s="48" t="s">
        <v>16259</v>
      </c>
      <c r="D12179" s="49" t="n">
        <v>115</v>
      </c>
      <c r="E12179" s="1" t="s">
        <v>16246</v>
      </c>
    </row>
    <row r="12180" customFormat="false" ht="14.25" hidden="false" customHeight="false" outlineLevel="0" collapsed="false">
      <c r="A12180" s="46" t="s">
        <v>22668</v>
      </c>
      <c r="B12180" s="47" t="s">
        <v>22669</v>
      </c>
      <c r="C12180" s="48" t="s">
        <v>16259</v>
      </c>
      <c r="D12180" s="49" t="n">
        <v>135</v>
      </c>
      <c r="E12180" s="1" t="s">
        <v>16246</v>
      </c>
    </row>
    <row r="12181" customFormat="false" ht="14.25" hidden="false" customHeight="false" outlineLevel="0" collapsed="false">
      <c r="A12181" s="46" t="s">
        <v>22670</v>
      </c>
      <c r="B12181" s="47" t="s">
        <v>22671</v>
      </c>
      <c r="C12181" s="48" t="s">
        <v>16259</v>
      </c>
      <c r="D12181" s="49" t="n">
        <v>175</v>
      </c>
      <c r="E12181" s="1" t="s">
        <v>16246</v>
      </c>
    </row>
    <row r="12182" customFormat="false" ht="14.25" hidden="false" customHeight="false" outlineLevel="0" collapsed="false">
      <c r="A12182" s="46" t="s">
        <v>22672</v>
      </c>
      <c r="B12182" s="47" t="s">
        <v>22673</v>
      </c>
      <c r="C12182" s="48" t="s">
        <v>16259</v>
      </c>
      <c r="D12182" s="49" t="n">
        <v>185</v>
      </c>
      <c r="E12182" s="1" t="s">
        <v>16246</v>
      </c>
    </row>
    <row r="12183" customFormat="false" ht="14.25" hidden="false" customHeight="false" outlineLevel="0" collapsed="false">
      <c r="A12183" s="46" t="s">
        <v>22674</v>
      </c>
      <c r="B12183" s="47" t="s">
        <v>22675</v>
      </c>
      <c r="C12183" s="48" t="s">
        <v>16259</v>
      </c>
      <c r="D12183" s="49" t="n">
        <v>140</v>
      </c>
      <c r="E12183" s="1" t="s">
        <v>16246</v>
      </c>
    </row>
    <row r="12184" customFormat="false" ht="14.25" hidden="false" customHeight="false" outlineLevel="0" collapsed="false">
      <c r="A12184" s="46" t="s">
        <v>22676</v>
      </c>
      <c r="B12184" s="47" t="s">
        <v>22677</v>
      </c>
      <c r="C12184" s="48" t="s">
        <v>16259</v>
      </c>
      <c r="D12184" s="49" t="n">
        <v>479</v>
      </c>
      <c r="E12184" s="1" t="s">
        <v>16246</v>
      </c>
    </row>
    <row r="12185" customFormat="false" ht="14.25" hidden="false" customHeight="false" outlineLevel="0" collapsed="false">
      <c r="A12185" s="46" t="s">
        <v>22678</v>
      </c>
      <c r="B12185" s="47" t="s">
        <v>22679</v>
      </c>
      <c r="C12185" s="48" t="s">
        <v>16259</v>
      </c>
      <c r="D12185" s="49" t="n">
        <v>480</v>
      </c>
      <c r="E12185" s="1" t="s">
        <v>16246</v>
      </c>
    </row>
    <row r="12186" customFormat="false" ht="14.25" hidden="false" customHeight="false" outlineLevel="0" collapsed="false">
      <c r="A12186" s="46" t="s">
        <v>22680</v>
      </c>
      <c r="B12186" s="47" t="s">
        <v>22681</v>
      </c>
      <c r="C12186" s="48" t="s">
        <v>16259</v>
      </c>
      <c r="D12186" s="49" t="n">
        <v>640</v>
      </c>
      <c r="E12186" s="1" t="s">
        <v>16246</v>
      </c>
    </row>
    <row r="12187" customFormat="false" ht="14.25" hidden="false" customHeight="false" outlineLevel="0" collapsed="false">
      <c r="A12187" s="46" t="s">
        <v>22682</v>
      </c>
      <c r="B12187" s="47" t="s">
        <v>22683</v>
      </c>
      <c r="C12187" s="48" t="s">
        <v>16259</v>
      </c>
      <c r="D12187" s="49" t="n">
        <v>291.25</v>
      </c>
      <c r="E12187" s="1" t="s">
        <v>16246</v>
      </c>
    </row>
    <row r="12188" customFormat="false" ht="14.25" hidden="false" customHeight="false" outlineLevel="0" collapsed="false">
      <c r="A12188" s="46" t="s">
        <v>22684</v>
      </c>
      <c r="B12188" s="47" t="s">
        <v>22685</v>
      </c>
      <c r="C12188" s="48" t="s">
        <v>16259</v>
      </c>
      <c r="D12188" s="49" t="n">
        <v>300.95</v>
      </c>
      <c r="E12188" s="1" t="s">
        <v>16246</v>
      </c>
    </row>
    <row r="12189" customFormat="false" ht="14.25" hidden="false" customHeight="false" outlineLevel="0" collapsed="false">
      <c r="A12189" s="46" t="s">
        <v>22686</v>
      </c>
      <c r="B12189" s="47" t="s">
        <v>22687</v>
      </c>
      <c r="C12189" s="48" t="s">
        <v>16259</v>
      </c>
      <c r="D12189" s="49" t="n">
        <v>200</v>
      </c>
      <c r="E12189" s="1" t="s">
        <v>16246</v>
      </c>
    </row>
    <row r="12190" customFormat="false" ht="14.25" hidden="false" customHeight="false" outlineLevel="0" collapsed="false">
      <c r="A12190" s="46" t="s">
        <v>22688</v>
      </c>
      <c r="B12190" s="47" t="s">
        <v>22689</v>
      </c>
      <c r="C12190" s="48" t="s">
        <v>16259</v>
      </c>
      <c r="D12190" s="49" t="n">
        <v>250</v>
      </c>
      <c r="E12190" s="1" t="s">
        <v>16246</v>
      </c>
    </row>
    <row r="12191" customFormat="false" ht="14.25" hidden="false" customHeight="false" outlineLevel="0" collapsed="false">
      <c r="A12191" s="46" t="s">
        <v>22690</v>
      </c>
      <c r="B12191" s="47" t="s">
        <v>22691</v>
      </c>
      <c r="C12191" s="48" t="s">
        <v>16259</v>
      </c>
      <c r="D12191" s="49" t="n">
        <v>350</v>
      </c>
      <c r="E12191" s="1" t="s">
        <v>16246</v>
      </c>
    </row>
    <row r="12192" customFormat="false" ht="14.25" hidden="false" customHeight="false" outlineLevel="0" collapsed="false">
      <c r="A12192" s="46" t="s">
        <v>22692</v>
      </c>
      <c r="B12192" s="47" t="s">
        <v>22693</v>
      </c>
      <c r="C12192" s="48" t="s">
        <v>16259</v>
      </c>
      <c r="D12192" s="49" t="n">
        <v>376.24</v>
      </c>
      <c r="E12192" s="1" t="s">
        <v>16246</v>
      </c>
    </row>
    <row r="12193" customFormat="false" ht="14.25" hidden="false" customHeight="false" outlineLevel="0" collapsed="false">
      <c r="A12193" s="46" t="s">
        <v>22694</v>
      </c>
      <c r="B12193" s="47" t="s">
        <v>22695</v>
      </c>
      <c r="C12193" s="48" t="s">
        <v>16286</v>
      </c>
      <c r="D12193" s="49" t="n">
        <v>1.87</v>
      </c>
      <c r="E12193" s="1" t="s">
        <v>16246</v>
      </c>
    </row>
    <row r="12194" customFormat="false" ht="14.25" hidden="false" customHeight="false" outlineLevel="0" collapsed="false">
      <c r="A12194" s="46" t="s">
        <v>22696</v>
      </c>
      <c r="B12194" s="47" t="s">
        <v>22697</v>
      </c>
      <c r="C12194" s="48" t="s">
        <v>16245</v>
      </c>
      <c r="D12194" s="49" t="n">
        <v>23.35</v>
      </c>
      <c r="E12194" s="1" t="s">
        <v>16246</v>
      </c>
    </row>
    <row r="12195" customFormat="false" ht="14.25" hidden="false" customHeight="false" outlineLevel="0" collapsed="false">
      <c r="A12195" s="46" t="s">
        <v>22698</v>
      </c>
      <c r="B12195" s="47" t="s">
        <v>22699</v>
      </c>
      <c r="C12195" s="48" t="s">
        <v>16286</v>
      </c>
      <c r="D12195" s="49" t="n">
        <v>1.6</v>
      </c>
      <c r="E12195" s="1" t="s">
        <v>16246</v>
      </c>
    </row>
    <row r="12196" customFormat="false" ht="14.25" hidden="false" customHeight="false" outlineLevel="0" collapsed="false">
      <c r="A12196" s="46" t="s">
        <v>22700</v>
      </c>
      <c r="B12196" s="47" t="s">
        <v>22701</v>
      </c>
      <c r="C12196" s="48" t="s">
        <v>16259</v>
      </c>
      <c r="D12196" s="49" t="n">
        <v>145.65</v>
      </c>
      <c r="E12196" s="1" t="s">
        <v>16246</v>
      </c>
    </row>
    <row r="12197" customFormat="false" ht="14.25" hidden="false" customHeight="false" outlineLevel="0" collapsed="false">
      <c r="A12197" s="46" t="s">
        <v>22702</v>
      </c>
      <c r="B12197" s="47" t="s">
        <v>22703</v>
      </c>
      <c r="C12197" s="48" t="s">
        <v>16259</v>
      </c>
      <c r="D12197" s="49" t="n">
        <v>67.82</v>
      </c>
      <c r="E12197" s="1" t="s">
        <v>16246</v>
      </c>
    </row>
    <row r="12198" customFormat="false" ht="14.25" hidden="false" customHeight="false" outlineLevel="0" collapsed="false">
      <c r="A12198" s="46" t="s">
        <v>22704</v>
      </c>
      <c r="B12198" s="47" t="s">
        <v>22705</v>
      </c>
      <c r="C12198" s="48" t="s">
        <v>16259</v>
      </c>
      <c r="D12198" s="49" t="n">
        <v>31.44</v>
      </c>
      <c r="E12198" s="1" t="s">
        <v>16246</v>
      </c>
    </row>
    <row r="12199" customFormat="false" ht="14.25" hidden="false" customHeight="false" outlineLevel="0" collapsed="false">
      <c r="A12199" s="46" t="s">
        <v>22706</v>
      </c>
      <c r="B12199" s="47" t="s">
        <v>22707</v>
      </c>
      <c r="C12199" s="48" t="s">
        <v>16259</v>
      </c>
      <c r="D12199" s="49" t="n">
        <v>99.9</v>
      </c>
      <c r="E12199" s="1" t="s">
        <v>16246</v>
      </c>
    </row>
    <row r="12200" customFormat="false" ht="14.25" hidden="false" customHeight="false" outlineLevel="0" collapsed="false">
      <c r="A12200" s="46" t="s">
        <v>22708</v>
      </c>
      <c r="B12200" s="47" t="s">
        <v>22709</v>
      </c>
      <c r="C12200" s="48" t="s">
        <v>16259</v>
      </c>
      <c r="D12200" s="49" t="n">
        <v>32</v>
      </c>
      <c r="E12200" s="1" t="s">
        <v>16246</v>
      </c>
    </row>
    <row r="12201" customFormat="false" ht="14.25" hidden="false" customHeight="false" outlineLevel="0" collapsed="false">
      <c r="A12201" s="46" t="s">
        <v>22710</v>
      </c>
      <c r="B12201" s="47" t="s">
        <v>22711</v>
      </c>
      <c r="C12201" s="48" t="s">
        <v>16259</v>
      </c>
      <c r="D12201" s="49" t="n">
        <v>25.95</v>
      </c>
      <c r="E12201" s="1" t="s">
        <v>16246</v>
      </c>
    </row>
    <row r="12202" customFormat="false" ht="14.25" hidden="false" customHeight="false" outlineLevel="0" collapsed="false">
      <c r="A12202" s="46" t="s">
        <v>22712</v>
      </c>
      <c r="B12202" s="47" t="s">
        <v>22713</v>
      </c>
      <c r="C12202" s="48" t="s">
        <v>16259</v>
      </c>
      <c r="D12202" s="49" t="n">
        <v>52.5</v>
      </c>
      <c r="E12202" s="1" t="s">
        <v>16246</v>
      </c>
    </row>
    <row r="12203" customFormat="false" ht="14.25" hidden="false" customHeight="false" outlineLevel="0" collapsed="false">
      <c r="A12203" s="46" t="s">
        <v>22714</v>
      </c>
      <c r="B12203" s="47" t="s">
        <v>22715</v>
      </c>
      <c r="C12203" s="48" t="s">
        <v>16259</v>
      </c>
      <c r="D12203" s="49" t="n">
        <v>60.25</v>
      </c>
      <c r="E12203" s="1" t="s">
        <v>16246</v>
      </c>
    </row>
    <row r="12204" customFormat="false" ht="14.25" hidden="false" customHeight="false" outlineLevel="0" collapsed="false">
      <c r="A12204" s="46" t="s">
        <v>22716</v>
      </c>
      <c r="B12204" s="47" t="s">
        <v>22717</v>
      </c>
      <c r="C12204" s="48" t="s">
        <v>16259</v>
      </c>
      <c r="D12204" s="49" t="n">
        <v>66.94</v>
      </c>
      <c r="E12204" s="1" t="s">
        <v>16246</v>
      </c>
    </row>
    <row r="12205" customFormat="false" ht="14.25" hidden="false" customHeight="false" outlineLevel="0" collapsed="false">
      <c r="A12205" s="46" t="s">
        <v>22718</v>
      </c>
      <c r="B12205" s="50" t="s">
        <v>22719</v>
      </c>
      <c r="C12205" s="48" t="s">
        <v>16259</v>
      </c>
      <c r="D12205" s="49" t="n">
        <v>180</v>
      </c>
      <c r="E12205" s="1" t="s">
        <v>16246</v>
      </c>
    </row>
    <row r="12206" customFormat="false" ht="14.25" hidden="false" customHeight="false" outlineLevel="0" collapsed="false">
      <c r="A12206" s="46" t="s">
        <v>22720</v>
      </c>
      <c r="B12206" s="47" t="s">
        <v>22721</v>
      </c>
      <c r="C12206" s="48" t="s">
        <v>16259</v>
      </c>
      <c r="D12206" s="49" t="n">
        <v>190</v>
      </c>
      <c r="E12206" s="1" t="s">
        <v>16246</v>
      </c>
    </row>
    <row r="12207" customFormat="false" ht="14.25" hidden="false" customHeight="false" outlineLevel="0" collapsed="false">
      <c r="A12207" s="46" t="s">
        <v>22722</v>
      </c>
      <c r="B12207" s="47" t="s">
        <v>22723</v>
      </c>
      <c r="C12207" s="48" t="s">
        <v>16259</v>
      </c>
      <c r="D12207" s="49" t="n">
        <v>205</v>
      </c>
      <c r="E12207" s="1" t="s">
        <v>16246</v>
      </c>
    </row>
    <row r="12208" customFormat="false" ht="14.25" hidden="false" customHeight="false" outlineLevel="0" collapsed="false">
      <c r="A12208" s="46" t="s">
        <v>22724</v>
      </c>
      <c r="B12208" s="47" t="s">
        <v>22725</v>
      </c>
      <c r="C12208" s="48" t="s">
        <v>16259</v>
      </c>
      <c r="D12208" s="49" t="n">
        <v>240</v>
      </c>
      <c r="E12208" s="1" t="s">
        <v>16246</v>
      </c>
    </row>
    <row r="12209" customFormat="false" ht="14.25" hidden="false" customHeight="false" outlineLevel="0" collapsed="false">
      <c r="A12209" s="46" t="s">
        <v>22726</v>
      </c>
      <c r="B12209" s="47" t="s">
        <v>22727</v>
      </c>
      <c r="C12209" s="48" t="s">
        <v>16259</v>
      </c>
      <c r="D12209" s="49" t="n">
        <v>151.36</v>
      </c>
      <c r="E12209" s="1" t="s">
        <v>16246</v>
      </c>
    </row>
    <row r="12210" customFormat="false" ht="14.25" hidden="false" customHeight="false" outlineLevel="0" collapsed="false">
      <c r="A12210" s="46" t="s">
        <v>22728</v>
      </c>
      <c r="B12210" s="47" t="s">
        <v>22729</v>
      </c>
      <c r="C12210" s="48" t="s">
        <v>16259</v>
      </c>
      <c r="D12210" s="49" t="n">
        <v>82.9</v>
      </c>
      <c r="E12210" s="1" t="s">
        <v>16246</v>
      </c>
    </row>
    <row r="12211" customFormat="false" ht="14.25" hidden="false" customHeight="false" outlineLevel="0" collapsed="false">
      <c r="A12211" s="46" t="s">
        <v>22730</v>
      </c>
      <c r="B12211" s="47" t="s">
        <v>22731</v>
      </c>
      <c r="C12211" s="48" t="s">
        <v>16718</v>
      </c>
      <c r="D12211" s="49" t="n">
        <v>37.32</v>
      </c>
      <c r="E12211" s="1" t="s">
        <v>16246</v>
      </c>
    </row>
    <row r="12212" customFormat="false" ht="14.25" hidden="false" customHeight="false" outlineLevel="0" collapsed="false">
      <c r="A12212" s="46" t="s">
        <v>22732</v>
      </c>
      <c r="B12212" s="47" t="s">
        <v>22733</v>
      </c>
      <c r="C12212" s="48" t="s">
        <v>16718</v>
      </c>
      <c r="D12212" s="49" t="n">
        <v>35.77</v>
      </c>
      <c r="E12212" s="1" t="s">
        <v>16246</v>
      </c>
    </row>
    <row r="12213" customFormat="false" ht="14.25" hidden="false" customHeight="false" outlineLevel="0" collapsed="false">
      <c r="A12213" s="46" t="s">
        <v>22734</v>
      </c>
      <c r="B12213" s="47" t="s">
        <v>22735</v>
      </c>
      <c r="C12213" s="48" t="s">
        <v>16245</v>
      </c>
      <c r="D12213" s="49" t="n">
        <v>16.26</v>
      </c>
      <c r="E12213" s="1" t="s">
        <v>16246</v>
      </c>
    </row>
    <row r="12214" customFormat="false" ht="14.25" hidden="false" customHeight="false" outlineLevel="0" collapsed="false">
      <c r="A12214" s="46" t="s">
        <v>22736</v>
      </c>
      <c r="B12214" s="47" t="s">
        <v>22737</v>
      </c>
      <c r="C12214" s="48" t="s">
        <v>16245</v>
      </c>
      <c r="D12214" s="49" t="n">
        <v>37.8</v>
      </c>
      <c r="E12214" s="1" t="s">
        <v>16246</v>
      </c>
    </row>
    <row r="12215" customFormat="false" ht="14.25" hidden="false" customHeight="false" outlineLevel="0" collapsed="false">
      <c r="A12215" s="46" t="s">
        <v>22738</v>
      </c>
      <c r="B12215" s="47" t="s">
        <v>22739</v>
      </c>
      <c r="C12215" s="48" t="s">
        <v>16259</v>
      </c>
      <c r="D12215" s="49" t="n">
        <v>73.2</v>
      </c>
      <c r="E12215" s="1" t="s">
        <v>16246</v>
      </c>
    </row>
    <row r="12216" customFormat="false" ht="14.25" hidden="false" customHeight="false" outlineLevel="0" collapsed="false">
      <c r="A12216" s="46" t="s">
        <v>22740</v>
      </c>
      <c r="B12216" s="47" t="s">
        <v>22741</v>
      </c>
      <c r="C12216" s="48" t="s">
        <v>16259</v>
      </c>
      <c r="D12216" s="49" t="n">
        <v>71.37</v>
      </c>
      <c r="E12216" s="1" t="s">
        <v>16246</v>
      </c>
    </row>
    <row r="12217" customFormat="false" ht="14.25" hidden="false" customHeight="false" outlineLevel="0" collapsed="false">
      <c r="A12217" s="46" t="s">
        <v>22742</v>
      </c>
      <c r="B12217" s="47" t="s">
        <v>22743</v>
      </c>
      <c r="C12217" s="48" t="s">
        <v>16286</v>
      </c>
      <c r="D12217" s="49" t="n">
        <v>1.76</v>
      </c>
      <c r="E12217" s="1" t="s">
        <v>16246</v>
      </c>
    </row>
    <row r="12218" customFormat="false" ht="14.25" hidden="false" customHeight="false" outlineLevel="0" collapsed="false">
      <c r="A12218" s="46" t="s">
        <v>22744</v>
      </c>
      <c r="B12218" s="50" t="s">
        <v>22745</v>
      </c>
      <c r="C12218" s="48" t="s">
        <v>16286</v>
      </c>
      <c r="D12218" s="49" t="n">
        <v>30</v>
      </c>
      <c r="E12218" s="1" t="s">
        <v>16246</v>
      </c>
    </row>
    <row r="12219" customFormat="false" ht="14.25" hidden="false" customHeight="false" outlineLevel="0" collapsed="false">
      <c r="A12219" s="46" t="s">
        <v>22746</v>
      </c>
      <c r="B12219" s="47" t="s">
        <v>22747</v>
      </c>
      <c r="C12219" s="48" t="s">
        <v>16286</v>
      </c>
      <c r="D12219" s="49" t="n">
        <v>36.9</v>
      </c>
      <c r="E12219" s="1" t="s">
        <v>16246</v>
      </c>
    </row>
    <row r="12220" customFormat="false" ht="14.25" hidden="false" customHeight="false" outlineLevel="0" collapsed="false">
      <c r="A12220" s="46" t="s">
        <v>22748</v>
      </c>
      <c r="B12220" s="47" t="s">
        <v>22749</v>
      </c>
      <c r="C12220" s="48" t="s">
        <v>16286</v>
      </c>
      <c r="D12220" s="49" t="n">
        <v>30.5</v>
      </c>
      <c r="E12220" s="1" t="s">
        <v>16246</v>
      </c>
    </row>
    <row r="12221" customFormat="false" ht="14.25" hidden="false" customHeight="false" outlineLevel="0" collapsed="false">
      <c r="A12221" s="46" t="s">
        <v>22750</v>
      </c>
      <c r="B12221" s="47" t="s">
        <v>22751</v>
      </c>
      <c r="C12221" s="48" t="s">
        <v>16286</v>
      </c>
      <c r="D12221" s="49" t="n">
        <v>12.5</v>
      </c>
      <c r="E12221" s="1" t="s">
        <v>16246</v>
      </c>
    </row>
    <row r="12222" customFormat="false" ht="14.25" hidden="false" customHeight="false" outlineLevel="0" collapsed="false">
      <c r="A12222" s="46" t="s">
        <v>22752</v>
      </c>
      <c r="B12222" s="47" t="s">
        <v>22753</v>
      </c>
      <c r="C12222" s="48" t="s">
        <v>16259</v>
      </c>
      <c r="D12222" s="49" t="n">
        <v>175</v>
      </c>
      <c r="E12222" s="1" t="s">
        <v>16246</v>
      </c>
    </row>
    <row r="12223" customFormat="false" ht="14.25" hidden="false" customHeight="false" outlineLevel="0" collapsed="false">
      <c r="A12223" s="46" t="s">
        <v>22754</v>
      </c>
      <c r="B12223" s="50" t="s">
        <v>22755</v>
      </c>
      <c r="C12223" s="48" t="s">
        <v>16259</v>
      </c>
      <c r="D12223" s="49" t="n">
        <v>216.67</v>
      </c>
      <c r="E12223" s="1" t="s">
        <v>16246</v>
      </c>
    </row>
    <row r="12224" customFormat="false" ht="14.25" hidden="false" customHeight="false" outlineLevel="0" collapsed="false">
      <c r="A12224" s="46" t="s">
        <v>22756</v>
      </c>
      <c r="B12224" s="47" t="s">
        <v>22757</v>
      </c>
      <c r="C12224" s="48" t="s">
        <v>16259</v>
      </c>
      <c r="D12224" s="49" t="n">
        <v>37.9</v>
      </c>
      <c r="E12224" s="1" t="s">
        <v>16246</v>
      </c>
    </row>
    <row r="12225" customFormat="false" ht="14.25" hidden="false" customHeight="false" outlineLevel="0" collapsed="false">
      <c r="A12225" s="46" t="s">
        <v>22758</v>
      </c>
      <c r="B12225" s="47" t="s">
        <v>22759</v>
      </c>
      <c r="C12225" s="48" t="s">
        <v>16259</v>
      </c>
      <c r="D12225" s="49" t="n">
        <v>45.99</v>
      </c>
      <c r="E12225" s="1" t="s">
        <v>16246</v>
      </c>
    </row>
    <row r="12226" customFormat="false" ht="14.25" hidden="false" customHeight="false" outlineLevel="0" collapsed="false">
      <c r="A12226" s="46" t="s">
        <v>22760</v>
      </c>
      <c r="B12226" s="47" t="s">
        <v>22761</v>
      </c>
      <c r="C12226" s="48" t="s">
        <v>16245</v>
      </c>
      <c r="D12226" s="49" t="n">
        <v>87.73</v>
      </c>
      <c r="E12226" s="1" t="s">
        <v>16246</v>
      </c>
    </row>
    <row r="12227" customFormat="false" ht="14.9" hidden="false" customHeight="false" outlineLevel="0" collapsed="false">
      <c r="A12227" s="46" t="s">
        <v>22762</v>
      </c>
      <c r="B12227" s="50" t="s">
        <v>22763</v>
      </c>
      <c r="C12227" s="48" t="s">
        <v>16245</v>
      </c>
      <c r="D12227" s="49" t="n">
        <v>2050</v>
      </c>
      <c r="E12227" s="1" t="s">
        <v>16246</v>
      </c>
    </row>
    <row r="12228" customFormat="false" ht="14.25" hidden="false" customHeight="false" outlineLevel="0" collapsed="false">
      <c r="A12228" s="46" t="s">
        <v>22764</v>
      </c>
      <c r="B12228" s="47" t="s">
        <v>22765</v>
      </c>
      <c r="C12228" s="48" t="s">
        <v>16245</v>
      </c>
      <c r="D12228" s="49" t="n">
        <v>3874.83</v>
      </c>
      <c r="E12228" s="1" t="s">
        <v>16246</v>
      </c>
    </row>
    <row r="12229" customFormat="false" ht="14.25" hidden="false" customHeight="false" outlineLevel="0" collapsed="false">
      <c r="A12229" s="46" t="s">
        <v>22766</v>
      </c>
      <c r="B12229" s="47" t="s">
        <v>22767</v>
      </c>
      <c r="C12229" s="48" t="s">
        <v>16452</v>
      </c>
      <c r="D12229" s="49" t="n">
        <v>1515.18</v>
      </c>
      <c r="E12229" s="1" t="s">
        <v>16246</v>
      </c>
    </row>
    <row r="12230" customFormat="false" ht="14.25" hidden="false" customHeight="false" outlineLevel="0" collapsed="false">
      <c r="A12230" s="46" t="s">
        <v>22768</v>
      </c>
      <c r="B12230" s="47" t="s">
        <v>22769</v>
      </c>
      <c r="C12230" s="48" t="s">
        <v>16245</v>
      </c>
      <c r="D12230" s="49" t="n">
        <v>99.9</v>
      </c>
      <c r="E12230" s="1" t="s">
        <v>16246</v>
      </c>
    </row>
    <row r="12231" customFormat="false" ht="14.25" hidden="false" customHeight="false" outlineLevel="0" collapsed="false">
      <c r="A12231" s="46" t="s">
        <v>22770</v>
      </c>
      <c r="B12231" s="47" t="s">
        <v>22771</v>
      </c>
      <c r="C12231" s="48" t="s">
        <v>16245</v>
      </c>
      <c r="D12231" s="49" t="n">
        <v>105.91</v>
      </c>
      <c r="E12231" s="1" t="s">
        <v>16246</v>
      </c>
    </row>
    <row r="12232" customFormat="false" ht="14.25" hidden="false" customHeight="false" outlineLevel="0" collapsed="false">
      <c r="A12232" s="46" t="s">
        <v>22772</v>
      </c>
      <c r="B12232" s="47" t="s">
        <v>18985</v>
      </c>
      <c r="C12232" s="48" t="s">
        <v>16245</v>
      </c>
      <c r="D12232" s="49" t="n">
        <v>1530</v>
      </c>
      <c r="E12232" s="1" t="s">
        <v>16246</v>
      </c>
    </row>
    <row r="12233" customFormat="false" ht="14.25" hidden="false" customHeight="false" outlineLevel="0" collapsed="false">
      <c r="A12233" s="46" t="s">
        <v>22773</v>
      </c>
      <c r="B12233" s="47" t="s">
        <v>22774</v>
      </c>
      <c r="C12233" s="48" t="s">
        <v>22775</v>
      </c>
      <c r="D12233" s="49" t="n">
        <v>238.4</v>
      </c>
      <c r="E12233" s="1" t="s">
        <v>16246</v>
      </c>
    </row>
    <row r="12234" customFormat="false" ht="14.25" hidden="false" customHeight="false" outlineLevel="0" collapsed="false">
      <c r="A12234" s="46" t="s">
        <v>22776</v>
      </c>
      <c r="B12234" s="47" t="s">
        <v>22777</v>
      </c>
      <c r="C12234" s="48" t="s">
        <v>16286</v>
      </c>
      <c r="D12234" s="49" t="n">
        <v>2.21</v>
      </c>
      <c r="E12234" s="1" t="s">
        <v>16246</v>
      </c>
    </row>
    <row r="12235" customFormat="false" ht="14.25" hidden="false" customHeight="false" outlineLevel="0" collapsed="false">
      <c r="A12235" s="46" t="s">
        <v>22778</v>
      </c>
      <c r="B12235" s="47" t="s">
        <v>22779</v>
      </c>
      <c r="C12235" s="48" t="s">
        <v>16245</v>
      </c>
      <c r="D12235" s="49" t="n">
        <v>3.19</v>
      </c>
      <c r="E12235" s="1" t="s">
        <v>16246</v>
      </c>
    </row>
    <row r="12236" customFormat="false" ht="14.25" hidden="false" customHeight="false" outlineLevel="0" collapsed="false">
      <c r="A12236" s="46" t="s">
        <v>22780</v>
      </c>
      <c r="B12236" s="47" t="s">
        <v>22781</v>
      </c>
      <c r="C12236" s="48" t="s">
        <v>16245</v>
      </c>
      <c r="D12236" s="49" t="n">
        <v>3197.05</v>
      </c>
      <c r="E12236" s="1" t="s">
        <v>16246</v>
      </c>
    </row>
    <row r="12237" customFormat="false" ht="14.25" hidden="false" customHeight="false" outlineLevel="0" collapsed="false">
      <c r="A12237" s="46" t="s">
        <v>22782</v>
      </c>
      <c r="B12237" s="47" t="s">
        <v>19077</v>
      </c>
      <c r="C12237" s="48" t="s">
        <v>16245</v>
      </c>
      <c r="D12237" s="49" t="n">
        <v>7095.64</v>
      </c>
      <c r="E12237" s="1" t="s">
        <v>16246</v>
      </c>
    </row>
    <row r="12238" customFormat="false" ht="14.25" hidden="false" customHeight="false" outlineLevel="0" collapsed="false">
      <c r="A12238" s="46" t="s">
        <v>22783</v>
      </c>
      <c r="B12238" s="47" t="s">
        <v>19079</v>
      </c>
      <c r="C12238" s="48" t="s">
        <v>16245</v>
      </c>
      <c r="D12238" s="49" t="n">
        <v>6619.44</v>
      </c>
      <c r="E12238" s="1" t="s">
        <v>16246</v>
      </c>
    </row>
    <row r="12239" customFormat="false" ht="14.25" hidden="false" customHeight="false" outlineLevel="0" collapsed="false">
      <c r="A12239" s="46" t="s">
        <v>22784</v>
      </c>
      <c r="B12239" s="47" t="s">
        <v>19081</v>
      </c>
      <c r="C12239" s="48" t="s">
        <v>16245</v>
      </c>
      <c r="D12239" s="49" t="n">
        <v>6619.44</v>
      </c>
      <c r="E12239" s="1" t="s">
        <v>16246</v>
      </c>
    </row>
    <row r="12240" customFormat="false" ht="14.25" hidden="false" customHeight="false" outlineLevel="0" collapsed="false">
      <c r="A12240" s="46" t="s">
        <v>22785</v>
      </c>
      <c r="B12240" s="47" t="s">
        <v>19083</v>
      </c>
      <c r="C12240" s="48" t="s">
        <v>16245</v>
      </c>
      <c r="D12240" s="49" t="n">
        <v>2691</v>
      </c>
      <c r="E12240" s="1" t="s">
        <v>16246</v>
      </c>
    </row>
    <row r="12241" customFormat="false" ht="14.25" hidden="false" customHeight="false" outlineLevel="0" collapsed="false">
      <c r="A12241" s="46" t="s">
        <v>22786</v>
      </c>
      <c r="B12241" s="47" t="s">
        <v>22787</v>
      </c>
      <c r="C12241" s="48" t="s">
        <v>16259</v>
      </c>
      <c r="D12241" s="49" t="n">
        <v>40.29</v>
      </c>
      <c r="E12241" s="1" t="s">
        <v>16246</v>
      </c>
    </row>
    <row r="12242" customFormat="false" ht="14.25" hidden="false" customHeight="false" outlineLevel="0" collapsed="false">
      <c r="A12242" s="46" t="s">
        <v>22788</v>
      </c>
      <c r="B12242" s="47" t="s">
        <v>22789</v>
      </c>
      <c r="C12242" s="48" t="s">
        <v>16245</v>
      </c>
      <c r="D12242" s="49" t="n">
        <v>525</v>
      </c>
      <c r="E12242" s="1" t="s">
        <v>16246</v>
      </c>
    </row>
    <row r="12243" customFormat="false" ht="14.25" hidden="false" customHeight="false" outlineLevel="0" collapsed="false">
      <c r="A12243" s="46" t="s">
        <v>22790</v>
      </c>
      <c r="B12243" s="47" t="s">
        <v>22791</v>
      </c>
      <c r="C12243" s="48" t="s">
        <v>16245</v>
      </c>
      <c r="D12243" s="49" t="n">
        <v>720</v>
      </c>
      <c r="E12243" s="1" t="s">
        <v>16246</v>
      </c>
    </row>
    <row r="12244" customFormat="false" ht="14.25" hidden="false" customHeight="false" outlineLevel="0" collapsed="false">
      <c r="A12244" s="46" t="s">
        <v>22792</v>
      </c>
      <c r="B12244" s="47" t="s">
        <v>22793</v>
      </c>
      <c r="C12244" s="48" t="s">
        <v>16245</v>
      </c>
      <c r="D12244" s="49" t="n">
        <v>135</v>
      </c>
      <c r="E12244" s="1" t="s">
        <v>16246</v>
      </c>
    </row>
    <row r="12245" customFormat="false" ht="14.25" hidden="false" customHeight="false" outlineLevel="0" collapsed="false">
      <c r="A12245" s="46" t="s">
        <v>22794</v>
      </c>
      <c r="B12245" s="47" t="s">
        <v>22795</v>
      </c>
      <c r="C12245" s="48" t="s">
        <v>16245</v>
      </c>
      <c r="D12245" s="49" t="n">
        <v>5</v>
      </c>
      <c r="E12245" s="1" t="s">
        <v>16246</v>
      </c>
    </row>
    <row r="12246" customFormat="false" ht="14.25" hidden="false" customHeight="false" outlineLevel="0" collapsed="false">
      <c r="A12246" s="46" t="s">
        <v>22796</v>
      </c>
      <c r="B12246" s="47" t="s">
        <v>22797</v>
      </c>
      <c r="C12246" s="48" t="s">
        <v>16245</v>
      </c>
      <c r="D12246" s="49" t="n">
        <v>12</v>
      </c>
      <c r="E12246" s="1" t="s">
        <v>16246</v>
      </c>
    </row>
    <row r="12247" customFormat="false" ht="14.25" hidden="false" customHeight="false" outlineLevel="0" collapsed="false">
      <c r="A12247" s="46" t="s">
        <v>22798</v>
      </c>
      <c r="B12247" s="47" t="s">
        <v>22799</v>
      </c>
      <c r="C12247" s="48" t="s">
        <v>16245</v>
      </c>
      <c r="D12247" s="49" t="n">
        <v>94</v>
      </c>
      <c r="E12247" s="1" t="s">
        <v>16246</v>
      </c>
    </row>
    <row r="12248" customFormat="false" ht="14.25" hidden="false" customHeight="false" outlineLevel="0" collapsed="false">
      <c r="A12248" s="46" t="s">
        <v>22800</v>
      </c>
      <c r="B12248" s="47" t="s">
        <v>22801</v>
      </c>
      <c r="C12248" s="48" t="s">
        <v>16245</v>
      </c>
      <c r="D12248" s="49" t="n">
        <v>45</v>
      </c>
      <c r="E12248" s="1" t="s">
        <v>16246</v>
      </c>
    </row>
    <row r="12249" customFormat="false" ht="14.25" hidden="false" customHeight="false" outlineLevel="0" collapsed="false">
      <c r="A12249" s="46" t="s">
        <v>22802</v>
      </c>
      <c r="B12249" s="47" t="s">
        <v>22803</v>
      </c>
      <c r="C12249" s="48" t="s">
        <v>16245</v>
      </c>
      <c r="D12249" s="49" t="n">
        <v>645</v>
      </c>
      <c r="E12249" s="1" t="s">
        <v>16246</v>
      </c>
    </row>
    <row r="12250" customFormat="false" ht="14.25" hidden="false" customHeight="false" outlineLevel="0" collapsed="false">
      <c r="A12250" s="46" t="s">
        <v>22804</v>
      </c>
      <c r="B12250" s="47" t="s">
        <v>22805</v>
      </c>
      <c r="C12250" s="48" t="s">
        <v>16245</v>
      </c>
      <c r="D12250" s="49" t="n">
        <v>935</v>
      </c>
      <c r="E12250" s="1" t="s">
        <v>16246</v>
      </c>
    </row>
    <row r="12251" customFormat="false" ht="14.25" hidden="false" customHeight="false" outlineLevel="0" collapsed="false">
      <c r="A12251" s="46" t="s">
        <v>22806</v>
      </c>
      <c r="B12251" s="47" t="s">
        <v>22807</v>
      </c>
      <c r="C12251" s="48" t="s">
        <v>16245</v>
      </c>
      <c r="D12251" s="49" t="n">
        <v>935</v>
      </c>
      <c r="E12251" s="1" t="s">
        <v>16246</v>
      </c>
    </row>
    <row r="12252" customFormat="false" ht="14.25" hidden="false" customHeight="false" outlineLevel="0" collapsed="false">
      <c r="A12252" s="46" t="s">
        <v>22808</v>
      </c>
      <c r="B12252" s="47" t="s">
        <v>22809</v>
      </c>
      <c r="C12252" s="48" t="s">
        <v>16245</v>
      </c>
      <c r="D12252" s="49" t="n">
        <v>367.6</v>
      </c>
      <c r="E12252" s="1" t="s">
        <v>16246</v>
      </c>
    </row>
    <row r="12253" customFormat="false" ht="14.25" hidden="false" customHeight="false" outlineLevel="0" collapsed="false">
      <c r="A12253" s="46" t="s">
        <v>22810</v>
      </c>
      <c r="B12253" s="47" t="s">
        <v>22811</v>
      </c>
      <c r="C12253" s="48" t="s">
        <v>16245</v>
      </c>
      <c r="D12253" s="49" t="n">
        <v>508.2</v>
      </c>
      <c r="E12253" s="1" t="s">
        <v>16246</v>
      </c>
    </row>
    <row r="12254" customFormat="false" ht="14.25" hidden="false" customHeight="false" outlineLevel="0" collapsed="false">
      <c r="A12254" s="46" t="s">
        <v>22812</v>
      </c>
      <c r="B12254" s="47" t="s">
        <v>22813</v>
      </c>
      <c r="C12254" s="48" t="s">
        <v>16245</v>
      </c>
      <c r="D12254" s="49" t="n">
        <v>37.56</v>
      </c>
      <c r="E12254" s="1" t="s">
        <v>16246</v>
      </c>
    </row>
    <row r="12255" customFormat="false" ht="14.25" hidden="false" customHeight="false" outlineLevel="0" collapsed="false">
      <c r="A12255" s="46" t="s">
        <v>22814</v>
      </c>
      <c r="B12255" s="47" t="s">
        <v>22815</v>
      </c>
      <c r="C12255" s="48" t="s">
        <v>16245</v>
      </c>
      <c r="D12255" s="49" t="n">
        <v>668.16</v>
      </c>
      <c r="E12255" s="1" t="s">
        <v>16246</v>
      </c>
    </row>
    <row r="12256" customFormat="false" ht="14.25" hidden="false" customHeight="false" outlineLevel="0" collapsed="false">
      <c r="A12256" s="46" t="s">
        <v>22816</v>
      </c>
      <c r="B12256" s="47" t="s">
        <v>22817</v>
      </c>
      <c r="C12256" s="48" t="s">
        <v>16245</v>
      </c>
      <c r="D12256" s="49" t="n">
        <v>1068</v>
      </c>
      <c r="E12256" s="1" t="s">
        <v>16246</v>
      </c>
    </row>
    <row r="12257" customFormat="false" ht="14.25" hidden="false" customHeight="false" outlineLevel="0" collapsed="false">
      <c r="A12257" s="46" t="s">
        <v>22818</v>
      </c>
      <c r="B12257" s="47" t="s">
        <v>22819</v>
      </c>
      <c r="C12257" s="48" t="s">
        <v>16245</v>
      </c>
      <c r="D12257" s="49" t="n">
        <v>270</v>
      </c>
      <c r="E12257" s="1" t="s">
        <v>16246</v>
      </c>
    </row>
    <row r="12258" customFormat="false" ht="14.25" hidden="false" customHeight="false" outlineLevel="0" collapsed="false">
      <c r="A12258" s="46" t="s">
        <v>22820</v>
      </c>
      <c r="B12258" s="47" t="s">
        <v>22821</v>
      </c>
      <c r="C12258" s="48" t="s">
        <v>16245</v>
      </c>
      <c r="D12258" s="49" t="n">
        <v>300</v>
      </c>
      <c r="E12258" s="1" t="s">
        <v>16246</v>
      </c>
    </row>
    <row r="12259" customFormat="false" ht="14.25" hidden="false" customHeight="false" outlineLevel="0" collapsed="false">
      <c r="A12259" s="46" t="s">
        <v>22822</v>
      </c>
      <c r="B12259" s="47" t="s">
        <v>16378</v>
      </c>
      <c r="C12259" s="48" t="s">
        <v>16245</v>
      </c>
      <c r="D12259" s="49" t="n">
        <v>175</v>
      </c>
      <c r="E12259" s="1" t="s">
        <v>16246</v>
      </c>
    </row>
    <row r="12260" customFormat="false" ht="14.25" hidden="false" customHeight="false" outlineLevel="0" collapsed="false">
      <c r="A12260" s="46" t="s">
        <v>22823</v>
      </c>
      <c r="B12260" s="47" t="s">
        <v>22824</v>
      </c>
      <c r="C12260" s="48" t="s">
        <v>16245</v>
      </c>
      <c r="D12260" s="49" t="n">
        <v>200</v>
      </c>
      <c r="E12260" s="1" t="s">
        <v>16246</v>
      </c>
    </row>
    <row r="12261" customFormat="false" ht="14.25" hidden="false" customHeight="false" outlineLevel="0" collapsed="false">
      <c r="A12261" s="46" t="s">
        <v>22825</v>
      </c>
      <c r="B12261" s="47" t="s">
        <v>22826</v>
      </c>
      <c r="C12261" s="48" t="s">
        <v>16245</v>
      </c>
      <c r="D12261" s="49" t="n">
        <v>9.5</v>
      </c>
      <c r="E12261" s="1" t="s">
        <v>16246</v>
      </c>
    </row>
    <row r="12262" customFormat="false" ht="14.25" hidden="false" customHeight="false" outlineLevel="0" collapsed="false">
      <c r="A12262" s="46" t="s">
        <v>22827</v>
      </c>
      <c r="B12262" s="47" t="s">
        <v>22828</v>
      </c>
      <c r="C12262" s="48" t="s">
        <v>16245</v>
      </c>
      <c r="D12262" s="49" t="n">
        <v>5</v>
      </c>
      <c r="E12262" s="1" t="s">
        <v>16246</v>
      </c>
    </row>
    <row r="12263" customFormat="false" ht="14.25" hidden="false" customHeight="false" outlineLevel="0" collapsed="false">
      <c r="A12263" s="46" t="s">
        <v>22829</v>
      </c>
      <c r="B12263" s="47" t="s">
        <v>22830</v>
      </c>
      <c r="C12263" s="48" t="s">
        <v>16245</v>
      </c>
      <c r="D12263" s="49" t="n">
        <v>27.75</v>
      </c>
      <c r="E12263" s="1" t="s">
        <v>16246</v>
      </c>
    </row>
    <row r="12264" customFormat="false" ht="14.25" hidden="false" customHeight="false" outlineLevel="0" collapsed="false">
      <c r="A12264" s="46" t="s">
        <v>22831</v>
      </c>
      <c r="B12264" s="47" t="s">
        <v>22832</v>
      </c>
      <c r="C12264" s="48" t="s">
        <v>16245</v>
      </c>
      <c r="D12264" s="49" t="n">
        <v>54</v>
      </c>
      <c r="E12264" s="1" t="s">
        <v>16246</v>
      </c>
    </row>
    <row r="12265" customFormat="false" ht="14.25" hidden="false" customHeight="false" outlineLevel="0" collapsed="false">
      <c r="A12265" s="46" t="s">
        <v>22833</v>
      </c>
      <c r="B12265" s="47" t="s">
        <v>22834</v>
      </c>
      <c r="C12265" s="48" t="s">
        <v>16245</v>
      </c>
      <c r="D12265" s="49" t="n">
        <v>54</v>
      </c>
      <c r="E12265" s="1" t="s">
        <v>16246</v>
      </c>
    </row>
    <row r="12266" customFormat="false" ht="14.25" hidden="false" customHeight="false" outlineLevel="0" collapsed="false">
      <c r="A12266" s="46" t="s">
        <v>22835</v>
      </c>
      <c r="B12266" s="47" t="s">
        <v>22836</v>
      </c>
      <c r="C12266" s="48" t="s">
        <v>16245</v>
      </c>
      <c r="D12266" s="49" t="n">
        <v>54</v>
      </c>
      <c r="E12266" s="1" t="s">
        <v>16246</v>
      </c>
    </row>
    <row r="12267" customFormat="false" ht="14.25" hidden="false" customHeight="false" outlineLevel="0" collapsed="false">
      <c r="A12267" s="46" t="s">
        <v>22837</v>
      </c>
      <c r="B12267" s="47" t="s">
        <v>22838</v>
      </c>
      <c r="C12267" s="48" t="s">
        <v>16245</v>
      </c>
      <c r="D12267" s="49" t="n">
        <v>14.5</v>
      </c>
      <c r="E12267" s="1" t="s">
        <v>16246</v>
      </c>
    </row>
    <row r="12268" customFormat="false" ht="14.25" hidden="false" customHeight="false" outlineLevel="0" collapsed="false">
      <c r="A12268" s="46" t="s">
        <v>22839</v>
      </c>
      <c r="B12268" s="47" t="s">
        <v>22840</v>
      </c>
      <c r="C12268" s="48" t="s">
        <v>16245</v>
      </c>
      <c r="D12268" s="49" t="n">
        <v>10</v>
      </c>
      <c r="E12268" s="1" t="s">
        <v>16246</v>
      </c>
    </row>
    <row r="12269" customFormat="false" ht="14.25" hidden="false" customHeight="false" outlineLevel="0" collapsed="false">
      <c r="A12269" s="46" t="s">
        <v>22841</v>
      </c>
      <c r="B12269" s="47" t="s">
        <v>22842</v>
      </c>
      <c r="C12269" s="48" t="s">
        <v>16245</v>
      </c>
      <c r="D12269" s="49" t="n">
        <v>14.5</v>
      </c>
      <c r="E12269" s="1" t="s">
        <v>16246</v>
      </c>
    </row>
    <row r="12270" customFormat="false" ht="14.25" hidden="false" customHeight="false" outlineLevel="0" collapsed="false">
      <c r="A12270" s="46" t="s">
        <v>22843</v>
      </c>
      <c r="B12270" s="47" t="s">
        <v>22844</v>
      </c>
      <c r="C12270" s="48" t="s">
        <v>16245</v>
      </c>
      <c r="D12270" s="49" t="n">
        <v>9</v>
      </c>
      <c r="E12270" s="1" t="s">
        <v>16246</v>
      </c>
    </row>
    <row r="12271" customFormat="false" ht="14.25" hidden="false" customHeight="false" outlineLevel="0" collapsed="false">
      <c r="A12271" s="46" t="s">
        <v>22845</v>
      </c>
      <c r="B12271" s="47" t="s">
        <v>22846</v>
      </c>
      <c r="C12271" s="48" t="s">
        <v>21425</v>
      </c>
      <c r="D12271" s="49" t="n">
        <v>2.8</v>
      </c>
      <c r="E12271" s="1" t="s">
        <v>16246</v>
      </c>
    </row>
    <row r="12272" customFormat="false" ht="14.25" hidden="false" customHeight="false" outlineLevel="0" collapsed="false">
      <c r="A12272" s="46" t="s">
        <v>22847</v>
      </c>
      <c r="B12272" s="47" t="s">
        <v>22848</v>
      </c>
      <c r="C12272" s="48" t="s">
        <v>16245</v>
      </c>
      <c r="D12272" s="49" t="n">
        <v>4.5</v>
      </c>
      <c r="E12272" s="1" t="s">
        <v>16246</v>
      </c>
    </row>
    <row r="12273" customFormat="false" ht="14.25" hidden="false" customHeight="false" outlineLevel="0" collapsed="false">
      <c r="A12273" s="46" t="s">
        <v>22849</v>
      </c>
      <c r="B12273" s="47" t="s">
        <v>22850</v>
      </c>
      <c r="C12273" s="48" t="s">
        <v>16245</v>
      </c>
      <c r="D12273" s="49" t="n">
        <v>43.46</v>
      </c>
      <c r="E12273" s="1" t="s">
        <v>16246</v>
      </c>
    </row>
    <row r="12274" customFormat="false" ht="14.25" hidden="false" customHeight="false" outlineLevel="0" collapsed="false">
      <c r="A12274" s="46" t="s">
        <v>22851</v>
      </c>
      <c r="B12274" s="50" t="s">
        <v>22852</v>
      </c>
      <c r="C12274" s="48" t="s">
        <v>22853</v>
      </c>
      <c r="D12274" s="49" t="n">
        <v>41.41</v>
      </c>
      <c r="E12274" s="1" t="s">
        <v>16246</v>
      </c>
    </row>
    <row r="12275" customFormat="false" ht="14.25" hidden="false" customHeight="false" outlineLevel="0" collapsed="false">
      <c r="A12275" s="46" t="s">
        <v>22854</v>
      </c>
      <c r="B12275" s="47" t="s">
        <v>22855</v>
      </c>
      <c r="C12275" s="48" t="s">
        <v>16259</v>
      </c>
      <c r="D12275" s="49" t="n">
        <v>1.39</v>
      </c>
      <c r="E12275" s="1" t="s">
        <v>16246</v>
      </c>
    </row>
    <row r="12276" customFormat="false" ht="14.25" hidden="false" customHeight="false" outlineLevel="0" collapsed="false">
      <c r="A12276" s="46" t="s">
        <v>22856</v>
      </c>
      <c r="B12276" s="47" t="s">
        <v>22857</v>
      </c>
      <c r="C12276" s="48" t="s">
        <v>16259</v>
      </c>
      <c r="D12276" s="49" t="n">
        <v>1.84</v>
      </c>
      <c r="E12276" s="1" t="s">
        <v>16246</v>
      </c>
    </row>
    <row r="12277" customFormat="false" ht="14.25" hidden="false" customHeight="false" outlineLevel="0" collapsed="false">
      <c r="A12277" s="46" t="s">
        <v>22858</v>
      </c>
      <c r="B12277" s="47" t="s">
        <v>22859</v>
      </c>
      <c r="C12277" s="48" t="s">
        <v>16245</v>
      </c>
      <c r="D12277" s="49" t="n">
        <v>190.12</v>
      </c>
      <c r="E12277" s="1" t="s">
        <v>16246</v>
      </c>
    </row>
    <row r="12278" customFormat="false" ht="14.25" hidden="false" customHeight="false" outlineLevel="0" collapsed="false">
      <c r="A12278" s="46" t="s">
        <v>22860</v>
      </c>
      <c r="B12278" s="47" t="s">
        <v>22861</v>
      </c>
      <c r="C12278" s="48" t="s">
        <v>22862</v>
      </c>
      <c r="D12278" s="49" t="n">
        <v>1</v>
      </c>
      <c r="E12278" s="1" t="s">
        <v>16246</v>
      </c>
    </row>
    <row r="12279" customFormat="false" ht="14.25" hidden="false" customHeight="false" outlineLevel="0" collapsed="false">
      <c r="A12279" s="46" t="s">
        <v>22863</v>
      </c>
      <c r="B12279" s="47" t="s">
        <v>22864</v>
      </c>
      <c r="C12279" s="48" t="s">
        <v>16245</v>
      </c>
      <c r="D12279" s="49" t="n">
        <v>361</v>
      </c>
      <c r="E12279" s="1" t="s">
        <v>16246</v>
      </c>
    </row>
    <row r="12280" customFormat="false" ht="14.25" hidden="false" customHeight="false" outlineLevel="0" collapsed="false">
      <c r="A12280" s="46" t="s">
        <v>22865</v>
      </c>
      <c r="B12280" s="47" t="s">
        <v>22866</v>
      </c>
      <c r="C12280" s="48" t="s">
        <v>16245</v>
      </c>
      <c r="D12280" s="49" t="n">
        <v>464.39</v>
      </c>
      <c r="E12280" s="1" t="s">
        <v>16246</v>
      </c>
    </row>
    <row r="12281" customFormat="false" ht="14.25" hidden="false" customHeight="false" outlineLevel="0" collapsed="false">
      <c r="A12281" s="46" t="s">
        <v>22867</v>
      </c>
      <c r="B12281" s="47" t="s">
        <v>22868</v>
      </c>
      <c r="C12281" s="48" t="s">
        <v>16245</v>
      </c>
      <c r="D12281" s="49" t="n">
        <v>148</v>
      </c>
      <c r="E12281" s="1" t="s">
        <v>16246</v>
      </c>
    </row>
    <row r="12282" customFormat="false" ht="14.25" hidden="false" customHeight="false" outlineLevel="0" collapsed="false">
      <c r="A12282" s="46" t="s">
        <v>22869</v>
      </c>
      <c r="B12282" s="47" t="s">
        <v>22870</v>
      </c>
      <c r="C12282" s="48" t="s">
        <v>16245</v>
      </c>
      <c r="D12282" s="49" t="n">
        <v>1304.1</v>
      </c>
      <c r="E12282" s="1" t="s">
        <v>16246</v>
      </c>
    </row>
    <row r="12283" customFormat="false" ht="14.25" hidden="false" customHeight="false" outlineLevel="0" collapsed="false">
      <c r="A12283" s="46" t="s">
        <v>22871</v>
      </c>
      <c r="B12283" s="47" t="s">
        <v>22872</v>
      </c>
      <c r="C12283" s="48" t="s">
        <v>16245</v>
      </c>
      <c r="D12283" s="49" t="n">
        <v>919.56</v>
      </c>
      <c r="E12283" s="1" t="s">
        <v>16246</v>
      </c>
    </row>
    <row r="12284" customFormat="false" ht="14.25" hidden="false" customHeight="false" outlineLevel="0" collapsed="false">
      <c r="A12284" s="46" t="s">
        <v>22873</v>
      </c>
      <c r="B12284" s="47" t="s">
        <v>22874</v>
      </c>
      <c r="C12284" s="48" t="s">
        <v>16245</v>
      </c>
      <c r="D12284" s="49" t="n">
        <v>733.76</v>
      </c>
      <c r="E12284" s="1" t="s">
        <v>16246</v>
      </c>
    </row>
    <row r="12285" customFormat="false" ht="14.25" hidden="false" customHeight="false" outlineLevel="0" collapsed="false">
      <c r="A12285" s="46" t="s">
        <v>22875</v>
      </c>
      <c r="B12285" s="47" t="s">
        <v>22876</v>
      </c>
      <c r="C12285" s="48" t="s">
        <v>16245</v>
      </c>
      <c r="D12285" s="49" t="n">
        <v>908.44</v>
      </c>
      <c r="E12285" s="1" t="s">
        <v>16246</v>
      </c>
    </row>
    <row r="12286" customFormat="false" ht="14.25" hidden="false" customHeight="false" outlineLevel="0" collapsed="false">
      <c r="A12286" s="46" t="s">
        <v>22877</v>
      </c>
      <c r="B12286" s="47" t="s">
        <v>22878</v>
      </c>
      <c r="C12286" s="48" t="s">
        <v>16245</v>
      </c>
      <c r="D12286" s="49" t="n">
        <v>937.12</v>
      </c>
      <c r="E12286" s="1" t="s">
        <v>16246</v>
      </c>
    </row>
    <row r="12287" customFormat="false" ht="14.25" hidden="false" customHeight="false" outlineLevel="0" collapsed="false">
      <c r="A12287" s="46" t="s">
        <v>22879</v>
      </c>
      <c r="B12287" s="47" t="s">
        <v>22880</v>
      </c>
      <c r="C12287" s="48" t="s">
        <v>16245</v>
      </c>
      <c r="D12287" s="49" t="n">
        <v>1079.59</v>
      </c>
      <c r="E12287" s="1" t="s">
        <v>16246</v>
      </c>
    </row>
    <row r="12288" customFormat="false" ht="14.25" hidden="false" customHeight="false" outlineLevel="0" collapsed="false">
      <c r="A12288" s="46" t="s">
        <v>22881</v>
      </c>
      <c r="B12288" s="47" t="s">
        <v>22882</v>
      </c>
      <c r="C12288" s="48" t="s">
        <v>16245</v>
      </c>
      <c r="D12288" s="49" t="n">
        <v>710.44</v>
      </c>
      <c r="E12288" s="1" t="s">
        <v>16246</v>
      </c>
    </row>
    <row r="12289" customFormat="false" ht="14.25" hidden="false" customHeight="false" outlineLevel="0" collapsed="false">
      <c r="A12289" s="46" t="s">
        <v>22883</v>
      </c>
      <c r="B12289" s="47" t="s">
        <v>22884</v>
      </c>
      <c r="C12289" s="48" t="s">
        <v>16245</v>
      </c>
      <c r="D12289" s="49" t="n">
        <v>503.3</v>
      </c>
      <c r="E12289" s="1" t="s">
        <v>16246</v>
      </c>
    </row>
    <row r="12290" customFormat="false" ht="14.25" hidden="false" customHeight="false" outlineLevel="0" collapsed="false">
      <c r="A12290" s="46" t="s">
        <v>22885</v>
      </c>
      <c r="B12290" s="47" t="s">
        <v>22886</v>
      </c>
      <c r="C12290" s="48" t="s">
        <v>16245</v>
      </c>
      <c r="D12290" s="49" t="n">
        <v>41.15</v>
      </c>
      <c r="E12290" s="1" t="s">
        <v>16246</v>
      </c>
    </row>
    <row r="12291" customFormat="false" ht="14.25" hidden="false" customHeight="false" outlineLevel="0" collapsed="false">
      <c r="A12291" s="46" t="s">
        <v>22887</v>
      </c>
      <c r="B12291" s="47" t="s">
        <v>22888</v>
      </c>
      <c r="C12291" s="48" t="s">
        <v>16245</v>
      </c>
      <c r="D12291" s="49" t="n">
        <v>5309.1</v>
      </c>
      <c r="E12291" s="1" t="s">
        <v>16246</v>
      </c>
    </row>
    <row r="12292" customFormat="false" ht="14.25" hidden="false" customHeight="false" outlineLevel="0" collapsed="false">
      <c r="A12292" s="46" t="s">
        <v>22889</v>
      </c>
      <c r="B12292" s="47" t="s">
        <v>22890</v>
      </c>
      <c r="C12292" s="48" t="s">
        <v>16245</v>
      </c>
      <c r="D12292" s="49" t="n">
        <v>66583.65</v>
      </c>
      <c r="E12292" s="1" t="s">
        <v>16246</v>
      </c>
    </row>
    <row r="12293" customFormat="false" ht="14.25" hidden="false" customHeight="false" outlineLevel="0" collapsed="false">
      <c r="A12293" s="46" t="s">
        <v>22891</v>
      </c>
      <c r="B12293" s="47" t="s">
        <v>22892</v>
      </c>
      <c r="C12293" s="48" t="s">
        <v>16245</v>
      </c>
      <c r="D12293" s="49" t="n">
        <v>94282</v>
      </c>
      <c r="E12293" s="1" t="s">
        <v>16246</v>
      </c>
    </row>
    <row r="12294" customFormat="false" ht="14.25" hidden="false" customHeight="false" outlineLevel="0" collapsed="false">
      <c r="A12294" s="46" t="s">
        <v>22893</v>
      </c>
      <c r="B12294" s="47" t="s">
        <v>22894</v>
      </c>
      <c r="C12294" s="48" t="s">
        <v>16245</v>
      </c>
      <c r="D12294" s="49" t="n">
        <v>107321</v>
      </c>
      <c r="E12294" s="1" t="s">
        <v>16246</v>
      </c>
    </row>
    <row r="12295" customFormat="false" ht="14.25" hidden="false" customHeight="false" outlineLevel="0" collapsed="false">
      <c r="A12295" s="46" t="s">
        <v>22895</v>
      </c>
      <c r="B12295" s="47" t="s">
        <v>22896</v>
      </c>
      <c r="C12295" s="48" t="s">
        <v>16245</v>
      </c>
      <c r="D12295" s="49" t="n">
        <v>40141.79</v>
      </c>
      <c r="E12295" s="1" t="s">
        <v>16246</v>
      </c>
    </row>
    <row r="12296" customFormat="false" ht="14.25" hidden="false" customHeight="false" outlineLevel="0" collapsed="false">
      <c r="A12296" s="46" t="s">
        <v>22897</v>
      </c>
      <c r="B12296" s="47" t="s">
        <v>22898</v>
      </c>
      <c r="C12296" s="48" t="s">
        <v>16245</v>
      </c>
      <c r="D12296" s="49" t="n">
        <v>280</v>
      </c>
      <c r="E12296" s="1" t="s">
        <v>16246</v>
      </c>
    </row>
    <row r="12297" customFormat="false" ht="14.25" hidden="false" customHeight="false" outlineLevel="0" collapsed="false">
      <c r="A12297" s="46" t="s">
        <v>22899</v>
      </c>
      <c r="B12297" s="47" t="s">
        <v>22900</v>
      </c>
      <c r="C12297" s="48" t="s">
        <v>16245</v>
      </c>
      <c r="D12297" s="49" t="n">
        <v>195</v>
      </c>
      <c r="E12297" s="1" t="s">
        <v>16246</v>
      </c>
    </row>
    <row r="12298" customFormat="false" ht="14.25" hidden="false" customHeight="false" outlineLevel="0" collapsed="false">
      <c r="A12298" s="46" t="s">
        <v>22901</v>
      </c>
      <c r="B12298" s="47" t="s">
        <v>22902</v>
      </c>
      <c r="C12298" s="48" t="s">
        <v>16245</v>
      </c>
      <c r="D12298" s="49" t="n">
        <v>149.5</v>
      </c>
      <c r="E12298" s="1" t="s">
        <v>16246</v>
      </c>
    </row>
    <row r="12299" customFormat="false" ht="14.25" hidden="false" customHeight="false" outlineLevel="0" collapsed="false">
      <c r="A12299" s="46" t="s">
        <v>22903</v>
      </c>
      <c r="B12299" s="47" t="s">
        <v>22904</v>
      </c>
      <c r="C12299" s="48" t="s">
        <v>16245</v>
      </c>
      <c r="D12299" s="49" t="n">
        <v>234.08</v>
      </c>
      <c r="E12299" s="1" t="s">
        <v>16246</v>
      </c>
    </row>
    <row r="12300" customFormat="false" ht="14.25" hidden="false" customHeight="false" outlineLevel="0" collapsed="false">
      <c r="A12300" s="46" t="s">
        <v>22905</v>
      </c>
      <c r="B12300" s="47" t="s">
        <v>22906</v>
      </c>
      <c r="C12300" s="48" t="s">
        <v>16245</v>
      </c>
      <c r="D12300" s="49" t="n">
        <v>699</v>
      </c>
      <c r="E12300" s="1" t="s">
        <v>16246</v>
      </c>
    </row>
    <row r="12301" customFormat="false" ht="14.25" hidden="false" customHeight="false" outlineLevel="0" collapsed="false">
      <c r="A12301" s="46" t="s">
        <v>22907</v>
      </c>
      <c r="B12301" s="47" t="s">
        <v>22908</v>
      </c>
      <c r="C12301" s="48" t="s">
        <v>16245</v>
      </c>
      <c r="D12301" s="49" t="n">
        <v>132.89</v>
      </c>
      <c r="E12301" s="1" t="s">
        <v>16246</v>
      </c>
    </row>
    <row r="12302" customFormat="false" ht="14.25" hidden="false" customHeight="false" outlineLevel="0" collapsed="false">
      <c r="A12302" s="46" t="s">
        <v>22909</v>
      </c>
      <c r="B12302" s="47" t="s">
        <v>22910</v>
      </c>
      <c r="C12302" s="48" t="s">
        <v>22853</v>
      </c>
      <c r="D12302" s="49" t="n">
        <v>73.32</v>
      </c>
      <c r="E12302" s="1" t="s">
        <v>16246</v>
      </c>
    </row>
    <row r="12303" customFormat="false" ht="14.25" hidden="false" customHeight="false" outlineLevel="0" collapsed="false">
      <c r="A12303" s="46" t="s">
        <v>22911</v>
      </c>
      <c r="B12303" s="47" t="s">
        <v>22912</v>
      </c>
      <c r="C12303" s="48" t="s">
        <v>22853</v>
      </c>
      <c r="D12303" s="49" t="n">
        <v>427.4</v>
      </c>
      <c r="E12303" s="1" t="s">
        <v>16246</v>
      </c>
    </row>
    <row r="12304" customFormat="false" ht="14.25" hidden="false" customHeight="false" outlineLevel="0" collapsed="false">
      <c r="A12304" s="46" t="s">
        <v>22913</v>
      </c>
      <c r="B12304" s="47" t="s">
        <v>22914</v>
      </c>
      <c r="C12304" s="48" t="s">
        <v>22853</v>
      </c>
      <c r="D12304" s="49" t="n">
        <v>69.73</v>
      </c>
      <c r="E12304" s="1" t="s">
        <v>16246</v>
      </c>
    </row>
    <row r="12305" customFormat="false" ht="14.25" hidden="false" customHeight="false" outlineLevel="0" collapsed="false">
      <c r="A12305" s="46" t="s">
        <v>22915</v>
      </c>
      <c r="B12305" s="47" t="s">
        <v>22916</v>
      </c>
      <c r="C12305" s="48" t="s">
        <v>16245</v>
      </c>
      <c r="D12305" s="49" t="n">
        <v>295</v>
      </c>
      <c r="E12305" s="1" t="s">
        <v>16246</v>
      </c>
    </row>
    <row r="12306" customFormat="false" ht="14.25" hidden="false" customHeight="false" outlineLevel="0" collapsed="false">
      <c r="A12306" s="46" t="s">
        <v>22917</v>
      </c>
      <c r="B12306" s="47" t="s">
        <v>22918</v>
      </c>
      <c r="C12306" s="48" t="s">
        <v>16245</v>
      </c>
      <c r="D12306" s="49" t="n">
        <v>265</v>
      </c>
      <c r="E12306" s="1" t="s">
        <v>16246</v>
      </c>
    </row>
    <row r="12307" customFormat="false" ht="14.25" hidden="false" customHeight="false" outlineLevel="0" collapsed="false">
      <c r="A12307" s="46" t="s">
        <v>22919</v>
      </c>
      <c r="B12307" s="47" t="s">
        <v>22920</v>
      </c>
      <c r="C12307" s="48" t="s">
        <v>16245</v>
      </c>
      <c r="D12307" s="49" t="n">
        <v>635</v>
      </c>
      <c r="E12307" s="1" t="s">
        <v>16246</v>
      </c>
    </row>
    <row r="12308" customFormat="false" ht="14.25" hidden="false" customHeight="false" outlineLevel="0" collapsed="false">
      <c r="A12308" s="46" t="s">
        <v>22921</v>
      </c>
      <c r="B12308" s="47" t="s">
        <v>22922</v>
      </c>
      <c r="C12308" s="48" t="s">
        <v>16245</v>
      </c>
      <c r="D12308" s="49" t="n">
        <v>995</v>
      </c>
      <c r="E12308" s="1" t="s">
        <v>16246</v>
      </c>
    </row>
    <row r="12309" customFormat="false" ht="14.25" hidden="false" customHeight="false" outlineLevel="0" collapsed="false">
      <c r="A12309" s="46" t="s">
        <v>22923</v>
      </c>
      <c r="B12309" s="47" t="s">
        <v>22924</v>
      </c>
      <c r="C12309" s="48" t="s">
        <v>16245</v>
      </c>
      <c r="D12309" s="49" t="n">
        <v>1.35</v>
      </c>
      <c r="E12309" s="1" t="s">
        <v>16246</v>
      </c>
    </row>
    <row r="12310" customFormat="false" ht="14.25" hidden="false" customHeight="false" outlineLevel="0" collapsed="false">
      <c r="A12310" s="46" t="s">
        <v>22925</v>
      </c>
      <c r="B12310" s="47" t="s">
        <v>22926</v>
      </c>
      <c r="C12310" s="48" t="s">
        <v>16245</v>
      </c>
      <c r="D12310" s="49" t="n">
        <v>6.99</v>
      </c>
      <c r="E12310" s="1" t="s">
        <v>16246</v>
      </c>
    </row>
    <row r="12311" customFormat="false" ht="14.25" hidden="false" customHeight="false" outlineLevel="0" collapsed="false">
      <c r="A12311" s="46" t="s">
        <v>22927</v>
      </c>
      <c r="B12311" s="47" t="s">
        <v>22928</v>
      </c>
      <c r="C12311" s="48" t="s">
        <v>16245</v>
      </c>
      <c r="D12311" s="49" t="n">
        <v>9.69</v>
      </c>
      <c r="E12311" s="1" t="s">
        <v>16246</v>
      </c>
    </row>
    <row r="12312" customFormat="false" ht="14.25" hidden="false" customHeight="false" outlineLevel="0" collapsed="false">
      <c r="A12312" s="46" t="s">
        <v>22929</v>
      </c>
      <c r="B12312" s="47" t="s">
        <v>22930</v>
      </c>
      <c r="C12312" s="48" t="s">
        <v>22853</v>
      </c>
      <c r="D12312" s="49" t="n">
        <v>42.42</v>
      </c>
      <c r="E12312" s="1" t="s">
        <v>16246</v>
      </c>
    </row>
    <row r="12313" customFormat="false" ht="14.25" hidden="false" customHeight="false" outlineLevel="0" collapsed="false">
      <c r="A12313" s="46" t="s">
        <v>22931</v>
      </c>
      <c r="B12313" s="47" t="s">
        <v>22932</v>
      </c>
      <c r="C12313" s="48" t="s">
        <v>16245</v>
      </c>
      <c r="D12313" s="49" t="n">
        <v>81</v>
      </c>
      <c r="E12313" s="1" t="s">
        <v>16246</v>
      </c>
    </row>
    <row r="12314" customFormat="false" ht="14.25" hidden="false" customHeight="false" outlineLevel="0" collapsed="false">
      <c r="A12314" s="46" t="s">
        <v>22933</v>
      </c>
      <c r="B12314" s="47" t="s">
        <v>22934</v>
      </c>
      <c r="C12314" s="48" t="s">
        <v>16245</v>
      </c>
      <c r="D12314" s="49" t="n">
        <v>39</v>
      </c>
      <c r="E12314" s="1" t="s">
        <v>16246</v>
      </c>
    </row>
    <row r="12315" customFormat="false" ht="14.25" hidden="false" customHeight="false" outlineLevel="0" collapsed="false">
      <c r="A12315" s="46" t="s">
        <v>22935</v>
      </c>
      <c r="B12315" s="47" t="s">
        <v>22936</v>
      </c>
      <c r="C12315" s="48" t="s">
        <v>16245</v>
      </c>
      <c r="D12315" s="49" t="n">
        <v>143</v>
      </c>
      <c r="E12315" s="1" t="s">
        <v>16246</v>
      </c>
    </row>
    <row r="12316" customFormat="false" ht="14.25" hidden="false" customHeight="false" outlineLevel="0" collapsed="false">
      <c r="A12316" s="46" t="s">
        <v>22937</v>
      </c>
      <c r="B12316" s="47" t="s">
        <v>22938</v>
      </c>
      <c r="C12316" s="48" t="s">
        <v>16286</v>
      </c>
      <c r="D12316" s="49" t="n">
        <v>0.06</v>
      </c>
      <c r="E12316" s="1" t="s">
        <v>16246</v>
      </c>
    </row>
    <row r="12317" customFormat="false" ht="14.25" hidden="false" customHeight="false" outlineLevel="0" collapsed="false">
      <c r="A12317" s="46" t="s">
        <v>22939</v>
      </c>
      <c r="B12317" s="47" t="s">
        <v>22940</v>
      </c>
      <c r="C12317" s="48" t="s">
        <v>16492</v>
      </c>
      <c r="D12317" s="49" t="n">
        <v>56.55</v>
      </c>
      <c r="E12317" s="1" t="s">
        <v>16246</v>
      </c>
    </row>
    <row r="12318" customFormat="false" ht="14.25" hidden="false" customHeight="false" outlineLevel="0" collapsed="false">
      <c r="A12318" s="46" t="s">
        <v>22941</v>
      </c>
      <c r="B12318" s="47" t="s">
        <v>22942</v>
      </c>
      <c r="C12318" s="48" t="s">
        <v>16492</v>
      </c>
      <c r="D12318" s="49" t="n">
        <v>530</v>
      </c>
      <c r="E12318" s="1" t="s">
        <v>16246</v>
      </c>
    </row>
    <row r="12319" customFormat="false" ht="14.25" hidden="false" customHeight="false" outlineLevel="0" collapsed="false">
      <c r="A12319" s="46" t="s">
        <v>22943</v>
      </c>
      <c r="B12319" s="47" t="s">
        <v>22944</v>
      </c>
      <c r="C12319" s="48" t="s">
        <v>16492</v>
      </c>
      <c r="D12319" s="49" t="n">
        <v>550</v>
      </c>
      <c r="E12319" s="1" t="s">
        <v>16246</v>
      </c>
    </row>
    <row r="12320" customFormat="false" ht="14.25" hidden="false" customHeight="false" outlineLevel="0" collapsed="false">
      <c r="A12320" s="46" t="s">
        <v>22945</v>
      </c>
      <c r="B12320" s="47" t="s">
        <v>22946</v>
      </c>
      <c r="C12320" s="48" t="s">
        <v>16492</v>
      </c>
      <c r="D12320" s="49" t="n">
        <v>565.5</v>
      </c>
      <c r="E12320" s="1" t="s">
        <v>16246</v>
      </c>
    </row>
    <row r="12321" customFormat="false" ht="14.25" hidden="false" customHeight="false" outlineLevel="0" collapsed="false">
      <c r="A12321" s="46" t="s">
        <v>22947</v>
      </c>
      <c r="B12321" s="47" t="s">
        <v>22948</v>
      </c>
      <c r="C12321" s="48" t="s">
        <v>16492</v>
      </c>
      <c r="D12321" s="49" t="n">
        <v>580</v>
      </c>
      <c r="E12321" s="1" t="s">
        <v>16246</v>
      </c>
    </row>
    <row r="12322" customFormat="false" ht="14.25" hidden="false" customHeight="false" outlineLevel="0" collapsed="false">
      <c r="A12322" s="46" t="s">
        <v>22949</v>
      </c>
      <c r="B12322" s="47" t="s">
        <v>22950</v>
      </c>
      <c r="C12322" s="48" t="s">
        <v>16492</v>
      </c>
      <c r="D12322" s="49" t="n">
        <v>610</v>
      </c>
      <c r="E12322" s="1" t="s">
        <v>16246</v>
      </c>
    </row>
    <row r="12323" customFormat="false" ht="14.25" hidden="false" customHeight="false" outlineLevel="0" collapsed="false">
      <c r="A12323" s="46" t="s">
        <v>22951</v>
      </c>
      <c r="B12323" s="47" t="s">
        <v>22952</v>
      </c>
      <c r="C12323" s="48" t="s">
        <v>16492</v>
      </c>
      <c r="D12323" s="49" t="n">
        <v>587.26</v>
      </c>
      <c r="E12323" s="1" t="s">
        <v>16246</v>
      </c>
    </row>
    <row r="12324" customFormat="false" ht="14.25" hidden="false" customHeight="false" outlineLevel="0" collapsed="false">
      <c r="A12324" s="46" t="s">
        <v>22953</v>
      </c>
      <c r="B12324" s="47" t="s">
        <v>22954</v>
      </c>
      <c r="C12324" s="48" t="s">
        <v>16492</v>
      </c>
      <c r="D12324" s="49" t="n">
        <v>640</v>
      </c>
      <c r="E12324" s="1" t="s">
        <v>16246</v>
      </c>
    </row>
    <row r="12325" customFormat="false" ht="14.25" hidden="false" customHeight="false" outlineLevel="0" collapsed="false">
      <c r="A12325" s="46" t="s">
        <v>22955</v>
      </c>
      <c r="B12325" s="47" t="s">
        <v>22956</v>
      </c>
      <c r="C12325" s="48" t="s">
        <v>16245</v>
      </c>
      <c r="D12325" s="49" t="n">
        <v>3500</v>
      </c>
      <c r="E12325" s="1" t="s">
        <v>16246</v>
      </c>
    </row>
    <row r="12326" customFormat="false" ht="14.25" hidden="false" customHeight="false" outlineLevel="0" collapsed="false">
      <c r="A12326" s="46" t="s">
        <v>22957</v>
      </c>
      <c r="B12326" s="47" t="s">
        <v>22958</v>
      </c>
      <c r="C12326" s="48" t="s">
        <v>16286</v>
      </c>
      <c r="D12326" s="49" t="n">
        <v>28</v>
      </c>
      <c r="E12326" s="1" t="s">
        <v>16246</v>
      </c>
    </row>
    <row r="12327" customFormat="false" ht="14.25" hidden="false" customHeight="false" outlineLevel="0" collapsed="false">
      <c r="A12327" s="46" t="s">
        <v>22959</v>
      </c>
      <c r="B12327" s="47" t="s">
        <v>22960</v>
      </c>
      <c r="C12327" s="48" t="s">
        <v>16286</v>
      </c>
      <c r="D12327" s="49" t="n">
        <v>18.74</v>
      </c>
      <c r="E12327" s="1" t="s">
        <v>16246</v>
      </c>
    </row>
    <row r="12328" customFormat="false" ht="14.25" hidden="false" customHeight="false" outlineLevel="0" collapsed="false">
      <c r="A12328" s="46" t="s">
        <v>22961</v>
      </c>
      <c r="B12328" s="47" t="s">
        <v>22962</v>
      </c>
      <c r="C12328" s="48" t="s">
        <v>16286</v>
      </c>
      <c r="D12328" s="49" t="n">
        <v>40</v>
      </c>
      <c r="E12328" s="1" t="s">
        <v>16246</v>
      </c>
    </row>
    <row r="12329" customFormat="false" ht="14.25" hidden="false" customHeight="false" outlineLevel="0" collapsed="false">
      <c r="A12329" s="46" t="s">
        <v>22963</v>
      </c>
      <c r="B12329" s="47" t="s">
        <v>22964</v>
      </c>
      <c r="C12329" s="48" t="s">
        <v>16245</v>
      </c>
      <c r="D12329" s="49" t="n">
        <v>4800</v>
      </c>
      <c r="E12329" s="1" t="s">
        <v>16246</v>
      </c>
    </row>
    <row r="12330" customFormat="false" ht="14.25" hidden="false" customHeight="false" outlineLevel="0" collapsed="false">
      <c r="A12330" s="46" t="s">
        <v>22965</v>
      </c>
      <c r="B12330" s="47" t="s">
        <v>22966</v>
      </c>
      <c r="C12330" s="48" t="s">
        <v>16286</v>
      </c>
      <c r="D12330" s="49" t="n">
        <v>38</v>
      </c>
      <c r="E12330" s="1" t="s">
        <v>16246</v>
      </c>
    </row>
    <row r="12331" customFormat="false" ht="14.25" hidden="false" customHeight="false" outlineLevel="0" collapsed="false">
      <c r="A12331" s="46" t="s">
        <v>22967</v>
      </c>
      <c r="B12331" s="47" t="s">
        <v>22968</v>
      </c>
      <c r="C12331" s="48" t="s">
        <v>16286</v>
      </c>
      <c r="D12331" s="49" t="n">
        <v>55</v>
      </c>
      <c r="E12331" s="1" t="s">
        <v>16246</v>
      </c>
    </row>
    <row r="12332" customFormat="false" ht="14.25" hidden="false" customHeight="false" outlineLevel="0" collapsed="false">
      <c r="A12332" s="46" t="s">
        <v>22969</v>
      </c>
      <c r="B12332" s="47" t="s">
        <v>22970</v>
      </c>
      <c r="C12332" s="48" t="s">
        <v>16245</v>
      </c>
      <c r="D12332" s="49" t="n">
        <v>28000</v>
      </c>
      <c r="E12332" s="1" t="s">
        <v>16246</v>
      </c>
    </row>
    <row r="12333" customFormat="false" ht="14.25" hidden="false" customHeight="false" outlineLevel="0" collapsed="false">
      <c r="A12333" s="46" t="s">
        <v>22971</v>
      </c>
      <c r="B12333" s="47" t="s">
        <v>22972</v>
      </c>
      <c r="C12333" s="48" t="s">
        <v>16286</v>
      </c>
      <c r="D12333" s="49" t="n">
        <v>245</v>
      </c>
      <c r="E12333" s="1" t="s">
        <v>16246</v>
      </c>
    </row>
    <row r="12334" customFormat="false" ht="14.25" hidden="false" customHeight="false" outlineLevel="0" collapsed="false">
      <c r="A12334" s="46" t="s">
        <v>22973</v>
      </c>
      <c r="B12334" s="47" t="s">
        <v>22974</v>
      </c>
      <c r="C12334" s="48" t="s">
        <v>16286</v>
      </c>
      <c r="D12334" s="49" t="n">
        <v>980</v>
      </c>
      <c r="E12334" s="1" t="s">
        <v>16246</v>
      </c>
    </row>
    <row r="12335" customFormat="false" ht="14.25" hidden="false" customHeight="false" outlineLevel="0" collapsed="false">
      <c r="A12335" s="46" t="s">
        <v>22975</v>
      </c>
      <c r="B12335" s="47" t="s">
        <v>22976</v>
      </c>
      <c r="C12335" s="48" t="s">
        <v>19733</v>
      </c>
      <c r="D12335" s="49" t="n">
        <v>17.19</v>
      </c>
      <c r="E12335" s="1" t="s">
        <v>16246</v>
      </c>
    </row>
    <row r="12336" customFormat="false" ht="14.25" hidden="false" customHeight="false" outlineLevel="0" collapsed="false">
      <c r="A12336" s="46" t="s">
        <v>22977</v>
      </c>
      <c r="B12336" s="47" t="s">
        <v>22978</v>
      </c>
      <c r="C12336" s="48" t="s">
        <v>19733</v>
      </c>
      <c r="D12336" s="49" t="n">
        <v>48.91</v>
      </c>
      <c r="E12336" s="1" t="s">
        <v>16246</v>
      </c>
    </row>
    <row r="12337" customFormat="false" ht="14.25" hidden="false" customHeight="false" outlineLevel="0" collapsed="false">
      <c r="A12337" s="46" t="s">
        <v>22979</v>
      </c>
      <c r="B12337" s="47" t="s">
        <v>22980</v>
      </c>
      <c r="C12337" s="48" t="s">
        <v>16286</v>
      </c>
      <c r="D12337" s="49" t="n">
        <v>200</v>
      </c>
      <c r="E12337" s="1" t="s">
        <v>16246</v>
      </c>
    </row>
    <row r="12338" customFormat="false" ht="14.25" hidden="false" customHeight="false" outlineLevel="0" collapsed="false">
      <c r="A12338" s="46" t="s">
        <v>22981</v>
      </c>
      <c r="B12338" s="47" t="s">
        <v>22982</v>
      </c>
      <c r="C12338" s="48" t="s">
        <v>16286</v>
      </c>
      <c r="D12338" s="49" t="n">
        <v>337</v>
      </c>
      <c r="E12338" s="1" t="s">
        <v>16246</v>
      </c>
    </row>
    <row r="12339" customFormat="false" ht="14.25" hidden="false" customHeight="false" outlineLevel="0" collapsed="false">
      <c r="A12339" s="46" t="s">
        <v>22983</v>
      </c>
      <c r="B12339" s="47" t="s">
        <v>22984</v>
      </c>
      <c r="C12339" s="48" t="s">
        <v>16286</v>
      </c>
      <c r="D12339" s="49" t="n">
        <v>290</v>
      </c>
      <c r="E12339" s="1" t="s">
        <v>16246</v>
      </c>
    </row>
    <row r="12340" customFormat="false" ht="14.25" hidden="false" customHeight="false" outlineLevel="0" collapsed="false">
      <c r="A12340" s="46" t="s">
        <v>22985</v>
      </c>
      <c r="B12340" s="47" t="s">
        <v>22986</v>
      </c>
      <c r="C12340" s="48" t="s">
        <v>16286</v>
      </c>
      <c r="D12340" s="49" t="n">
        <v>680</v>
      </c>
      <c r="E12340" s="1" t="s">
        <v>16246</v>
      </c>
    </row>
    <row r="12341" customFormat="false" ht="14.25" hidden="false" customHeight="false" outlineLevel="0" collapsed="false">
      <c r="A12341" s="46" t="s">
        <v>22987</v>
      </c>
      <c r="B12341" s="47" t="s">
        <v>22988</v>
      </c>
      <c r="C12341" s="48" t="s">
        <v>16286</v>
      </c>
      <c r="D12341" s="49" t="n">
        <v>900</v>
      </c>
      <c r="E12341" s="1" t="s">
        <v>16246</v>
      </c>
    </row>
    <row r="12342" customFormat="false" ht="14.25" hidden="false" customHeight="false" outlineLevel="0" collapsed="false">
      <c r="A12342" s="46" t="s">
        <v>22989</v>
      </c>
      <c r="B12342" s="47" t="s">
        <v>22990</v>
      </c>
      <c r="C12342" s="48" t="s">
        <v>16286</v>
      </c>
      <c r="D12342" s="49" t="n">
        <v>760</v>
      </c>
      <c r="E12342" s="1" t="s">
        <v>16246</v>
      </c>
    </row>
    <row r="12343" customFormat="false" ht="14.25" hidden="false" customHeight="false" outlineLevel="0" collapsed="false">
      <c r="A12343" s="46" t="s">
        <v>22991</v>
      </c>
      <c r="B12343" s="47" t="s">
        <v>22992</v>
      </c>
      <c r="C12343" s="48" t="s">
        <v>16245</v>
      </c>
      <c r="D12343" s="49" t="n">
        <v>15000</v>
      </c>
      <c r="E12343" s="1" t="s">
        <v>16246</v>
      </c>
    </row>
    <row r="12344" customFormat="false" ht="14.25" hidden="false" customHeight="false" outlineLevel="0" collapsed="false">
      <c r="A12344" s="46" t="s">
        <v>22993</v>
      </c>
      <c r="B12344" s="47" t="s">
        <v>22994</v>
      </c>
      <c r="C12344" s="48" t="s">
        <v>16286</v>
      </c>
      <c r="D12344" s="49" t="n">
        <v>36</v>
      </c>
      <c r="E12344" s="1" t="s">
        <v>16246</v>
      </c>
    </row>
    <row r="12345" customFormat="false" ht="14.25" hidden="false" customHeight="false" outlineLevel="0" collapsed="false">
      <c r="A12345" s="46" t="s">
        <v>22995</v>
      </c>
      <c r="B12345" s="47" t="s">
        <v>22996</v>
      </c>
      <c r="C12345" s="48" t="s">
        <v>16286</v>
      </c>
      <c r="D12345" s="49" t="n">
        <v>56</v>
      </c>
      <c r="E12345" s="1" t="s">
        <v>16246</v>
      </c>
    </row>
    <row r="12346" customFormat="false" ht="14.25" hidden="false" customHeight="false" outlineLevel="0" collapsed="false">
      <c r="A12346" s="46" t="s">
        <v>22997</v>
      </c>
      <c r="B12346" s="47" t="s">
        <v>22998</v>
      </c>
      <c r="C12346" s="48" t="s">
        <v>16286</v>
      </c>
      <c r="D12346" s="49" t="n">
        <v>88</v>
      </c>
      <c r="E12346" s="1" t="s">
        <v>16246</v>
      </c>
    </row>
    <row r="12347" customFormat="false" ht="14.25" hidden="false" customHeight="false" outlineLevel="0" collapsed="false">
      <c r="A12347" s="46" t="s">
        <v>22999</v>
      </c>
      <c r="B12347" s="47" t="s">
        <v>23000</v>
      </c>
      <c r="C12347" s="48" t="s">
        <v>16286</v>
      </c>
      <c r="D12347" s="49" t="n">
        <v>100</v>
      </c>
      <c r="E12347" s="1" t="s">
        <v>16246</v>
      </c>
    </row>
    <row r="12348" customFormat="false" ht="14.25" hidden="false" customHeight="false" outlineLevel="0" collapsed="false">
      <c r="A12348" s="46" t="s">
        <v>23001</v>
      </c>
      <c r="B12348" s="47" t="s">
        <v>23002</v>
      </c>
      <c r="C12348" s="48" t="s">
        <v>16286</v>
      </c>
      <c r="D12348" s="49" t="n">
        <v>170</v>
      </c>
      <c r="E12348" s="1" t="s">
        <v>16246</v>
      </c>
    </row>
    <row r="12349" customFormat="false" ht="14.25" hidden="false" customHeight="false" outlineLevel="0" collapsed="false">
      <c r="A12349" s="46" t="s">
        <v>23003</v>
      </c>
      <c r="B12349" s="47" t="s">
        <v>23004</v>
      </c>
      <c r="C12349" s="48" t="s">
        <v>16259</v>
      </c>
      <c r="D12349" s="49" t="n">
        <v>14</v>
      </c>
      <c r="E12349" s="1" t="s">
        <v>16246</v>
      </c>
    </row>
    <row r="12350" customFormat="false" ht="14.25" hidden="false" customHeight="false" outlineLevel="0" collapsed="false">
      <c r="A12350" s="46" t="s">
        <v>23005</v>
      </c>
      <c r="B12350" s="47" t="s">
        <v>23006</v>
      </c>
      <c r="C12350" s="48" t="s">
        <v>16259</v>
      </c>
      <c r="D12350" s="49" t="n">
        <v>10</v>
      </c>
      <c r="E12350" s="1" t="s">
        <v>16246</v>
      </c>
    </row>
    <row r="12351" customFormat="false" ht="14.25" hidden="false" customHeight="false" outlineLevel="0" collapsed="false">
      <c r="A12351" s="46" t="s">
        <v>23007</v>
      </c>
      <c r="B12351" s="50" t="s">
        <v>23008</v>
      </c>
      <c r="C12351" s="48" t="s">
        <v>16245</v>
      </c>
      <c r="D12351" s="49" t="n">
        <v>0.49</v>
      </c>
      <c r="E12351" s="1" t="s">
        <v>16246</v>
      </c>
    </row>
    <row r="12352" customFormat="false" ht="14.25" hidden="false" customHeight="false" outlineLevel="0" collapsed="false">
      <c r="A12352" s="46" t="s">
        <v>23009</v>
      </c>
      <c r="B12352" s="47" t="s">
        <v>23010</v>
      </c>
      <c r="C12352" s="48" t="s">
        <v>16492</v>
      </c>
      <c r="D12352" s="49" t="n">
        <v>78</v>
      </c>
      <c r="E12352" s="1" t="s">
        <v>16246</v>
      </c>
    </row>
    <row r="12353" customFormat="false" ht="14.25" hidden="false" customHeight="false" outlineLevel="0" collapsed="false">
      <c r="A12353" s="46" t="s">
        <v>23011</v>
      </c>
      <c r="B12353" s="47" t="s">
        <v>19439</v>
      </c>
      <c r="C12353" s="48" t="s">
        <v>16492</v>
      </c>
      <c r="D12353" s="49" t="n">
        <v>460</v>
      </c>
      <c r="E12353" s="1" t="s">
        <v>16246</v>
      </c>
    </row>
    <row r="12354" customFormat="false" ht="14.25" hidden="false" customHeight="false" outlineLevel="0" collapsed="false">
      <c r="A12354" s="46" t="s">
        <v>23012</v>
      </c>
      <c r="B12354" s="47" t="s">
        <v>23013</v>
      </c>
      <c r="C12354" s="48" t="s">
        <v>16718</v>
      </c>
      <c r="D12354" s="49" t="n">
        <v>4.4</v>
      </c>
      <c r="E12354" s="1" t="s">
        <v>16246</v>
      </c>
    </row>
    <row r="12355" customFormat="false" ht="14.25" hidden="false" customHeight="false" outlineLevel="0" collapsed="false">
      <c r="A12355" s="46" t="s">
        <v>23014</v>
      </c>
      <c r="B12355" s="47" t="s">
        <v>23015</v>
      </c>
      <c r="C12355" s="48" t="s">
        <v>16718</v>
      </c>
      <c r="D12355" s="49" t="n">
        <v>5</v>
      </c>
      <c r="E12355" s="1" t="s">
        <v>16246</v>
      </c>
    </row>
    <row r="12356" customFormat="false" ht="14.25" hidden="false" customHeight="false" outlineLevel="0" collapsed="false">
      <c r="A12356" s="46" t="s">
        <v>23016</v>
      </c>
      <c r="B12356" s="47" t="s">
        <v>23017</v>
      </c>
      <c r="C12356" s="48" t="s">
        <v>16718</v>
      </c>
      <c r="D12356" s="49" t="n">
        <v>0.12</v>
      </c>
      <c r="E12356" s="1" t="s">
        <v>16246</v>
      </c>
    </row>
    <row r="12357" customFormat="false" ht="14.25" hidden="false" customHeight="false" outlineLevel="0" collapsed="false">
      <c r="A12357" s="46" t="s">
        <v>23018</v>
      </c>
      <c r="B12357" s="47" t="s">
        <v>23019</v>
      </c>
      <c r="C12357" s="48" t="s">
        <v>16245</v>
      </c>
      <c r="D12357" s="49" t="n">
        <v>112.28</v>
      </c>
      <c r="E12357" s="1" t="s">
        <v>16246</v>
      </c>
    </row>
    <row r="12358" customFormat="false" ht="14.25" hidden="false" customHeight="false" outlineLevel="0" collapsed="false">
      <c r="A12358" s="46" t="s">
        <v>23020</v>
      </c>
      <c r="B12358" s="47" t="s">
        <v>23021</v>
      </c>
      <c r="C12358" s="48" t="s">
        <v>16245</v>
      </c>
      <c r="D12358" s="49" t="n">
        <v>112.28</v>
      </c>
      <c r="E12358" s="1" t="s">
        <v>16246</v>
      </c>
    </row>
    <row r="12359" customFormat="false" ht="14.25" hidden="false" customHeight="false" outlineLevel="0" collapsed="false">
      <c r="A12359" s="46" t="s">
        <v>23022</v>
      </c>
      <c r="B12359" s="47" t="s">
        <v>23023</v>
      </c>
      <c r="C12359" s="48" t="s">
        <v>16245</v>
      </c>
      <c r="D12359" s="49" t="n">
        <v>112.28</v>
      </c>
      <c r="E12359" s="1" t="s">
        <v>16246</v>
      </c>
    </row>
    <row r="12360" customFormat="false" ht="14.25" hidden="false" customHeight="false" outlineLevel="0" collapsed="false">
      <c r="A12360" s="46" t="s">
        <v>23024</v>
      </c>
      <c r="B12360" s="47" t="s">
        <v>23025</v>
      </c>
      <c r="C12360" s="48" t="s">
        <v>16245</v>
      </c>
      <c r="D12360" s="49" t="n">
        <v>211.28</v>
      </c>
      <c r="E12360" s="1" t="s">
        <v>16246</v>
      </c>
    </row>
    <row r="12361" customFormat="false" ht="14.25" hidden="false" customHeight="false" outlineLevel="0" collapsed="false">
      <c r="A12361" s="46" t="s">
        <v>23026</v>
      </c>
      <c r="B12361" s="47" t="s">
        <v>23027</v>
      </c>
      <c r="C12361" s="48" t="s">
        <v>16245</v>
      </c>
      <c r="D12361" s="49" t="n">
        <v>126.59</v>
      </c>
      <c r="E12361" s="1" t="s">
        <v>16246</v>
      </c>
    </row>
    <row r="12362" customFormat="false" ht="14.25" hidden="false" customHeight="false" outlineLevel="0" collapsed="false">
      <c r="A12362" s="46" t="s">
        <v>23028</v>
      </c>
      <c r="B12362" s="47" t="s">
        <v>19457</v>
      </c>
      <c r="C12362" s="48" t="s">
        <v>16245</v>
      </c>
      <c r="D12362" s="49" t="n">
        <v>2.17</v>
      </c>
      <c r="E12362" s="1" t="s">
        <v>16246</v>
      </c>
    </row>
    <row r="12363" customFormat="false" ht="14.25" hidden="false" customHeight="false" outlineLevel="0" collapsed="false">
      <c r="A12363" s="46" t="s">
        <v>23029</v>
      </c>
      <c r="B12363" s="47" t="s">
        <v>19459</v>
      </c>
      <c r="C12363" s="48" t="s">
        <v>16245</v>
      </c>
      <c r="D12363" s="49" t="n">
        <v>2.66</v>
      </c>
      <c r="E12363" s="1" t="s">
        <v>16246</v>
      </c>
    </row>
    <row r="12364" customFormat="false" ht="14.25" hidden="false" customHeight="false" outlineLevel="0" collapsed="false">
      <c r="A12364" s="46" t="s">
        <v>23030</v>
      </c>
      <c r="B12364" s="47" t="s">
        <v>19461</v>
      </c>
      <c r="C12364" s="48" t="s">
        <v>16245</v>
      </c>
      <c r="D12364" s="49" t="n">
        <v>1.38</v>
      </c>
      <c r="E12364" s="1" t="s">
        <v>16246</v>
      </c>
    </row>
    <row r="12365" customFormat="false" ht="14.25" hidden="false" customHeight="false" outlineLevel="0" collapsed="false">
      <c r="A12365" s="46" t="s">
        <v>23031</v>
      </c>
      <c r="B12365" s="47" t="s">
        <v>19463</v>
      </c>
      <c r="C12365" s="48" t="s">
        <v>16245</v>
      </c>
      <c r="D12365" s="49" t="n">
        <v>3</v>
      </c>
      <c r="E12365" s="1" t="s">
        <v>16246</v>
      </c>
    </row>
    <row r="12366" customFormat="false" ht="14.25" hidden="false" customHeight="false" outlineLevel="0" collapsed="false">
      <c r="A12366" s="46" t="s">
        <v>23032</v>
      </c>
      <c r="B12366" s="47" t="s">
        <v>19465</v>
      </c>
      <c r="C12366" s="48" t="s">
        <v>16245</v>
      </c>
      <c r="D12366" s="49" t="n">
        <v>2.39</v>
      </c>
      <c r="E12366" s="1" t="s">
        <v>16246</v>
      </c>
    </row>
    <row r="12367" customFormat="false" ht="14.25" hidden="false" customHeight="false" outlineLevel="0" collapsed="false">
      <c r="A12367" s="46" t="s">
        <v>23033</v>
      </c>
      <c r="B12367" s="47" t="s">
        <v>23034</v>
      </c>
      <c r="C12367" s="48" t="s">
        <v>16245</v>
      </c>
      <c r="D12367" s="49" t="n">
        <v>48.68</v>
      </c>
      <c r="E12367" s="1" t="s">
        <v>16246</v>
      </c>
    </row>
    <row r="12368" customFormat="false" ht="14.25" hidden="false" customHeight="false" outlineLevel="0" collapsed="false">
      <c r="A12368" s="46" t="s">
        <v>23035</v>
      </c>
      <c r="B12368" s="47" t="s">
        <v>23036</v>
      </c>
      <c r="C12368" s="48" t="s">
        <v>16259</v>
      </c>
      <c r="D12368" s="49" t="n">
        <v>8.5</v>
      </c>
      <c r="E12368" s="1" t="s">
        <v>16246</v>
      </c>
    </row>
    <row r="12369" customFormat="false" ht="14.25" hidden="false" customHeight="false" outlineLevel="0" collapsed="false">
      <c r="A12369" s="46" t="s">
        <v>23037</v>
      </c>
      <c r="B12369" s="47" t="s">
        <v>23038</v>
      </c>
      <c r="C12369" s="48" t="s">
        <v>16259</v>
      </c>
      <c r="D12369" s="49" t="n">
        <v>150</v>
      </c>
      <c r="E12369" s="1" t="s">
        <v>16246</v>
      </c>
    </row>
    <row r="12370" customFormat="false" ht="14.25" hidden="false" customHeight="false" outlineLevel="0" collapsed="false">
      <c r="A12370" s="46" t="s">
        <v>23039</v>
      </c>
      <c r="B12370" s="47" t="s">
        <v>23040</v>
      </c>
      <c r="C12370" s="48" t="s">
        <v>16259</v>
      </c>
      <c r="D12370" s="49" t="n">
        <v>74.9</v>
      </c>
      <c r="E12370" s="1" t="s">
        <v>16246</v>
      </c>
    </row>
    <row r="12371" customFormat="false" ht="14.25" hidden="false" customHeight="false" outlineLevel="0" collapsed="false">
      <c r="A12371" s="46" t="s">
        <v>23041</v>
      </c>
      <c r="B12371" s="47" t="s">
        <v>23042</v>
      </c>
      <c r="C12371" s="48" t="s">
        <v>16259</v>
      </c>
      <c r="D12371" s="49" t="n">
        <v>43</v>
      </c>
      <c r="E12371" s="1" t="s">
        <v>16246</v>
      </c>
    </row>
    <row r="12372" customFormat="false" ht="14.25" hidden="false" customHeight="false" outlineLevel="0" collapsed="false">
      <c r="A12372" s="46" t="s">
        <v>23043</v>
      </c>
      <c r="B12372" s="47" t="s">
        <v>23044</v>
      </c>
      <c r="C12372" s="48" t="s">
        <v>16339</v>
      </c>
      <c r="D12372" s="49" t="n">
        <v>650</v>
      </c>
      <c r="E12372" s="1" t="s">
        <v>16246</v>
      </c>
    </row>
    <row r="12373" customFormat="false" ht="14.25" hidden="false" customHeight="false" outlineLevel="0" collapsed="false">
      <c r="A12373" s="46" t="s">
        <v>23045</v>
      </c>
      <c r="B12373" s="47" t="s">
        <v>23046</v>
      </c>
      <c r="C12373" s="48" t="s">
        <v>16339</v>
      </c>
      <c r="D12373" s="49" t="n">
        <v>790</v>
      </c>
      <c r="E12373" s="1" t="s">
        <v>16246</v>
      </c>
    </row>
    <row r="12374" customFormat="false" ht="14.25" hidden="false" customHeight="false" outlineLevel="0" collapsed="false">
      <c r="A12374" s="46" t="s">
        <v>23047</v>
      </c>
      <c r="B12374" s="47" t="s">
        <v>23048</v>
      </c>
      <c r="C12374" s="48" t="s">
        <v>16339</v>
      </c>
      <c r="D12374" s="49" t="n">
        <v>1700</v>
      </c>
      <c r="E12374" s="1" t="s">
        <v>16246</v>
      </c>
    </row>
    <row r="12375" customFormat="false" ht="14.25" hidden="false" customHeight="false" outlineLevel="0" collapsed="false">
      <c r="A12375" s="46" t="s">
        <v>23049</v>
      </c>
      <c r="B12375" s="47" t="s">
        <v>23050</v>
      </c>
      <c r="C12375" s="48" t="s">
        <v>16339</v>
      </c>
      <c r="D12375" s="49" t="n">
        <v>1700</v>
      </c>
      <c r="E12375" s="1" t="s">
        <v>16246</v>
      </c>
    </row>
    <row r="12376" customFormat="false" ht="14.25" hidden="false" customHeight="false" outlineLevel="0" collapsed="false">
      <c r="A12376" s="46" t="s">
        <v>23051</v>
      </c>
      <c r="B12376" s="47" t="s">
        <v>23052</v>
      </c>
      <c r="C12376" s="48" t="s">
        <v>16339</v>
      </c>
      <c r="D12376" s="49" t="n">
        <v>1700</v>
      </c>
      <c r="E12376" s="1" t="s">
        <v>16246</v>
      </c>
    </row>
    <row r="12377" customFormat="false" ht="14.25" hidden="false" customHeight="false" outlineLevel="0" collapsed="false">
      <c r="A12377" s="46" t="s">
        <v>23053</v>
      </c>
      <c r="B12377" s="47" t="s">
        <v>23054</v>
      </c>
      <c r="C12377" s="48" t="s">
        <v>16339</v>
      </c>
      <c r="D12377" s="49" t="n">
        <v>650</v>
      </c>
      <c r="E12377" s="1" t="s">
        <v>16246</v>
      </c>
    </row>
    <row r="12378" customFormat="false" ht="14.25" hidden="false" customHeight="false" outlineLevel="0" collapsed="false">
      <c r="A12378" s="46" t="s">
        <v>23055</v>
      </c>
      <c r="B12378" s="47" t="s">
        <v>23056</v>
      </c>
      <c r="C12378" s="48" t="s">
        <v>16339</v>
      </c>
      <c r="D12378" s="49" t="n">
        <v>1400</v>
      </c>
      <c r="E12378" s="1" t="s">
        <v>16246</v>
      </c>
    </row>
    <row r="12379" customFormat="false" ht="14.25" hidden="false" customHeight="false" outlineLevel="0" collapsed="false">
      <c r="A12379" s="46" t="s">
        <v>23057</v>
      </c>
      <c r="B12379" s="47" t="s">
        <v>23058</v>
      </c>
      <c r="C12379" s="48" t="s">
        <v>16339</v>
      </c>
      <c r="D12379" s="49" t="n">
        <v>680</v>
      </c>
      <c r="E12379" s="1" t="s">
        <v>16246</v>
      </c>
    </row>
    <row r="12380" customFormat="false" ht="14.9" hidden="false" customHeight="false" outlineLevel="0" collapsed="false">
      <c r="A12380" s="46" t="s">
        <v>23059</v>
      </c>
      <c r="B12380" s="50" t="s">
        <v>23060</v>
      </c>
      <c r="C12380" s="48" t="s">
        <v>16339</v>
      </c>
      <c r="D12380" s="49" t="n">
        <v>900</v>
      </c>
      <c r="E12380" s="1" t="s">
        <v>16246</v>
      </c>
    </row>
    <row r="12381" customFormat="false" ht="14.25" hidden="false" customHeight="false" outlineLevel="0" collapsed="false">
      <c r="A12381" s="46" t="s">
        <v>23061</v>
      </c>
      <c r="B12381" s="47" t="s">
        <v>23062</v>
      </c>
      <c r="C12381" s="48" t="s">
        <v>16245</v>
      </c>
      <c r="D12381" s="49" t="n">
        <v>1200</v>
      </c>
      <c r="E12381" s="1" t="s">
        <v>16246</v>
      </c>
    </row>
    <row r="12382" customFormat="false" ht="14.25" hidden="false" customHeight="false" outlineLevel="0" collapsed="false">
      <c r="A12382" s="46" t="s">
        <v>23063</v>
      </c>
      <c r="B12382" s="47" t="s">
        <v>16355</v>
      </c>
      <c r="C12382" s="48" t="s">
        <v>16245</v>
      </c>
      <c r="D12382" s="49" t="n">
        <v>1200</v>
      </c>
      <c r="E12382" s="1" t="s">
        <v>16246</v>
      </c>
    </row>
    <row r="12383" customFormat="false" ht="14.25" hidden="false" customHeight="false" outlineLevel="0" collapsed="false">
      <c r="A12383" s="46" t="s">
        <v>23064</v>
      </c>
      <c r="B12383" s="47" t="s">
        <v>23065</v>
      </c>
      <c r="C12383" s="48" t="s">
        <v>16339</v>
      </c>
      <c r="D12383" s="49" t="n">
        <v>250</v>
      </c>
      <c r="E12383" s="1" t="s">
        <v>16246</v>
      </c>
    </row>
    <row r="12384" customFormat="false" ht="14.25" hidden="false" customHeight="false" outlineLevel="0" collapsed="false">
      <c r="A12384" s="46" t="s">
        <v>23066</v>
      </c>
      <c r="B12384" s="47" t="s">
        <v>23067</v>
      </c>
      <c r="C12384" s="48" t="s">
        <v>16339</v>
      </c>
      <c r="D12384" s="49" t="n">
        <v>900</v>
      </c>
      <c r="E12384" s="1" t="s">
        <v>16246</v>
      </c>
    </row>
    <row r="12385" customFormat="false" ht="14.25" hidden="false" customHeight="false" outlineLevel="0" collapsed="false">
      <c r="A12385" s="46" t="s">
        <v>23068</v>
      </c>
      <c r="B12385" s="47" t="s">
        <v>23069</v>
      </c>
      <c r="C12385" s="48" t="s">
        <v>16339</v>
      </c>
      <c r="D12385" s="49" t="n">
        <v>800</v>
      </c>
      <c r="E12385" s="1" t="s">
        <v>16246</v>
      </c>
    </row>
    <row r="12386" customFormat="false" ht="14.25" hidden="false" customHeight="false" outlineLevel="0" collapsed="false">
      <c r="A12386" s="46" t="s">
        <v>23070</v>
      </c>
      <c r="B12386" s="47" t="s">
        <v>23071</v>
      </c>
      <c r="C12386" s="48" t="s">
        <v>16339</v>
      </c>
      <c r="D12386" s="49" t="n">
        <v>2900</v>
      </c>
      <c r="E12386" s="1" t="s">
        <v>16246</v>
      </c>
    </row>
    <row r="12387" customFormat="false" ht="14.25" hidden="false" customHeight="false" outlineLevel="0" collapsed="false">
      <c r="A12387" s="46" t="s">
        <v>23072</v>
      </c>
      <c r="B12387" s="47" t="s">
        <v>23073</v>
      </c>
      <c r="C12387" s="48" t="s">
        <v>16245</v>
      </c>
      <c r="D12387" s="49" t="n">
        <v>2329</v>
      </c>
      <c r="E12387" s="1" t="s">
        <v>16246</v>
      </c>
    </row>
    <row r="12388" customFormat="false" ht="14.25" hidden="false" customHeight="false" outlineLevel="0" collapsed="false">
      <c r="A12388" s="46" t="s">
        <v>23074</v>
      </c>
      <c r="B12388" s="50" t="s">
        <v>23075</v>
      </c>
      <c r="C12388" s="48" t="s">
        <v>16245</v>
      </c>
      <c r="D12388" s="49" t="n">
        <v>3727.22</v>
      </c>
      <c r="E12388" s="1" t="s">
        <v>16246</v>
      </c>
    </row>
    <row r="12389" customFormat="false" ht="14.25" hidden="false" customHeight="false" outlineLevel="0" collapsed="false">
      <c r="A12389" s="46" t="s">
        <v>23076</v>
      </c>
      <c r="B12389" s="47" t="s">
        <v>23077</v>
      </c>
      <c r="C12389" s="48" t="s">
        <v>23078</v>
      </c>
      <c r="D12389" s="49" t="n">
        <v>149</v>
      </c>
      <c r="E12389" s="1" t="s">
        <v>16246</v>
      </c>
    </row>
    <row r="12390" customFormat="false" ht="14.25" hidden="false" customHeight="false" outlineLevel="0" collapsed="false">
      <c r="A12390" s="46" t="s">
        <v>23079</v>
      </c>
      <c r="B12390" s="47" t="s">
        <v>23080</v>
      </c>
      <c r="C12390" s="48" t="s">
        <v>23078</v>
      </c>
      <c r="D12390" s="49" t="n">
        <v>1800</v>
      </c>
      <c r="E12390" s="1" t="s">
        <v>16246</v>
      </c>
    </row>
    <row r="12391" customFormat="false" ht="14.25" hidden="false" customHeight="false" outlineLevel="0" collapsed="false">
      <c r="A12391" s="46" t="s">
        <v>23081</v>
      </c>
      <c r="B12391" s="47" t="s">
        <v>23082</v>
      </c>
      <c r="C12391" s="48" t="s">
        <v>16245</v>
      </c>
      <c r="D12391" s="49" t="n">
        <v>3.51</v>
      </c>
      <c r="E12391" s="1" t="s">
        <v>16246</v>
      </c>
    </row>
    <row r="12392" customFormat="false" ht="14.25" hidden="false" customHeight="false" outlineLevel="0" collapsed="false">
      <c r="A12392" s="46" t="s">
        <v>23083</v>
      </c>
      <c r="B12392" s="47" t="s">
        <v>23084</v>
      </c>
      <c r="C12392" s="48" t="s">
        <v>16245</v>
      </c>
      <c r="D12392" s="49" t="n">
        <v>4.01</v>
      </c>
      <c r="E12392" s="1" t="s">
        <v>16246</v>
      </c>
    </row>
    <row r="12393" customFormat="false" ht="14.25" hidden="false" customHeight="false" outlineLevel="0" collapsed="false">
      <c r="A12393" s="46" t="s">
        <v>23085</v>
      </c>
      <c r="B12393" s="47" t="s">
        <v>23086</v>
      </c>
      <c r="C12393" s="48" t="s">
        <v>16245</v>
      </c>
      <c r="D12393" s="49" t="n">
        <v>8.01</v>
      </c>
      <c r="E12393" s="1" t="s">
        <v>16246</v>
      </c>
    </row>
    <row r="12394" customFormat="false" ht="14.25" hidden="false" customHeight="false" outlineLevel="0" collapsed="false">
      <c r="A12394" s="46" t="s">
        <v>23087</v>
      </c>
      <c r="B12394" s="47" t="s">
        <v>23088</v>
      </c>
      <c r="C12394" s="48" t="s">
        <v>16245</v>
      </c>
      <c r="D12394" s="49" t="n">
        <v>0.25</v>
      </c>
      <c r="E12394" s="1" t="s">
        <v>16246</v>
      </c>
    </row>
    <row r="12395" customFormat="false" ht="14.25" hidden="false" customHeight="false" outlineLevel="0" collapsed="false">
      <c r="A12395" s="46" t="s">
        <v>23089</v>
      </c>
      <c r="B12395" s="47" t="s">
        <v>23090</v>
      </c>
      <c r="C12395" s="48" t="s">
        <v>16245</v>
      </c>
      <c r="D12395" s="49" t="n">
        <v>0.45</v>
      </c>
      <c r="E12395" s="1" t="s">
        <v>16246</v>
      </c>
    </row>
    <row r="12396" customFormat="false" ht="14.25" hidden="false" customHeight="false" outlineLevel="0" collapsed="false">
      <c r="A12396" s="46" t="s">
        <v>23091</v>
      </c>
      <c r="B12396" s="47" t="s">
        <v>23092</v>
      </c>
      <c r="C12396" s="48" t="s">
        <v>16245</v>
      </c>
      <c r="D12396" s="49" t="n">
        <v>1.4</v>
      </c>
      <c r="E12396" s="1" t="s">
        <v>16246</v>
      </c>
    </row>
    <row r="12397" customFormat="false" ht="14.25" hidden="false" customHeight="false" outlineLevel="0" collapsed="false">
      <c r="A12397" s="46" t="s">
        <v>23093</v>
      </c>
      <c r="B12397" s="47" t="s">
        <v>23094</v>
      </c>
      <c r="C12397" s="48" t="s">
        <v>16245</v>
      </c>
      <c r="D12397" s="49" t="n">
        <v>2.5</v>
      </c>
      <c r="E12397" s="1" t="s">
        <v>16246</v>
      </c>
    </row>
    <row r="12398" customFormat="false" ht="14.25" hidden="false" customHeight="false" outlineLevel="0" collapsed="false">
      <c r="A12398" s="46" t="s">
        <v>23095</v>
      </c>
      <c r="B12398" s="47" t="s">
        <v>23096</v>
      </c>
      <c r="C12398" s="48" t="s">
        <v>16245</v>
      </c>
      <c r="D12398" s="49" t="n">
        <v>5.51</v>
      </c>
      <c r="E12398" s="1" t="s">
        <v>16246</v>
      </c>
    </row>
    <row r="12399" customFormat="false" ht="14.25" hidden="false" customHeight="false" outlineLevel="0" collapsed="false">
      <c r="A12399" s="46" t="s">
        <v>23097</v>
      </c>
      <c r="B12399" s="47" t="s">
        <v>23098</v>
      </c>
      <c r="C12399" s="48" t="s">
        <v>16245</v>
      </c>
      <c r="D12399" s="49" t="n">
        <v>2</v>
      </c>
      <c r="E12399" s="1" t="s">
        <v>16246</v>
      </c>
    </row>
    <row r="12400" customFormat="false" ht="14.25" hidden="false" customHeight="false" outlineLevel="0" collapsed="false">
      <c r="A12400" s="46" t="s">
        <v>23099</v>
      </c>
      <c r="B12400" s="47" t="s">
        <v>23100</v>
      </c>
      <c r="C12400" s="48" t="s">
        <v>16245</v>
      </c>
      <c r="D12400" s="49" t="n">
        <v>3</v>
      </c>
      <c r="E12400" s="1" t="s">
        <v>16246</v>
      </c>
    </row>
    <row r="12401" customFormat="false" ht="14.25" hidden="false" customHeight="false" outlineLevel="0" collapsed="false">
      <c r="A12401" s="46" t="s">
        <v>23101</v>
      </c>
      <c r="B12401" s="47" t="s">
        <v>23102</v>
      </c>
      <c r="C12401" s="48" t="s">
        <v>16245</v>
      </c>
      <c r="D12401" s="49" t="n">
        <v>5.4</v>
      </c>
      <c r="E12401" s="1" t="s">
        <v>16246</v>
      </c>
    </row>
    <row r="12402" customFormat="false" ht="14.25" hidden="false" customHeight="false" outlineLevel="0" collapsed="false">
      <c r="A12402" s="46" t="s">
        <v>23103</v>
      </c>
      <c r="B12402" s="47" t="s">
        <v>23104</v>
      </c>
      <c r="C12402" s="48" t="s">
        <v>16245</v>
      </c>
      <c r="D12402" s="49" t="n">
        <v>7</v>
      </c>
      <c r="E12402" s="1" t="s">
        <v>16246</v>
      </c>
    </row>
    <row r="12403" customFormat="false" ht="14.25" hidden="false" customHeight="false" outlineLevel="0" collapsed="false">
      <c r="A12403" s="46" t="s">
        <v>23105</v>
      </c>
      <c r="B12403" s="47" t="s">
        <v>23106</v>
      </c>
      <c r="C12403" s="48" t="s">
        <v>16245</v>
      </c>
      <c r="D12403" s="49" t="n">
        <v>18</v>
      </c>
      <c r="E12403" s="1" t="s">
        <v>16246</v>
      </c>
    </row>
    <row r="12404" customFormat="false" ht="14.25" hidden="false" customHeight="false" outlineLevel="0" collapsed="false">
      <c r="A12404" s="46" t="s">
        <v>23107</v>
      </c>
      <c r="B12404" s="47" t="s">
        <v>23108</v>
      </c>
      <c r="C12404" s="48" t="s">
        <v>16245</v>
      </c>
      <c r="D12404" s="49" t="n">
        <v>6.5</v>
      </c>
      <c r="E12404" s="1" t="s">
        <v>16246</v>
      </c>
    </row>
    <row r="12405" customFormat="false" ht="14.25" hidden="false" customHeight="false" outlineLevel="0" collapsed="false">
      <c r="A12405" s="46" t="s">
        <v>23109</v>
      </c>
      <c r="B12405" s="47" t="s">
        <v>23110</v>
      </c>
      <c r="C12405" s="48" t="s">
        <v>16245</v>
      </c>
      <c r="D12405" s="49" t="n">
        <v>11</v>
      </c>
      <c r="E12405" s="1" t="s">
        <v>16246</v>
      </c>
    </row>
    <row r="12406" customFormat="false" ht="14.25" hidden="false" customHeight="false" outlineLevel="0" collapsed="false">
      <c r="A12406" s="46" t="s">
        <v>23111</v>
      </c>
      <c r="B12406" s="47" t="s">
        <v>23112</v>
      </c>
      <c r="C12406" s="48" t="s">
        <v>16245</v>
      </c>
      <c r="D12406" s="49" t="n">
        <v>13.5</v>
      </c>
      <c r="E12406" s="1" t="s">
        <v>16246</v>
      </c>
    </row>
    <row r="12407" customFormat="false" ht="14.25" hidden="false" customHeight="false" outlineLevel="0" collapsed="false">
      <c r="A12407" s="46" t="s">
        <v>23113</v>
      </c>
      <c r="B12407" s="47" t="s">
        <v>23114</v>
      </c>
      <c r="C12407" s="48" t="s">
        <v>16245</v>
      </c>
      <c r="D12407" s="49" t="n">
        <v>0.9</v>
      </c>
      <c r="E12407" s="1" t="s">
        <v>16246</v>
      </c>
    </row>
    <row r="12408" customFormat="false" ht="14.25" hidden="false" customHeight="false" outlineLevel="0" collapsed="false">
      <c r="A12408" s="46" t="s">
        <v>23115</v>
      </c>
      <c r="B12408" s="47" t="s">
        <v>23116</v>
      </c>
      <c r="C12408" s="48" t="s">
        <v>16245</v>
      </c>
      <c r="D12408" s="49" t="n">
        <v>2.5</v>
      </c>
      <c r="E12408" s="1" t="s">
        <v>16246</v>
      </c>
    </row>
    <row r="12409" customFormat="false" ht="14.25" hidden="false" customHeight="false" outlineLevel="0" collapsed="false">
      <c r="A12409" s="46" t="s">
        <v>23117</v>
      </c>
      <c r="B12409" s="47" t="s">
        <v>23118</v>
      </c>
      <c r="C12409" s="48" t="s">
        <v>16245</v>
      </c>
      <c r="D12409" s="49" t="n">
        <v>6.5</v>
      </c>
      <c r="E12409" s="1" t="s">
        <v>16246</v>
      </c>
    </row>
    <row r="12410" customFormat="false" ht="14.25" hidden="false" customHeight="false" outlineLevel="0" collapsed="false">
      <c r="A12410" s="46" t="s">
        <v>23119</v>
      </c>
      <c r="B12410" s="47" t="s">
        <v>23120</v>
      </c>
      <c r="C12410" s="48" t="s">
        <v>16245</v>
      </c>
      <c r="D12410" s="49" t="n">
        <v>8.7</v>
      </c>
      <c r="E12410" s="1" t="s">
        <v>16246</v>
      </c>
    </row>
    <row r="12411" customFormat="false" ht="14.25" hidden="false" customHeight="false" outlineLevel="0" collapsed="false">
      <c r="A12411" s="46" t="s">
        <v>23121</v>
      </c>
      <c r="B12411" s="47" t="s">
        <v>23122</v>
      </c>
      <c r="C12411" s="48" t="s">
        <v>16245</v>
      </c>
      <c r="D12411" s="49" t="n">
        <v>10.8</v>
      </c>
      <c r="E12411" s="1" t="s">
        <v>16246</v>
      </c>
    </row>
    <row r="12412" customFormat="false" ht="14.25" hidden="false" customHeight="false" outlineLevel="0" collapsed="false">
      <c r="A12412" s="46" t="s">
        <v>23123</v>
      </c>
      <c r="B12412" s="47" t="s">
        <v>23124</v>
      </c>
      <c r="C12412" s="48" t="s">
        <v>16245</v>
      </c>
      <c r="D12412" s="49" t="n">
        <v>10</v>
      </c>
      <c r="E12412" s="1" t="s">
        <v>16246</v>
      </c>
    </row>
    <row r="12413" customFormat="false" ht="14.25" hidden="false" customHeight="false" outlineLevel="0" collapsed="false">
      <c r="A12413" s="46" t="s">
        <v>23125</v>
      </c>
      <c r="B12413" s="47" t="s">
        <v>23126</v>
      </c>
      <c r="C12413" s="48" t="s">
        <v>16245</v>
      </c>
      <c r="D12413" s="49" t="n">
        <v>12</v>
      </c>
      <c r="E12413" s="1" t="s">
        <v>16246</v>
      </c>
    </row>
    <row r="12414" customFormat="false" ht="14.25" hidden="false" customHeight="false" outlineLevel="0" collapsed="false">
      <c r="A12414" s="46" t="s">
        <v>23127</v>
      </c>
      <c r="B12414" s="47" t="s">
        <v>23128</v>
      </c>
      <c r="C12414" s="48" t="s">
        <v>16245</v>
      </c>
      <c r="D12414" s="49" t="n">
        <v>16</v>
      </c>
      <c r="E12414" s="1" t="s">
        <v>16246</v>
      </c>
    </row>
    <row r="12415" customFormat="false" ht="14.25" hidden="false" customHeight="false" outlineLevel="0" collapsed="false">
      <c r="A12415" s="46" t="s">
        <v>23129</v>
      </c>
      <c r="B12415" s="47" t="s">
        <v>23130</v>
      </c>
      <c r="C12415" s="48" t="s">
        <v>16245</v>
      </c>
      <c r="D12415" s="49" t="n">
        <v>3.5</v>
      </c>
      <c r="E12415" s="1" t="s">
        <v>16246</v>
      </c>
    </row>
    <row r="12416" customFormat="false" ht="14.25" hidden="false" customHeight="false" outlineLevel="0" collapsed="false">
      <c r="A12416" s="46" t="s">
        <v>23131</v>
      </c>
      <c r="B12416" s="47" t="s">
        <v>23132</v>
      </c>
      <c r="C12416" s="48" t="s">
        <v>16245</v>
      </c>
      <c r="D12416" s="49" t="n">
        <v>2.2</v>
      </c>
      <c r="E12416" s="1" t="s">
        <v>16246</v>
      </c>
    </row>
    <row r="12417" customFormat="false" ht="14.25" hidden="false" customHeight="false" outlineLevel="0" collapsed="false">
      <c r="A12417" s="46" t="s">
        <v>23133</v>
      </c>
      <c r="B12417" s="47" t="s">
        <v>23134</v>
      </c>
      <c r="C12417" s="48" t="s">
        <v>16245</v>
      </c>
      <c r="D12417" s="49" t="n">
        <v>2</v>
      </c>
      <c r="E12417" s="1" t="s">
        <v>16246</v>
      </c>
    </row>
    <row r="12418" customFormat="false" ht="14.25" hidden="false" customHeight="false" outlineLevel="0" collapsed="false">
      <c r="A12418" s="46" t="s">
        <v>23135</v>
      </c>
      <c r="B12418" s="47" t="s">
        <v>23136</v>
      </c>
      <c r="C12418" s="48" t="s">
        <v>16245</v>
      </c>
      <c r="D12418" s="49" t="n">
        <v>0.51</v>
      </c>
      <c r="E12418" s="1" t="s">
        <v>16246</v>
      </c>
    </row>
    <row r="12419" customFormat="false" ht="14.25" hidden="false" customHeight="false" outlineLevel="0" collapsed="false">
      <c r="A12419" s="46" t="s">
        <v>23137</v>
      </c>
      <c r="B12419" s="47" t="s">
        <v>23138</v>
      </c>
      <c r="C12419" s="48" t="s">
        <v>16245</v>
      </c>
      <c r="D12419" s="49" t="n">
        <v>1.3</v>
      </c>
      <c r="E12419" s="1" t="s">
        <v>16246</v>
      </c>
    </row>
    <row r="12420" customFormat="false" ht="14.25" hidden="false" customHeight="false" outlineLevel="0" collapsed="false">
      <c r="A12420" s="46" t="s">
        <v>23139</v>
      </c>
      <c r="B12420" s="50" t="s">
        <v>23140</v>
      </c>
      <c r="C12420" s="48" t="s">
        <v>16245</v>
      </c>
      <c r="D12420" s="49" t="n">
        <v>37.53</v>
      </c>
      <c r="E12420" s="1" t="s">
        <v>16246</v>
      </c>
    </row>
    <row r="12421" customFormat="false" ht="14.9" hidden="false" customHeight="false" outlineLevel="0" collapsed="false">
      <c r="A12421" s="46" t="s">
        <v>23141</v>
      </c>
      <c r="B12421" s="50" t="s">
        <v>23142</v>
      </c>
      <c r="C12421" s="48" t="s">
        <v>16245</v>
      </c>
      <c r="D12421" s="49" t="n">
        <v>58.31</v>
      </c>
      <c r="E12421" s="1" t="s">
        <v>16246</v>
      </c>
    </row>
    <row r="12422" customFormat="false" ht="14.25" hidden="false" customHeight="false" outlineLevel="0" collapsed="false">
      <c r="A12422" s="46" t="s">
        <v>23143</v>
      </c>
      <c r="B12422" s="47" t="s">
        <v>23144</v>
      </c>
      <c r="C12422" s="48" t="s">
        <v>16245</v>
      </c>
      <c r="D12422" s="49" t="n">
        <v>1500</v>
      </c>
      <c r="E12422" s="1" t="s">
        <v>16246</v>
      </c>
    </row>
    <row r="12423" customFormat="false" ht="14.25" hidden="false" customHeight="false" outlineLevel="0" collapsed="false">
      <c r="A12423" s="46" t="s">
        <v>23145</v>
      </c>
      <c r="B12423" s="47" t="s">
        <v>23146</v>
      </c>
      <c r="C12423" s="48" t="s">
        <v>16286</v>
      </c>
      <c r="D12423" s="49" t="n">
        <v>95</v>
      </c>
      <c r="E12423" s="1" t="s">
        <v>16246</v>
      </c>
    </row>
    <row r="12424" customFormat="false" ht="14.25" hidden="false" customHeight="false" outlineLevel="0" collapsed="false">
      <c r="A12424" s="46" t="s">
        <v>23147</v>
      </c>
      <c r="B12424" s="47" t="s">
        <v>23148</v>
      </c>
      <c r="C12424" s="48" t="s">
        <v>16245</v>
      </c>
      <c r="D12424" s="49" t="n">
        <v>350</v>
      </c>
      <c r="E12424" s="1" t="s">
        <v>16246</v>
      </c>
    </row>
    <row r="12425" customFormat="false" ht="14.25" hidden="false" customHeight="false" outlineLevel="0" collapsed="false">
      <c r="A12425" s="46" t="s">
        <v>23149</v>
      </c>
      <c r="B12425" s="47" t="s">
        <v>23150</v>
      </c>
      <c r="C12425" s="48" t="s">
        <v>16245</v>
      </c>
      <c r="D12425" s="49" t="n">
        <v>963</v>
      </c>
      <c r="E12425" s="1" t="s">
        <v>16246</v>
      </c>
    </row>
    <row r="12426" customFormat="false" ht="14.25" hidden="false" customHeight="false" outlineLevel="0" collapsed="false">
      <c r="A12426" s="46" t="s">
        <v>23151</v>
      </c>
      <c r="B12426" s="47" t="s">
        <v>23152</v>
      </c>
      <c r="C12426" s="48" t="s">
        <v>16286</v>
      </c>
      <c r="D12426" s="49" t="n">
        <v>130</v>
      </c>
      <c r="E12426" s="1" t="s">
        <v>16246</v>
      </c>
    </row>
    <row r="12427" customFormat="false" ht="14.25" hidden="false" customHeight="false" outlineLevel="0" collapsed="false">
      <c r="A12427" s="46" t="s">
        <v>23153</v>
      </c>
      <c r="B12427" s="47" t="s">
        <v>23154</v>
      </c>
      <c r="C12427" s="48" t="s">
        <v>16492</v>
      </c>
      <c r="D12427" s="49" t="n">
        <v>680</v>
      </c>
      <c r="E12427" s="1" t="s">
        <v>16246</v>
      </c>
    </row>
    <row r="12428" customFormat="false" ht="14.25" hidden="false" customHeight="false" outlineLevel="0" collapsed="false">
      <c r="A12428" s="46" t="s">
        <v>23155</v>
      </c>
      <c r="B12428" s="47" t="s">
        <v>23156</v>
      </c>
      <c r="C12428" s="48" t="s">
        <v>16286</v>
      </c>
      <c r="D12428" s="49" t="n">
        <v>600</v>
      </c>
      <c r="E12428" s="1" t="s">
        <v>16246</v>
      </c>
    </row>
    <row r="12429" customFormat="false" ht="14.25" hidden="false" customHeight="false" outlineLevel="0" collapsed="false">
      <c r="A12429" s="46" t="s">
        <v>23157</v>
      </c>
      <c r="B12429" s="47" t="s">
        <v>23158</v>
      </c>
      <c r="C12429" s="48" t="s">
        <v>16245</v>
      </c>
      <c r="D12429" s="49" t="n">
        <v>3000</v>
      </c>
      <c r="E12429" s="1" t="s">
        <v>16246</v>
      </c>
    </row>
    <row r="12430" customFormat="false" ht="14.25" hidden="false" customHeight="false" outlineLevel="0" collapsed="false">
      <c r="A12430" s="46" t="s">
        <v>23159</v>
      </c>
      <c r="B12430" s="47" t="s">
        <v>23160</v>
      </c>
      <c r="C12430" s="48" t="s">
        <v>16245</v>
      </c>
      <c r="D12430" s="49" t="n">
        <v>950</v>
      </c>
      <c r="E12430" s="1" t="s">
        <v>16246</v>
      </c>
    </row>
    <row r="12431" customFormat="false" ht="14.25" hidden="false" customHeight="false" outlineLevel="0" collapsed="false">
      <c r="A12431" s="46" t="s">
        <v>23161</v>
      </c>
      <c r="B12431" s="47" t="s">
        <v>23162</v>
      </c>
      <c r="C12431" s="48" t="s">
        <v>16286</v>
      </c>
      <c r="D12431" s="49" t="n">
        <v>350</v>
      </c>
      <c r="E12431" s="1" t="s">
        <v>16246</v>
      </c>
    </row>
    <row r="12432" customFormat="false" ht="14.25" hidden="false" customHeight="false" outlineLevel="0" collapsed="false">
      <c r="A12432" s="46" t="s">
        <v>23163</v>
      </c>
      <c r="B12432" s="47" t="s">
        <v>23164</v>
      </c>
      <c r="C12432" s="48" t="s">
        <v>16286</v>
      </c>
      <c r="D12432" s="49" t="n">
        <v>600</v>
      </c>
      <c r="E12432" s="1" t="s">
        <v>16246</v>
      </c>
    </row>
    <row r="12433" customFormat="false" ht="14.25" hidden="false" customHeight="false" outlineLevel="0" collapsed="false">
      <c r="A12433" s="46" t="s">
        <v>23165</v>
      </c>
      <c r="B12433" s="47" t="s">
        <v>23166</v>
      </c>
      <c r="C12433" s="48" t="s">
        <v>16245</v>
      </c>
      <c r="D12433" s="49" t="n">
        <v>3000</v>
      </c>
      <c r="E12433" s="1" t="s">
        <v>16246</v>
      </c>
    </row>
    <row r="12434" customFormat="false" ht="14.25" hidden="false" customHeight="false" outlineLevel="0" collapsed="false">
      <c r="A12434" s="46" t="s">
        <v>23167</v>
      </c>
      <c r="B12434" s="47" t="s">
        <v>23168</v>
      </c>
      <c r="C12434" s="48" t="s">
        <v>16245</v>
      </c>
      <c r="D12434" s="49" t="n">
        <v>1500</v>
      </c>
      <c r="E12434" s="1" t="s">
        <v>16246</v>
      </c>
    </row>
    <row r="12435" customFormat="false" ht="14.25" hidden="false" customHeight="false" outlineLevel="0" collapsed="false">
      <c r="A12435" s="46" t="s">
        <v>23169</v>
      </c>
      <c r="B12435" s="47" t="s">
        <v>23170</v>
      </c>
      <c r="C12435" s="48" t="s">
        <v>16245</v>
      </c>
      <c r="D12435" s="49" t="n">
        <v>1000</v>
      </c>
      <c r="E12435" s="1" t="s">
        <v>16246</v>
      </c>
    </row>
    <row r="12436" customFormat="false" ht="14.25" hidden="false" customHeight="false" outlineLevel="0" collapsed="false">
      <c r="A12436" s="46" t="s">
        <v>23171</v>
      </c>
      <c r="B12436" s="50" t="s">
        <v>23172</v>
      </c>
      <c r="C12436" s="48" t="s">
        <v>16245</v>
      </c>
      <c r="D12436" s="49" t="n">
        <v>116.38</v>
      </c>
      <c r="E12436" s="1" t="s">
        <v>16246</v>
      </c>
    </row>
    <row r="12437" customFormat="false" ht="14.25" hidden="false" customHeight="false" outlineLevel="0" collapsed="false">
      <c r="A12437" s="46" t="s">
        <v>23173</v>
      </c>
      <c r="B12437" s="47" t="s">
        <v>23174</v>
      </c>
      <c r="C12437" s="48" t="s">
        <v>16245</v>
      </c>
      <c r="D12437" s="49" t="n">
        <v>452</v>
      </c>
      <c r="E12437" s="1" t="s">
        <v>16246</v>
      </c>
    </row>
    <row r="12438" customFormat="false" ht="14.25" hidden="false" customHeight="false" outlineLevel="0" collapsed="false">
      <c r="A12438" s="46" t="s">
        <v>23175</v>
      </c>
      <c r="B12438" s="47" t="s">
        <v>23176</v>
      </c>
      <c r="C12438" s="48" t="s">
        <v>16245</v>
      </c>
      <c r="D12438" s="49" t="n">
        <v>3037</v>
      </c>
      <c r="E12438" s="1" t="s">
        <v>16246</v>
      </c>
    </row>
    <row r="12439" customFormat="false" ht="14.25" hidden="false" customHeight="false" outlineLevel="0" collapsed="false">
      <c r="A12439" s="46" t="s">
        <v>23177</v>
      </c>
      <c r="B12439" s="47" t="s">
        <v>23178</v>
      </c>
      <c r="C12439" s="48" t="s">
        <v>16245</v>
      </c>
      <c r="D12439" s="49" t="n">
        <v>4528.56</v>
      </c>
      <c r="E12439" s="1" t="s">
        <v>16246</v>
      </c>
    </row>
    <row r="12440" customFormat="false" ht="14.25" hidden="false" customHeight="false" outlineLevel="0" collapsed="false">
      <c r="A12440" s="46" t="s">
        <v>23179</v>
      </c>
      <c r="B12440" s="47" t="s">
        <v>23180</v>
      </c>
      <c r="C12440" s="48" t="s">
        <v>16245</v>
      </c>
      <c r="D12440" s="49" t="n">
        <v>404.8</v>
      </c>
      <c r="E12440" s="1" t="s">
        <v>16246</v>
      </c>
    </row>
    <row r="12441" customFormat="false" ht="14.25" hidden="false" customHeight="false" outlineLevel="0" collapsed="false">
      <c r="A12441" s="46" t="s">
        <v>23181</v>
      </c>
      <c r="B12441" s="47" t="s">
        <v>23182</v>
      </c>
      <c r="C12441" s="48" t="s">
        <v>16245</v>
      </c>
      <c r="D12441" s="49" t="n">
        <v>379.5</v>
      </c>
      <c r="E12441" s="1" t="s">
        <v>16246</v>
      </c>
    </row>
    <row r="12442" customFormat="false" ht="14.25" hidden="false" customHeight="false" outlineLevel="0" collapsed="false">
      <c r="A12442" s="46" t="s">
        <v>23183</v>
      </c>
      <c r="B12442" s="47" t="s">
        <v>23184</v>
      </c>
      <c r="C12442" s="48" t="s">
        <v>16245</v>
      </c>
      <c r="D12442" s="49" t="n">
        <v>120</v>
      </c>
      <c r="E12442" s="1" t="s">
        <v>16246</v>
      </c>
    </row>
    <row r="12443" customFormat="false" ht="14.25" hidden="false" customHeight="false" outlineLevel="0" collapsed="false">
      <c r="A12443" s="46" t="s">
        <v>23185</v>
      </c>
      <c r="B12443" s="47" t="s">
        <v>23186</v>
      </c>
      <c r="C12443" s="48" t="s">
        <v>16245</v>
      </c>
      <c r="D12443" s="49" t="n">
        <v>150</v>
      </c>
      <c r="E12443" s="1" t="s">
        <v>16246</v>
      </c>
    </row>
    <row r="12444" customFormat="false" ht="14.25" hidden="false" customHeight="false" outlineLevel="0" collapsed="false">
      <c r="A12444" s="46" t="s">
        <v>23187</v>
      </c>
      <c r="B12444" s="47" t="s">
        <v>23188</v>
      </c>
      <c r="C12444" s="48" t="s">
        <v>16245</v>
      </c>
      <c r="D12444" s="49" t="n">
        <v>30</v>
      </c>
      <c r="E12444" s="1" t="s">
        <v>16246</v>
      </c>
    </row>
    <row r="12445" customFormat="false" ht="14.25" hidden="false" customHeight="false" outlineLevel="0" collapsed="false">
      <c r="A12445" s="46" t="s">
        <v>23189</v>
      </c>
      <c r="B12445" s="47" t="s">
        <v>23190</v>
      </c>
      <c r="C12445" s="48" t="s">
        <v>16245</v>
      </c>
      <c r="D12445" s="49" t="n">
        <v>120</v>
      </c>
      <c r="E12445" s="1" t="s">
        <v>16246</v>
      </c>
    </row>
    <row r="12446" customFormat="false" ht="14.25" hidden="false" customHeight="false" outlineLevel="0" collapsed="false">
      <c r="A12446" s="46" t="s">
        <v>23191</v>
      </c>
      <c r="B12446" s="47" t="s">
        <v>23192</v>
      </c>
      <c r="C12446" s="48" t="s">
        <v>16245</v>
      </c>
      <c r="D12446" s="49" t="n">
        <v>100</v>
      </c>
      <c r="E12446" s="1" t="s">
        <v>16246</v>
      </c>
    </row>
    <row r="12447" customFormat="false" ht="14.25" hidden="false" customHeight="false" outlineLevel="0" collapsed="false">
      <c r="A12447" s="46" t="s">
        <v>23193</v>
      </c>
      <c r="B12447" s="47" t="s">
        <v>23194</v>
      </c>
      <c r="C12447" s="48" t="s">
        <v>16245</v>
      </c>
      <c r="D12447" s="49" t="n">
        <v>250</v>
      </c>
      <c r="E12447" s="1" t="s">
        <v>16246</v>
      </c>
    </row>
    <row r="12448" customFormat="false" ht="14.25" hidden="false" customHeight="false" outlineLevel="0" collapsed="false">
      <c r="A12448" s="46" t="s">
        <v>23195</v>
      </c>
      <c r="B12448" s="47" t="s">
        <v>23196</v>
      </c>
      <c r="C12448" s="48" t="s">
        <v>16245</v>
      </c>
      <c r="D12448" s="49" t="n">
        <v>75</v>
      </c>
      <c r="E12448" s="1" t="s">
        <v>16246</v>
      </c>
    </row>
    <row r="12449" customFormat="false" ht="14.25" hidden="false" customHeight="false" outlineLevel="0" collapsed="false">
      <c r="A12449" s="46" t="s">
        <v>23197</v>
      </c>
      <c r="B12449" s="47" t="s">
        <v>23198</v>
      </c>
      <c r="C12449" s="48" t="s">
        <v>16245</v>
      </c>
      <c r="D12449" s="49" t="n">
        <v>75</v>
      </c>
      <c r="E12449" s="1" t="s">
        <v>16246</v>
      </c>
    </row>
    <row r="12450" customFormat="false" ht="14.25" hidden="false" customHeight="false" outlineLevel="0" collapsed="false">
      <c r="A12450" s="46" t="s">
        <v>23199</v>
      </c>
      <c r="B12450" s="47" t="s">
        <v>23200</v>
      </c>
      <c r="C12450" s="48" t="s">
        <v>16245</v>
      </c>
      <c r="D12450" s="49" t="n">
        <v>250</v>
      </c>
      <c r="E12450" s="1" t="s">
        <v>16246</v>
      </c>
    </row>
    <row r="12451" customFormat="false" ht="14.25" hidden="false" customHeight="false" outlineLevel="0" collapsed="false">
      <c r="A12451" s="46" t="s">
        <v>23201</v>
      </c>
      <c r="B12451" s="47" t="s">
        <v>23202</v>
      </c>
      <c r="C12451" s="48" t="s">
        <v>16245</v>
      </c>
      <c r="D12451" s="49" t="n">
        <v>100</v>
      </c>
      <c r="E12451" s="1" t="s">
        <v>16246</v>
      </c>
    </row>
    <row r="12452" customFormat="false" ht="14.25" hidden="false" customHeight="false" outlineLevel="0" collapsed="false">
      <c r="A12452" s="46" t="s">
        <v>23203</v>
      </c>
      <c r="B12452" s="50" t="s">
        <v>23204</v>
      </c>
      <c r="C12452" s="48" t="s">
        <v>16245</v>
      </c>
      <c r="D12452" s="49" t="n">
        <v>110</v>
      </c>
      <c r="E12452" s="1" t="s">
        <v>16246</v>
      </c>
    </row>
    <row r="12453" customFormat="false" ht="14.25" hidden="false" customHeight="false" outlineLevel="0" collapsed="false">
      <c r="A12453" s="46" t="s">
        <v>23205</v>
      </c>
      <c r="B12453" s="50" t="s">
        <v>23206</v>
      </c>
      <c r="C12453" s="48" t="s">
        <v>16245</v>
      </c>
      <c r="D12453" s="49" t="n">
        <v>120</v>
      </c>
      <c r="E12453" s="1" t="s">
        <v>16246</v>
      </c>
    </row>
    <row r="12454" customFormat="false" ht="14.25" hidden="false" customHeight="false" outlineLevel="0" collapsed="false">
      <c r="A12454" s="46" t="s">
        <v>23207</v>
      </c>
      <c r="B12454" s="50" t="s">
        <v>23208</v>
      </c>
      <c r="C12454" s="48" t="s">
        <v>16245</v>
      </c>
      <c r="D12454" s="49" t="n">
        <v>50</v>
      </c>
      <c r="E12454" s="1" t="s">
        <v>16246</v>
      </c>
    </row>
    <row r="12455" customFormat="false" ht="14.25" hidden="false" customHeight="false" outlineLevel="0" collapsed="false">
      <c r="A12455" s="46" t="s">
        <v>23209</v>
      </c>
      <c r="B12455" s="50" t="s">
        <v>23210</v>
      </c>
      <c r="C12455" s="48" t="s">
        <v>16245</v>
      </c>
      <c r="D12455" s="49" t="n">
        <v>120</v>
      </c>
      <c r="E12455" s="1" t="s">
        <v>16246</v>
      </c>
    </row>
    <row r="12456" customFormat="false" ht="14.25" hidden="false" customHeight="false" outlineLevel="0" collapsed="false">
      <c r="A12456" s="46" t="s">
        <v>23211</v>
      </c>
      <c r="B12456" s="50" t="s">
        <v>23212</v>
      </c>
      <c r="C12456" s="48" t="s">
        <v>16245</v>
      </c>
      <c r="D12456" s="49" t="n">
        <v>150</v>
      </c>
      <c r="E12456" s="1" t="s">
        <v>16246</v>
      </c>
    </row>
    <row r="12457" customFormat="false" ht="14.25" hidden="false" customHeight="false" outlineLevel="0" collapsed="false">
      <c r="A12457" s="46" t="s">
        <v>23213</v>
      </c>
      <c r="B12457" s="47" t="s">
        <v>23214</v>
      </c>
      <c r="C12457" s="48" t="s">
        <v>16245</v>
      </c>
      <c r="D12457" s="49" t="n">
        <v>120</v>
      </c>
      <c r="E12457" s="1" t="s">
        <v>16246</v>
      </c>
    </row>
    <row r="12458" customFormat="false" ht="14.25" hidden="false" customHeight="false" outlineLevel="0" collapsed="false">
      <c r="A12458" s="46" t="s">
        <v>23215</v>
      </c>
      <c r="B12458" s="47" t="s">
        <v>23216</v>
      </c>
      <c r="C12458" s="48" t="s">
        <v>16245</v>
      </c>
      <c r="D12458" s="49" t="n">
        <v>126</v>
      </c>
      <c r="E12458" s="1" t="s">
        <v>16246</v>
      </c>
    </row>
    <row r="12459" customFormat="false" ht="14.25" hidden="false" customHeight="false" outlineLevel="0" collapsed="false">
      <c r="A12459" s="46" t="s">
        <v>23217</v>
      </c>
      <c r="B12459" s="47" t="s">
        <v>23218</v>
      </c>
      <c r="C12459" s="48" t="s">
        <v>16245</v>
      </c>
      <c r="D12459" s="49" t="n">
        <v>440</v>
      </c>
      <c r="E12459" s="1" t="s">
        <v>16246</v>
      </c>
    </row>
    <row r="12460" customFormat="false" ht="14.25" hidden="false" customHeight="false" outlineLevel="0" collapsed="false">
      <c r="A12460" s="46" t="s">
        <v>23219</v>
      </c>
      <c r="B12460" s="47" t="s">
        <v>23220</v>
      </c>
      <c r="C12460" s="48" t="s">
        <v>16245</v>
      </c>
      <c r="D12460" s="49" t="n">
        <v>500</v>
      </c>
      <c r="E12460" s="1" t="s">
        <v>16246</v>
      </c>
    </row>
    <row r="12461" customFormat="false" ht="14.25" hidden="false" customHeight="false" outlineLevel="0" collapsed="false">
      <c r="A12461" s="46" t="s">
        <v>23221</v>
      </c>
      <c r="B12461" s="50" t="s">
        <v>23222</v>
      </c>
      <c r="C12461" s="48" t="s">
        <v>16245</v>
      </c>
      <c r="D12461" s="49" t="n">
        <v>500</v>
      </c>
      <c r="E12461" s="1" t="s">
        <v>16246</v>
      </c>
    </row>
    <row r="12462" customFormat="false" ht="14.25" hidden="false" customHeight="false" outlineLevel="0" collapsed="false">
      <c r="A12462" s="46" t="s">
        <v>23223</v>
      </c>
      <c r="B12462" s="47" t="s">
        <v>23224</v>
      </c>
      <c r="C12462" s="48" t="s">
        <v>16245</v>
      </c>
      <c r="D12462" s="49" t="n">
        <v>400</v>
      </c>
      <c r="E12462" s="1" t="s">
        <v>16246</v>
      </c>
    </row>
    <row r="12463" customFormat="false" ht="14.25" hidden="false" customHeight="false" outlineLevel="0" collapsed="false">
      <c r="A12463" s="46" t="s">
        <v>23225</v>
      </c>
      <c r="B12463" s="47" t="s">
        <v>23226</v>
      </c>
      <c r="C12463" s="48" t="s">
        <v>16245</v>
      </c>
      <c r="D12463" s="49" t="n">
        <v>2604</v>
      </c>
      <c r="E12463" s="1" t="s">
        <v>16246</v>
      </c>
    </row>
    <row r="12464" customFormat="false" ht="14.25" hidden="false" customHeight="false" outlineLevel="0" collapsed="false">
      <c r="A12464" s="46" t="s">
        <v>23227</v>
      </c>
      <c r="B12464" s="47" t="s">
        <v>23228</v>
      </c>
      <c r="C12464" s="48" t="s">
        <v>16245</v>
      </c>
      <c r="D12464" s="49" t="n">
        <v>1089</v>
      </c>
      <c r="E12464" s="1" t="s">
        <v>16246</v>
      </c>
    </row>
    <row r="12465" customFormat="false" ht="14.25" hidden="false" customHeight="false" outlineLevel="0" collapsed="false">
      <c r="A12465" s="46" t="s">
        <v>23229</v>
      </c>
      <c r="B12465" s="47" t="s">
        <v>23230</v>
      </c>
      <c r="C12465" s="48" t="s">
        <v>16245</v>
      </c>
      <c r="D12465" s="49" t="n">
        <v>3000</v>
      </c>
      <c r="E12465" s="1" t="s">
        <v>16246</v>
      </c>
    </row>
    <row r="12466" customFormat="false" ht="14.25" hidden="false" customHeight="false" outlineLevel="0" collapsed="false">
      <c r="A12466" s="46" t="s">
        <v>23231</v>
      </c>
      <c r="B12466" s="47" t="s">
        <v>23232</v>
      </c>
      <c r="C12466" s="48" t="s">
        <v>16245</v>
      </c>
      <c r="D12466" s="49" t="n">
        <v>3000</v>
      </c>
      <c r="E12466" s="1" t="s">
        <v>16246</v>
      </c>
    </row>
    <row r="12467" customFormat="false" ht="14.25" hidden="false" customHeight="false" outlineLevel="0" collapsed="false">
      <c r="A12467" s="46" t="s">
        <v>23233</v>
      </c>
      <c r="B12467" s="47" t="s">
        <v>23234</v>
      </c>
      <c r="C12467" s="48" t="s">
        <v>16245</v>
      </c>
      <c r="D12467" s="49" t="n">
        <v>3000</v>
      </c>
      <c r="E12467" s="1" t="s">
        <v>16246</v>
      </c>
    </row>
    <row r="12468" customFormat="false" ht="14.25" hidden="false" customHeight="false" outlineLevel="0" collapsed="false">
      <c r="A12468" s="46" t="s">
        <v>23235</v>
      </c>
      <c r="B12468" s="47" t="s">
        <v>23236</v>
      </c>
      <c r="C12468" s="48" t="s">
        <v>16245</v>
      </c>
      <c r="D12468" s="49" t="n">
        <v>3000</v>
      </c>
      <c r="E12468" s="1" t="s">
        <v>16246</v>
      </c>
    </row>
    <row r="12469" customFormat="false" ht="14.25" hidden="false" customHeight="false" outlineLevel="0" collapsed="false">
      <c r="A12469" s="46" t="s">
        <v>23237</v>
      </c>
      <c r="B12469" s="47" t="s">
        <v>23238</v>
      </c>
      <c r="C12469" s="48" t="s">
        <v>16245</v>
      </c>
      <c r="D12469" s="49" t="n">
        <v>3000</v>
      </c>
      <c r="E12469" s="1" t="s">
        <v>16246</v>
      </c>
    </row>
    <row r="12470" customFormat="false" ht="14.25" hidden="false" customHeight="false" outlineLevel="0" collapsed="false">
      <c r="A12470" s="46" t="s">
        <v>23239</v>
      </c>
      <c r="B12470" s="47" t="s">
        <v>23240</v>
      </c>
      <c r="C12470" s="48" t="s">
        <v>16245</v>
      </c>
      <c r="D12470" s="49" t="n">
        <v>500</v>
      </c>
      <c r="E12470" s="1" t="s">
        <v>16246</v>
      </c>
    </row>
    <row r="12471" customFormat="false" ht="14.25" hidden="false" customHeight="false" outlineLevel="0" collapsed="false">
      <c r="A12471" s="46" t="s">
        <v>23241</v>
      </c>
      <c r="B12471" s="47" t="s">
        <v>23242</v>
      </c>
      <c r="C12471" s="48" t="s">
        <v>16245</v>
      </c>
      <c r="D12471" s="49" t="n">
        <v>500</v>
      </c>
      <c r="E12471" s="1" t="s">
        <v>16246</v>
      </c>
    </row>
    <row r="12472" customFormat="false" ht="14.25" hidden="false" customHeight="false" outlineLevel="0" collapsed="false">
      <c r="A12472" s="46" t="s">
        <v>23243</v>
      </c>
      <c r="B12472" s="47" t="s">
        <v>23244</v>
      </c>
      <c r="C12472" s="48" t="s">
        <v>16245</v>
      </c>
      <c r="D12472" s="49" t="n">
        <v>500</v>
      </c>
      <c r="E12472" s="1" t="s">
        <v>16246</v>
      </c>
    </row>
    <row r="12473" customFormat="false" ht="14.25" hidden="false" customHeight="false" outlineLevel="0" collapsed="false">
      <c r="A12473" s="46" t="s">
        <v>23245</v>
      </c>
      <c r="B12473" s="47" t="s">
        <v>23246</v>
      </c>
      <c r="C12473" s="48" t="s">
        <v>16245</v>
      </c>
      <c r="D12473" s="49" t="n">
        <v>500</v>
      </c>
      <c r="E12473" s="1" t="s">
        <v>16246</v>
      </c>
    </row>
    <row r="12474" customFormat="false" ht="14.25" hidden="false" customHeight="false" outlineLevel="0" collapsed="false">
      <c r="A12474" s="46" t="s">
        <v>23247</v>
      </c>
      <c r="B12474" s="47" t="s">
        <v>23248</v>
      </c>
      <c r="C12474" s="48" t="s">
        <v>16245</v>
      </c>
      <c r="D12474" s="49" t="n">
        <v>600</v>
      </c>
      <c r="E12474" s="1" t="s">
        <v>16246</v>
      </c>
    </row>
    <row r="12475" customFormat="false" ht="14.25" hidden="false" customHeight="false" outlineLevel="0" collapsed="false">
      <c r="A12475" s="46" t="s">
        <v>23249</v>
      </c>
      <c r="B12475" s="47" t="s">
        <v>23250</v>
      </c>
      <c r="C12475" s="48" t="s">
        <v>16245</v>
      </c>
      <c r="D12475" s="49" t="n">
        <v>600</v>
      </c>
      <c r="E12475" s="1" t="s">
        <v>16246</v>
      </c>
    </row>
    <row r="12476" customFormat="false" ht="14.25" hidden="false" customHeight="false" outlineLevel="0" collapsed="false">
      <c r="A12476" s="46" t="s">
        <v>23251</v>
      </c>
      <c r="B12476" s="47" t="s">
        <v>23252</v>
      </c>
      <c r="C12476" s="48" t="s">
        <v>16245</v>
      </c>
      <c r="D12476" s="49" t="n">
        <v>126.5</v>
      </c>
      <c r="E12476" s="1" t="s">
        <v>16246</v>
      </c>
    </row>
    <row r="12477" customFormat="false" ht="14.25" hidden="false" customHeight="false" outlineLevel="0" collapsed="false">
      <c r="A12477" s="46" t="s">
        <v>23253</v>
      </c>
      <c r="B12477" s="47" t="s">
        <v>23254</v>
      </c>
      <c r="C12477" s="48" t="s">
        <v>16245</v>
      </c>
      <c r="D12477" s="49" t="n">
        <v>118</v>
      </c>
      <c r="E12477" s="1" t="s">
        <v>16246</v>
      </c>
    </row>
    <row r="12478" customFormat="false" ht="14.25" hidden="false" customHeight="false" outlineLevel="0" collapsed="false">
      <c r="A12478" s="46" t="s">
        <v>23255</v>
      </c>
      <c r="B12478" s="47" t="s">
        <v>23256</v>
      </c>
      <c r="C12478" s="48" t="s">
        <v>16245</v>
      </c>
      <c r="D12478" s="49" t="n">
        <v>118</v>
      </c>
      <c r="E12478" s="1" t="s">
        <v>16246</v>
      </c>
    </row>
    <row r="12479" customFormat="false" ht="14.25" hidden="false" customHeight="false" outlineLevel="0" collapsed="false">
      <c r="A12479" s="46" t="s">
        <v>23257</v>
      </c>
      <c r="B12479" s="47" t="s">
        <v>23258</v>
      </c>
      <c r="C12479" s="48" t="s">
        <v>16245</v>
      </c>
      <c r="D12479" s="49" t="n">
        <v>118</v>
      </c>
      <c r="E12479" s="1" t="s">
        <v>16246</v>
      </c>
    </row>
    <row r="12480" customFormat="false" ht="14.25" hidden="false" customHeight="false" outlineLevel="0" collapsed="false">
      <c r="A12480" s="46" t="s">
        <v>23259</v>
      </c>
      <c r="B12480" s="47" t="s">
        <v>23260</v>
      </c>
      <c r="C12480" s="48" t="s">
        <v>16245</v>
      </c>
      <c r="D12480" s="49" t="n">
        <v>107.53</v>
      </c>
      <c r="E12480" s="1" t="s">
        <v>16246</v>
      </c>
    </row>
    <row r="12481" customFormat="false" ht="14.25" hidden="false" customHeight="false" outlineLevel="0" collapsed="false">
      <c r="A12481" s="46" t="s">
        <v>23261</v>
      </c>
      <c r="B12481" s="47" t="s">
        <v>23262</v>
      </c>
      <c r="C12481" s="48" t="s">
        <v>16245</v>
      </c>
      <c r="D12481" s="49" t="n">
        <v>152</v>
      </c>
      <c r="E12481" s="1" t="s">
        <v>16246</v>
      </c>
    </row>
    <row r="12482" customFormat="false" ht="14.25" hidden="false" customHeight="false" outlineLevel="0" collapsed="false">
      <c r="A12482" s="46" t="s">
        <v>23263</v>
      </c>
      <c r="B12482" s="50" t="s">
        <v>23264</v>
      </c>
      <c r="C12482" s="48" t="s">
        <v>16245</v>
      </c>
      <c r="D12482" s="49" t="n">
        <v>350</v>
      </c>
      <c r="E12482" s="1" t="s">
        <v>16246</v>
      </c>
    </row>
    <row r="12483" customFormat="false" ht="14.25" hidden="false" customHeight="false" outlineLevel="0" collapsed="false">
      <c r="A12483" s="46" t="s">
        <v>23265</v>
      </c>
      <c r="B12483" s="47" t="s">
        <v>23266</v>
      </c>
      <c r="C12483" s="48" t="s">
        <v>16245</v>
      </c>
      <c r="D12483" s="49" t="n">
        <v>316.25</v>
      </c>
      <c r="E12483" s="1" t="s">
        <v>16246</v>
      </c>
    </row>
    <row r="12484" customFormat="false" ht="14.25" hidden="false" customHeight="false" outlineLevel="0" collapsed="false">
      <c r="A12484" s="46" t="s">
        <v>23267</v>
      </c>
      <c r="B12484" s="50" t="s">
        <v>23268</v>
      </c>
      <c r="C12484" s="48" t="s">
        <v>16245</v>
      </c>
      <c r="D12484" s="49" t="n">
        <v>287.5</v>
      </c>
      <c r="E12484" s="1" t="s">
        <v>16246</v>
      </c>
    </row>
    <row r="12485" customFormat="false" ht="14.25" hidden="false" customHeight="false" outlineLevel="0" collapsed="false">
      <c r="A12485" s="46" t="s">
        <v>23269</v>
      </c>
      <c r="B12485" s="47" t="s">
        <v>23270</v>
      </c>
      <c r="C12485" s="48" t="s">
        <v>16245</v>
      </c>
      <c r="D12485" s="49" t="n">
        <v>150</v>
      </c>
      <c r="E12485" s="1" t="s">
        <v>16246</v>
      </c>
    </row>
    <row r="12486" customFormat="false" ht="14.25" hidden="false" customHeight="false" outlineLevel="0" collapsed="false">
      <c r="A12486" s="46" t="s">
        <v>23271</v>
      </c>
      <c r="B12486" s="50" t="s">
        <v>23272</v>
      </c>
      <c r="C12486" s="48" t="s">
        <v>16245</v>
      </c>
      <c r="D12486" s="49" t="n">
        <v>350</v>
      </c>
      <c r="E12486" s="1" t="s">
        <v>16246</v>
      </c>
    </row>
    <row r="12487" customFormat="false" ht="14.25" hidden="false" customHeight="false" outlineLevel="0" collapsed="false">
      <c r="A12487" s="46" t="s">
        <v>23273</v>
      </c>
      <c r="B12487" s="47" t="s">
        <v>23274</v>
      </c>
      <c r="C12487" s="48" t="s">
        <v>16245</v>
      </c>
      <c r="D12487" s="49" t="n">
        <v>350</v>
      </c>
      <c r="E12487" s="1" t="s">
        <v>16246</v>
      </c>
    </row>
    <row r="12488" customFormat="false" ht="14.25" hidden="false" customHeight="false" outlineLevel="0" collapsed="false">
      <c r="A12488" s="46" t="s">
        <v>23275</v>
      </c>
      <c r="B12488" s="47" t="s">
        <v>23276</v>
      </c>
      <c r="C12488" s="48" t="s">
        <v>16245</v>
      </c>
      <c r="D12488" s="49" t="n">
        <v>350</v>
      </c>
      <c r="E12488" s="1" t="s">
        <v>16246</v>
      </c>
    </row>
    <row r="12489" customFormat="false" ht="14.25" hidden="false" customHeight="false" outlineLevel="0" collapsed="false">
      <c r="A12489" s="46" t="s">
        <v>23277</v>
      </c>
      <c r="B12489" s="47" t="s">
        <v>23278</v>
      </c>
      <c r="C12489" s="48" t="s">
        <v>16245</v>
      </c>
      <c r="D12489" s="49" t="n">
        <v>350</v>
      </c>
      <c r="E12489" s="1" t="s">
        <v>16246</v>
      </c>
    </row>
    <row r="12490" customFormat="false" ht="14.25" hidden="false" customHeight="false" outlineLevel="0" collapsed="false">
      <c r="A12490" s="46" t="s">
        <v>23279</v>
      </c>
      <c r="B12490" s="50" t="s">
        <v>23280</v>
      </c>
      <c r="C12490" s="48" t="s">
        <v>16245</v>
      </c>
      <c r="D12490" s="49" t="n">
        <v>120</v>
      </c>
      <c r="E12490" s="1" t="s">
        <v>16246</v>
      </c>
    </row>
    <row r="12491" customFormat="false" ht="14.25" hidden="false" customHeight="false" outlineLevel="0" collapsed="false">
      <c r="A12491" s="46" t="s">
        <v>23281</v>
      </c>
      <c r="B12491" s="50" t="s">
        <v>23282</v>
      </c>
      <c r="C12491" s="48" t="s">
        <v>16245</v>
      </c>
      <c r="D12491" s="49" t="n">
        <v>500</v>
      </c>
      <c r="E12491" s="1" t="s">
        <v>16246</v>
      </c>
    </row>
    <row r="12492" customFormat="false" ht="14.25" hidden="false" customHeight="false" outlineLevel="0" collapsed="false">
      <c r="A12492" s="46" t="s">
        <v>23283</v>
      </c>
      <c r="B12492" s="47" t="s">
        <v>23284</v>
      </c>
      <c r="C12492" s="48" t="s">
        <v>16245</v>
      </c>
      <c r="D12492" s="49" t="n">
        <v>200</v>
      </c>
      <c r="E12492" s="1" t="s">
        <v>16246</v>
      </c>
    </row>
    <row r="12493" customFormat="false" ht="14.9" hidden="false" customHeight="false" outlineLevel="0" collapsed="false">
      <c r="A12493" s="46" t="s">
        <v>23285</v>
      </c>
      <c r="B12493" s="50" t="s">
        <v>23286</v>
      </c>
      <c r="C12493" s="48" t="s">
        <v>16245</v>
      </c>
      <c r="D12493" s="49" t="n">
        <v>350</v>
      </c>
      <c r="E12493" s="1" t="s">
        <v>16246</v>
      </c>
    </row>
    <row r="12494" customFormat="false" ht="14.25" hidden="false" customHeight="false" outlineLevel="0" collapsed="false">
      <c r="A12494" s="46" t="s">
        <v>23287</v>
      </c>
      <c r="B12494" s="47" t="s">
        <v>23288</v>
      </c>
      <c r="C12494" s="48" t="s">
        <v>16245</v>
      </c>
      <c r="D12494" s="49" t="n">
        <v>350</v>
      </c>
      <c r="E12494" s="1" t="s">
        <v>16246</v>
      </c>
    </row>
    <row r="12495" customFormat="false" ht="14.25" hidden="false" customHeight="false" outlineLevel="0" collapsed="false">
      <c r="A12495" s="46" t="s">
        <v>23289</v>
      </c>
      <c r="B12495" s="47" t="s">
        <v>23290</v>
      </c>
      <c r="C12495" s="48" t="s">
        <v>16245</v>
      </c>
      <c r="D12495" s="49" t="n">
        <v>500</v>
      </c>
      <c r="E12495" s="1" t="s">
        <v>16246</v>
      </c>
    </row>
    <row r="12496" customFormat="false" ht="14.25" hidden="false" customHeight="false" outlineLevel="0" collapsed="false">
      <c r="A12496" s="46" t="s">
        <v>23291</v>
      </c>
      <c r="B12496" s="47" t="s">
        <v>23292</v>
      </c>
      <c r="C12496" s="48" t="s">
        <v>16245</v>
      </c>
      <c r="D12496" s="49" t="n">
        <v>500</v>
      </c>
      <c r="E12496" s="1" t="s">
        <v>16246</v>
      </c>
    </row>
    <row r="12497" customFormat="false" ht="14.25" hidden="false" customHeight="false" outlineLevel="0" collapsed="false">
      <c r="A12497" s="46" t="s">
        <v>23293</v>
      </c>
      <c r="B12497" s="47" t="s">
        <v>23294</v>
      </c>
      <c r="C12497" s="48" t="s">
        <v>16245</v>
      </c>
      <c r="D12497" s="49" t="n">
        <v>120</v>
      </c>
      <c r="E12497" s="1" t="s">
        <v>16246</v>
      </c>
    </row>
    <row r="12498" customFormat="false" ht="14.25" hidden="false" customHeight="false" outlineLevel="0" collapsed="false">
      <c r="A12498" s="46" t="s">
        <v>23295</v>
      </c>
      <c r="B12498" s="47" t="s">
        <v>23296</v>
      </c>
      <c r="C12498" s="48" t="s">
        <v>16245</v>
      </c>
      <c r="D12498" s="49" t="n">
        <v>120</v>
      </c>
      <c r="E12498" s="1" t="s">
        <v>16246</v>
      </c>
    </row>
    <row r="12499" customFormat="false" ht="14.25" hidden="false" customHeight="false" outlineLevel="0" collapsed="false">
      <c r="A12499" s="46" t="s">
        <v>23297</v>
      </c>
      <c r="B12499" s="47" t="s">
        <v>23298</v>
      </c>
      <c r="C12499" s="48" t="s">
        <v>16245</v>
      </c>
      <c r="D12499" s="49" t="n">
        <v>300</v>
      </c>
      <c r="E12499" s="1" t="s">
        <v>16246</v>
      </c>
    </row>
    <row r="12500" customFormat="false" ht="14.25" hidden="false" customHeight="false" outlineLevel="0" collapsed="false">
      <c r="A12500" s="46" t="s">
        <v>23299</v>
      </c>
      <c r="B12500" s="50" t="s">
        <v>23300</v>
      </c>
      <c r="C12500" s="48" t="s">
        <v>16245</v>
      </c>
      <c r="D12500" s="49" t="n">
        <v>500</v>
      </c>
      <c r="E12500" s="1" t="s">
        <v>16246</v>
      </c>
    </row>
    <row r="12501" customFormat="false" ht="14.25" hidden="false" customHeight="false" outlineLevel="0" collapsed="false">
      <c r="A12501" s="46" t="s">
        <v>23301</v>
      </c>
      <c r="B12501" s="47" t="s">
        <v>23302</v>
      </c>
      <c r="C12501" s="48" t="s">
        <v>16245</v>
      </c>
      <c r="D12501" s="49" t="n">
        <v>1878.53</v>
      </c>
      <c r="E12501" s="1" t="s">
        <v>16246</v>
      </c>
    </row>
    <row r="12502" customFormat="false" ht="14.25" hidden="false" customHeight="false" outlineLevel="0" collapsed="false">
      <c r="A12502" s="46" t="s">
        <v>23303</v>
      </c>
      <c r="B12502" s="47" t="s">
        <v>23304</v>
      </c>
      <c r="C12502" s="48" t="s">
        <v>16245</v>
      </c>
      <c r="D12502" s="49" t="n">
        <v>400</v>
      </c>
      <c r="E12502" s="1" t="s">
        <v>16246</v>
      </c>
    </row>
    <row r="12503" customFormat="false" ht="14.25" hidden="false" customHeight="false" outlineLevel="0" collapsed="false">
      <c r="A12503" s="46" t="s">
        <v>23305</v>
      </c>
      <c r="B12503" s="50" t="s">
        <v>23306</v>
      </c>
      <c r="C12503" s="48" t="s">
        <v>16245</v>
      </c>
      <c r="D12503" s="49" t="n">
        <v>120</v>
      </c>
      <c r="E12503" s="1" t="s">
        <v>16246</v>
      </c>
    </row>
    <row r="12504" customFormat="false" ht="14.25" hidden="false" customHeight="false" outlineLevel="0" collapsed="false">
      <c r="A12504" s="46" t="s">
        <v>23307</v>
      </c>
      <c r="B12504" s="50" t="s">
        <v>23308</v>
      </c>
      <c r="C12504" s="48" t="s">
        <v>16245</v>
      </c>
      <c r="D12504" s="49" t="n">
        <v>23</v>
      </c>
      <c r="E12504" s="1" t="s">
        <v>16246</v>
      </c>
    </row>
    <row r="12505" customFormat="false" ht="14.25" hidden="false" customHeight="false" outlineLevel="0" collapsed="false">
      <c r="A12505" s="46" t="s">
        <v>23309</v>
      </c>
      <c r="B12505" s="50" t="s">
        <v>23310</v>
      </c>
      <c r="C12505" s="48" t="s">
        <v>16245</v>
      </c>
      <c r="D12505" s="49" t="n">
        <v>74.03</v>
      </c>
      <c r="E12505" s="1" t="s">
        <v>16246</v>
      </c>
    </row>
    <row r="12506" customFormat="false" ht="14.25" hidden="false" customHeight="false" outlineLevel="0" collapsed="false">
      <c r="A12506" s="46" t="s">
        <v>23311</v>
      </c>
      <c r="B12506" s="50" t="s">
        <v>23312</v>
      </c>
      <c r="C12506" s="48" t="s">
        <v>16245</v>
      </c>
      <c r="D12506" s="49" t="n">
        <v>137.62</v>
      </c>
      <c r="E12506" s="1" t="s">
        <v>16246</v>
      </c>
    </row>
    <row r="12507" customFormat="false" ht="14.25" hidden="false" customHeight="false" outlineLevel="0" collapsed="false">
      <c r="A12507" s="46" t="s">
        <v>23313</v>
      </c>
      <c r="B12507" s="47" t="s">
        <v>23314</v>
      </c>
      <c r="C12507" s="48" t="s">
        <v>16245</v>
      </c>
      <c r="D12507" s="49" t="n">
        <v>200</v>
      </c>
      <c r="E12507" s="1" t="s">
        <v>16246</v>
      </c>
    </row>
    <row r="12508" customFormat="false" ht="14.25" hidden="false" customHeight="false" outlineLevel="0" collapsed="false">
      <c r="A12508" s="46" t="s">
        <v>23315</v>
      </c>
      <c r="B12508" s="47" t="s">
        <v>23316</v>
      </c>
      <c r="C12508" s="48" t="s">
        <v>16245</v>
      </c>
      <c r="D12508" s="49" t="n">
        <v>600</v>
      </c>
      <c r="E12508" s="1" t="s">
        <v>16246</v>
      </c>
    </row>
    <row r="12509" customFormat="false" ht="14.25" hidden="false" customHeight="false" outlineLevel="0" collapsed="false">
      <c r="A12509" s="46" t="s">
        <v>23317</v>
      </c>
      <c r="B12509" s="47" t="s">
        <v>23318</v>
      </c>
      <c r="C12509" s="48" t="s">
        <v>16245</v>
      </c>
      <c r="D12509" s="49" t="n">
        <v>700</v>
      </c>
      <c r="E12509" s="1" t="s">
        <v>16246</v>
      </c>
    </row>
    <row r="12510" customFormat="false" ht="14.25" hidden="false" customHeight="false" outlineLevel="0" collapsed="false">
      <c r="A12510" s="46" t="s">
        <v>23319</v>
      </c>
      <c r="B12510" s="47" t="s">
        <v>23320</v>
      </c>
      <c r="C12510" s="48" t="s">
        <v>23321</v>
      </c>
      <c r="D12510" s="49" t="n">
        <v>800</v>
      </c>
      <c r="E12510" s="1" t="s">
        <v>16246</v>
      </c>
    </row>
    <row r="12511" customFormat="false" ht="14.25" hidden="false" customHeight="false" outlineLevel="0" collapsed="false">
      <c r="A12511" s="46" t="s">
        <v>23322</v>
      </c>
      <c r="B12511" s="50" t="s">
        <v>23323</v>
      </c>
      <c r="C12511" s="48" t="s">
        <v>23321</v>
      </c>
      <c r="D12511" s="49" t="n">
        <v>800</v>
      </c>
      <c r="E12511" s="1" t="s">
        <v>16246</v>
      </c>
    </row>
    <row r="12512" customFormat="false" ht="14.25" hidden="false" customHeight="false" outlineLevel="0" collapsed="false">
      <c r="A12512" s="46" t="s">
        <v>23324</v>
      </c>
      <c r="B12512" s="47" t="s">
        <v>23325</v>
      </c>
      <c r="C12512" s="48" t="s">
        <v>23321</v>
      </c>
      <c r="D12512" s="49" t="n">
        <v>800</v>
      </c>
      <c r="E12512" s="1" t="s">
        <v>16246</v>
      </c>
    </row>
    <row r="12513" customFormat="false" ht="14.25" hidden="false" customHeight="false" outlineLevel="0" collapsed="false">
      <c r="A12513" s="46" t="s">
        <v>23326</v>
      </c>
      <c r="B12513" s="47" t="s">
        <v>23327</v>
      </c>
      <c r="C12513" s="48" t="s">
        <v>23321</v>
      </c>
      <c r="D12513" s="49" t="n">
        <v>800</v>
      </c>
      <c r="E12513" s="1" t="s">
        <v>16246</v>
      </c>
    </row>
    <row r="12514" customFormat="false" ht="14.25" hidden="false" customHeight="false" outlineLevel="0" collapsed="false">
      <c r="A12514" s="46" t="s">
        <v>23328</v>
      </c>
      <c r="B12514" s="47" t="s">
        <v>23329</v>
      </c>
      <c r="C12514" s="48" t="s">
        <v>16245</v>
      </c>
      <c r="D12514" s="49" t="n">
        <v>1000</v>
      </c>
      <c r="E12514" s="1" t="s">
        <v>16246</v>
      </c>
    </row>
    <row r="12515" customFormat="false" ht="14.25" hidden="false" customHeight="false" outlineLevel="0" collapsed="false">
      <c r="A12515" s="46" t="s">
        <v>23330</v>
      </c>
      <c r="B12515" s="47" t="s">
        <v>23331</v>
      </c>
      <c r="C12515" s="48" t="s">
        <v>16245</v>
      </c>
      <c r="D12515" s="49" t="n">
        <v>150</v>
      </c>
      <c r="E12515" s="1" t="s">
        <v>16246</v>
      </c>
    </row>
    <row r="12516" customFormat="false" ht="14.25" hidden="false" customHeight="false" outlineLevel="0" collapsed="false">
      <c r="A12516" s="46" t="s">
        <v>23332</v>
      </c>
      <c r="B12516" s="47" t="s">
        <v>23333</v>
      </c>
      <c r="C12516" s="48" t="s">
        <v>16245</v>
      </c>
      <c r="D12516" s="49" t="n">
        <v>500</v>
      </c>
      <c r="E12516" s="1" t="s">
        <v>16246</v>
      </c>
    </row>
    <row r="12517" customFormat="false" ht="14.25" hidden="false" customHeight="false" outlineLevel="0" collapsed="false">
      <c r="A12517" s="46" t="s">
        <v>23334</v>
      </c>
      <c r="B12517" s="50" t="s">
        <v>23335</v>
      </c>
      <c r="C12517" s="48" t="s">
        <v>16245</v>
      </c>
      <c r="D12517" s="49" t="n">
        <v>500</v>
      </c>
      <c r="E12517" s="1" t="s">
        <v>16246</v>
      </c>
    </row>
    <row r="12518" customFormat="false" ht="14.25" hidden="false" customHeight="false" outlineLevel="0" collapsed="false">
      <c r="A12518" s="46" t="s">
        <v>23336</v>
      </c>
      <c r="B12518" s="50" t="s">
        <v>23337</v>
      </c>
      <c r="C12518" s="48" t="s">
        <v>16245</v>
      </c>
      <c r="D12518" s="49" t="n">
        <v>500</v>
      </c>
      <c r="E12518" s="1" t="s">
        <v>16246</v>
      </c>
    </row>
    <row r="17027" customFormat="false" ht="24" hidden="false" customHeight="true" outlineLevel="0" collapsed="false"/>
  </sheetData>
  <mergeCells count="3966">
    <mergeCell ref="A1:E1"/>
    <mergeCell ref="A2:E2"/>
    <mergeCell ref="A3:E3"/>
    <mergeCell ref="A4:E4"/>
    <mergeCell ref="A5:E5"/>
    <mergeCell ref="A6:E6"/>
    <mergeCell ref="A7:E7"/>
    <mergeCell ref="A8:E8"/>
    <mergeCell ref="A9:E9"/>
    <mergeCell ref="A10:E10"/>
    <mergeCell ref="A11:E11"/>
    <mergeCell ref="A12:E12"/>
    <mergeCell ref="A13:E13"/>
    <mergeCell ref="A14:E14"/>
    <mergeCell ref="A15:E15"/>
    <mergeCell ref="A16:E16"/>
    <mergeCell ref="A17:E17"/>
    <mergeCell ref="A18:E18"/>
    <mergeCell ref="A19:E19"/>
    <mergeCell ref="A20:E20"/>
    <mergeCell ref="A21:E21"/>
    <mergeCell ref="A22:E22"/>
    <mergeCell ref="A23:E23"/>
    <mergeCell ref="A24:E24"/>
    <mergeCell ref="A25:E25"/>
    <mergeCell ref="A26:E26"/>
    <mergeCell ref="A27:E27"/>
    <mergeCell ref="A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 ref="D78:E78"/>
    <mergeCell ref="D79:E79"/>
    <mergeCell ref="D80:E80"/>
    <mergeCell ref="D81:E81"/>
    <mergeCell ref="D82:E82"/>
    <mergeCell ref="D83:E83"/>
    <mergeCell ref="D84:E84"/>
    <mergeCell ref="D85:E85"/>
    <mergeCell ref="D86:E86"/>
    <mergeCell ref="D87:E87"/>
    <mergeCell ref="D88:E88"/>
    <mergeCell ref="D89:E89"/>
    <mergeCell ref="D90:E90"/>
    <mergeCell ref="D91:E91"/>
    <mergeCell ref="D92:E92"/>
    <mergeCell ref="D93:E93"/>
    <mergeCell ref="D94:E94"/>
    <mergeCell ref="D95:E95"/>
    <mergeCell ref="D96:E96"/>
    <mergeCell ref="D97:E97"/>
    <mergeCell ref="D98:E98"/>
    <mergeCell ref="D99:E99"/>
    <mergeCell ref="D100:E100"/>
    <mergeCell ref="D101:E101"/>
    <mergeCell ref="D102:E102"/>
    <mergeCell ref="D103:E103"/>
    <mergeCell ref="D104:E104"/>
    <mergeCell ref="D105:E105"/>
    <mergeCell ref="D106:E106"/>
    <mergeCell ref="D107:E107"/>
    <mergeCell ref="D108:E108"/>
    <mergeCell ref="D109:E109"/>
    <mergeCell ref="D110:E110"/>
    <mergeCell ref="D111:E111"/>
    <mergeCell ref="D112:E112"/>
    <mergeCell ref="D113:E113"/>
    <mergeCell ref="D114:E114"/>
    <mergeCell ref="D115:E115"/>
    <mergeCell ref="D116:E116"/>
    <mergeCell ref="D117:E117"/>
    <mergeCell ref="D118:E118"/>
    <mergeCell ref="D119:E119"/>
    <mergeCell ref="D120:E120"/>
    <mergeCell ref="D121:E121"/>
    <mergeCell ref="D122:E122"/>
    <mergeCell ref="D123:E123"/>
    <mergeCell ref="D124:E124"/>
    <mergeCell ref="D125:E125"/>
    <mergeCell ref="D126:E126"/>
    <mergeCell ref="D127:E127"/>
    <mergeCell ref="D128:E128"/>
    <mergeCell ref="D129:E129"/>
    <mergeCell ref="D130:E130"/>
    <mergeCell ref="D131:E131"/>
    <mergeCell ref="D132:E132"/>
    <mergeCell ref="D133:E133"/>
    <mergeCell ref="D134:E134"/>
    <mergeCell ref="D135:E135"/>
    <mergeCell ref="D136:E136"/>
    <mergeCell ref="D137:E137"/>
    <mergeCell ref="D138:E138"/>
    <mergeCell ref="D139:E139"/>
    <mergeCell ref="D140:E140"/>
    <mergeCell ref="D141:E141"/>
    <mergeCell ref="D142:E142"/>
    <mergeCell ref="D143:E143"/>
    <mergeCell ref="D144:E144"/>
    <mergeCell ref="D145:E145"/>
    <mergeCell ref="D146:E146"/>
    <mergeCell ref="D147:E147"/>
    <mergeCell ref="D148:E148"/>
    <mergeCell ref="D149:E149"/>
    <mergeCell ref="D150:E150"/>
    <mergeCell ref="D151:E151"/>
    <mergeCell ref="D152:E152"/>
    <mergeCell ref="D153:E153"/>
    <mergeCell ref="D154:E154"/>
    <mergeCell ref="D155:E155"/>
    <mergeCell ref="D156:E156"/>
    <mergeCell ref="D157:E157"/>
    <mergeCell ref="D158:E158"/>
    <mergeCell ref="D159:E159"/>
    <mergeCell ref="D160:E160"/>
    <mergeCell ref="D161:E161"/>
    <mergeCell ref="D162:E162"/>
    <mergeCell ref="D163:E163"/>
    <mergeCell ref="D164:E164"/>
    <mergeCell ref="D165:E165"/>
    <mergeCell ref="D166:E166"/>
    <mergeCell ref="D167:E167"/>
    <mergeCell ref="D168:E168"/>
    <mergeCell ref="D169:E169"/>
    <mergeCell ref="D170:E170"/>
    <mergeCell ref="D171:E171"/>
    <mergeCell ref="D172:E172"/>
    <mergeCell ref="D173:E173"/>
    <mergeCell ref="D174:E174"/>
    <mergeCell ref="D175:E175"/>
    <mergeCell ref="D176:E176"/>
    <mergeCell ref="D177:E177"/>
    <mergeCell ref="D178:E178"/>
    <mergeCell ref="D179:E179"/>
    <mergeCell ref="D180:E180"/>
    <mergeCell ref="D181:E181"/>
    <mergeCell ref="D182:E182"/>
    <mergeCell ref="D183:E183"/>
    <mergeCell ref="D184:E184"/>
    <mergeCell ref="D185:E185"/>
    <mergeCell ref="D186:E186"/>
    <mergeCell ref="D187:E187"/>
    <mergeCell ref="D188:E188"/>
    <mergeCell ref="D189:E189"/>
    <mergeCell ref="D190:E190"/>
    <mergeCell ref="D191:E191"/>
    <mergeCell ref="D192:E192"/>
    <mergeCell ref="D193:E193"/>
    <mergeCell ref="D194:E194"/>
    <mergeCell ref="D195:E195"/>
    <mergeCell ref="D196:E196"/>
    <mergeCell ref="D197:E197"/>
    <mergeCell ref="D198:E198"/>
    <mergeCell ref="D199:E199"/>
    <mergeCell ref="D200:E200"/>
    <mergeCell ref="D201:E201"/>
    <mergeCell ref="D202:E202"/>
    <mergeCell ref="D203:E203"/>
    <mergeCell ref="D204:E204"/>
    <mergeCell ref="D205:E205"/>
    <mergeCell ref="D206:E206"/>
    <mergeCell ref="D207:E207"/>
    <mergeCell ref="D208:E208"/>
    <mergeCell ref="D209:E209"/>
    <mergeCell ref="D210:E210"/>
    <mergeCell ref="D211:E211"/>
    <mergeCell ref="D212:E212"/>
    <mergeCell ref="D213:E213"/>
    <mergeCell ref="D214:E214"/>
    <mergeCell ref="D215:E215"/>
    <mergeCell ref="D216:E216"/>
    <mergeCell ref="D217:E217"/>
    <mergeCell ref="D218:E218"/>
    <mergeCell ref="D219:E219"/>
    <mergeCell ref="D220:E220"/>
    <mergeCell ref="D221:E221"/>
    <mergeCell ref="D222:E222"/>
    <mergeCell ref="D223:E223"/>
    <mergeCell ref="D224:E224"/>
    <mergeCell ref="D225:E225"/>
    <mergeCell ref="D226:E226"/>
    <mergeCell ref="D227:E227"/>
    <mergeCell ref="D228:E228"/>
    <mergeCell ref="D229:E229"/>
    <mergeCell ref="D230:E230"/>
    <mergeCell ref="D231:E231"/>
    <mergeCell ref="D232:E232"/>
    <mergeCell ref="D233:E233"/>
    <mergeCell ref="D234:E234"/>
    <mergeCell ref="D235:E235"/>
    <mergeCell ref="D236:E236"/>
    <mergeCell ref="D237:E237"/>
    <mergeCell ref="D238:E238"/>
    <mergeCell ref="D239:E239"/>
    <mergeCell ref="D240:E240"/>
    <mergeCell ref="D241:E241"/>
    <mergeCell ref="D242:E242"/>
    <mergeCell ref="D243:E243"/>
    <mergeCell ref="D244:E244"/>
    <mergeCell ref="D245:E245"/>
    <mergeCell ref="D246:E246"/>
    <mergeCell ref="D247:E247"/>
    <mergeCell ref="D248:E248"/>
    <mergeCell ref="D249:E249"/>
    <mergeCell ref="D250:E250"/>
    <mergeCell ref="D251:E251"/>
    <mergeCell ref="D252:E252"/>
    <mergeCell ref="D253:E253"/>
    <mergeCell ref="D254:E254"/>
    <mergeCell ref="D255:E255"/>
    <mergeCell ref="D256:E256"/>
    <mergeCell ref="D257:E257"/>
    <mergeCell ref="D258:E258"/>
    <mergeCell ref="D259:E259"/>
    <mergeCell ref="D260:E260"/>
    <mergeCell ref="D261:E261"/>
    <mergeCell ref="D262:E262"/>
    <mergeCell ref="D263:E263"/>
    <mergeCell ref="D264:E264"/>
    <mergeCell ref="D265:E265"/>
    <mergeCell ref="D266:E266"/>
    <mergeCell ref="D267:E267"/>
    <mergeCell ref="D268:E268"/>
    <mergeCell ref="D269:E269"/>
    <mergeCell ref="D270:E270"/>
    <mergeCell ref="D271:E271"/>
    <mergeCell ref="D272:E272"/>
    <mergeCell ref="D273:E273"/>
    <mergeCell ref="D274:E274"/>
    <mergeCell ref="D275:E275"/>
    <mergeCell ref="D276:E276"/>
    <mergeCell ref="D277:E277"/>
    <mergeCell ref="D278:E278"/>
    <mergeCell ref="D279:E279"/>
    <mergeCell ref="D280:E280"/>
    <mergeCell ref="D281:E281"/>
    <mergeCell ref="D282:E282"/>
    <mergeCell ref="D283:E283"/>
    <mergeCell ref="D284:E284"/>
    <mergeCell ref="D285:E285"/>
    <mergeCell ref="D286:E286"/>
    <mergeCell ref="D287:E287"/>
    <mergeCell ref="D288:E288"/>
    <mergeCell ref="D289:E289"/>
    <mergeCell ref="D290:E290"/>
    <mergeCell ref="D291:E291"/>
    <mergeCell ref="D292:E292"/>
    <mergeCell ref="D293:E293"/>
    <mergeCell ref="D294:E294"/>
    <mergeCell ref="D295:E295"/>
    <mergeCell ref="D296:E296"/>
    <mergeCell ref="D297:E297"/>
    <mergeCell ref="D298:E298"/>
    <mergeCell ref="D299:E299"/>
    <mergeCell ref="D300:E300"/>
    <mergeCell ref="D301:E301"/>
    <mergeCell ref="D302:E302"/>
    <mergeCell ref="D303:E303"/>
    <mergeCell ref="D304:E304"/>
    <mergeCell ref="D305:E305"/>
    <mergeCell ref="D306:E306"/>
    <mergeCell ref="D307:E307"/>
    <mergeCell ref="D308:E308"/>
    <mergeCell ref="D309:E309"/>
    <mergeCell ref="D310:E310"/>
    <mergeCell ref="D311:E311"/>
    <mergeCell ref="D312:E312"/>
    <mergeCell ref="D313:E313"/>
    <mergeCell ref="D314:E314"/>
    <mergeCell ref="D315:E315"/>
    <mergeCell ref="D316:E316"/>
    <mergeCell ref="D317:E317"/>
    <mergeCell ref="D318:E318"/>
    <mergeCell ref="D319:E319"/>
    <mergeCell ref="D320:E320"/>
    <mergeCell ref="D321:E321"/>
    <mergeCell ref="D322:E322"/>
    <mergeCell ref="D323:E323"/>
    <mergeCell ref="D324:E324"/>
    <mergeCell ref="D325:E325"/>
    <mergeCell ref="D326:E326"/>
    <mergeCell ref="D327:E327"/>
    <mergeCell ref="D328:E328"/>
    <mergeCell ref="D329:E329"/>
    <mergeCell ref="D330:E330"/>
    <mergeCell ref="D331:E331"/>
    <mergeCell ref="D332:E332"/>
    <mergeCell ref="D333:E333"/>
    <mergeCell ref="D334:E334"/>
    <mergeCell ref="D335:E335"/>
    <mergeCell ref="D336:E336"/>
    <mergeCell ref="D337:E337"/>
    <mergeCell ref="D338:E338"/>
    <mergeCell ref="D339:E339"/>
    <mergeCell ref="D340:E340"/>
    <mergeCell ref="D341:E341"/>
    <mergeCell ref="D342:E342"/>
    <mergeCell ref="D343:E343"/>
    <mergeCell ref="D344:E344"/>
    <mergeCell ref="D345:E345"/>
    <mergeCell ref="D346:E346"/>
    <mergeCell ref="D347:E347"/>
    <mergeCell ref="D348:E348"/>
    <mergeCell ref="D349:E349"/>
    <mergeCell ref="D350:E350"/>
    <mergeCell ref="D351:E351"/>
    <mergeCell ref="D352:E352"/>
    <mergeCell ref="D353:E353"/>
    <mergeCell ref="D354:E354"/>
    <mergeCell ref="D355:E355"/>
    <mergeCell ref="D356:E356"/>
    <mergeCell ref="D357:E357"/>
    <mergeCell ref="D358:E358"/>
    <mergeCell ref="D359:E359"/>
    <mergeCell ref="D360:E360"/>
    <mergeCell ref="D361:E361"/>
    <mergeCell ref="D362:E362"/>
    <mergeCell ref="D363:E363"/>
    <mergeCell ref="D364:E364"/>
    <mergeCell ref="D365:E365"/>
    <mergeCell ref="D366:E366"/>
    <mergeCell ref="D367:E367"/>
    <mergeCell ref="D368:E368"/>
    <mergeCell ref="D369:E369"/>
    <mergeCell ref="D370:E370"/>
    <mergeCell ref="D371:E371"/>
    <mergeCell ref="D372:E372"/>
    <mergeCell ref="D373:E373"/>
    <mergeCell ref="D374:E374"/>
    <mergeCell ref="D375:E375"/>
    <mergeCell ref="D376:E376"/>
    <mergeCell ref="D377:E377"/>
    <mergeCell ref="D378:E378"/>
    <mergeCell ref="D379:E379"/>
    <mergeCell ref="D380:E380"/>
    <mergeCell ref="D381:E381"/>
    <mergeCell ref="D382:E382"/>
    <mergeCell ref="D383:E383"/>
    <mergeCell ref="D384:E384"/>
    <mergeCell ref="D385:E385"/>
    <mergeCell ref="D386:E386"/>
    <mergeCell ref="D387:E387"/>
    <mergeCell ref="D388:E388"/>
    <mergeCell ref="D389:E389"/>
    <mergeCell ref="D390:E390"/>
    <mergeCell ref="D391:E391"/>
    <mergeCell ref="D392:E392"/>
    <mergeCell ref="D393:E393"/>
    <mergeCell ref="D394:E394"/>
    <mergeCell ref="D395:E395"/>
    <mergeCell ref="D396:E396"/>
    <mergeCell ref="D397:E397"/>
    <mergeCell ref="D398:E398"/>
    <mergeCell ref="D399:E399"/>
    <mergeCell ref="D400:E400"/>
    <mergeCell ref="D401:E401"/>
    <mergeCell ref="D402:E402"/>
    <mergeCell ref="D403:E403"/>
    <mergeCell ref="D404:E404"/>
    <mergeCell ref="D405:E405"/>
    <mergeCell ref="D406:E406"/>
    <mergeCell ref="D407:E407"/>
    <mergeCell ref="D408:E408"/>
    <mergeCell ref="D409:E409"/>
    <mergeCell ref="D410:E410"/>
    <mergeCell ref="D411:E411"/>
    <mergeCell ref="D412:E412"/>
    <mergeCell ref="D413:E413"/>
    <mergeCell ref="D414:E414"/>
    <mergeCell ref="D415:E415"/>
    <mergeCell ref="D416:E416"/>
    <mergeCell ref="D417:E417"/>
    <mergeCell ref="D418:E418"/>
    <mergeCell ref="D419:E419"/>
    <mergeCell ref="D420:E420"/>
    <mergeCell ref="D421:E421"/>
    <mergeCell ref="D422:E422"/>
    <mergeCell ref="D423:E423"/>
    <mergeCell ref="D424:E424"/>
    <mergeCell ref="D425:E425"/>
    <mergeCell ref="D426:E426"/>
    <mergeCell ref="D427:E427"/>
    <mergeCell ref="D428:E428"/>
    <mergeCell ref="D429:E429"/>
    <mergeCell ref="D430:E430"/>
    <mergeCell ref="D431:E431"/>
    <mergeCell ref="D432:E432"/>
    <mergeCell ref="D433:E433"/>
    <mergeCell ref="D434:E434"/>
    <mergeCell ref="D435:E435"/>
    <mergeCell ref="D436:E436"/>
    <mergeCell ref="D437:E437"/>
    <mergeCell ref="D438:E438"/>
    <mergeCell ref="D439:E439"/>
    <mergeCell ref="D440:E440"/>
    <mergeCell ref="D441:E441"/>
    <mergeCell ref="D442:E442"/>
    <mergeCell ref="D443:E443"/>
    <mergeCell ref="D444:E444"/>
    <mergeCell ref="D445:E445"/>
    <mergeCell ref="D446:E446"/>
    <mergeCell ref="D447:E447"/>
    <mergeCell ref="D448:E448"/>
    <mergeCell ref="D449:E449"/>
    <mergeCell ref="D450:E450"/>
    <mergeCell ref="D451:E451"/>
    <mergeCell ref="D452:E452"/>
    <mergeCell ref="D453:E453"/>
    <mergeCell ref="D454:E454"/>
    <mergeCell ref="D455:E455"/>
    <mergeCell ref="D456:E456"/>
    <mergeCell ref="D457:E457"/>
    <mergeCell ref="D458:E458"/>
    <mergeCell ref="D459:E459"/>
    <mergeCell ref="D460:E460"/>
    <mergeCell ref="D461:E461"/>
    <mergeCell ref="D462:E462"/>
    <mergeCell ref="D463:E463"/>
    <mergeCell ref="D464:E464"/>
    <mergeCell ref="D465:E465"/>
    <mergeCell ref="D466:E466"/>
    <mergeCell ref="D467:E467"/>
    <mergeCell ref="D468:E468"/>
    <mergeCell ref="D469:E469"/>
    <mergeCell ref="D470:E470"/>
    <mergeCell ref="D471:E471"/>
    <mergeCell ref="D472:E472"/>
    <mergeCell ref="D473:E473"/>
    <mergeCell ref="D474:E474"/>
    <mergeCell ref="D475:E475"/>
    <mergeCell ref="D476:E476"/>
    <mergeCell ref="D477:E477"/>
    <mergeCell ref="D478:E478"/>
    <mergeCell ref="D479:E479"/>
    <mergeCell ref="D480:E480"/>
    <mergeCell ref="D481:E481"/>
    <mergeCell ref="D482:E482"/>
    <mergeCell ref="D483:E483"/>
    <mergeCell ref="D484:E484"/>
    <mergeCell ref="D485:E485"/>
    <mergeCell ref="D486:E486"/>
    <mergeCell ref="D487:E487"/>
    <mergeCell ref="D488:E488"/>
    <mergeCell ref="D489:E489"/>
    <mergeCell ref="D490:E490"/>
    <mergeCell ref="D491:E491"/>
    <mergeCell ref="D492:E492"/>
    <mergeCell ref="D493:E493"/>
    <mergeCell ref="D494:E494"/>
    <mergeCell ref="D495:E495"/>
    <mergeCell ref="D496:E496"/>
    <mergeCell ref="D497:E497"/>
    <mergeCell ref="D498:E498"/>
    <mergeCell ref="D499:E499"/>
    <mergeCell ref="D500:E500"/>
    <mergeCell ref="D501:E501"/>
    <mergeCell ref="D502:E502"/>
    <mergeCell ref="D503:E503"/>
    <mergeCell ref="D504:E504"/>
    <mergeCell ref="D505:E505"/>
    <mergeCell ref="D506:E506"/>
    <mergeCell ref="D507:E507"/>
    <mergeCell ref="D508:E508"/>
    <mergeCell ref="D509:E509"/>
    <mergeCell ref="D510:E510"/>
    <mergeCell ref="D511:E511"/>
    <mergeCell ref="D512:E512"/>
    <mergeCell ref="D513:E513"/>
    <mergeCell ref="D514:E514"/>
    <mergeCell ref="D515:E515"/>
    <mergeCell ref="D516:E516"/>
    <mergeCell ref="D517:E517"/>
    <mergeCell ref="D518:E518"/>
    <mergeCell ref="D519:E519"/>
    <mergeCell ref="D520:E520"/>
    <mergeCell ref="D521:E521"/>
    <mergeCell ref="D522:E522"/>
    <mergeCell ref="D523:E523"/>
    <mergeCell ref="D524:E524"/>
    <mergeCell ref="D525:E525"/>
    <mergeCell ref="D526:E526"/>
    <mergeCell ref="D527:E527"/>
    <mergeCell ref="D528:E528"/>
    <mergeCell ref="D529:E529"/>
    <mergeCell ref="D530:E530"/>
    <mergeCell ref="D531:E531"/>
    <mergeCell ref="D532:E532"/>
    <mergeCell ref="D533:E533"/>
    <mergeCell ref="D534:E534"/>
    <mergeCell ref="D535:E535"/>
    <mergeCell ref="D536:E536"/>
    <mergeCell ref="D537:E537"/>
    <mergeCell ref="D538:E538"/>
    <mergeCell ref="D539:E539"/>
    <mergeCell ref="D540:E540"/>
    <mergeCell ref="D541:E541"/>
    <mergeCell ref="D542:E542"/>
    <mergeCell ref="D543:E543"/>
    <mergeCell ref="D544:E544"/>
    <mergeCell ref="D545:E545"/>
    <mergeCell ref="D546:E546"/>
    <mergeCell ref="D547:E547"/>
    <mergeCell ref="D548:E548"/>
    <mergeCell ref="D549:E549"/>
    <mergeCell ref="D550:E550"/>
    <mergeCell ref="D551:E551"/>
    <mergeCell ref="D552:E552"/>
    <mergeCell ref="D553:E553"/>
    <mergeCell ref="D554:E554"/>
    <mergeCell ref="D555:E555"/>
    <mergeCell ref="D556:E556"/>
    <mergeCell ref="D557:E557"/>
    <mergeCell ref="D558:E558"/>
    <mergeCell ref="D559:E559"/>
    <mergeCell ref="D560:E560"/>
    <mergeCell ref="D561:E561"/>
    <mergeCell ref="D562:E562"/>
    <mergeCell ref="D563:E563"/>
    <mergeCell ref="D564:E564"/>
    <mergeCell ref="D565:E565"/>
    <mergeCell ref="D566:E566"/>
    <mergeCell ref="D567:E567"/>
    <mergeCell ref="D568:E568"/>
    <mergeCell ref="D569:E569"/>
    <mergeCell ref="D570:E570"/>
    <mergeCell ref="D571:E571"/>
    <mergeCell ref="D572:E572"/>
    <mergeCell ref="D573:E573"/>
    <mergeCell ref="D574:E574"/>
    <mergeCell ref="D575:E575"/>
    <mergeCell ref="D576:E576"/>
    <mergeCell ref="D577:E577"/>
    <mergeCell ref="D578:E578"/>
    <mergeCell ref="D579:E579"/>
    <mergeCell ref="D580:E580"/>
    <mergeCell ref="D581:E581"/>
    <mergeCell ref="D582:E582"/>
    <mergeCell ref="D583:E583"/>
    <mergeCell ref="D584:E584"/>
    <mergeCell ref="D585:E585"/>
    <mergeCell ref="D586:E586"/>
    <mergeCell ref="D587:E587"/>
    <mergeCell ref="D588:E588"/>
    <mergeCell ref="D589:E589"/>
    <mergeCell ref="D590:E590"/>
    <mergeCell ref="D591:E591"/>
    <mergeCell ref="D592:E592"/>
    <mergeCell ref="D593:E593"/>
    <mergeCell ref="D594:E594"/>
    <mergeCell ref="D595:E595"/>
    <mergeCell ref="D596:E596"/>
    <mergeCell ref="D597:E597"/>
    <mergeCell ref="D598:E598"/>
    <mergeCell ref="D599:E599"/>
    <mergeCell ref="D600:E600"/>
    <mergeCell ref="D601:E601"/>
    <mergeCell ref="D602:E602"/>
    <mergeCell ref="D603:E603"/>
    <mergeCell ref="D604:E604"/>
    <mergeCell ref="D605:E605"/>
    <mergeCell ref="D606:E606"/>
    <mergeCell ref="D607:E607"/>
    <mergeCell ref="D608:E608"/>
    <mergeCell ref="D609:E609"/>
    <mergeCell ref="D610:E610"/>
    <mergeCell ref="D611:E611"/>
    <mergeCell ref="D612:E612"/>
    <mergeCell ref="D613:E613"/>
    <mergeCell ref="D614:E614"/>
    <mergeCell ref="D615:E615"/>
    <mergeCell ref="D616:E616"/>
    <mergeCell ref="D617:E617"/>
    <mergeCell ref="D618:E618"/>
    <mergeCell ref="D619:E619"/>
    <mergeCell ref="D620:E620"/>
    <mergeCell ref="D621:E621"/>
    <mergeCell ref="D622:E622"/>
    <mergeCell ref="D623:E623"/>
    <mergeCell ref="D624:E624"/>
    <mergeCell ref="D625:E625"/>
    <mergeCell ref="D626:E626"/>
    <mergeCell ref="D627:E627"/>
    <mergeCell ref="D628:E628"/>
    <mergeCell ref="D629:E629"/>
    <mergeCell ref="D630:E630"/>
    <mergeCell ref="D631:E631"/>
    <mergeCell ref="D632:E632"/>
    <mergeCell ref="D633:E633"/>
    <mergeCell ref="D634:E634"/>
    <mergeCell ref="D635:E635"/>
    <mergeCell ref="D636:E636"/>
    <mergeCell ref="D637:E637"/>
    <mergeCell ref="D638:E638"/>
    <mergeCell ref="D639:E639"/>
    <mergeCell ref="D640:E640"/>
    <mergeCell ref="D641:E641"/>
    <mergeCell ref="D642:E642"/>
    <mergeCell ref="D643:E643"/>
    <mergeCell ref="D644:E644"/>
    <mergeCell ref="D645:E645"/>
    <mergeCell ref="D646:E646"/>
    <mergeCell ref="D647:E647"/>
    <mergeCell ref="D648:E648"/>
    <mergeCell ref="D649:E649"/>
    <mergeCell ref="D650:E650"/>
    <mergeCell ref="D651:E651"/>
    <mergeCell ref="D652:E652"/>
    <mergeCell ref="D653:E653"/>
    <mergeCell ref="D654:E654"/>
    <mergeCell ref="D655:E655"/>
    <mergeCell ref="D656:E656"/>
    <mergeCell ref="D657:E657"/>
    <mergeCell ref="D658:E658"/>
    <mergeCell ref="D659:E659"/>
    <mergeCell ref="D660:E660"/>
    <mergeCell ref="D661:E661"/>
    <mergeCell ref="D662:E662"/>
    <mergeCell ref="D663:E663"/>
    <mergeCell ref="D664:E664"/>
    <mergeCell ref="D665:E665"/>
    <mergeCell ref="D666:E666"/>
    <mergeCell ref="D667:E667"/>
    <mergeCell ref="D668:E668"/>
    <mergeCell ref="D669:E669"/>
    <mergeCell ref="D670:E670"/>
    <mergeCell ref="D671:E671"/>
    <mergeCell ref="D672:E672"/>
    <mergeCell ref="D673:E673"/>
    <mergeCell ref="D674:E674"/>
    <mergeCell ref="D675:E675"/>
    <mergeCell ref="D676:E676"/>
    <mergeCell ref="D677:E677"/>
    <mergeCell ref="D678:E678"/>
    <mergeCell ref="D679:E679"/>
    <mergeCell ref="D680:E680"/>
    <mergeCell ref="D681:E681"/>
    <mergeCell ref="D682:E682"/>
    <mergeCell ref="D683:E683"/>
    <mergeCell ref="D684:E684"/>
    <mergeCell ref="D685:E685"/>
    <mergeCell ref="D686:E686"/>
    <mergeCell ref="D687:E687"/>
    <mergeCell ref="D688:E688"/>
    <mergeCell ref="D689:E689"/>
    <mergeCell ref="D690:E690"/>
    <mergeCell ref="D691:E691"/>
    <mergeCell ref="D692:E692"/>
    <mergeCell ref="D693:E693"/>
    <mergeCell ref="D694:E694"/>
    <mergeCell ref="D695:E695"/>
    <mergeCell ref="D696:E696"/>
    <mergeCell ref="D697:E697"/>
    <mergeCell ref="D698:E698"/>
    <mergeCell ref="D699:E699"/>
    <mergeCell ref="D700:E700"/>
    <mergeCell ref="D701:E701"/>
    <mergeCell ref="D702:E702"/>
    <mergeCell ref="D703:E703"/>
    <mergeCell ref="D704:E704"/>
    <mergeCell ref="D705:E705"/>
    <mergeCell ref="D706:E706"/>
    <mergeCell ref="D707:E707"/>
    <mergeCell ref="D708:E708"/>
    <mergeCell ref="D709:E709"/>
    <mergeCell ref="D710:E710"/>
    <mergeCell ref="D711:E711"/>
    <mergeCell ref="D712:E712"/>
    <mergeCell ref="D713:E713"/>
    <mergeCell ref="D714:E714"/>
    <mergeCell ref="D715:E715"/>
    <mergeCell ref="D716:E716"/>
    <mergeCell ref="D717:E717"/>
    <mergeCell ref="D718:E718"/>
    <mergeCell ref="D719:E719"/>
    <mergeCell ref="D720:E720"/>
    <mergeCell ref="D721:E721"/>
    <mergeCell ref="D722:E722"/>
    <mergeCell ref="D723:E723"/>
    <mergeCell ref="D724:E724"/>
    <mergeCell ref="D725:E725"/>
    <mergeCell ref="D726:E726"/>
    <mergeCell ref="D727:E727"/>
    <mergeCell ref="D728:E728"/>
    <mergeCell ref="D729:E729"/>
    <mergeCell ref="D730:E730"/>
    <mergeCell ref="D731:E731"/>
    <mergeCell ref="D732:E732"/>
    <mergeCell ref="D733:E733"/>
    <mergeCell ref="D734:E734"/>
    <mergeCell ref="D735:E735"/>
    <mergeCell ref="D736:E736"/>
    <mergeCell ref="D737:E737"/>
    <mergeCell ref="D738:E738"/>
    <mergeCell ref="D739:E739"/>
    <mergeCell ref="D740:E740"/>
    <mergeCell ref="D741:E741"/>
    <mergeCell ref="D742:E742"/>
    <mergeCell ref="D743:E743"/>
    <mergeCell ref="D744:E744"/>
    <mergeCell ref="D745:E745"/>
    <mergeCell ref="D746:E746"/>
    <mergeCell ref="D747:E747"/>
    <mergeCell ref="D748:E748"/>
    <mergeCell ref="D749:E749"/>
    <mergeCell ref="D750:E750"/>
    <mergeCell ref="D751:E751"/>
    <mergeCell ref="D752:E752"/>
    <mergeCell ref="D753:E753"/>
    <mergeCell ref="D754:E754"/>
    <mergeCell ref="D755:E755"/>
    <mergeCell ref="D756:E756"/>
    <mergeCell ref="D757:E757"/>
    <mergeCell ref="D758:E758"/>
    <mergeCell ref="D759:E759"/>
    <mergeCell ref="D760:E760"/>
    <mergeCell ref="D761:E761"/>
    <mergeCell ref="D762:E762"/>
    <mergeCell ref="D763:E763"/>
    <mergeCell ref="D764:E764"/>
    <mergeCell ref="D765:E765"/>
    <mergeCell ref="D766:E766"/>
    <mergeCell ref="D767:E767"/>
    <mergeCell ref="D768:E768"/>
    <mergeCell ref="D769:E769"/>
    <mergeCell ref="D770:E770"/>
    <mergeCell ref="D771:E771"/>
    <mergeCell ref="D772:E772"/>
    <mergeCell ref="D773:E773"/>
    <mergeCell ref="D774:E774"/>
    <mergeCell ref="D775:E775"/>
    <mergeCell ref="D776:E776"/>
    <mergeCell ref="D777:E777"/>
    <mergeCell ref="D778:E778"/>
    <mergeCell ref="D779:E779"/>
    <mergeCell ref="D780:E780"/>
    <mergeCell ref="D781:E781"/>
    <mergeCell ref="D782:E782"/>
    <mergeCell ref="D783:E783"/>
    <mergeCell ref="D784:E784"/>
    <mergeCell ref="D785:E785"/>
    <mergeCell ref="D786:E786"/>
    <mergeCell ref="D787:E787"/>
    <mergeCell ref="D788:E788"/>
    <mergeCell ref="D789:E789"/>
    <mergeCell ref="D790:E790"/>
    <mergeCell ref="D791:E791"/>
    <mergeCell ref="D792:E792"/>
    <mergeCell ref="D793:E793"/>
    <mergeCell ref="D794:E794"/>
    <mergeCell ref="D795:E795"/>
    <mergeCell ref="D796:E796"/>
    <mergeCell ref="D797:E797"/>
    <mergeCell ref="D798:E798"/>
    <mergeCell ref="D799:E799"/>
    <mergeCell ref="D800:E800"/>
    <mergeCell ref="D801:E801"/>
    <mergeCell ref="D802:E802"/>
    <mergeCell ref="D803:E803"/>
    <mergeCell ref="D804:E804"/>
    <mergeCell ref="D805:E805"/>
    <mergeCell ref="D806:E806"/>
    <mergeCell ref="D807:E807"/>
    <mergeCell ref="D808:E808"/>
    <mergeCell ref="D809:E809"/>
    <mergeCell ref="D810:E810"/>
    <mergeCell ref="D811:E811"/>
    <mergeCell ref="D812:E812"/>
    <mergeCell ref="D813:E813"/>
    <mergeCell ref="D814:E814"/>
    <mergeCell ref="D815:E815"/>
    <mergeCell ref="D816:E816"/>
    <mergeCell ref="D817:E817"/>
    <mergeCell ref="D818:E818"/>
    <mergeCell ref="D819:E819"/>
    <mergeCell ref="D820:E820"/>
    <mergeCell ref="D821:E821"/>
    <mergeCell ref="D822:E822"/>
    <mergeCell ref="D823:E823"/>
    <mergeCell ref="D824:E824"/>
    <mergeCell ref="D825:E825"/>
    <mergeCell ref="D826:E826"/>
    <mergeCell ref="D827:E827"/>
    <mergeCell ref="D828:E828"/>
    <mergeCell ref="D829:E829"/>
    <mergeCell ref="D830:E830"/>
    <mergeCell ref="D831:E831"/>
    <mergeCell ref="D832:E832"/>
    <mergeCell ref="D833:E833"/>
    <mergeCell ref="D834:E834"/>
    <mergeCell ref="D835:E835"/>
    <mergeCell ref="D836:E836"/>
    <mergeCell ref="D837:E837"/>
    <mergeCell ref="D838:E838"/>
    <mergeCell ref="D839:E839"/>
    <mergeCell ref="D840:E840"/>
    <mergeCell ref="D841:E841"/>
    <mergeCell ref="D842:E842"/>
    <mergeCell ref="D843:E843"/>
    <mergeCell ref="D844:E844"/>
    <mergeCell ref="D845:E845"/>
    <mergeCell ref="D846:E846"/>
    <mergeCell ref="D847:E847"/>
    <mergeCell ref="D848:E848"/>
    <mergeCell ref="D849:E849"/>
    <mergeCell ref="D850:E850"/>
    <mergeCell ref="D851:E851"/>
    <mergeCell ref="D852:E852"/>
    <mergeCell ref="D853:E853"/>
    <mergeCell ref="D854:E854"/>
    <mergeCell ref="D855:E855"/>
    <mergeCell ref="D856:E856"/>
    <mergeCell ref="D857:E857"/>
    <mergeCell ref="D858:E858"/>
    <mergeCell ref="D859:E859"/>
    <mergeCell ref="D860:E860"/>
    <mergeCell ref="D861:E861"/>
    <mergeCell ref="D862:E862"/>
    <mergeCell ref="D863:E863"/>
    <mergeCell ref="D864:E864"/>
    <mergeCell ref="D865:E865"/>
    <mergeCell ref="D866:E866"/>
    <mergeCell ref="D867:E867"/>
    <mergeCell ref="D868:E868"/>
    <mergeCell ref="D869:E869"/>
    <mergeCell ref="D870:E870"/>
    <mergeCell ref="D871:E871"/>
    <mergeCell ref="D872:E872"/>
    <mergeCell ref="D873:E873"/>
    <mergeCell ref="D874:E874"/>
    <mergeCell ref="D875:E875"/>
    <mergeCell ref="D876:E876"/>
    <mergeCell ref="D877:E877"/>
    <mergeCell ref="D878:E878"/>
    <mergeCell ref="D879:E879"/>
    <mergeCell ref="D880:E880"/>
    <mergeCell ref="D881:E881"/>
    <mergeCell ref="D882:E882"/>
    <mergeCell ref="D883:E883"/>
    <mergeCell ref="D884:E884"/>
    <mergeCell ref="D885:E885"/>
    <mergeCell ref="D886:E886"/>
    <mergeCell ref="D887:E887"/>
    <mergeCell ref="D888:E888"/>
    <mergeCell ref="D889:E889"/>
    <mergeCell ref="D890:E890"/>
    <mergeCell ref="D891:E891"/>
    <mergeCell ref="D892:E892"/>
    <mergeCell ref="D893:E893"/>
    <mergeCell ref="D894:E894"/>
    <mergeCell ref="D895:E895"/>
    <mergeCell ref="D896:E896"/>
    <mergeCell ref="D897:E897"/>
    <mergeCell ref="D898:E898"/>
    <mergeCell ref="D899:E899"/>
    <mergeCell ref="D900:E900"/>
    <mergeCell ref="D901:E901"/>
    <mergeCell ref="D902:E902"/>
    <mergeCell ref="D903:E903"/>
    <mergeCell ref="D904:E904"/>
    <mergeCell ref="D905:E905"/>
    <mergeCell ref="D906:E906"/>
    <mergeCell ref="D907:E907"/>
    <mergeCell ref="D908:E908"/>
    <mergeCell ref="D909:E909"/>
    <mergeCell ref="D910:E910"/>
    <mergeCell ref="D911:E911"/>
    <mergeCell ref="D912:E912"/>
    <mergeCell ref="D913:E913"/>
    <mergeCell ref="D914:E914"/>
    <mergeCell ref="D915:E915"/>
    <mergeCell ref="D916:E916"/>
    <mergeCell ref="D917:E917"/>
    <mergeCell ref="D918:E918"/>
    <mergeCell ref="D919:E919"/>
    <mergeCell ref="D920:E920"/>
    <mergeCell ref="D921:E921"/>
    <mergeCell ref="D922:E922"/>
    <mergeCell ref="D923:E923"/>
    <mergeCell ref="D924:E924"/>
    <mergeCell ref="D925:E925"/>
    <mergeCell ref="D926:E926"/>
    <mergeCell ref="D927:E927"/>
    <mergeCell ref="D928:E928"/>
    <mergeCell ref="D929:E929"/>
    <mergeCell ref="D930:E930"/>
    <mergeCell ref="D931:E931"/>
    <mergeCell ref="D932:E932"/>
    <mergeCell ref="D933:E933"/>
    <mergeCell ref="D934:E934"/>
    <mergeCell ref="D935:E935"/>
    <mergeCell ref="D936:E936"/>
    <mergeCell ref="D937:E937"/>
    <mergeCell ref="D938:E938"/>
    <mergeCell ref="D939:E939"/>
    <mergeCell ref="D940:E940"/>
    <mergeCell ref="D941:E941"/>
    <mergeCell ref="D942:E942"/>
    <mergeCell ref="D943:E943"/>
    <mergeCell ref="D944:E944"/>
    <mergeCell ref="D945:E945"/>
    <mergeCell ref="D946:E946"/>
    <mergeCell ref="D947:E947"/>
    <mergeCell ref="D948:E948"/>
    <mergeCell ref="D949:E949"/>
    <mergeCell ref="D950:E950"/>
    <mergeCell ref="D951:E951"/>
    <mergeCell ref="D952:E952"/>
    <mergeCell ref="D953:E953"/>
    <mergeCell ref="D954:E954"/>
    <mergeCell ref="D955:E955"/>
    <mergeCell ref="D956:E956"/>
    <mergeCell ref="D957:E957"/>
    <mergeCell ref="D958:E958"/>
    <mergeCell ref="D959:E959"/>
    <mergeCell ref="D960:E960"/>
    <mergeCell ref="D961:E961"/>
    <mergeCell ref="D962:E962"/>
    <mergeCell ref="D963:E963"/>
    <mergeCell ref="D964:E964"/>
    <mergeCell ref="D965:E965"/>
    <mergeCell ref="D966:E966"/>
    <mergeCell ref="D967:E967"/>
    <mergeCell ref="D968:E968"/>
    <mergeCell ref="D969:E969"/>
    <mergeCell ref="D970:E970"/>
    <mergeCell ref="D971:E971"/>
    <mergeCell ref="D972:E972"/>
    <mergeCell ref="D973:E973"/>
    <mergeCell ref="D974:E974"/>
    <mergeCell ref="D975:E975"/>
    <mergeCell ref="D976:E976"/>
    <mergeCell ref="D977:E977"/>
    <mergeCell ref="D978:E978"/>
    <mergeCell ref="D979:E979"/>
    <mergeCell ref="D980:E980"/>
    <mergeCell ref="D981:E981"/>
    <mergeCell ref="D982:E982"/>
    <mergeCell ref="D983:E983"/>
    <mergeCell ref="D984:E984"/>
    <mergeCell ref="D985:E985"/>
    <mergeCell ref="D986:E986"/>
    <mergeCell ref="D987:E987"/>
    <mergeCell ref="D988:E988"/>
    <mergeCell ref="D989:E989"/>
    <mergeCell ref="D990:E990"/>
    <mergeCell ref="D991:E991"/>
    <mergeCell ref="D992:E992"/>
    <mergeCell ref="D993:E993"/>
    <mergeCell ref="D994:E994"/>
    <mergeCell ref="D995:E995"/>
    <mergeCell ref="D996:E996"/>
    <mergeCell ref="D997:E997"/>
    <mergeCell ref="D998:E998"/>
    <mergeCell ref="D999:E999"/>
    <mergeCell ref="D1000:E1000"/>
    <mergeCell ref="D1001:E1001"/>
    <mergeCell ref="D1002:E1002"/>
    <mergeCell ref="D1003:E1003"/>
    <mergeCell ref="D1004:E1004"/>
    <mergeCell ref="D1005:E1005"/>
    <mergeCell ref="D1006:E1006"/>
    <mergeCell ref="D1007:E1007"/>
    <mergeCell ref="D1008:E1008"/>
    <mergeCell ref="D1009:E1009"/>
    <mergeCell ref="D1010:E1010"/>
    <mergeCell ref="D1011:E1011"/>
    <mergeCell ref="D1012:E1012"/>
    <mergeCell ref="D1013:E1013"/>
    <mergeCell ref="D1014:E1014"/>
    <mergeCell ref="D1015:E1015"/>
    <mergeCell ref="D1016:E1016"/>
    <mergeCell ref="D1017:E1017"/>
    <mergeCell ref="D1018:E1018"/>
    <mergeCell ref="D1019:E1019"/>
    <mergeCell ref="D1020:E1020"/>
    <mergeCell ref="D1021:E1021"/>
    <mergeCell ref="D1022:E1022"/>
    <mergeCell ref="D1023:E1023"/>
    <mergeCell ref="D1024:E1024"/>
    <mergeCell ref="D1025:E1025"/>
    <mergeCell ref="D1026:E1026"/>
    <mergeCell ref="D1027:E1027"/>
    <mergeCell ref="D1028:E1028"/>
    <mergeCell ref="D1029:E1029"/>
    <mergeCell ref="D1030:E1030"/>
    <mergeCell ref="D1031:E1031"/>
    <mergeCell ref="D1032:E1032"/>
    <mergeCell ref="D1033:E1033"/>
    <mergeCell ref="D1034:E1034"/>
    <mergeCell ref="D1035:E1035"/>
    <mergeCell ref="D1036:E1036"/>
    <mergeCell ref="D1037:E1037"/>
    <mergeCell ref="D1038:E1038"/>
    <mergeCell ref="D1039:E1039"/>
    <mergeCell ref="D1040:E1040"/>
    <mergeCell ref="D1041:E1041"/>
    <mergeCell ref="D1042:E1042"/>
    <mergeCell ref="D1043:E1043"/>
    <mergeCell ref="D1044:E1044"/>
    <mergeCell ref="D1045:E1045"/>
    <mergeCell ref="D1046:E1046"/>
    <mergeCell ref="D1047:E1047"/>
    <mergeCell ref="D1048:E1048"/>
    <mergeCell ref="D1049:E1049"/>
    <mergeCell ref="D1050:E1050"/>
    <mergeCell ref="D1051:E1051"/>
    <mergeCell ref="D1052:E1052"/>
    <mergeCell ref="D1053:E1053"/>
    <mergeCell ref="D1054:E1054"/>
    <mergeCell ref="D1055:E1055"/>
    <mergeCell ref="D1056:E1056"/>
    <mergeCell ref="D1057:E1057"/>
    <mergeCell ref="D1058:E1058"/>
    <mergeCell ref="D1059:E1059"/>
    <mergeCell ref="D1060:E1060"/>
    <mergeCell ref="D1061:E1061"/>
    <mergeCell ref="D1062:E1062"/>
    <mergeCell ref="D1063:E1063"/>
    <mergeCell ref="D1064:E1064"/>
    <mergeCell ref="D1065:E1065"/>
    <mergeCell ref="D1066:E1066"/>
    <mergeCell ref="D1067:E1067"/>
    <mergeCell ref="D1068:E1068"/>
    <mergeCell ref="D1069:E1069"/>
    <mergeCell ref="D1070:E1070"/>
    <mergeCell ref="D1071:E1071"/>
    <mergeCell ref="D1072:E1072"/>
    <mergeCell ref="D1073:E1073"/>
    <mergeCell ref="D1074:E1074"/>
    <mergeCell ref="D1075:E1075"/>
    <mergeCell ref="D1076:E1076"/>
    <mergeCell ref="D1077:E1077"/>
    <mergeCell ref="D1078:E1078"/>
    <mergeCell ref="D1079:E1079"/>
    <mergeCell ref="D1080:E1080"/>
    <mergeCell ref="D1081:E1081"/>
    <mergeCell ref="D1082:E1082"/>
    <mergeCell ref="D1083:E1083"/>
    <mergeCell ref="D1084:E1084"/>
    <mergeCell ref="D1085:E1085"/>
    <mergeCell ref="D1086:E1086"/>
    <mergeCell ref="D1087:E1087"/>
    <mergeCell ref="D1088:E1088"/>
    <mergeCell ref="D1089:E1089"/>
    <mergeCell ref="D1090:E1090"/>
    <mergeCell ref="D1091:E1091"/>
    <mergeCell ref="D1092:E1092"/>
    <mergeCell ref="D1093:E1093"/>
    <mergeCell ref="D1094:E1094"/>
    <mergeCell ref="D1095:E1095"/>
    <mergeCell ref="D1096:E1096"/>
    <mergeCell ref="D1097:E1097"/>
    <mergeCell ref="D1098:E1098"/>
    <mergeCell ref="D1099:E1099"/>
    <mergeCell ref="D1100:E1100"/>
    <mergeCell ref="D1101:E1101"/>
    <mergeCell ref="D1102:E1102"/>
    <mergeCell ref="D1103:E1103"/>
    <mergeCell ref="D1104:E1104"/>
    <mergeCell ref="D1105:E1105"/>
    <mergeCell ref="D1106:E1106"/>
    <mergeCell ref="D1107:E1107"/>
    <mergeCell ref="D1108:E1108"/>
    <mergeCell ref="D1109:E1109"/>
    <mergeCell ref="D1110:E1110"/>
    <mergeCell ref="D1111:E1111"/>
    <mergeCell ref="D1112:E1112"/>
    <mergeCell ref="D1113:E1113"/>
    <mergeCell ref="D1114:E1114"/>
    <mergeCell ref="D1115:E1115"/>
    <mergeCell ref="D1116:E1116"/>
    <mergeCell ref="D1117:E1117"/>
    <mergeCell ref="D1118:E1118"/>
    <mergeCell ref="D1119:E1119"/>
    <mergeCell ref="D1120:E1120"/>
    <mergeCell ref="D1121:E1121"/>
    <mergeCell ref="D1122:E1122"/>
    <mergeCell ref="D1123:E1123"/>
    <mergeCell ref="D1124:E1124"/>
    <mergeCell ref="D1125:E1125"/>
    <mergeCell ref="D1126:E1126"/>
    <mergeCell ref="D1127:E1127"/>
    <mergeCell ref="D1128:E1128"/>
    <mergeCell ref="D1129:E1129"/>
    <mergeCell ref="D1130:E1130"/>
    <mergeCell ref="D1131:E1131"/>
    <mergeCell ref="D1132:E1132"/>
    <mergeCell ref="D1133:E1133"/>
    <mergeCell ref="D1134:E1134"/>
    <mergeCell ref="D1135:E1135"/>
    <mergeCell ref="D1136:E1136"/>
    <mergeCell ref="D1137:E1137"/>
    <mergeCell ref="D1138:E1138"/>
    <mergeCell ref="D1139:E1139"/>
    <mergeCell ref="D1140:E1140"/>
    <mergeCell ref="D1141:E1141"/>
    <mergeCell ref="D1142:E1142"/>
    <mergeCell ref="D1143:E1143"/>
    <mergeCell ref="D1144:E1144"/>
    <mergeCell ref="D1145:E1145"/>
    <mergeCell ref="D1146:E1146"/>
    <mergeCell ref="D1147:E1147"/>
    <mergeCell ref="D1148:E1148"/>
    <mergeCell ref="D1149:E1149"/>
    <mergeCell ref="D1150:E1150"/>
    <mergeCell ref="D1151:E1151"/>
    <mergeCell ref="D1152:E1152"/>
    <mergeCell ref="D1153:E1153"/>
    <mergeCell ref="D1154:E1154"/>
    <mergeCell ref="D1155:E1155"/>
    <mergeCell ref="D1156:E1156"/>
    <mergeCell ref="D1157:E1157"/>
    <mergeCell ref="D1158:E1158"/>
    <mergeCell ref="D1159:E1159"/>
    <mergeCell ref="D1160:E1160"/>
    <mergeCell ref="D1161:E1161"/>
    <mergeCell ref="D1162:E1162"/>
    <mergeCell ref="D1163:E1163"/>
    <mergeCell ref="D1164:E1164"/>
    <mergeCell ref="D1165:E1165"/>
    <mergeCell ref="D1166:E1166"/>
    <mergeCell ref="D1167:E1167"/>
    <mergeCell ref="D1168:E1168"/>
    <mergeCell ref="D1169:E1169"/>
    <mergeCell ref="D1170:E1170"/>
    <mergeCell ref="D1171:E1171"/>
    <mergeCell ref="D1172:E1172"/>
    <mergeCell ref="D1173:E1173"/>
    <mergeCell ref="D1174:E1174"/>
    <mergeCell ref="D1175:E1175"/>
    <mergeCell ref="D1176:E1176"/>
    <mergeCell ref="D1177:E1177"/>
    <mergeCell ref="D1178:E1178"/>
    <mergeCell ref="D1179:E1179"/>
    <mergeCell ref="D1180:E1180"/>
    <mergeCell ref="D1181:E1181"/>
    <mergeCell ref="D1182:E1182"/>
    <mergeCell ref="D1183:E1183"/>
    <mergeCell ref="D1184:E1184"/>
    <mergeCell ref="D1185:E1185"/>
    <mergeCell ref="D1186:E1186"/>
    <mergeCell ref="D1187:E1187"/>
    <mergeCell ref="D1188:E1188"/>
    <mergeCell ref="D1189:E1189"/>
    <mergeCell ref="D1190:E1190"/>
    <mergeCell ref="D1191:E1191"/>
    <mergeCell ref="D1192:E1192"/>
    <mergeCell ref="D1193:E1193"/>
    <mergeCell ref="D1194:E1194"/>
    <mergeCell ref="D1195:E1195"/>
    <mergeCell ref="D1196:E1196"/>
    <mergeCell ref="D1197:E1197"/>
    <mergeCell ref="D1198:E1198"/>
    <mergeCell ref="D1199:E1199"/>
    <mergeCell ref="D1200:E1200"/>
    <mergeCell ref="D1201:E1201"/>
    <mergeCell ref="D1202:E1202"/>
    <mergeCell ref="D1203:E1203"/>
    <mergeCell ref="D1204:E1204"/>
    <mergeCell ref="D1205:E1205"/>
    <mergeCell ref="D1206:E1206"/>
    <mergeCell ref="D1207:E1207"/>
    <mergeCell ref="D1208:E1208"/>
    <mergeCell ref="D1209:E1209"/>
    <mergeCell ref="D1210:E1210"/>
    <mergeCell ref="D1211:E1211"/>
    <mergeCell ref="D1212:E1212"/>
    <mergeCell ref="D1213:E1213"/>
    <mergeCell ref="D1214:E1214"/>
    <mergeCell ref="D1215:E1215"/>
    <mergeCell ref="D1216:E1216"/>
    <mergeCell ref="D1217:E1217"/>
    <mergeCell ref="D1218:E1218"/>
    <mergeCell ref="D1219:E1219"/>
    <mergeCell ref="D1220:E1220"/>
    <mergeCell ref="D1221:E1221"/>
    <mergeCell ref="D1222:E1222"/>
    <mergeCell ref="D1223:E1223"/>
    <mergeCell ref="D1224:E1224"/>
    <mergeCell ref="D1225:E1225"/>
    <mergeCell ref="D1226:E1226"/>
    <mergeCell ref="D1227:E1227"/>
    <mergeCell ref="D1228:E1228"/>
    <mergeCell ref="D1229:E1229"/>
    <mergeCell ref="D1230:E1230"/>
    <mergeCell ref="D1231:E1231"/>
    <mergeCell ref="D1232:E1232"/>
    <mergeCell ref="D1233:E1233"/>
    <mergeCell ref="D1234:E1234"/>
    <mergeCell ref="D1235:E1235"/>
    <mergeCell ref="D1236:E1236"/>
    <mergeCell ref="D1237:E1237"/>
    <mergeCell ref="D1238:E1238"/>
    <mergeCell ref="D1239:E1239"/>
    <mergeCell ref="D1240:E1240"/>
    <mergeCell ref="D1241:E1241"/>
    <mergeCell ref="D1242:E1242"/>
    <mergeCell ref="D1243:E1243"/>
    <mergeCell ref="D1244:E1244"/>
    <mergeCell ref="D1245:E1245"/>
    <mergeCell ref="D1246:E1246"/>
    <mergeCell ref="D1247:E1247"/>
    <mergeCell ref="D1248:E1248"/>
    <mergeCell ref="D1249:E1249"/>
    <mergeCell ref="D1250:E1250"/>
    <mergeCell ref="D1251:E1251"/>
    <mergeCell ref="D1252:E1252"/>
    <mergeCell ref="D1253:E1253"/>
    <mergeCell ref="D1254:E1254"/>
    <mergeCell ref="D1255:E1255"/>
    <mergeCell ref="D1256:E1256"/>
    <mergeCell ref="D1257:E1257"/>
    <mergeCell ref="D1258:E1258"/>
    <mergeCell ref="D1259:E1259"/>
    <mergeCell ref="D1260:E1260"/>
    <mergeCell ref="D1261:E1261"/>
    <mergeCell ref="D1262:E1262"/>
    <mergeCell ref="D1263:E1263"/>
    <mergeCell ref="D1264:E1264"/>
    <mergeCell ref="D1265:E1265"/>
    <mergeCell ref="D1266:E1266"/>
    <mergeCell ref="D1267:E1267"/>
    <mergeCell ref="D1268:E1268"/>
    <mergeCell ref="D1269:E1269"/>
    <mergeCell ref="D1270:E1270"/>
    <mergeCell ref="D1271:E1271"/>
    <mergeCell ref="D1272:E1272"/>
    <mergeCell ref="D1273:E1273"/>
    <mergeCell ref="D1274:E1274"/>
    <mergeCell ref="D1275:E1275"/>
    <mergeCell ref="D1276:E1276"/>
    <mergeCell ref="D1277:E1277"/>
    <mergeCell ref="D1278:E1278"/>
    <mergeCell ref="D1279:E1279"/>
    <mergeCell ref="D1280:E1280"/>
    <mergeCell ref="D1281:E1281"/>
    <mergeCell ref="D1282:E1282"/>
    <mergeCell ref="D1283:E1283"/>
    <mergeCell ref="D1284:E1284"/>
    <mergeCell ref="D1285:E1285"/>
    <mergeCell ref="D1286:E1286"/>
    <mergeCell ref="D1287:E1287"/>
    <mergeCell ref="D1288:E1288"/>
    <mergeCell ref="D1289:E1289"/>
    <mergeCell ref="D1290:E1290"/>
    <mergeCell ref="D1291:E1291"/>
    <mergeCell ref="D1292:E1292"/>
    <mergeCell ref="D1293:E1293"/>
    <mergeCell ref="D1294:E1294"/>
    <mergeCell ref="D1295:E1295"/>
    <mergeCell ref="D1296:E1296"/>
    <mergeCell ref="D1297:E1297"/>
    <mergeCell ref="D1298:E1298"/>
    <mergeCell ref="D1299:E1299"/>
    <mergeCell ref="D1300:E1300"/>
    <mergeCell ref="D1301:E1301"/>
    <mergeCell ref="D1302:E1302"/>
    <mergeCell ref="D1303:E1303"/>
    <mergeCell ref="D1304:E1304"/>
    <mergeCell ref="D1305:E1305"/>
    <mergeCell ref="D1306:E1306"/>
    <mergeCell ref="D1307:E1307"/>
    <mergeCell ref="D1308:E1308"/>
    <mergeCell ref="D1309:E1309"/>
    <mergeCell ref="D1310:E1310"/>
    <mergeCell ref="D1311:E1311"/>
    <mergeCell ref="D1312:E1312"/>
    <mergeCell ref="D1313:E1313"/>
    <mergeCell ref="D1314:E1314"/>
    <mergeCell ref="D1315:E1315"/>
    <mergeCell ref="D1316:E1316"/>
    <mergeCell ref="D1317:E1317"/>
    <mergeCell ref="D1318:E1318"/>
    <mergeCell ref="D1319:E1319"/>
    <mergeCell ref="D1320:E1320"/>
    <mergeCell ref="D1321:E1321"/>
    <mergeCell ref="D1322:E1322"/>
    <mergeCell ref="D1323:E1323"/>
    <mergeCell ref="D1324:E1324"/>
    <mergeCell ref="D1325:E1325"/>
    <mergeCell ref="D1326:E1326"/>
    <mergeCell ref="D1327:E1327"/>
    <mergeCell ref="D1328:E1328"/>
    <mergeCell ref="D1329:E1329"/>
    <mergeCell ref="D1330:E1330"/>
    <mergeCell ref="D1331:E1331"/>
    <mergeCell ref="D1332:E1332"/>
    <mergeCell ref="D1333:E1333"/>
    <mergeCell ref="D1334:E1334"/>
    <mergeCell ref="D1335:E1335"/>
    <mergeCell ref="D1336:E1336"/>
    <mergeCell ref="D1337:E1337"/>
    <mergeCell ref="D1338:E1338"/>
    <mergeCell ref="D1339:E1339"/>
    <mergeCell ref="D1340:E1340"/>
    <mergeCell ref="D1341:E1341"/>
    <mergeCell ref="D1342:E1342"/>
    <mergeCell ref="D1343:E1343"/>
    <mergeCell ref="D1344:E1344"/>
    <mergeCell ref="D1345:E1345"/>
    <mergeCell ref="D1346:E1346"/>
    <mergeCell ref="D1347:E1347"/>
    <mergeCell ref="D1348:E1348"/>
    <mergeCell ref="D1349:E1349"/>
    <mergeCell ref="D1350:E1350"/>
    <mergeCell ref="D1351:E1351"/>
    <mergeCell ref="D1352:E1352"/>
    <mergeCell ref="D1353:E1353"/>
    <mergeCell ref="D1354:E1354"/>
    <mergeCell ref="D1355:E1355"/>
    <mergeCell ref="D1356:E1356"/>
    <mergeCell ref="D1357:E1357"/>
    <mergeCell ref="D1358:E1358"/>
    <mergeCell ref="D1359:E1359"/>
    <mergeCell ref="D1360:E1360"/>
    <mergeCell ref="D1361:E1361"/>
    <mergeCell ref="D1362:E1362"/>
    <mergeCell ref="D1363:E1363"/>
    <mergeCell ref="D1364:E1364"/>
    <mergeCell ref="D1365:E1365"/>
    <mergeCell ref="D1366:E1366"/>
    <mergeCell ref="D1367:E1367"/>
    <mergeCell ref="D1368:E1368"/>
    <mergeCell ref="D1369:E1369"/>
    <mergeCell ref="D1370:E1370"/>
    <mergeCell ref="D1371:E1371"/>
    <mergeCell ref="D1372:E1372"/>
    <mergeCell ref="D1373:E1373"/>
    <mergeCell ref="D1374:E1374"/>
    <mergeCell ref="D1375:E1375"/>
    <mergeCell ref="D1376:E1376"/>
    <mergeCell ref="D1377:E1377"/>
    <mergeCell ref="D1378:E1378"/>
    <mergeCell ref="D1379:E1379"/>
    <mergeCell ref="D1380:E1380"/>
    <mergeCell ref="D1381:E1381"/>
    <mergeCell ref="D1382:E1382"/>
    <mergeCell ref="D1383:E1383"/>
    <mergeCell ref="D1384:E1384"/>
    <mergeCell ref="D1385:E1385"/>
    <mergeCell ref="D1386:E1386"/>
    <mergeCell ref="D1387:E1387"/>
    <mergeCell ref="D1388:E1388"/>
    <mergeCell ref="D1389:E1389"/>
    <mergeCell ref="D1390:E1390"/>
    <mergeCell ref="D1391:E1391"/>
    <mergeCell ref="D1392:E1392"/>
    <mergeCell ref="D1393:E1393"/>
    <mergeCell ref="D1394:E1394"/>
    <mergeCell ref="D1395:E1395"/>
    <mergeCell ref="D1396:E1396"/>
    <mergeCell ref="D1397:E1397"/>
    <mergeCell ref="D1398:E1398"/>
    <mergeCell ref="D1399:E1399"/>
    <mergeCell ref="D1400:E1400"/>
    <mergeCell ref="D1401:E1401"/>
    <mergeCell ref="D1402:E1402"/>
    <mergeCell ref="D1403:E1403"/>
    <mergeCell ref="D1404:E1404"/>
    <mergeCell ref="D1405:E1405"/>
    <mergeCell ref="D1406:E1406"/>
    <mergeCell ref="D1407:E1407"/>
    <mergeCell ref="D1408:E1408"/>
    <mergeCell ref="D1409:E1409"/>
    <mergeCell ref="D1410:E1410"/>
    <mergeCell ref="D1411:E1411"/>
    <mergeCell ref="D1412:E1412"/>
    <mergeCell ref="D1413:E1413"/>
    <mergeCell ref="D1414:E1414"/>
    <mergeCell ref="D1415:E1415"/>
    <mergeCell ref="D1416:E1416"/>
    <mergeCell ref="D1417:E1417"/>
    <mergeCell ref="D1418:E1418"/>
    <mergeCell ref="D1419:E1419"/>
    <mergeCell ref="D1420:E1420"/>
    <mergeCell ref="D1421:E1421"/>
    <mergeCell ref="D1422:E1422"/>
    <mergeCell ref="D1423:E1423"/>
    <mergeCell ref="D1424:E1424"/>
    <mergeCell ref="D1425:E1425"/>
    <mergeCell ref="D1426:E1426"/>
    <mergeCell ref="D1427:E1427"/>
    <mergeCell ref="D1428:E1428"/>
    <mergeCell ref="D1429:E1429"/>
    <mergeCell ref="D1430:E1430"/>
    <mergeCell ref="D1431:E1431"/>
    <mergeCell ref="D1432:E1432"/>
    <mergeCell ref="D1433:E1433"/>
    <mergeCell ref="D1434:E1434"/>
    <mergeCell ref="D1435:E1435"/>
    <mergeCell ref="D1436:E1436"/>
    <mergeCell ref="D1437:E1437"/>
    <mergeCell ref="D1438:E1438"/>
    <mergeCell ref="D1439:E1439"/>
    <mergeCell ref="D1440:E1440"/>
    <mergeCell ref="D1441:E1441"/>
    <mergeCell ref="D1442:E1442"/>
    <mergeCell ref="D1443:E1443"/>
    <mergeCell ref="D1444:E1444"/>
    <mergeCell ref="D1445:E1445"/>
    <mergeCell ref="D1446:E1446"/>
    <mergeCell ref="D1447:E1447"/>
    <mergeCell ref="D1448:E1448"/>
    <mergeCell ref="D1449:E1449"/>
    <mergeCell ref="D1450:E1450"/>
    <mergeCell ref="D1451:E1451"/>
    <mergeCell ref="D1452:E1452"/>
    <mergeCell ref="D1453:E1453"/>
    <mergeCell ref="D1454:E1454"/>
    <mergeCell ref="D1455:E1455"/>
    <mergeCell ref="D1456:E1456"/>
    <mergeCell ref="D1457:E1457"/>
    <mergeCell ref="D1458:E1458"/>
    <mergeCell ref="D1459:E1459"/>
    <mergeCell ref="D1460:E1460"/>
    <mergeCell ref="D1461:E1461"/>
    <mergeCell ref="D1462:E1462"/>
    <mergeCell ref="D1463:E1463"/>
    <mergeCell ref="D1464:E1464"/>
    <mergeCell ref="D1465:E1465"/>
    <mergeCell ref="D1466:E1466"/>
    <mergeCell ref="D1467:E1467"/>
    <mergeCell ref="D1468:E1468"/>
    <mergeCell ref="D1469:E1469"/>
    <mergeCell ref="D1470:E1470"/>
    <mergeCell ref="D1471:E1471"/>
    <mergeCell ref="D1472:E1472"/>
    <mergeCell ref="D1473:E1473"/>
    <mergeCell ref="D1474:E1474"/>
    <mergeCell ref="D1475:E1475"/>
    <mergeCell ref="D1476:E1476"/>
    <mergeCell ref="D1477:E1477"/>
    <mergeCell ref="D1478:E1478"/>
    <mergeCell ref="D1479:E1479"/>
    <mergeCell ref="D1480:E1480"/>
    <mergeCell ref="D1481:E1481"/>
    <mergeCell ref="D1482:E1482"/>
    <mergeCell ref="D1483:E1483"/>
    <mergeCell ref="D1484:E1484"/>
    <mergeCell ref="D1485:E1485"/>
    <mergeCell ref="D1486:E1486"/>
    <mergeCell ref="D1487:E1487"/>
    <mergeCell ref="D1488:E1488"/>
    <mergeCell ref="D1489:E1489"/>
    <mergeCell ref="D1490:E1490"/>
    <mergeCell ref="D1491:E1491"/>
    <mergeCell ref="D1492:E1492"/>
    <mergeCell ref="D1493:E1493"/>
    <mergeCell ref="D1494:E1494"/>
    <mergeCell ref="D1495:E1495"/>
    <mergeCell ref="D1496:E1496"/>
    <mergeCell ref="D1497:E1497"/>
    <mergeCell ref="D1498:E1498"/>
    <mergeCell ref="D1499:E1499"/>
    <mergeCell ref="D1500:E1500"/>
    <mergeCell ref="D1501:E1501"/>
    <mergeCell ref="D1502:E1502"/>
    <mergeCell ref="D1503:E1503"/>
    <mergeCell ref="D1504:E1504"/>
    <mergeCell ref="D1505:E1505"/>
    <mergeCell ref="D1506:E1506"/>
    <mergeCell ref="D1507:E1507"/>
    <mergeCell ref="D1508:E1508"/>
    <mergeCell ref="D1509:E1509"/>
    <mergeCell ref="D1510:E1510"/>
    <mergeCell ref="D1511:E1511"/>
    <mergeCell ref="D1512:E1512"/>
    <mergeCell ref="D1513:E1513"/>
    <mergeCell ref="D1514:E1514"/>
    <mergeCell ref="D1515:E1515"/>
    <mergeCell ref="D1516:E1516"/>
    <mergeCell ref="D1517:E1517"/>
    <mergeCell ref="D1518:E1518"/>
    <mergeCell ref="D1519:E1519"/>
    <mergeCell ref="D1520:E1520"/>
    <mergeCell ref="D1521:E1521"/>
    <mergeCell ref="D1522:E1522"/>
    <mergeCell ref="D1523:E1523"/>
    <mergeCell ref="D1524:E1524"/>
    <mergeCell ref="D1525:E1525"/>
    <mergeCell ref="D1526:E1526"/>
    <mergeCell ref="D1527:E1527"/>
    <mergeCell ref="D1528:E1528"/>
    <mergeCell ref="D1529:E1529"/>
    <mergeCell ref="D1530:E1530"/>
    <mergeCell ref="D1531:E1531"/>
    <mergeCell ref="D1532:E1532"/>
    <mergeCell ref="D1533:E1533"/>
    <mergeCell ref="D1534:E1534"/>
    <mergeCell ref="D1535:E1535"/>
    <mergeCell ref="D1536:E1536"/>
    <mergeCell ref="D1537:E1537"/>
    <mergeCell ref="D1538:E1538"/>
    <mergeCell ref="D1539:E1539"/>
    <mergeCell ref="D1540:E1540"/>
    <mergeCell ref="D1541:E1541"/>
    <mergeCell ref="D1542:E1542"/>
    <mergeCell ref="D1543:E1543"/>
    <mergeCell ref="D1544:E1544"/>
    <mergeCell ref="D1545:E1545"/>
    <mergeCell ref="D1546:E1546"/>
    <mergeCell ref="D1547:E1547"/>
    <mergeCell ref="D1548:E1548"/>
    <mergeCell ref="D1549:E1549"/>
    <mergeCell ref="D1550:E1550"/>
    <mergeCell ref="D1551:E1551"/>
    <mergeCell ref="D1552:E1552"/>
    <mergeCell ref="D1553:E1553"/>
    <mergeCell ref="D1554:E1554"/>
    <mergeCell ref="D1555:E1555"/>
    <mergeCell ref="D1556:E1556"/>
    <mergeCell ref="D1557:E1557"/>
    <mergeCell ref="D1558:E1558"/>
    <mergeCell ref="D1559:E1559"/>
    <mergeCell ref="D1560:E1560"/>
    <mergeCell ref="D1561:E1561"/>
    <mergeCell ref="D1562:E1562"/>
    <mergeCell ref="D1563:E1563"/>
    <mergeCell ref="D1564:E1564"/>
    <mergeCell ref="D1565:E1565"/>
    <mergeCell ref="D1566:E1566"/>
    <mergeCell ref="D1567:E1567"/>
    <mergeCell ref="D1568:E1568"/>
    <mergeCell ref="D1569:E1569"/>
    <mergeCell ref="D1570:E1570"/>
    <mergeCell ref="D1571:E1571"/>
    <mergeCell ref="D1572:E1572"/>
    <mergeCell ref="D1573:E1573"/>
    <mergeCell ref="D1574:E1574"/>
    <mergeCell ref="D1575:E1575"/>
    <mergeCell ref="D1576:E1576"/>
    <mergeCell ref="D1577:E1577"/>
    <mergeCell ref="D1578:E1578"/>
    <mergeCell ref="D1579:E1579"/>
    <mergeCell ref="D1580:E1580"/>
    <mergeCell ref="D1581:E1581"/>
    <mergeCell ref="D1582:E1582"/>
    <mergeCell ref="D1583:E1583"/>
    <mergeCell ref="D1584:E1584"/>
    <mergeCell ref="D1585:E1585"/>
    <mergeCell ref="D1586:E1586"/>
    <mergeCell ref="D1587:E1587"/>
    <mergeCell ref="D1588:E1588"/>
    <mergeCell ref="D1589:E1589"/>
    <mergeCell ref="D1590:E1590"/>
    <mergeCell ref="D1591:E1591"/>
    <mergeCell ref="D1592:E1592"/>
    <mergeCell ref="D1593:E1593"/>
    <mergeCell ref="D1594:E1594"/>
    <mergeCell ref="D1595:E1595"/>
    <mergeCell ref="D1596:E1596"/>
    <mergeCell ref="D1597:E1597"/>
    <mergeCell ref="D1598:E1598"/>
    <mergeCell ref="D1599:E1599"/>
    <mergeCell ref="D1600:E1600"/>
    <mergeCell ref="D1601:E1601"/>
    <mergeCell ref="D1602:E1602"/>
    <mergeCell ref="D1603:E1603"/>
    <mergeCell ref="D1604:E1604"/>
    <mergeCell ref="D1605:E1605"/>
    <mergeCell ref="D1606:E1606"/>
    <mergeCell ref="D1607:E1607"/>
    <mergeCell ref="D1608:E1608"/>
    <mergeCell ref="D1609:E1609"/>
    <mergeCell ref="D1610:E1610"/>
    <mergeCell ref="D1611:E1611"/>
    <mergeCell ref="D1612:E1612"/>
    <mergeCell ref="D1613:E1613"/>
    <mergeCell ref="D1614:E1614"/>
    <mergeCell ref="D1615:E1615"/>
    <mergeCell ref="D1616:E1616"/>
    <mergeCell ref="D1617:E1617"/>
    <mergeCell ref="D1618:E1618"/>
    <mergeCell ref="D1619:E1619"/>
    <mergeCell ref="D1620:E1620"/>
    <mergeCell ref="D1621:E1621"/>
    <mergeCell ref="D1622:E1622"/>
    <mergeCell ref="D1623:E1623"/>
    <mergeCell ref="D1624:E1624"/>
    <mergeCell ref="D1625:E1625"/>
    <mergeCell ref="D1626:E1626"/>
    <mergeCell ref="D1627:E1627"/>
    <mergeCell ref="D1628:E1628"/>
    <mergeCell ref="D1629:E1629"/>
    <mergeCell ref="D1630:E1630"/>
    <mergeCell ref="D1631:E1631"/>
    <mergeCell ref="D1632:E1632"/>
    <mergeCell ref="D1633:E1633"/>
    <mergeCell ref="D1634:E1634"/>
    <mergeCell ref="D1635:E1635"/>
    <mergeCell ref="D1636:E1636"/>
    <mergeCell ref="D1637:E1637"/>
    <mergeCell ref="D1638:E1638"/>
    <mergeCell ref="D1639:E1639"/>
    <mergeCell ref="D1640:E1640"/>
    <mergeCell ref="D1641:E1641"/>
    <mergeCell ref="D1642:E1642"/>
    <mergeCell ref="D1643:E1643"/>
    <mergeCell ref="D1644:E1644"/>
    <mergeCell ref="D1645:E1645"/>
    <mergeCell ref="D1646:E1646"/>
    <mergeCell ref="D1647:E1647"/>
    <mergeCell ref="D1648:E1648"/>
    <mergeCell ref="D1649:E1649"/>
    <mergeCell ref="D1650:E1650"/>
    <mergeCell ref="D1651:E1651"/>
    <mergeCell ref="D1652:E1652"/>
    <mergeCell ref="D1653:E1653"/>
    <mergeCell ref="D1654:E1654"/>
    <mergeCell ref="D1655:E1655"/>
    <mergeCell ref="D1656:E1656"/>
    <mergeCell ref="D1657:E1657"/>
    <mergeCell ref="D1658:E1658"/>
    <mergeCell ref="D1659:E1659"/>
    <mergeCell ref="D1660:E1660"/>
    <mergeCell ref="D1661:E1661"/>
    <mergeCell ref="D1662:E1662"/>
    <mergeCell ref="D1663:E1663"/>
    <mergeCell ref="D1664:E1664"/>
    <mergeCell ref="D1665:E1665"/>
    <mergeCell ref="D1666:E1666"/>
    <mergeCell ref="D1667:E1667"/>
    <mergeCell ref="D1668:E1668"/>
    <mergeCell ref="D1669:E1669"/>
    <mergeCell ref="D1670:E1670"/>
    <mergeCell ref="D1671:E1671"/>
    <mergeCell ref="D1672:E1672"/>
    <mergeCell ref="D1673:E1673"/>
    <mergeCell ref="D1674:E1674"/>
    <mergeCell ref="D1675:E1675"/>
    <mergeCell ref="D1676:E1676"/>
    <mergeCell ref="D1677:E1677"/>
    <mergeCell ref="D1678:E1678"/>
    <mergeCell ref="D1679:E1679"/>
    <mergeCell ref="D1680:E1680"/>
    <mergeCell ref="D1681:E1681"/>
    <mergeCell ref="D1682:E1682"/>
    <mergeCell ref="D1683:E1683"/>
    <mergeCell ref="D1684:E1684"/>
    <mergeCell ref="D1685:E1685"/>
    <mergeCell ref="D1686:E1686"/>
    <mergeCell ref="D1687:E1687"/>
    <mergeCell ref="D1688:E1688"/>
    <mergeCell ref="D1689:E1689"/>
    <mergeCell ref="D1690:E1690"/>
    <mergeCell ref="D1691:E1691"/>
    <mergeCell ref="D1692:E1692"/>
    <mergeCell ref="D1693:E1693"/>
    <mergeCell ref="D1694:E1694"/>
    <mergeCell ref="D1695:E1695"/>
    <mergeCell ref="D1696:E1696"/>
    <mergeCell ref="D1697:E1697"/>
    <mergeCell ref="D1698:E1698"/>
    <mergeCell ref="D1699:E1699"/>
    <mergeCell ref="D1700:E1700"/>
    <mergeCell ref="D1701:E1701"/>
    <mergeCell ref="D1702:E1702"/>
    <mergeCell ref="D1703:E1703"/>
    <mergeCell ref="D1704:E1704"/>
    <mergeCell ref="D1705:E1705"/>
    <mergeCell ref="D1706:E1706"/>
    <mergeCell ref="D1707:E1707"/>
    <mergeCell ref="D1708:E1708"/>
    <mergeCell ref="D1709:E1709"/>
    <mergeCell ref="D1710:E1710"/>
    <mergeCell ref="D1711:E1711"/>
    <mergeCell ref="D1712:E1712"/>
    <mergeCell ref="D1713:E1713"/>
    <mergeCell ref="D1714:E1714"/>
    <mergeCell ref="D1715:E1715"/>
    <mergeCell ref="D1716:E1716"/>
    <mergeCell ref="D1717:E1717"/>
    <mergeCell ref="D1718:E1718"/>
    <mergeCell ref="D1719:E1719"/>
    <mergeCell ref="D1720:E1720"/>
    <mergeCell ref="D1721:E1721"/>
    <mergeCell ref="D1722:E1722"/>
    <mergeCell ref="D1723:E1723"/>
    <mergeCell ref="D1724:E1724"/>
    <mergeCell ref="D1725:E1725"/>
    <mergeCell ref="D1726:E1726"/>
    <mergeCell ref="D1727:E1727"/>
    <mergeCell ref="D1728:E1728"/>
    <mergeCell ref="D1729:E1729"/>
    <mergeCell ref="D1730:E1730"/>
    <mergeCell ref="D1731:E1731"/>
    <mergeCell ref="D1732:E1732"/>
    <mergeCell ref="D1733:E1733"/>
    <mergeCell ref="D1734:E1734"/>
    <mergeCell ref="D1735:E1735"/>
    <mergeCell ref="D1736:E1736"/>
    <mergeCell ref="D1737:E1737"/>
    <mergeCell ref="D1738:E1738"/>
    <mergeCell ref="D1739:E1739"/>
    <mergeCell ref="D1740:E1740"/>
    <mergeCell ref="D1741:E1741"/>
    <mergeCell ref="D1742:E1742"/>
    <mergeCell ref="D1743:E1743"/>
    <mergeCell ref="D1744:E1744"/>
    <mergeCell ref="D1745:E1745"/>
    <mergeCell ref="D1746:E1746"/>
    <mergeCell ref="D1747:E1747"/>
    <mergeCell ref="D1748:E1748"/>
    <mergeCell ref="D1749:E1749"/>
    <mergeCell ref="D1750:E1750"/>
    <mergeCell ref="D1751:E1751"/>
    <mergeCell ref="D1752:E1752"/>
    <mergeCell ref="D1753:E1753"/>
    <mergeCell ref="D1754:E1754"/>
    <mergeCell ref="D1755:E1755"/>
    <mergeCell ref="D1756:E1756"/>
    <mergeCell ref="D1757:E1757"/>
    <mergeCell ref="D1758:E1758"/>
    <mergeCell ref="D1759:E1759"/>
    <mergeCell ref="D1760:E1760"/>
    <mergeCell ref="D1761:E1761"/>
    <mergeCell ref="D1762:E1762"/>
    <mergeCell ref="D1763:E1763"/>
    <mergeCell ref="D1764:E1764"/>
    <mergeCell ref="D1765:E1765"/>
    <mergeCell ref="D1766:E1766"/>
    <mergeCell ref="D1767:E1767"/>
    <mergeCell ref="D1768:E1768"/>
    <mergeCell ref="D1769:E1769"/>
    <mergeCell ref="D1770:E1770"/>
    <mergeCell ref="D1771:E1771"/>
    <mergeCell ref="D1772:E1772"/>
    <mergeCell ref="D1773:E1773"/>
    <mergeCell ref="D1774:E1774"/>
    <mergeCell ref="D1775:E1775"/>
    <mergeCell ref="D1776:E1776"/>
    <mergeCell ref="D1777:E1777"/>
    <mergeCell ref="D1778:E1778"/>
    <mergeCell ref="D1779:E1779"/>
    <mergeCell ref="D1780:E1780"/>
    <mergeCell ref="D1781:E1781"/>
    <mergeCell ref="D1782:E1782"/>
    <mergeCell ref="D1783:E1783"/>
    <mergeCell ref="D1784:E1784"/>
    <mergeCell ref="D1785:E1785"/>
    <mergeCell ref="D1786:E1786"/>
    <mergeCell ref="D1787:E1787"/>
    <mergeCell ref="D1788:E1788"/>
    <mergeCell ref="D1789:E1789"/>
    <mergeCell ref="D1790:E1790"/>
    <mergeCell ref="D1791:E1791"/>
    <mergeCell ref="D1792:E1792"/>
    <mergeCell ref="D1793:E1793"/>
    <mergeCell ref="D1794:E1794"/>
    <mergeCell ref="D1795:E1795"/>
    <mergeCell ref="D1796:E1796"/>
    <mergeCell ref="D1797:E1797"/>
    <mergeCell ref="D1798:E1798"/>
    <mergeCell ref="D1799:E1799"/>
    <mergeCell ref="D1800:E1800"/>
    <mergeCell ref="D1801:E1801"/>
    <mergeCell ref="D1802:E1802"/>
    <mergeCell ref="D1803:E1803"/>
    <mergeCell ref="D1804:E1804"/>
    <mergeCell ref="D1805:E1805"/>
    <mergeCell ref="D1806:E1806"/>
    <mergeCell ref="D1807:E1807"/>
    <mergeCell ref="D1808:E1808"/>
    <mergeCell ref="D1809:E1809"/>
    <mergeCell ref="D1810:E1810"/>
    <mergeCell ref="D1811:E1811"/>
    <mergeCell ref="D1812:E1812"/>
    <mergeCell ref="D1813:E1813"/>
    <mergeCell ref="D1814:E1814"/>
    <mergeCell ref="D1815:E1815"/>
    <mergeCell ref="D1816:E1816"/>
    <mergeCell ref="D1817:E1817"/>
    <mergeCell ref="D1818:E1818"/>
    <mergeCell ref="D1819:E1819"/>
    <mergeCell ref="D1820:E1820"/>
    <mergeCell ref="D1821:E1821"/>
    <mergeCell ref="D1822:E1822"/>
    <mergeCell ref="D1823:E1823"/>
    <mergeCell ref="D1824:E1824"/>
    <mergeCell ref="D1825:E1825"/>
    <mergeCell ref="D1826:E1826"/>
    <mergeCell ref="D1827:E1827"/>
    <mergeCell ref="D1828:E1828"/>
    <mergeCell ref="D1829:E1829"/>
    <mergeCell ref="D1830:E1830"/>
    <mergeCell ref="D1831:E1831"/>
    <mergeCell ref="D1832:E1832"/>
    <mergeCell ref="D1833:E1833"/>
    <mergeCell ref="D1834:E1834"/>
    <mergeCell ref="D1835:E1835"/>
    <mergeCell ref="D1836:E1836"/>
    <mergeCell ref="D1837:E1837"/>
    <mergeCell ref="D1838:E1838"/>
    <mergeCell ref="D1839:E1839"/>
    <mergeCell ref="D1840:E1840"/>
    <mergeCell ref="D1841:E1841"/>
    <mergeCell ref="D1842:E1842"/>
    <mergeCell ref="D1843:E1843"/>
    <mergeCell ref="D1844:E1844"/>
    <mergeCell ref="D1845:E1845"/>
    <mergeCell ref="D1846:E1846"/>
    <mergeCell ref="D1847:E1847"/>
    <mergeCell ref="D1848:E1848"/>
    <mergeCell ref="D1849:E1849"/>
    <mergeCell ref="D1850:E1850"/>
    <mergeCell ref="D1851:E1851"/>
    <mergeCell ref="D1852:E1852"/>
    <mergeCell ref="D1853:E1853"/>
    <mergeCell ref="D1854:E1854"/>
    <mergeCell ref="D1855:E1855"/>
    <mergeCell ref="D1856:E1856"/>
    <mergeCell ref="D1857:E1857"/>
    <mergeCell ref="D1858:E1858"/>
    <mergeCell ref="D1859:E1859"/>
    <mergeCell ref="D1860:E1860"/>
    <mergeCell ref="D1861:E1861"/>
    <mergeCell ref="D1862:E1862"/>
    <mergeCell ref="D1863:E1863"/>
    <mergeCell ref="D1864:E1864"/>
    <mergeCell ref="D1865:E1865"/>
    <mergeCell ref="D1866:E1866"/>
    <mergeCell ref="D1867:E1867"/>
    <mergeCell ref="D1868:E1868"/>
    <mergeCell ref="D1869:E1869"/>
    <mergeCell ref="D1870:E1870"/>
    <mergeCell ref="D1871:E1871"/>
    <mergeCell ref="D1872:E1872"/>
    <mergeCell ref="D1873:E1873"/>
    <mergeCell ref="D1874:E1874"/>
    <mergeCell ref="D1875:E1875"/>
    <mergeCell ref="D1876:E1876"/>
    <mergeCell ref="D1877:E1877"/>
    <mergeCell ref="D1878:E1878"/>
    <mergeCell ref="D1879:E1879"/>
    <mergeCell ref="D1880:E1880"/>
    <mergeCell ref="D1881:E1881"/>
    <mergeCell ref="D1882:E1882"/>
    <mergeCell ref="D1883:E1883"/>
    <mergeCell ref="D1884:E1884"/>
    <mergeCell ref="D1885:E1885"/>
    <mergeCell ref="D1886:E1886"/>
    <mergeCell ref="D1887:E1887"/>
    <mergeCell ref="D1888:E1888"/>
    <mergeCell ref="D1889:E1889"/>
    <mergeCell ref="D1890:E1890"/>
    <mergeCell ref="D1891:E1891"/>
    <mergeCell ref="D1892:E1892"/>
    <mergeCell ref="D1893:E1893"/>
    <mergeCell ref="D1894:E1894"/>
    <mergeCell ref="D1895:E1895"/>
    <mergeCell ref="D1896:E1896"/>
    <mergeCell ref="D1897:E1897"/>
    <mergeCell ref="D1898:E1898"/>
    <mergeCell ref="D1899:E1899"/>
    <mergeCell ref="D1900:E1900"/>
    <mergeCell ref="D1901:E1901"/>
    <mergeCell ref="D1902:E1902"/>
    <mergeCell ref="D1903:E1903"/>
    <mergeCell ref="D1904:E1904"/>
    <mergeCell ref="D1905:E1905"/>
    <mergeCell ref="D1906:E1906"/>
    <mergeCell ref="D1907:E1907"/>
    <mergeCell ref="D1908:E1908"/>
    <mergeCell ref="D1909:E1909"/>
    <mergeCell ref="D1910:E1910"/>
    <mergeCell ref="D1911:E1911"/>
    <mergeCell ref="D1912:E1912"/>
    <mergeCell ref="D1913:E1913"/>
    <mergeCell ref="D1914:E1914"/>
    <mergeCell ref="D1915:E1915"/>
    <mergeCell ref="D1916:E1916"/>
    <mergeCell ref="D1917:E1917"/>
    <mergeCell ref="D1918:E1918"/>
    <mergeCell ref="D1919:E1919"/>
    <mergeCell ref="D1920:E1920"/>
    <mergeCell ref="D1921:E1921"/>
    <mergeCell ref="D1922:E1922"/>
    <mergeCell ref="D1923:E1923"/>
    <mergeCell ref="D1924:E1924"/>
    <mergeCell ref="D1925:E1925"/>
    <mergeCell ref="D1926:E1926"/>
    <mergeCell ref="D1927:E1927"/>
    <mergeCell ref="D1928:E1928"/>
    <mergeCell ref="D1929:E1929"/>
    <mergeCell ref="D1930:E1930"/>
    <mergeCell ref="D1931:E1931"/>
    <mergeCell ref="D1932:E1932"/>
    <mergeCell ref="D1933:E1933"/>
    <mergeCell ref="D1934:E1934"/>
    <mergeCell ref="D1935:E1935"/>
    <mergeCell ref="D1936:E1936"/>
    <mergeCell ref="D1937:E1937"/>
    <mergeCell ref="D1938:E1938"/>
    <mergeCell ref="D1939:E1939"/>
    <mergeCell ref="D1940:E1940"/>
    <mergeCell ref="D1941:E1941"/>
    <mergeCell ref="D1942:E1942"/>
    <mergeCell ref="D1943:E1943"/>
    <mergeCell ref="D1944:E1944"/>
    <mergeCell ref="D1945:E1945"/>
    <mergeCell ref="D1946:E1946"/>
    <mergeCell ref="D1947:E1947"/>
    <mergeCell ref="D1948:E1948"/>
    <mergeCell ref="D1949:E1949"/>
    <mergeCell ref="D1950:E1950"/>
    <mergeCell ref="D1951:E1951"/>
    <mergeCell ref="D1952:E1952"/>
    <mergeCell ref="D1953:E1953"/>
    <mergeCell ref="D1954:E1954"/>
    <mergeCell ref="D1955:E1955"/>
    <mergeCell ref="D1956:E1956"/>
    <mergeCell ref="D1957:E1957"/>
    <mergeCell ref="D1958:E1958"/>
    <mergeCell ref="D1959:E1959"/>
    <mergeCell ref="D1960:E1960"/>
    <mergeCell ref="D1961:E1961"/>
    <mergeCell ref="D1962:E1962"/>
    <mergeCell ref="D1963:E1963"/>
    <mergeCell ref="D1964:E1964"/>
    <mergeCell ref="D1965:E1965"/>
    <mergeCell ref="D1966:E1966"/>
    <mergeCell ref="D1967:E1967"/>
    <mergeCell ref="D1968:E1968"/>
    <mergeCell ref="D1969:E1969"/>
    <mergeCell ref="D1970:E1970"/>
    <mergeCell ref="D1971:E1971"/>
    <mergeCell ref="D1972:E1972"/>
    <mergeCell ref="D1973:E1973"/>
    <mergeCell ref="D1974:E1974"/>
    <mergeCell ref="D1975:E1975"/>
    <mergeCell ref="D1976:E1976"/>
    <mergeCell ref="D1977:E1977"/>
    <mergeCell ref="D1978:E1978"/>
    <mergeCell ref="D1979:E1979"/>
    <mergeCell ref="D1980:E1980"/>
    <mergeCell ref="D1981:E1981"/>
    <mergeCell ref="D1982:E1982"/>
    <mergeCell ref="D1983:E1983"/>
    <mergeCell ref="D1984:E1984"/>
    <mergeCell ref="D1985:E1985"/>
    <mergeCell ref="D1986:E1986"/>
    <mergeCell ref="D1987:E1987"/>
    <mergeCell ref="D1988:E1988"/>
    <mergeCell ref="D1989:E1989"/>
    <mergeCell ref="D1990:E1990"/>
    <mergeCell ref="D1991:E1991"/>
    <mergeCell ref="D1992:E1992"/>
    <mergeCell ref="D1993:E1993"/>
    <mergeCell ref="D1994:E1994"/>
    <mergeCell ref="D1995:E1995"/>
    <mergeCell ref="D1996:E1996"/>
    <mergeCell ref="D1997:E1997"/>
    <mergeCell ref="D1998:E1998"/>
    <mergeCell ref="D1999:E1999"/>
    <mergeCell ref="D2000:E2000"/>
    <mergeCell ref="D2001:E2001"/>
    <mergeCell ref="D2002:E2002"/>
    <mergeCell ref="D2003:E2003"/>
    <mergeCell ref="D2004:E2004"/>
    <mergeCell ref="D2005:E2005"/>
    <mergeCell ref="D2006:E2006"/>
    <mergeCell ref="D2007:E2007"/>
    <mergeCell ref="D2008:E2008"/>
    <mergeCell ref="D2009:E2009"/>
    <mergeCell ref="D2010:E2010"/>
    <mergeCell ref="D2011:E2011"/>
    <mergeCell ref="D2012:E2012"/>
    <mergeCell ref="D2013:E2013"/>
    <mergeCell ref="D2014:E2014"/>
    <mergeCell ref="D2015:E2015"/>
    <mergeCell ref="D2016:E2016"/>
    <mergeCell ref="D2017:E2017"/>
    <mergeCell ref="D2018:E2018"/>
    <mergeCell ref="D2019:E2019"/>
    <mergeCell ref="D2020:E2020"/>
    <mergeCell ref="D2021:E2021"/>
    <mergeCell ref="D2022:E2022"/>
    <mergeCell ref="D2023:E2023"/>
    <mergeCell ref="D2024:E2024"/>
    <mergeCell ref="D2025:E2025"/>
    <mergeCell ref="D2026:E2026"/>
    <mergeCell ref="D2027:E2027"/>
    <mergeCell ref="D2028:E2028"/>
    <mergeCell ref="D2029:E2029"/>
    <mergeCell ref="D2030:E2030"/>
    <mergeCell ref="D2031:E2031"/>
    <mergeCell ref="D2032:E2032"/>
    <mergeCell ref="D2033:E2033"/>
    <mergeCell ref="D2034:E2034"/>
    <mergeCell ref="D2035:E2035"/>
    <mergeCell ref="D2036:E2036"/>
    <mergeCell ref="D2037:E2037"/>
    <mergeCell ref="D2038:E2038"/>
    <mergeCell ref="D2039:E2039"/>
    <mergeCell ref="D2040:E2040"/>
    <mergeCell ref="D2041:E2041"/>
    <mergeCell ref="D2042:E2042"/>
    <mergeCell ref="D2043:E2043"/>
    <mergeCell ref="D2044:E2044"/>
    <mergeCell ref="D2045:E2045"/>
    <mergeCell ref="D2046:E2046"/>
    <mergeCell ref="D2047:E2047"/>
    <mergeCell ref="D2048:E2048"/>
    <mergeCell ref="D2049:E2049"/>
    <mergeCell ref="D2050:E2050"/>
    <mergeCell ref="D2051:E2051"/>
    <mergeCell ref="D2052:E2052"/>
    <mergeCell ref="D2053:E2053"/>
    <mergeCell ref="D2054:E2054"/>
    <mergeCell ref="D2055:E2055"/>
    <mergeCell ref="D2056:E2056"/>
    <mergeCell ref="D2057:E2057"/>
    <mergeCell ref="D2058:E2058"/>
    <mergeCell ref="D2059:E2059"/>
    <mergeCell ref="D2060:E2060"/>
    <mergeCell ref="D2061:E2061"/>
    <mergeCell ref="D2062:E2062"/>
    <mergeCell ref="D2063:E2063"/>
    <mergeCell ref="D2064:E2064"/>
    <mergeCell ref="D2065:E2065"/>
    <mergeCell ref="D2066:E2066"/>
    <mergeCell ref="D2067:E2067"/>
    <mergeCell ref="D2068:E2068"/>
    <mergeCell ref="D2069:E2069"/>
    <mergeCell ref="D2070:E2070"/>
    <mergeCell ref="D2071:E2071"/>
    <mergeCell ref="D2072:E2072"/>
    <mergeCell ref="D2073:E2073"/>
    <mergeCell ref="D2074:E2074"/>
    <mergeCell ref="D2075:E2075"/>
    <mergeCell ref="D2076:E2076"/>
    <mergeCell ref="D2077:E2077"/>
    <mergeCell ref="D2078:E2078"/>
    <mergeCell ref="D2079:E2079"/>
    <mergeCell ref="D2080:E2080"/>
    <mergeCell ref="D2081:E2081"/>
    <mergeCell ref="D2082:E2082"/>
    <mergeCell ref="D2083:E2083"/>
    <mergeCell ref="D2084:E2084"/>
    <mergeCell ref="D2085:E2085"/>
    <mergeCell ref="D2086:E2086"/>
    <mergeCell ref="D2087:E2087"/>
    <mergeCell ref="D2088:E2088"/>
    <mergeCell ref="D2089:E2089"/>
    <mergeCell ref="D2090:E2090"/>
    <mergeCell ref="D2091:E2091"/>
    <mergeCell ref="D2092:E2092"/>
    <mergeCell ref="D2093:E2093"/>
    <mergeCell ref="D2094:E2094"/>
    <mergeCell ref="D2095:E2095"/>
    <mergeCell ref="D2096:E2096"/>
    <mergeCell ref="D2097:E2097"/>
    <mergeCell ref="D2098:E2098"/>
    <mergeCell ref="D2099:E2099"/>
    <mergeCell ref="D2100:E2100"/>
    <mergeCell ref="D2101:E2101"/>
    <mergeCell ref="D2102:E2102"/>
    <mergeCell ref="D2103:E2103"/>
    <mergeCell ref="D2104:E2104"/>
    <mergeCell ref="D2105:E2105"/>
    <mergeCell ref="D2106:E2106"/>
    <mergeCell ref="D2107:E2107"/>
    <mergeCell ref="D2108:E2108"/>
    <mergeCell ref="D2109:E2109"/>
    <mergeCell ref="D2110:E2110"/>
    <mergeCell ref="D2111:E2111"/>
    <mergeCell ref="D2112:E2112"/>
    <mergeCell ref="D2113:E2113"/>
    <mergeCell ref="D2114:E2114"/>
    <mergeCell ref="D2115:E2115"/>
    <mergeCell ref="D2116:E2116"/>
    <mergeCell ref="D2117:E2117"/>
    <mergeCell ref="D2118:E2118"/>
    <mergeCell ref="D2119:E2119"/>
    <mergeCell ref="D2120:E2120"/>
    <mergeCell ref="D2121:E2121"/>
    <mergeCell ref="D2122:E2122"/>
    <mergeCell ref="D2123:E2123"/>
    <mergeCell ref="D2124:E2124"/>
    <mergeCell ref="D2125:E2125"/>
    <mergeCell ref="D2126:E2126"/>
    <mergeCell ref="D2127:E2127"/>
    <mergeCell ref="D2128:E2128"/>
    <mergeCell ref="D2129:E2129"/>
    <mergeCell ref="D2130:E2130"/>
    <mergeCell ref="D2131:E2131"/>
    <mergeCell ref="D2132:E2132"/>
    <mergeCell ref="D2133:E2133"/>
    <mergeCell ref="D2134:E2134"/>
    <mergeCell ref="D2135:E2135"/>
    <mergeCell ref="D2136:E2136"/>
    <mergeCell ref="D2137:E2137"/>
    <mergeCell ref="D2138:E2138"/>
    <mergeCell ref="D2139:E2139"/>
    <mergeCell ref="D2140:E2140"/>
    <mergeCell ref="D2141:E2141"/>
    <mergeCell ref="D2142:E2142"/>
    <mergeCell ref="D2143:E2143"/>
    <mergeCell ref="D2144:E2144"/>
    <mergeCell ref="D2145:E2145"/>
    <mergeCell ref="D2146:E2146"/>
    <mergeCell ref="D2147:E2147"/>
    <mergeCell ref="D2148:E2148"/>
    <mergeCell ref="D2149:E2149"/>
    <mergeCell ref="D2150:E2150"/>
    <mergeCell ref="D2151:E2151"/>
    <mergeCell ref="D2152:E2152"/>
    <mergeCell ref="D2153:E2153"/>
    <mergeCell ref="D2154:E2154"/>
    <mergeCell ref="D2155:E2155"/>
    <mergeCell ref="D2156:E2156"/>
    <mergeCell ref="D2157:E2157"/>
    <mergeCell ref="D2158:E2158"/>
    <mergeCell ref="D2159:E2159"/>
    <mergeCell ref="D2160:E2160"/>
    <mergeCell ref="D2161:E2161"/>
    <mergeCell ref="D2162:E2162"/>
    <mergeCell ref="D2163:E2163"/>
    <mergeCell ref="D2164:E2164"/>
    <mergeCell ref="D2165:E2165"/>
    <mergeCell ref="D2166:E2166"/>
    <mergeCell ref="D2167:E2167"/>
    <mergeCell ref="D2168:E2168"/>
    <mergeCell ref="D2169:E2169"/>
    <mergeCell ref="D2170:E2170"/>
    <mergeCell ref="D2171:E2171"/>
    <mergeCell ref="D2172:E2172"/>
    <mergeCell ref="D2173:E2173"/>
    <mergeCell ref="D2174:E2174"/>
    <mergeCell ref="D2175:E2175"/>
    <mergeCell ref="D2176:E2176"/>
    <mergeCell ref="D2177:E2177"/>
    <mergeCell ref="D2178:E2178"/>
    <mergeCell ref="D2179:E2179"/>
    <mergeCell ref="D2180:E2180"/>
    <mergeCell ref="D2181:E2181"/>
    <mergeCell ref="D2182:E2182"/>
    <mergeCell ref="D2183:E2183"/>
    <mergeCell ref="D2184:E2184"/>
    <mergeCell ref="D2185:E2185"/>
    <mergeCell ref="D2186:E2186"/>
    <mergeCell ref="D2187:E2187"/>
    <mergeCell ref="D2188:E2188"/>
    <mergeCell ref="D2189:E2189"/>
    <mergeCell ref="D2190:E2190"/>
    <mergeCell ref="D2191:E2191"/>
    <mergeCell ref="D2192:E2192"/>
    <mergeCell ref="D2193:E2193"/>
    <mergeCell ref="D2194:E2194"/>
    <mergeCell ref="D2195:E2195"/>
    <mergeCell ref="D2196:E2196"/>
    <mergeCell ref="D2197:E2197"/>
    <mergeCell ref="D2198:E2198"/>
    <mergeCell ref="D2199:E2199"/>
    <mergeCell ref="D2200:E2200"/>
    <mergeCell ref="D2201:E2201"/>
    <mergeCell ref="D2202:E2202"/>
    <mergeCell ref="D2203:E2203"/>
    <mergeCell ref="D2204:E2204"/>
    <mergeCell ref="D2205:E2205"/>
    <mergeCell ref="D2206:E2206"/>
    <mergeCell ref="D2207:E2207"/>
    <mergeCell ref="D2208:E2208"/>
    <mergeCell ref="D2209:E2209"/>
    <mergeCell ref="D2210:E2210"/>
    <mergeCell ref="D2211:E2211"/>
    <mergeCell ref="D2212:E2212"/>
    <mergeCell ref="D2213:E2213"/>
    <mergeCell ref="D2214:E2214"/>
    <mergeCell ref="D2215:E2215"/>
    <mergeCell ref="D2216:E2216"/>
    <mergeCell ref="D2217:E2217"/>
    <mergeCell ref="D2218:E2218"/>
    <mergeCell ref="D2219:E2219"/>
    <mergeCell ref="D2220:E2220"/>
    <mergeCell ref="D2221:E2221"/>
    <mergeCell ref="D2222:E2222"/>
    <mergeCell ref="D2223:E2223"/>
    <mergeCell ref="D2224:E2224"/>
    <mergeCell ref="D2225:E2225"/>
    <mergeCell ref="D2226:E2226"/>
    <mergeCell ref="D2227:E2227"/>
    <mergeCell ref="D2228:E2228"/>
    <mergeCell ref="D2229:E2229"/>
    <mergeCell ref="D2230:E2230"/>
    <mergeCell ref="D2231:E2231"/>
    <mergeCell ref="D2232:E2232"/>
    <mergeCell ref="D2233:E2233"/>
    <mergeCell ref="D2234:E2234"/>
    <mergeCell ref="D2235:E2235"/>
    <mergeCell ref="D2236:E2236"/>
    <mergeCell ref="D2237:E2237"/>
    <mergeCell ref="D2238:E2238"/>
    <mergeCell ref="D2239:E2239"/>
    <mergeCell ref="D2240:E2240"/>
    <mergeCell ref="D2241:E2241"/>
    <mergeCell ref="D2242:E2242"/>
    <mergeCell ref="D2243:E2243"/>
    <mergeCell ref="D2244:E2244"/>
    <mergeCell ref="D2245:E2245"/>
    <mergeCell ref="D2246:E2246"/>
    <mergeCell ref="D2247:E2247"/>
    <mergeCell ref="D2248:E2248"/>
    <mergeCell ref="D2249:E2249"/>
    <mergeCell ref="D2250:E2250"/>
    <mergeCell ref="D2251:E2251"/>
    <mergeCell ref="D2252:E2252"/>
    <mergeCell ref="D2253:E2253"/>
    <mergeCell ref="D2254:E2254"/>
    <mergeCell ref="D2255:E2255"/>
    <mergeCell ref="D2256:E2256"/>
    <mergeCell ref="D2257:E2257"/>
    <mergeCell ref="D2258:E2258"/>
    <mergeCell ref="D2259:E2259"/>
    <mergeCell ref="D2260:E2260"/>
    <mergeCell ref="D2261:E2261"/>
    <mergeCell ref="D2262:E2262"/>
    <mergeCell ref="D2263:E2263"/>
    <mergeCell ref="D2264:E2264"/>
    <mergeCell ref="D2265:E2265"/>
    <mergeCell ref="D2266:E2266"/>
    <mergeCell ref="D2267:E2267"/>
    <mergeCell ref="D2268:E2268"/>
    <mergeCell ref="D2269:E2269"/>
    <mergeCell ref="D2270:E2270"/>
    <mergeCell ref="D2271:E2271"/>
    <mergeCell ref="D2272:E2272"/>
    <mergeCell ref="D2273:E2273"/>
    <mergeCell ref="D2274:E2274"/>
    <mergeCell ref="D2275:E2275"/>
    <mergeCell ref="D2276:E2276"/>
    <mergeCell ref="D2277:E2277"/>
    <mergeCell ref="D2278:E2278"/>
    <mergeCell ref="D2279:E2279"/>
    <mergeCell ref="D2280:E2280"/>
    <mergeCell ref="D2281:E2281"/>
    <mergeCell ref="D2282:E2282"/>
    <mergeCell ref="D2283:E2283"/>
    <mergeCell ref="D2284:E2284"/>
    <mergeCell ref="D2285:E2285"/>
    <mergeCell ref="D2286:E2286"/>
    <mergeCell ref="D2287:E2287"/>
    <mergeCell ref="D2288:E2288"/>
    <mergeCell ref="D2289:E2289"/>
    <mergeCell ref="D2290:E2290"/>
    <mergeCell ref="D2291:E2291"/>
    <mergeCell ref="D2292:E2292"/>
    <mergeCell ref="D2293:E2293"/>
    <mergeCell ref="D2294:E2294"/>
    <mergeCell ref="D2295:E2295"/>
    <mergeCell ref="D2296:E2296"/>
    <mergeCell ref="D2297:E2297"/>
    <mergeCell ref="D2298:E2298"/>
    <mergeCell ref="D2299:E2299"/>
    <mergeCell ref="D2300:E2300"/>
    <mergeCell ref="D2301:E2301"/>
    <mergeCell ref="D2302:E2302"/>
    <mergeCell ref="D2303:E2303"/>
    <mergeCell ref="D2304:E2304"/>
    <mergeCell ref="D2305:E2305"/>
    <mergeCell ref="D2306:E2306"/>
    <mergeCell ref="D2307:E2307"/>
    <mergeCell ref="D2308:E2308"/>
    <mergeCell ref="D2309:E2309"/>
    <mergeCell ref="D2310:E2310"/>
    <mergeCell ref="D2311:E2311"/>
    <mergeCell ref="D2312:E2312"/>
    <mergeCell ref="D2313:E2313"/>
    <mergeCell ref="D2314:E2314"/>
    <mergeCell ref="D2315:E2315"/>
    <mergeCell ref="D2316:E2316"/>
    <mergeCell ref="D2317:E2317"/>
    <mergeCell ref="D2318:E2318"/>
    <mergeCell ref="D2319:E2319"/>
    <mergeCell ref="D2320:E2320"/>
    <mergeCell ref="D2321:E2321"/>
    <mergeCell ref="D2322:E2322"/>
    <mergeCell ref="D2323:E2323"/>
    <mergeCell ref="D2324:E2324"/>
    <mergeCell ref="D2325:E2325"/>
    <mergeCell ref="D2326:E2326"/>
    <mergeCell ref="D2327:E2327"/>
    <mergeCell ref="D2328:E2328"/>
    <mergeCell ref="D2329:E2329"/>
    <mergeCell ref="D2330:E2330"/>
    <mergeCell ref="D2331:E2331"/>
    <mergeCell ref="D2332:E2332"/>
    <mergeCell ref="D2333:E2333"/>
    <mergeCell ref="D2334:E2334"/>
    <mergeCell ref="D2335:E2335"/>
    <mergeCell ref="D2336:E2336"/>
    <mergeCell ref="D2337:E2337"/>
    <mergeCell ref="D2338:E2338"/>
    <mergeCell ref="D2339:E2339"/>
    <mergeCell ref="D2340:E2340"/>
    <mergeCell ref="D2341:E2341"/>
    <mergeCell ref="D2342:E2342"/>
    <mergeCell ref="D2343:E2343"/>
    <mergeCell ref="D2344:E2344"/>
    <mergeCell ref="D2345:E2345"/>
    <mergeCell ref="D2346:E2346"/>
    <mergeCell ref="D2347:E2347"/>
    <mergeCell ref="D2348:E2348"/>
    <mergeCell ref="D2349:E2349"/>
    <mergeCell ref="D2350:E2350"/>
    <mergeCell ref="D2351:E2351"/>
    <mergeCell ref="D2352:E2352"/>
    <mergeCell ref="D2353:E2353"/>
    <mergeCell ref="D2354:E2354"/>
    <mergeCell ref="D2355:E2355"/>
    <mergeCell ref="D2356:E2356"/>
    <mergeCell ref="D2357:E2357"/>
    <mergeCell ref="D2358:E2358"/>
    <mergeCell ref="D2359:E2359"/>
    <mergeCell ref="D2360:E2360"/>
    <mergeCell ref="D2361:E2361"/>
    <mergeCell ref="D2362:E2362"/>
    <mergeCell ref="D2363:E2363"/>
    <mergeCell ref="D2364:E2364"/>
    <mergeCell ref="D2365:E2365"/>
    <mergeCell ref="D2366:E2366"/>
    <mergeCell ref="D2367:E2367"/>
    <mergeCell ref="D2368:E2368"/>
    <mergeCell ref="D2369:E2369"/>
    <mergeCell ref="D2370:E2370"/>
    <mergeCell ref="D2371:E2371"/>
    <mergeCell ref="D2372:E2372"/>
    <mergeCell ref="D2373:E2373"/>
    <mergeCell ref="D2374:E2374"/>
    <mergeCell ref="D2375:E2375"/>
    <mergeCell ref="D2376:E2376"/>
    <mergeCell ref="D2377:E2377"/>
    <mergeCell ref="D2378:E2378"/>
    <mergeCell ref="D2379:E2379"/>
    <mergeCell ref="D2380:E2380"/>
    <mergeCell ref="D2381:E2381"/>
    <mergeCell ref="D2382:E2382"/>
    <mergeCell ref="D2383:E2383"/>
    <mergeCell ref="D2384:E2384"/>
    <mergeCell ref="D2385:E2385"/>
    <mergeCell ref="D2386:E2386"/>
    <mergeCell ref="D2387:E2387"/>
    <mergeCell ref="D2388:E2388"/>
    <mergeCell ref="D2389:E2389"/>
    <mergeCell ref="D2390:E2390"/>
    <mergeCell ref="D2391:E2391"/>
    <mergeCell ref="D2392:E2392"/>
    <mergeCell ref="D2393:E2393"/>
    <mergeCell ref="D2394:E2394"/>
    <mergeCell ref="D2395:E2395"/>
    <mergeCell ref="D2396:E2396"/>
    <mergeCell ref="D2397:E2397"/>
    <mergeCell ref="D2398:E2398"/>
    <mergeCell ref="D2399:E2399"/>
    <mergeCell ref="D2400:E2400"/>
    <mergeCell ref="D2401:E2401"/>
    <mergeCell ref="D2402:E2402"/>
    <mergeCell ref="D2403:E2403"/>
    <mergeCell ref="D2404:E2404"/>
    <mergeCell ref="D2405:E2405"/>
    <mergeCell ref="D2406:E2406"/>
    <mergeCell ref="D2407:E2407"/>
    <mergeCell ref="D2408:E2408"/>
    <mergeCell ref="D2409:E2409"/>
    <mergeCell ref="D2410:E2410"/>
    <mergeCell ref="D2411:E2411"/>
    <mergeCell ref="D2412:E2412"/>
    <mergeCell ref="D2413:E2413"/>
    <mergeCell ref="D2414:E2414"/>
    <mergeCell ref="D2415:E2415"/>
    <mergeCell ref="D2416:E2416"/>
    <mergeCell ref="D2417:E2417"/>
    <mergeCell ref="D2418:E2418"/>
    <mergeCell ref="D2419:E2419"/>
    <mergeCell ref="D2420:E2420"/>
    <mergeCell ref="D2421:E2421"/>
    <mergeCell ref="D2422:E2422"/>
    <mergeCell ref="D2423:E2423"/>
    <mergeCell ref="D2424:E2424"/>
    <mergeCell ref="D2425:E2425"/>
    <mergeCell ref="D2426:E2426"/>
    <mergeCell ref="D2427:E2427"/>
    <mergeCell ref="D2428:E2428"/>
    <mergeCell ref="D2429:E2429"/>
    <mergeCell ref="D2430:E2430"/>
    <mergeCell ref="D2431:E2431"/>
    <mergeCell ref="D2432:E2432"/>
    <mergeCell ref="D2433:E2433"/>
    <mergeCell ref="D2434:E2434"/>
    <mergeCell ref="D2435:E2435"/>
    <mergeCell ref="D2436:E2436"/>
    <mergeCell ref="D2437:E2437"/>
    <mergeCell ref="D2438:E2438"/>
    <mergeCell ref="D2439:E2439"/>
    <mergeCell ref="D2440:E2440"/>
    <mergeCell ref="D2441:E2441"/>
    <mergeCell ref="D2442:E2442"/>
    <mergeCell ref="D2443:E2443"/>
    <mergeCell ref="D2444:E2444"/>
    <mergeCell ref="D2445:E2445"/>
    <mergeCell ref="D2446:E2446"/>
    <mergeCell ref="D2447:E2447"/>
    <mergeCell ref="D2448:E2448"/>
    <mergeCell ref="D2449:E2449"/>
    <mergeCell ref="D2450:E2450"/>
    <mergeCell ref="D2451:E2451"/>
    <mergeCell ref="D2452:E2452"/>
    <mergeCell ref="D2453:E2453"/>
    <mergeCell ref="D2454:E2454"/>
    <mergeCell ref="D2455:E2455"/>
    <mergeCell ref="D2456:E2456"/>
    <mergeCell ref="D2457:E2457"/>
    <mergeCell ref="D2458:E2458"/>
    <mergeCell ref="D2459:E2459"/>
    <mergeCell ref="D2460:E2460"/>
    <mergeCell ref="D2461:E2461"/>
    <mergeCell ref="D2462:E2462"/>
    <mergeCell ref="D2463:E2463"/>
    <mergeCell ref="D2464:E2464"/>
    <mergeCell ref="D2465:E2465"/>
    <mergeCell ref="D2466:E2466"/>
    <mergeCell ref="D2467:E2467"/>
    <mergeCell ref="D2468:E2468"/>
    <mergeCell ref="D2469:E2469"/>
    <mergeCell ref="D2470:E2470"/>
    <mergeCell ref="D2471:E2471"/>
    <mergeCell ref="D2472:E2472"/>
    <mergeCell ref="D2473:E2473"/>
    <mergeCell ref="D2474:E2474"/>
    <mergeCell ref="D2475:E2475"/>
    <mergeCell ref="D2476:E2476"/>
    <mergeCell ref="D2477:E2477"/>
    <mergeCell ref="D2478:E2478"/>
    <mergeCell ref="D2479:E2479"/>
    <mergeCell ref="D2480:E2480"/>
    <mergeCell ref="D2481:E2481"/>
    <mergeCell ref="D2482:E2482"/>
    <mergeCell ref="D2483:E2483"/>
    <mergeCell ref="D2484:E2484"/>
    <mergeCell ref="D2485:E2485"/>
    <mergeCell ref="D2486:E2486"/>
    <mergeCell ref="D2487:E2487"/>
    <mergeCell ref="D2488:E2488"/>
    <mergeCell ref="D2489:E2489"/>
    <mergeCell ref="D2490:E2490"/>
    <mergeCell ref="D2491:E2491"/>
    <mergeCell ref="D2492:E2492"/>
    <mergeCell ref="D2493:E2493"/>
    <mergeCell ref="D2494:E2494"/>
    <mergeCell ref="D2495:E2495"/>
    <mergeCell ref="D2496:E2496"/>
    <mergeCell ref="D2497:E2497"/>
    <mergeCell ref="D2498:E2498"/>
    <mergeCell ref="D2499:E2499"/>
    <mergeCell ref="D2500:E2500"/>
    <mergeCell ref="D2501:E2501"/>
    <mergeCell ref="D2502:E2502"/>
    <mergeCell ref="D2503:E2503"/>
    <mergeCell ref="D2504:E2504"/>
    <mergeCell ref="D2505:E2505"/>
    <mergeCell ref="D2506:E2506"/>
    <mergeCell ref="D2507:E2507"/>
    <mergeCell ref="D2508:E2508"/>
    <mergeCell ref="D2509:E2509"/>
    <mergeCell ref="D2510:E2510"/>
    <mergeCell ref="D2511:E2511"/>
    <mergeCell ref="D2512:E2512"/>
    <mergeCell ref="D2513:E2513"/>
    <mergeCell ref="D2514:E2514"/>
    <mergeCell ref="D2515:E2515"/>
    <mergeCell ref="D2516:E2516"/>
    <mergeCell ref="D2517:E2517"/>
    <mergeCell ref="D2518:E2518"/>
    <mergeCell ref="D2519:E2519"/>
    <mergeCell ref="D2520:E2520"/>
    <mergeCell ref="D2521:E2521"/>
    <mergeCell ref="D2522:E2522"/>
    <mergeCell ref="D2523:E2523"/>
    <mergeCell ref="D2524:E2524"/>
    <mergeCell ref="D2525:E2525"/>
    <mergeCell ref="D2526:E2526"/>
    <mergeCell ref="D2527:E2527"/>
    <mergeCell ref="D2528:E2528"/>
    <mergeCell ref="D2529:E2529"/>
    <mergeCell ref="D2530:E2530"/>
    <mergeCell ref="D2531:E2531"/>
    <mergeCell ref="D2532:E2532"/>
    <mergeCell ref="D2533:E2533"/>
    <mergeCell ref="D2534:E2534"/>
    <mergeCell ref="D2535:E2535"/>
    <mergeCell ref="D2536:E2536"/>
    <mergeCell ref="D2537:E2537"/>
    <mergeCell ref="D2538:E2538"/>
    <mergeCell ref="D2539:E2539"/>
    <mergeCell ref="D2540:E2540"/>
    <mergeCell ref="D2541:E2541"/>
    <mergeCell ref="D2542:E2542"/>
    <mergeCell ref="D2543:E2543"/>
    <mergeCell ref="D2544:E2544"/>
    <mergeCell ref="D2545:E2545"/>
    <mergeCell ref="D2546:E2546"/>
    <mergeCell ref="D2547:E2547"/>
    <mergeCell ref="D2548:E2548"/>
    <mergeCell ref="D2549:E2549"/>
    <mergeCell ref="D2550:E2550"/>
    <mergeCell ref="D2551:E2551"/>
    <mergeCell ref="D2552:E2552"/>
    <mergeCell ref="D2553:E2553"/>
    <mergeCell ref="D2554:E2554"/>
    <mergeCell ref="D2555:E2555"/>
    <mergeCell ref="D2556:E2556"/>
    <mergeCell ref="D2557:E2557"/>
    <mergeCell ref="D2558:E2558"/>
    <mergeCell ref="D2559:E2559"/>
    <mergeCell ref="D2560:E2560"/>
    <mergeCell ref="D2561:E2561"/>
    <mergeCell ref="D2562:E2562"/>
    <mergeCell ref="D2563:E2563"/>
    <mergeCell ref="D2564:E2564"/>
    <mergeCell ref="D2565:E2565"/>
    <mergeCell ref="D2566:E2566"/>
    <mergeCell ref="D2567:E2567"/>
    <mergeCell ref="D2568:E2568"/>
    <mergeCell ref="D2569:E2569"/>
    <mergeCell ref="D2570:E2570"/>
    <mergeCell ref="D2571:E2571"/>
    <mergeCell ref="D2572:E2572"/>
    <mergeCell ref="D2573:E2573"/>
    <mergeCell ref="D2574:E2574"/>
    <mergeCell ref="D2575:E2575"/>
    <mergeCell ref="D2576:E2576"/>
    <mergeCell ref="D2577:E2577"/>
    <mergeCell ref="D2578:E2578"/>
    <mergeCell ref="D2579:E2579"/>
    <mergeCell ref="D2580:E2580"/>
    <mergeCell ref="D2581:E2581"/>
    <mergeCell ref="D2582:E2582"/>
    <mergeCell ref="D2583:E2583"/>
    <mergeCell ref="D2584:E2584"/>
    <mergeCell ref="D2585:E2585"/>
    <mergeCell ref="D2586:E2586"/>
    <mergeCell ref="D2587:E2587"/>
    <mergeCell ref="D2588:E2588"/>
    <mergeCell ref="D2589:E2589"/>
    <mergeCell ref="D2590:E2590"/>
    <mergeCell ref="D2591:E2591"/>
    <mergeCell ref="D2592:E2592"/>
    <mergeCell ref="D2593:E2593"/>
    <mergeCell ref="D2594:E2594"/>
    <mergeCell ref="D2595:E2595"/>
    <mergeCell ref="D2596:E2596"/>
    <mergeCell ref="D2597:E2597"/>
    <mergeCell ref="D2598:E2598"/>
    <mergeCell ref="D2599:E2599"/>
    <mergeCell ref="D2600:E2600"/>
    <mergeCell ref="D2601:E2601"/>
    <mergeCell ref="D2602:E2602"/>
    <mergeCell ref="D2603:E2603"/>
    <mergeCell ref="D2604:E2604"/>
    <mergeCell ref="D2605:E2605"/>
    <mergeCell ref="D2606:E2606"/>
    <mergeCell ref="D2607:E2607"/>
    <mergeCell ref="D2608:E2608"/>
    <mergeCell ref="D2609:E2609"/>
    <mergeCell ref="D2610:E2610"/>
    <mergeCell ref="D2611:E2611"/>
    <mergeCell ref="D2612:E2612"/>
    <mergeCell ref="D2613:E2613"/>
    <mergeCell ref="D2614:E2614"/>
    <mergeCell ref="D2615:E2615"/>
    <mergeCell ref="D2616:E2616"/>
    <mergeCell ref="D2617:E2617"/>
    <mergeCell ref="D2618:E2618"/>
    <mergeCell ref="D2619:E2619"/>
    <mergeCell ref="D2620:E2620"/>
    <mergeCell ref="D2621:E2621"/>
    <mergeCell ref="D2622:E2622"/>
    <mergeCell ref="D2623:E2623"/>
    <mergeCell ref="D2624:E2624"/>
    <mergeCell ref="D2625:E2625"/>
    <mergeCell ref="D2626:E2626"/>
    <mergeCell ref="D2627:E2627"/>
    <mergeCell ref="D2628:E2628"/>
    <mergeCell ref="D2629:E2629"/>
    <mergeCell ref="D2630:E2630"/>
    <mergeCell ref="D2631:E2631"/>
    <mergeCell ref="D2632:E2632"/>
    <mergeCell ref="D2633:E2633"/>
    <mergeCell ref="D2634:E2634"/>
    <mergeCell ref="D2635:E2635"/>
    <mergeCell ref="D2636:E2636"/>
    <mergeCell ref="D2637:E2637"/>
    <mergeCell ref="D2638:E2638"/>
    <mergeCell ref="D2639:E2639"/>
    <mergeCell ref="D2640:E2640"/>
    <mergeCell ref="D2641:E2641"/>
    <mergeCell ref="D2642:E2642"/>
    <mergeCell ref="D2643:E2643"/>
    <mergeCell ref="D2644:E2644"/>
    <mergeCell ref="D2645:E2645"/>
    <mergeCell ref="D2646:E2646"/>
    <mergeCell ref="D2647:E2647"/>
    <mergeCell ref="D2648:E2648"/>
    <mergeCell ref="D2649:E2649"/>
    <mergeCell ref="D2650:E2650"/>
    <mergeCell ref="D2651:E2651"/>
    <mergeCell ref="D2652:E2652"/>
    <mergeCell ref="D2653:E2653"/>
    <mergeCell ref="D2654:E2654"/>
    <mergeCell ref="D2655:E2655"/>
    <mergeCell ref="D2656:E2656"/>
    <mergeCell ref="D2657:E2657"/>
    <mergeCell ref="D2658:E2658"/>
    <mergeCell ref="D2659:E2659"/>
    <mergeCell ref="D2660:E2660"/>
    <mergeCell ref="D2661:E2661"/>
    <mergeCell ref="D2662:E2662"/>
    <mergeCell ref="D2663:E2663"/>
    <mergeCell ref="D2664:E2664"/>
    <mergeCell ref="D2665:E2665"/>
    <mergeCell ref="D2666:E2666"/>
    <mergeCell ref="D2667:E2667"/>
    <mergeCell ref="D2668:E2668"/>
    <mergeCell ref="D2669:E2669"/>
    <mergeCell ref="D2670:E2670"/>
    <mergeCell ref="D2671:E2671"/>
    <mergeCell ref="D2672:E2672"/>
    <mergeCell ref="D2673:E2673"/>
    <mergeCell ref="D2674:E2674"/>
    <mergeCell ref="D2675:E2675"/>
    <mergeCell ref="D2676:E2676"/>
    <mergeCell ref="D2677:E2677"/>
    <mergeCell ref="D2678:E2678"/>
    <mergeCell ref="D2679:E2679"/>
    <mergeCell ref="D2680:E2680"/>
    <mergeCell ref="D2681:E2681"/>
    <mergeCell ref="D2682:E2682"/>
    <mergeCell ref="D2683:E2683"/>
    <mergeCell ref="D2684:E2684"/>
    <mergeCell ref="D2685:E2685"/>
    <mergeCell ref="D2686:E2686"/>
    <mergeCell ref="D2687:E2687"/>
    <mergeCell ref="D2688:E2688"/>
    <mergeCell ref="D2689:E2689"/>
    <mergeCell ref="D2690:E2690"/>
    <mergeCell ref="D2691:E2691"/>
    <mergeCell ref="D2692:E2692"/>
    <mergeCell ref="D2693:E2693"/>
    <mergeCell ref="D2694:E2694"/>
    <mergeCell ref="D2695:E2695"/>
    <mergeCell ref="D2696:E2696"/>
    <mergeCell ref="D2697:E2697"/>
    <mergeCell ref="D2698:E2698"/>
    <mergeCell ref="D2699:E2699"/>
    <mergeCell ref="D2700:E2700"/>
    <mergeCell ref="D2701:E2701"/>
    <mergeCell ref="D2702:E2702"/>
    <mergeCell ref="D2703:E2703"/>
    <mergeCell ref="D2704:E2704"/>
    <mergeCell ref="D2705:E2705"/>
    <mergeCell ref="D2706:E2706"/>
    <mergeCell ref="D2707:E2707"/>
    <mergeCell ref="D2708:E2708"/>
    <mergeCell ref="D2709:E2709"/>
    <mergeCell ref="D2710:E2710"/>
    <mergeCell ref="D2711:E2711"/>
    <mergeCell ref="D2712:E2712"/>
    <mergeCell ref="D2713:E2713"/>
    <mergeCell ref="D2714:E2714"/>
    <mergeCell ref="D2715:E2715"/>
    <mergeCell ref="D2716:E2716"/>
    <mergeCell ref="D2717:E2717"/>
    <mergeCell ref="D2718:E2718"/>
    <mergeCell ref="D2719:E2719"/>
    <mergeCell ref="D2720:E2720"/>
    <mergeCell ref="D2721:E2721"/>
    <mergeCell ref="D2722:E2722"/>
    <mergeCell ref="D2723:E2723"/>
    <mergeCell ref="D2724:E2724"/>
    <mergeCell ref="D2725:E2725"/>
    <mergeCell ref="D2726:E2726"/>
    <mergeCell ref="D2727:E2727"/>
    <mergeCell ref="D2728:E2728"/>
    <mergeCell ref="D2729:E2729"/>
    <mergeCell ref="D2730:E2730"/>
    <mergeCell ref="D2731:E2731"/>
    <mergeCell ref="D2732:E2732"/>
    <mergeCell ref="D2733:E2733"/>
    <mergeCell ref="D2734:E2734"/>
    <mergeCell ref="D2735:E2735"/>
    <mergeCell ref="D2736:E2736"/>
    <mergeCell ref="D2737:E2737"/>
    <mergeCell ref="D2738:E2738"/>
    <mergeCell ref="D2739:E2739"/>
    <mergeCell ref="D2740:E2740"/>
    <mergeCell ref="D2741:E2741"/>
    <mergeCell ref="D2742:E2742"/>
    <mergeCell ref="D2743:E2743"/>
    <mergeCell ref="D2744:E2744"/>
    <mergeCell ref="D2745:E2745"/>
    <mergeCell ref="D2746:E2746"/>
    <mergeCell ref="D2747:E2747"/>
    <mergeCell ref="D2748:E2748"/>
    <mergeCell ref="D2749:E2749"/>
    <mergeCell ref="D2750:E2750"/>
    <mergeCell ref="D2751:E2751"/>
    <mergeCell ref="D2752:E2752"/>
    <mergeCell ref="D2753:E2753"/>
    <mergeCell ref="D2754:E2754"/>
    <mergeCell ref="D2755:E2755"/>
    <mergeCell ref="D2756:E2756"/>
    <mergeCell ref="D2757:E2757"/>
    <mergeCell ref="D2758:E2758"/>
    <mergeCell ref="D2759:E2759"/>
    <mergeCell ref="D2760:E2760"/>
    <mergeCell ref="D2761:E2761"/>
    <mergeCell ref="D2762:E2762"/>
    <mergeCell ref="D2763:E2763"/>
    <mergeCell ref="D2764:E2764"/>
    <mergeCell ref="D2765:E2765"/>
    <mergeCell ref="D2766:E2766"/>
    <mergeCell ref="D2767:E2767"/>
    <mergeCell ref="D2768:E2768"/>
    <mergeCell ref="D2769:E2769"/>
    <mergeCell ref="D2770:E2770"/>
    <mergeCell ref="D2771:E2771"/>
    <mergeCell ref="D2772:E2772"/>
    <mergeCell ref="D2773:E2773"/>
    <mergeCell ref="D2774:E2774"/>
    <mergeCell ref="D2775:E2775"/>
    <mergeCell ref="D2776:E2776"/>
    <mergeCell ref="D2777:E2777"/>
    <mergeCell ref="D2778:E2778"/>
    <mergeCell ref="D2779:E2779"/>
    <mergeCell ref="D2780:E2780"/>
    <mergeCell ref="D2781:E2781"/>
    <mergeCell ref="D2782:E2782"/>
    <mergeCell ref="D2783:E2783"/>
    <mergeCell ref="D2784:E2784"/>
    <mergeCell ref="D2785:E2785"/>
    <mergeCell ref="D2786:E2786"/>
    <mergeCell ref="D2787:E2787"/>
    <mergeCell ref="D2788:E2788"/>
    <mergeCell ref="D2789:E2789"/>
    <mergeCell ref="D2790:E2790"/>
    <mergeCell ref="D2791:E2791"/>
    <mergeCell ref="D2792:E2792"/>
    <mergeCell ref="D2793:E2793"/>
    <mergeCell ref="D2794:E2794"/>
    <mergeCell ref="D2795:E2795"/>
    <mergeCell ref="D2796:E2796"/>
    <mergeCell ref="D2797:E2797"/>
    <mergeCell ref="D2798:E2798"/>
    <mergeCell ref="D2799:E2799"/>
    <mergeCell ref="D2800:E2800"/>
    <mergeCell ref="D2801:E2801"/>
    <mergeCell ref="D2802:E2802"/>
    <mergeCell ref="D2803:E2803"/>
    <mergeCell ref="D2804:E2804"/>
    <mergeCell ref="D2805:E2805"/>
    <mergeCell ref="D2806:E2806"/>
    <mergeCell ref="D2807:E2807"/>
    <mergeCell ref="D2808:E2808"/>
    <mergeCell ref="D2809:E2809"/>
    <mergeCell ref="D2810:E2810"/>
    <mergeCell ref="D2811:E2811"/>
    <mergeCell ref="D2812:E2812"/>
    <mergeCell ref="D2813:E2813"/>
    <mergeCell ref="D2814:E2814"/>
    <mergeCell ref="D2815:E2815"/>
    <mergeCell ref="D2816:E2816"/>
    <mergeCell ref="D2817:E2817"/>
    <mergeCell ref="D2818:E2818"/>
    <mergeCell ref="D2819:E2819"/>
    <mergeCell ref="D2820:E2820"/>
    <mergeCell ref="D2821:E2821"/>
    <mergeCell ref="D2822:E2822"/>
    <mergeCell ref="D2823:E2823"/>
    <mergeCell ref="D2824:E2824"/>
    <mergeCell ref="D2825:E2825"/>
    <mergeCell ref="D2826:E2826"/>
    <mergeCell ref="D2827:E2827"/>
    <mergeCell ref="D2828:E2828"/>
    <mergeCell ref="D2829:E2829"/>
    <mergeCell ref="D2830:E2830"/>
    <mergeCell ref="D2831:E2831"/>
    <mergeCell ref="D2832:E2832"/>
    <mergeCell ref="D2833:E2833"/>
    <mergeCell ref="D2834:E2834"/>
    <mergeCell ref="D2835:E2835"/>
    <mergeCell ref="D2836:E2836"/>
    <mergeCell ref="D2837:E2837"/>
    <mergeCell ref="D2838:E2838"/>
    <mergeCell ref="D2839:E2839"/>
    <mergeCell ref="D2840:E2840"/>
    <mergeCell ref="D2841:E2841"/>
    <mergeCell ref="D2842:E2842"/>
    <mergeCell ref="D2843:E2843"/>
    <mergeCell ref="D2844:E2844"/>
    <mergeCell ref="D2845:E2845"/>
    <mergeCell ref="D2846:E2846"/>
    <mergeCell ref="D2847:E2847"/>
    <mergeCell ref="D2848:E2848"/>
    <mergeCell ref="D2849:E2849"/>
    <mergeCell ref="D2850:E2850"/>
    <mergeCell ref="D2851:E2851"/>
    <mergeCell ref="D2852:E2852"/>
    <mergeCell ref="D2853:E2853"/>
    <mergeCell ref="D2854:E2854"/>
    <mergeCell ref="D2855:E2855"/>
    <mergeCell ref="D2856:E2856"/>
    <mergeCell ref="D2857:E2857"/>
    <mergeCell ref="D2858:E2858"/>
    <mergeCell ref="D2859:E2859"/>
    <mergeCell ref="D2860:E2860"/>
    <mergeCell ref="D2861:E2861"/>
    <mergeCell ref="D2862:E2862"/>
    <mergeCell ref="D2863:E2863"/>
    <mergeCell ref="D2864:E2864"/>
    <mergeCell ref="D2865:E2865"/>
    <mergeCell ref="D2866:E2866"/>
    <mergeCell ref="D2867:E2867"/>
    <mergeCell ref="D2868:E2868"/>
    <mergeCell ref="D2869:E2869"/>
    <mergeCell ref="D2870:E2870"/>
    <mergeCell ref="D2871:E2871"/>
    <mergeCell ref="D2872:E2872"/>
    <mergeCell ref="D2873:E2873"/>
    <mergeCell ref="D2874:E2874"/>
    <mergeCell ref="D2875:E2875"/>
    <mergeCell ref="D2876:E2876"/>
    <mergeCell ref="D2877:E2877"/>
    <mergeCell ref="D2878:E2878"/>
    <mergeCell ref="D2879:E2879"/>
    <mergeCell ref="D2880:E2880"/>
    <mergeCell ref="D2881:E2881"/>
    <mergeCell ref="D2882:E2882"/>
    <mergeCell ref="D2883:E2883"/>
    <mergeCell ref="D2884:E2884"/>
    <mergeCell ref="D2885:E2885"/>
    <mergeCell ref="D2886:E2886"/>
    <mergeCell ref="D2887:E2887"/>
    <mergeCell ref="D2888:E2888"/>
    <mergeCell ref="D2889:E2889"/>
    <mergeCell ref="D2890:E2890"/>
    <mergeCell ref="D2891:E2891"/>
    <mergeCell ref="D2892:E2892"/>
    <mergeCell ref="D2893:E2893"/>
    <mergeCell ref="D2894:E2894"/>
    <mergeCell ref="D2895:E2895"/>
    <mergeCell ref="D2896:E2896"/>
    <mergeCell ref="D2897:E2897"/>
    <mergeCell ref="D2898:E2898"/>
    <mergeCell ref="D2899:E2899"/>
    <mergeCell ref="D2900:E2900"/>
    <mergeCell ref="D2901:E2901"/>
    <mergeCell ref="D2902:E2902"/>
    <mergeCell ref="D2903:E2903"/>
    <mergeCell ref="D2904:E2904"/>
    <mergeCell ref="D2905:E2905"/>
    <mergeCell ref="D2906:E2906"/>
    <mergeCell ref="D2907:E2907"/>
    <mergeCell ref="D2908:E2908"/>
    <mergeCell ref="D2909:E2909"/>
    <mergeCell ref="D2910:E2910"/>
    <mergeCell ref="D2911:E2911"/>
    <mergeCell ref="D2912:E2912"/>
    <mergeCell ref="D2913:E2913"/>
    <mergeCell ref="D2914:E2914"/>
    <mergeCell ref="D2915:E2915"/>
    <mergeCell ref="D2916:E2916"/>
    <mergeCell ref="D2917:E2917"/>
    <mergeCell ref="D2918:E2918"/>
    <mergeCell ref="D2919:E2919"/>
    <mergeCell ref="D2920:E2920"/>
    <mergeCell ref="D2921:E2921"/>
    <mergeCell ref="D2922:E2922"/>
    <mergeCell ref="D2923:E2923"/>
    <mergeCell ref="D2924:E2924"/>
    <mergeCell ref="D2925:E2925"/>
    <mergeCell ref="D2926:E2926"/>
    <mergeCell ref="D2927:E2927"/>
    <mergeCell ref="D2928:E2928"/>
    <mergeCell ref="D2929:E2929"/>
    <mergeCell ref="D2930:E2930"/>
    <mergeCell ref="D2931:E2931"/>
    <mergeCell ref="D2932:E2932"/>
    <mergeCell ref="D2933:E2933"/>
    <mergeCell ref="D2934:E2934"/>
    <mergeCell ref="D2935:E2935"/>
    <mergeCell ref="D2936:E2936"/>
    <mergeCell ref="D2937:E2937"/>
    <mergeCell ref="D2938:E2938"/>
    <mergeCell ref="D2939:E2939"/>
    <mergeCell ref="D2940:E2940"/>
    <mergeCell ref="D2941:E2941"/>
    <mergeCell ref="D2942:E2942"/>
    <mergeCell ref="D2943:E2943"/>
    <mergeCell ref="D2944:E2944"/>
    <mergeCell ref="D2945:E2945"/>
    <mergeCell ref="D2946:E2946"/>
    <mergeCell ref="D2947:E2947"/>
    <mergeCell ref="D2948:E2948"/>
    <mergeCell ref="D2949:E2949"/>
    <mergeCell ref="D2950:E2950"/>
    <mergeCell ref="D2951:E2951"/>
    <mergeCell ref="D2952:E2952"/>
    <mergeCell ref="D2953:E2953"/>
    <mergeCell ref="D2954:E2954"/>
    <mergeCell ref="D2955:E2955"/>
    <mergeCell ref="D2956:E2956"/>
    <mergeCell ref="D2957:E2957"/>
    <mergeCell ref="D2958:E2958"/>
    <mergeCell ref="D2959:E2959"/>
    <mergeCell ref="D2960:E2960"/>
    <mergeCell ref="D2961:E2961"/>
    <mergeCell ref="D2962:E2962"/>
    <mergeCell ref="D2963:E2963"/>
    <mergeCell ref="D2964:E2964"/>
    <mergeCell ref="D2965:E2965"/>
    <mergeCell ref="D2966:E2966"/>
    <mergeCell ref="D2967:E2967"/>
    <mergeCell ref="D2968:E2968"/>
    <mergeCell ref="D2969:E2969"/>
    <mergeCell ref="D2970:E2970"/>
    <mergeCell ref="D2971:E2971"/>
    <mergeCell ref="D2972:E2972"/>
    <mergeCell ref="D2973:E2973"/>
    <mergeCell ref="D2974:E2974"/>
    <mergeCell ref="D2975:E2975"/>
    <mergeCell ref="D2976:E2976"/>
    <mergeCell ref="D2977:E2977"/>
    <mergeCell ref="D2978:E2978"/>
    <mergeCell ref="D2979:E2979"/>
    <mergeCell ref="D2980:E2980"/>
    <mergeCell ref="D2981:E2981"/>
    <mergeCell ref="D2982:E2982"/>
    <mergeCell ref="D2983:E2983"/>
    <mergeCell ref="D2984:E2984"/>
    <mergeCell ref="D2985:E2985"/>
    <mergeCell ref="D2986:E2986"/>
    <mergeCell ref="D2987:E2987"/>
    <mergeCell ref="D2988:E2988"/>
    <mergeCell ref="D2989:E2989"/>
    <mergeCell ref="D2990:E2990"/>
    <mergeCell ref="D2991:E2991"/>
    <mergeCell ref="D2992:E2992"/>
    <mergeCell ref="D2993:E2993"/>
    <mergeCell ref="D2994:E2994"/>
    <mergeCell ref="D2995:E2995"/>
    <mergeCell ref="D2996:E2996"/>
    <mergeCell ref="D2997:E2997"/>
    <mergeCell ref="D2998:E2998"/>
    <mergeCell ref="D2999:E2999"/>
    <mergeCell ref="D3000:E3000"/>
    <mergeCell ref="D3001:E3001"/>
    <mergeCell ref="D3002:E3002"/>
    <mergeCell ref="D3003:E3003"/>
    <mergeCell ref="D3004:E3004"/>
    <mergeCell ref="D3005:E3005"/>
    <mergeCell ref="D3006:E3006"/>
    <mergeCell ref="D3007:E3007"/>
    <mergeCell ref="D3008:E3008"/>
    <mergeCell ref="D3009:E3009"/>
    <mergeCell ref="D3010:E3010"/>
    <mergeCell ref="D3011:E3011"/>
    <mergeCell ref="D3012:E3012"/>
    <mergeCell ref="D3013:E3013"/>
    <mergeCell ref="D3014:E3014"/>
    <mergeCell ref="D3015:E3015"/>
    <mergeCell ref="D3016:E3016"/>
    <mergeCell ref="D3017:E3017"/>
    <mergeCell ref="D3018:E3018"/>
    <mergeCell ref="D3019:E3019"/>
    <mergeCell ref="D3020:E3020"/>
    <mergeCell ref="D3021:E3021"/>
    <mergeCell ref="D3022:E3022"/>
    <mergeCell ref="D3023:E3023"/>
    <mergeCell ref="D3024:E3024"/>
    <mergeCell ref="D3025:E3025"/>
    <mergeCell ref="D3026:E3026"/>
    <mergeCell ref="D3027:E3027"/>
    <mergeCell ref="D3028:E3028"/>
    <mergeCell ref="D3029:E3029"/>
    <mergeCell ref="D3030:E3030"/>
    <mergeCell ref="D3031:E3031"/>
    <mergeCell ref="D3032:E3032"/>
    <mergeCell ref="D3033:E3033"/>
    <mergeCell ref="D3034:E3034"/>
    <mergeCell ref="D3035:E3035"/>
    <mergeCell ref="D3036:E3036"/>
    <mergeCell ref="D3037:E3037"/>
    <mergeCell ref="D3038:E3038"/>
    <mergeCell ref="D3039:E3039"/>
    <mergeCell ref="D3040:E3040"/>
    <mergeCell ref="D3041:E3041"/>
    <mergeCell ref="D3042:E3042"/>
    <mergeCell ref="D3043:E3043"/>
    <mergeCell ref="D3044:E3044"/>
    <mergeCell ref="D3045:E3045"/>
    <mergeCell ref="D3046:E3046"/>
    <mergeCell ref="D3047:E3047"/>
    <mergeCell ref="D3048:E3048"/>
    <mergeCell ref="D3049:E3049"/>
    <mergeCell ref="D3050:E3050"/>
    <mergeCell ref="D3051:E3051"/>
    <mergeCell ref="D3052:E3052"/>
    <mergeCell ref="D3053:E3053"/>
    <mergeCell ref="D3054:E3054"/>
    <mergeCell ref="D3055:E3055"/>
    <mergeCell ref="D3056:E3056"/>
    <mergeCell ref="D3057:E3057"/>
    <mergeCell ref="D3058:E3058"/>
    <mergeCell ref="D3059:E3059"/>
    <mergeCell ref="D3060:E3060"/>
    <mergeCell ref="D3061:E3061"/>
    <mergeCell ref="D3062:E3062"/>
    <mergeCell ref="D3063:E3063"/>
    <mergeCell ref="D3064:E3064"/>
    <mergeCell ref="D3065:E3065"/>
    <mergeCell ref="D3066:E3066"/>
    <mergeCell ref="D3067:E3067"/>
    <mergeCell ref="D3068:E3068"/>
    <mergeCell ref="D3069:E3069"/>
    <mergeCell ref="D3070:E3070"/>
    <mergeCell ref="D3071:E3071"/>
    <mergeCell ref="D3072:E3072"/>
    <mergeCell ref="D3073:E3073"/>
    <mergeCell ref="D3074:E3074"/>
    <mergeCell ref="D3075:E3075"/>
    <mergeCell ref="D3076:E3076"/>
    <mergeCell ref="D3077:E3077"/>
    <mergeCell ref="D3078:E3078"/>
    <mergeCell ref="D3079:E3079"/>
    <mergeCell ref="D3080:E3080"/>
    <mergeCell ref="D3081:E3081"/>
    <mergeCell ref="D3082:E3082"/>
    <mergeCell ref="D3083:E3083"/>
    <mergeCell ref="D3084:E3084"/>
    <mergeCell ref="D3085:E3085"/>
    <mergeCell ref="D3086:E3086"/>
    <mergeCell ref="D3087:E3087"/>
    <mergeCell ref="D3088:E3088"/>
    <mergeCell ref="D3089:E3089"/>
    <mergeCell ref="D3090:E3090"/>
    <mergeCell ref="D3091:E3091"/>
    <mergeCell ref="D3092:E3092"/>
    <mergeCell ref="D3093:E3093"/>
    <mergeCell ref="D3094:E3094"/>
    <mergeCell ref="D3095:E3095"/>
    <mergeCell ref="D3096:E3096"/>
    <mergeCell ref="D3097:E3097"/>
    <mergeCell ref="D3098:E3098"/>
    <mergeCell ref="D3099:E3099"/>
    <mergeCell ref="D3100:E3100"/>
    <mergeCell ref="D3101:E3101"/>
    <mergeCell ref="D3102:E3102"/>
    <mergeCell ref="D3103:E3103"/>
    <mergeCell ref="D3104:E3104"/>
    <mergeCell ref="D3105:E3105"/>
    <mergeCell ref="D3106:E3106"/>
    <mergeCell ref="D3107:E3107"/>
    <mergeCell ref="D3108:E3108"/>
    <mergeCell ref="D3109:E3109"/>
    <mergeCell ref="D3110:E3110"/>
    <mergeCell ref="D3111:E3111"/>
    <mergeCell ref="D3112:E3112"/>
    <mergeCell ref="D3113:E3113"/>
    <mergeCell ref="D3114:E3114"/>
    <mergeCell ref="D3115:E3115"/>
    <mergeCell ref="D3116:E3116"/>
    <mergeCell ref="D3117:E3117"/>
    <mergeCell ref="D3118:E3118"/>
    <mergeCell ref="D3119:E3119"/>
    <mergeCell ref="D3120:E3120"/>
    <mergeCell ref="D3121:E3121"/>
    <mergeCell ref="D3122:E3122"/>
    <mergeCell ref="D3123:E3123"/>
    <mergeCell ref="D3124:E3124"/>
    <mergeCell ref="D3125:E3125"/>
    <mergeCell ref="D3126:E3126"/>
    <mergeCell ref="D3127:E3127"/>
    <mergeCell ref="D3128:E3128"/>
    <mergeCell ref="D3129:E3129"/>
    <mergeCell ref="D3130:E3130"/>
    <mergeCell ref="D3131:E3131"/>
    <mergeCell ref="D3132:E3132"/>
    <mergeCell ref="D3133:E3133"/>
    <mergeCell ref="D3134:E3134"/>
    <mergeCell ref="D3135:E3135"/>
    <mergeCell ref="D3136:E3136"/>
    <mergeCell ref="D3137:E3137"/>
    <mergeCell ref="D3138:E3138"/>
    <mergeCell ref="D3139:E3139"/>
    <mergeCell ref="D3140:E3140"/>
    <mergeCell ref="D3141:E3141"/>
    <mergeCell ref="D3142:E3142"/>
    <mergeCell ref="D3143:E3143"/>
    <mergeCell ref="D3144:E3144"/>
    <mergeCell ref="D3145:E3145"/>
    <mergeCell ref="D3146:E3146"/>
    <mergeCell ref="D3147:E3147"/>
    <mergeCell ref="D3148:E3148"/>
    <mergeCell ref="D3149:E3149"/>
    <mergeCell ref="D3150:E3150"/>
    <mergeCell ref="D3151:E3151"/>
    <mergeCell ref="D3152:E3152"/>
    <mergeCell ref="D3153:E3153"/>
    <mergeCell ref="D3154:E3154"/>
    <mergeCell ref="D3155:E3155"/>
    <mergeCell ref="D3156:E3156"/>
    <mergeCell ref="D3157:E3157"/>
    <mergeCell ref="D3158:E3158"/>
    <mergeCell ref="D3159:E3159"/>
    <mergeCell ref="D3160:E3160"/>
    <mergeCell ref="D3161:E3161"/>
    <mergeCell ref="D3162:E3162"/>
    <mergeCell ref="D3163:E3163"/>
    <mergeCell ref="D3164:E3164"/>
    <mergeCell ref="D3165:E3165"/>
    <mergeCell ref="D3166:E3166"/>
    <mergeCell ref="D3167:E3167"/>
    <mergeCell ref="D3168:E3168"/>
    <mergeCell ref="D3169:E3169"/>
    <mergeCell ref="D3170:E3170"/>
    <mergeCell ref="D3171:E3171"/>
    <mergeCell ref="D3172:E3172"/>
    <mergeCell ref="D3173:E3173"/>
    <mergeCell ref="D3174:E3174"/>
    <mergeCell ref="D3175:E3175"/>
    <mergeCell ref="D3176:E3176"/>
    <mergeCell ref="D3177:E3177"/>
    <mergeCell ref="D3178:E3178"/>
    <mergeCell ref="D3179:E3179"/>
    <mergeCell ref="D3180:E3180"/>
    <mergeCell ref="D3181:E3181"/>
    <mergeCell ref="D3182:E3182"/>
    <mergeCell ref="D3183:E3183"/>
    <mergeCell ref="D3184:E3184"/>
    <mergeCell ref="D3185:E3185"/>
    <mergeCell ref="D3186:E3186"/>
    <mergeCell ref="D3187:E3187"/>
    <mergeCell ref="D3188:E3188"/>
    <mergeCell ref="D3189:E3189"/>
    <mergeCell ref="D3190:E3190"/>
    <mergeCell ref="D3191:E3191"/>
    <mergeCell ref="D3192:E3192"/>
    <mergeCell ref="D3193:E3193"/>
    <mergeCell ref="D3194:E3194"/>
    <mergeCell ref="D3195:E3195"/>
    <mergeCell ref="D3196:E3196"/>
    <mergeCell ref="D3197:E3197"/>
    <mergeCell ref="D3198:E3198"/>
    <mergeCell ref="D3199:E3199"/>
    <mergeCell ref="D3200:E3200"/>
    <mergeCell ref="D3201:E3201"/>
    <mergeCell ref="D3202:E3202"/>
    <mergeCell ref="D3203:E3203"/>
    <mergeCell ref="D3204:E3204"/>
    <mergeCell ref="D3205:E3205"/>
    <mergeCell ref="D3206:E3206"/>
    <mergeCell ref="D3207:E3207"/>
    <mergeCell ref="D3208:E3208"/>
    <mergeCell ref="D3209:E3209"/>
    <mergeCell ref="D3210:E3210"/>
    <mergeCell ref="D3211:E3211"/>
    <mergeCell ref="D3212:E3212"/>
    <mergeCell ref="D3213:E3213"/>
    <mergeCell ref="D3214:E3214"/>
    <mergeCell ref="D3215:E3215"/>
    <mergeCell ref="D3216:E3216"/>
    <mergeCell ref="D3217:E3217"/>
    <mergeCell ref="D3218:E3218"/>
    <mergeCell ref="D3219:E3219"/>
    <mergeCell ref="D3220:E3220"/>
    <mergeCell ref="D3221:E3221"/>
    <mergeCell ref="D3222:E3222"/>
    <mergeCell ref="D3223:E3223"/>
    <mergeCell ref="D3224:E3224"/>
    <mergeCell ref="D3225:E3225"/>
    <mergeCell ref="D3226:E3226"/>
    <mergeCell ref="D3227:E3227"/>
    <mergeCell ref="D3228:E3228"/>
    <mergeCell ref="D3229:E3229"/>
    <mergeCell ref="A3230:E3230"/>
    <mergeCell ref="A3231:E3231"/>
    <mergeCell ref="A3232:E3232"/>
    <mergeCell ref="A3233:E3233"/>
    <mergeCell ref="A3234:E3234"/>
    <mergeCell ref="A3235:E3235"/>
    <mergeCell ref="A3236:E3236"/>
    <mergeCell ref="A3237:E3237"/>
    <mergeCell ref="D3238:E3238"/>
    <mergeCell ref="D3239:E3239"/>
    <mergeCell ref="D3240:E3240"/>
    <mergeCell ref="D3241:E3241"/>
    <mergeCell ref="D3242:E3242"/>
    <mergeCell ref="D3243:E3243"/>
    <mergeCell ref="D3244:E3244"/>
    <mergeCell ref="D3245:E3245"/>
    <mergeCell ref="D3246:E3246"/>
    <mergeCell ref="D3247:E3247"/>
    <mergeCell ref="D3248:E3248"/>
    <mergeCell ref="D3249:E3249"/>
    <mergeCell ref="D3250:E3250"/>
    <mergeCell ref="D3251:E3251"/>
    <mergeCell ref="D3252:E3252"/>
    <mergeCell ref="D3253:E3253"/>
    <mergeCell ref="D3254:E3254"/>
    <mergeCell ref="D3255:E3255"/>
    <mergeCell ref="D3256:E3256"/>
    <mergeCell ref="D3257:E3257"/>
    <mergeCell ref="D3258:E3258"/>
    <mergeCell ref="D3259:E3259"/>
    <mergeCell ref="D3260:E3260"/>
    <mergeCell ref="D3261:E3261"/>
    <mergeCell ref="D3262:E3262"/>
    <mergeCell ref="D3263:E3263"/>
    <mergeCell ref="D3264:E3264"/>
    <mergeCell ref="D3265:E3265"/>
    <mergeCell ref="D3266:E3266"/>
    <mergeCell ref="D3267:E3267"/>
    <mergeCell ref="D3268:E3268"/>
    <mergeCell ref="D3269:E3269"/>
    <mergeCell ref="D3270:E3270"/>
    <mergeCell ref="D3271:E3271"/>
    <mergeCell ref="D3272:E3272"/>
    <mergeCell ref="D3273:E3273"/>
    <mergeCell ref="D3274:E3274"/>
    <mergeCell ref="D3275:E3275"/>
    <mergeCell ref="D3276:E3276"/>
    <mergeCell ref="D3277:E3277"/>
    <mergeCell ref="D3278:E3278"/>
    <mergeCell ref="D3279:E3279"/>
    <mergeCell ref="D3280:E3280"/>
    <mergeCell ref="D3281:E3281"/>
    <mergeCell ref="D3282:E3282"/>
    <mergeCell ref="D3283:E3283"/>
    <mergeCell ref="D3284:E3284"/>
    <mergeCell ref="D3285:E3285"/>
    <mergeCell ref="D3286:E3286"/>
    <mergeCell ref="D3287:E3287"/>
    <mergeCell ref="D3288:E3288"/>
    <mergeCell ref="D3289:E3289"/>
    <mergeCell ref="D3290:E3290"/>
    <mergeCell ref="D3291:E3291"/>
    <mergeCell ref="D3292:E3292"/>
    <mergeCell ref="D3293:E3293"/>
    <mergeCell ref="D3294:E3294"/>
    <mergeCell ref="D3295:E3295"/>
    <mergeCell ref="D3296:E3296"/>
    <mergeCell ref="D3297:E3297"/>
    <mergeCell ref="D3298:E3298"/>
    <mergeCell ref="D3299:E3299"/>
    <mergeCell ref="D3300:E3300"/>
    <mergeCell ref="D3301:E3301"/>
    <mergeCell ref="D3302:E3302"/>
    <mergeCell ref="D3303:E3303"/>
    <mergeCell ref="D3304:E3304"/>
    <mergeCell ref="D3305:E3305"/>
    <mergeCell ref="D3306:E3306"/>
    <mergeCell ref="D3307:E3307"/>
    <mergeCell ref="D3308:E3308"/>
    <mergeCell ref="D3309:E3309"/>
    <mergeCell ref="D3310:E3310"/>
    <mergeCell ref="D3311:E3311"/>
    <mergeCell ref="D3312:E3312"/>
    <mergeCell ref="D3313:E3313"/>
    <mergeCell ref="D3314:E3314"/>
    <mergeCell ref="D3315:E3315"/>
    <mergeCell ref="D3316:E3316"/>
    <mergeCell ref="D3317:E3317"/>
    <mergeCell ref="D3318:E3318"/>
    <mergeCell ref="D3319:E3319"/>
    <mergeCell ref="D3320:E3320"/>
    <mergeCell ref="D3321:E3321"/>
    <mergeCell ref="D3322:E3322"/>
    <mergeCell ref="D3323:E3323"/>
    <mergeCell ref="D3324:E3324"/>
    <mergeCell ref="D3325:E3325"/>
    <mergeCell ref="D3326:E3326"/>
    <mergeCell ref="D3327:E3327"/>
    <mergeCell ref="D3328:E3328"/>
    <mergeCell ref="D3329:E3329"/>
    <mergeCell ref="D3330:E3330"/>
    <mergeCell ref="D3331:E3331"/>
    <mergeCell ref="D3332:E3332"/>
    <mergeCell ref="D3333:E3333"/>
    <mergeCell ref="D3334:E3334"/>
    <mergeCell ref="D3335:E3335"/>
    <mergeCell ref="D3336:E3336"/>
    <mergeCell ref="D3337:E3337"/>
    <mergeCell ref="D3338:E3338"/>
    <mergeCell ref="D3339:E3339"/>
    <mergeCell ref="D3340:E3340"/>
    <mergeCell ref="D3341:E3341"/>
    <mergeCell ref="D3342:E3342"/>
    <mergeCell ref="D3343:E3343"/>
    <mergeCell ref="D3344:E3344"/>
    <mergeCell ref="D3345:E3345"/>
    <mergeCell ref="D3346:E3346"/>
    <mergeCell ref="D3347:E3347"/>
    <mergeCell ref="D3348:E3348"/>
    <mergeCell ref="D3349:E3349"/>
    <mergeCell ref="D3350:E3350"/>
    <mergeCell ref="D3351:E3351"/>
    <mergeCell ref="D3352:E3352"/>
    <mergeCell ref="D3353:E3353"/>
    <mergeCell ref="D3354:E3354"/>
    <mergeCell ref="D3355:E3355"/>
    <mergeCell ref="D3356:E3356"/>
    <mergeCell ref="D3357:E3357"/>
    <mergeCell ref="D3358:E3358"/>
    <mergeCell ref="D3359:E3359"/>
    <mergeCell ref="D3360:E3360"/>
    <mergeCell ref="D3361:E3361"/>
    <mergeCell ref="D3362:E3362"/>
    <mergeCell ref="D3363:E3363"/>
    <mergeCell ref="D3364:E3364"/>
    <mergeCell ref="D3365:E3365"/>
    <mergeCell ref="D3366:E3366"/>
    <mergeCell ref="D3367:E3367"/>
    <mergeCell ref="D3368:E3368"/>
    <mergeCell ref="D3369:E3369"/>
    <mergeCell ref="D3370:E3370"/>
    <mergeCell ref="D3371:E3371"/>
    <mergeCell ref="D3372:E3372"/>
    <mergeCell ref="D3373:E3373"/>
    <mergeCell ref="D3374:E3374"/>
    <mergeCell ref="D3375:E3375"/>
    <mergeCell ref="D3376:E3376"/>
    <mergeCell ref="D3377:E3377"/>
    <mergeCell ref="D3378:E3378"/>
    <mergeCell ref="D3379:E3379"/>
    <mergeCell ref="D3380:E3380"/>
    <mergeCell ref="D3381:E3381"/>
    <mergeCell ref="D3382:E3382"/>
    <mergeCell ref="D3383:E3383"/>
    <mergeCell ref="D3384:E3384"/>
    <mergeCell ref="D3385:E3385"/>
    <mergeCell ref="D3386:E3386"/>
    <mergeCell ref="D3387:E3387"/>
    <mergeCell ref="D3388:E3388"/>
    <mergeCell ref="D3389:E3389"/>
    <mergeCell ref="D3390:E3390"/>
    <mergeCell ref="D3391:E3391"/>
    <mergeCell ref="D3392:E3392"/>
    <mergeCell ref="D3393:E3393"/>
    <mergeCell ref="D3394:E3394"/>
    <mergeCell ref="D3395:E3395"/>
    <mergeCell ref="D3396:E3396"/>
    <mergeCell ref="D3397:E3397"/>
    <mergeCell ref="D3398:E3398"/>
    <mergeCell ref="D3399:E3399"/>
    <mergeCell ref="D3400:E3400"/>
    <mergeCell ref="D3401:E3401"/>
    <mergeCell ref="D3402:E3402"/>
    <mergeCell ref="D3403:E3403"/>
    <mergeCell ref="D3404:E3404"/>
    <mergeCell ref="D3405:E3405"/>
    <mergeCell ref="D3406:E3406"/>
    <mergeCell ref="D3407:E3407"/>
    <mergeCell ref="D3408:E3408"/>
    <mergeCell ref="D3409:E3409"/>
    <mergeCell ref="D3410:E3410"/>
    <mergeCell ref="D3411:E3411"/>
    <mergeCell ref="D3412:E3412"/>
    <mergeCell ref="D3413:E3413"/>
    <mergeCell ref="D3414:E3414"/>
    <mergeCell ref="D3415:E3415"/>
    <mergeCell ref="D3416:E3416"/>
    <mergeCell ref="D3417:E3417"/>
    <mergeCell ref="D3418:E3418"/>
    <mergeCell ref="D3419:E3419"/>
    <mergeCell ref="D3420:E3420"/>
    <mergeCell ref="D3421:E3421"/>
    <mergeCell ref="D3422:E3422"/>
    <mergeCell ref="D3423:E3423"/>
    <mergeCell ref="D3424:E3424"/>
    <mergeCell ref="D3425:E3425"/>
    <mergeCell ref="D3426:E3426"/>
    <mergeCell ref="D3427:E3427"/>
    <mergeCell ref="D3428:E3428"/>
    <mergeCell ref="D3429:E3429"/>
    <mergeCell ref="D3430:E3430"/>
    <mergeCell ref="D3431:E3431"/>
    <mergeCell ref="D3432:E3432"/>
    <mergeCell ref="D3433:E3433"/>
    <mergeCell ref="D3434:E3434"/>
    <mergeCell ref="D3435:E3435"/>
    <mergeCell ref="D3436:E3436"/>
    <mergeCell ref="D3437:E3437"/>
    <mergeCell ref="D3438:E3438"/>
    <mergeCell ref="D3439:E3439"/>
    <mergeCell ref="D3440:E3440"/>
    <mergeCell ref="D3441:E3441"/>
    <mergeCell ref="D3442:E3442"/>
    <mergeCell ref="D3443:E3443"/>
    <mergeCell ref="D3444:E3444"/>
    <mergeCell ref="D3445:E3445"/>
    <mergeCell ref="D3446:E3446"/>
    <mergeCell ref="D3447:E3447"/>
    <mergeCell ref="D3448:E3448"/>
    <mergeCell ref="D3449:E3449"/>
    <mergeCell ref="D3450:E3450"/>
    <mergeCell ref="D3451:E3451"/>
    <mergeCell ref="D3452:E3452"/>
    <mergeCell ref="D3453:E3453"/>
    <mergeCell ref="D3454:E3454"/>
    <mergeCell ref="D3455:E3455"/>
    <mergeCell ref="D3456:E3456"/>
    <mergeCell ref="D3457:E3457"/>
    <mergeCell ref="D3458:E3458"/>
    <mergeCell ref="D3459:E3459"/>
    <mergeCell ref="D3460:E3460"/>
    <mergeCell ref="D3461:E3461"/>
    <mergeCell ref="D3462:E3462"/>
    <mergeCell ref="D3463:E3463"/>
    <mergeCell ref="D3464:E3464"/>
    <mergeCell ref="D3465:E3465"/>
    <mergeCell ref="D3466:E3466"/>
    <mergeCell ref="D3467:E3467"/>
    <mergeCell ref="D3468:E3468"/>
    <mergeCell ref="D3469:E3469"/>
    <mergeCell ref="D3470:E3470"/>
    <mergeCell ref="D3471:E3471"/>
    <mergeCell ref="D3472:E3472"/>
    <mergeCell ref="D3473:E3473"/>
    <mergeCell ref="D3474:E3474"/>
    <mergeCell ref="D3475:E3475"/>
    <mergeCell ref="D3476:E3476"/>
    <mergeCell ref="D3477:E3477"/>
    <mergeCell ref="D3478:E3478"/>
    <mergeCell ref="D3479:E3479"/>
    <mergeCell ref="D3480:E3480"/>
    <mergeCell ref="D3481:E3481"/>
    <mergeCell ref="D3482:E3482"/>
    <mergeCell ref="D3483:E3483"/>
    <mergeCell ref="D3484:E3484"/>
    <mergeCell ref="D3485:E3485"/>
    <mergeCell ref="D3486:E3486"/>
    <mergeCell ref="D3487:E3487"/>
    <mergeCell ref="D3488:E3488"/>
    <mergeCell ref="D3489:E3489"/>
    <mergeCell ref="D3490:E3490"/>
    <mergeCell ref="D3491:E3491"/>
    <mergeCell ref="D3492:E3492"/>
    <mergeCell ref="D3493:E3493"/>
    <mergeCell ref="D3494:E3494"/>
    <mergeCell ref="D3495:E3495"/>
    <mergeCell ref="D3496:E3496"/>
    <mergeCell ref="D3497:E3497"/>
    <mergeCell ref="D3498:E3498"/>
    <mergeCell ref="D3499:E3499"/>
    <mergeCell ref="D3500:E3500"/>
    <mergeCell ref="D3501:E3501"/>
    <mergeCell ref="D3502:E3502"/>
    <mergeCell ref="D3503:E3503"/>
    <mergeCell ref="D3504:E3504"/>
    <mergeCell ref="D3505:E3505"/>
    <mergeCell ref="D3506:E3506"/>
    <mergeCell ref="D3507:E3507"/>
    <mergeCell ref="D3508:E3508"/>
    <mergeCell ref="D3509:E3509"/>
    <mergeCell ref="D3510:E3510"/>
    <mergeCell ref="D3511:E3511"/>
    <mergeCell ref="D3512:E3512"/>
    <mergeCell ref="D3513:E3513"/>
    <mergeCell ref="D3514:E3514"/>
    <mergeCell ref="D3515:E3515"/>
    <mergeCell ref="D3516:E3516"/>
    <mergeCell ref="D3517:E3517"/>
    <mergeCell ref="D3518:E3518"/>
    <mergeCell ref="D3519:E3519"/>
    <mergeCell ref="D3520:E3520"/>
    <mergeCell ref="D3521:E3521"/>
    <mergeCell ref="D3522:E3522"/>
    <mergeCell ref="D3523:E3523"/>
    <mergeCell ref="D3524:E3524"/>
    <mergeCell ref="D3525:E3525"/>
    <mergeCell ref="D3526:E3526"/>
    <mergeCell ref="D3527:E3527"/>
    <mergeCell ref="D3528:E3528"/>
    <mergeCell ref="D3529:E3529"/>
    <mergeCell ref="D3530:E3530"/>
    <mergeCell ref="D3531:E3531"/>
    <mergeCell ref="D3532:E3532"/>
    <mergeCell ref="D3533:E3533"/>
    <mergeCell ref="D3534:E3534"/>
    <mergeCell ref="D3535:E3535"/>
    <mergeCell ref="D3536:E3536"/>
    <mergeCell ref="D3537:E3537"/>
    <mergeCell ref="D3538:E3538"/>
    <mergeCell ref="D3539:E3539"/>
    <mergeCell ref="D3540:E3540"/>
    <mergeCell ref="D3541:E3541"/>
    <mergeCell ref="D3542:E3542"/>
    <mergeCell ref="D3543:E3543"/>
    <mergeCell ref="D3544:E3544"/>
    <mergeCell ref="D3545:E3545"/>
    <mergeCell ref="D3546:E3546"/>
    <mergeCell ref="D3547:E3547"/>
    <mergeCell ref="D3548:E3548"/>
    <mergeCell ref="D3549:E3549"/>
    <mergeCell ref="D3550:E3550"/>
    <mergeCell ref="D3551:E3551"/>
    <mergeCell ref="D3552:E3552"/>
    <mergeCell ref="D3553:E3553"/>
    <mergeCell ref="D3554:E3554"/>
    <mergeCell ref="D3555:E3555"/>
    <mergeCell ref="D3556:E3556"/>
    <mergeCell ref="D3557:E3557"/>
    <mergeCell ref="D3558:E3558"/>
    <mergeCell ref="D3559:E3559"/>
    <mergeCell ref="D3560:E3560"/>
    <mergeCell ref="D3561:E3561"/>
    <mergeCell ref="D3562:E3562"/>
    <mergeCell ref="D3563:E3563"/>
    <mergeCell ref="D3564:E3564"/>
    <mergeCell ref="D3565:E3565"/>
    <mergeCell ref="D3566:E3566"/>
    <mergeCell ref="D3567:E3567"/>
    <mergeCell ref="D3568:E3568"/>
    <mergeCell ref="D3569:E3569"/>
    <mergeCell ref="D3570:E3570"/>
    <mergeCell ref="D3571:E3571"/>
    <mergeCell ref="D3572:E3572"/>
    <mergeCell ref="D3573:E3573"/>
    <mergeCell ref="D3574:E3574"/>
    <mergeCell ref="D3575:E3575"/>
    <mergeCell ref="D3576:E3576"/>
    <mergeCell ref="D3577:E3577"/>
    <mergeCell ref="D3578:E3578"/>
    <mergeCell ref="D3579:E3579"/>
    <mergeCell ref="D3580:E3580"/>
    <mergeCell ref="D3581:E3581"/>
    <mergeCell ref="D3582:E3582"/>
    <mergeCell ref="D3583:E3583"/>
    <mergeCell ref="D3584:E3584"/>
    <mergeCell ref="D3585:E3585"/>
    <mergeCell ref="D3586:E3586"/>
    <mergeCell ref="D3587:E3587"/>
    <mergeCell ref="D3588:E3588"/>
    <mergeCell ref="D3589:E3589"/>
    <mergeCell ref="D3590:E3590"/>
    <mergeCell ref="D3591:E3591"/>
    <mergeCell ref="D3592:E3592"/>
    <mergeCell ref="D3593:E3593"/>
    <mergeCell ref="D3594:E3594"/>
    <mergeCell ref="D3595:E3595"/>
    <mergeCell ref="D3596:E3596"/>
    <mergeCell ref="D3597:E3597"/>
    <mergeCell ref="D3598:E3598"/>
    <mergeCell ref="D3599:E3599"/>
    <mergeCell ref="D3600:E3600"/>
    <mergeCell ref="D3601:E3601"/>
    <mergeCell ref="D3602:E3602"/>
    <mergeCell ref="D3603:E3603"/>
    <mergeCell ref="D3604:E3604"/>
    <mergeCell ref="D3605:E3605"/>
    <mergeCell ref="D3606:E3606"/>
    <mergeCell ref="D3607:E3607"/>
    <mergeCell ref="D3608:E3608"/>
    <mergeCell ref="D3609:E3609"/>
    <mergeCell ref="D3610:E3610"/>
    <mergeCell ref="D3611:E3611"/>
    <mergeCell ref="D3612:E3612"/>
    <mergeCell ref="D3613:E3613"/>
    <mergeCell ref="D3614:E3614"/>
    <mergeCell ref="D3615:E3615"/>
    <mergeCell ref="D3616:E3616"/>
    <mergeCell ref="D3617:E3617"/>
    <mergeCell ref="D3618:E3618"/>
    <mergeCell ref="D3619:E3619"/>
    <mergeCell ref="D3620:E3620"/>
    <mergeCell ref="D3621:E3621"/>
    <mergeCell ref="D3622:E3622"/>
    <mergeCell ref="D3623:E3623"/>
    <mergeCell ref="D3624:E3624"/>
    <mergeCell ref="D3625:E3625"/>
    <mergeCell ref="D3626:E3626"/>
    <mergeCell ref="D3627:E3627"/>
    <mergeCell ref="D3628:E3628"/>
    <mergeCell ref="D3629:E3629"/>
    <mergeCell ref="D3630:E3630"/>
    <mergeCell ref="D3631:E3631"/>
    <mergeCell ref="D3632:E3632"/>
    <mergeCell ref="D3633:E3633"/>
    <mergeCell ref="D3634:E3634"/>
    <mergeCell ref="D3635:E3635"/>
    <mergeCell ref="D3636:E3636"/>
    <mergeCell ref="D3637:E3637"/>
    <mergeCell ref="D3638:E3638"/>
    <mergeCell ref="D3639:E3639"/>
    <mergeCell ref="D3640:E3640"/>
    <mergeCell ref="D3641:E3641"/>
    <mergeCell ref="D3642:E3642"/>
    <mergeCell ref="D3643:E3643"/>
    <mergeCell ref="D3644:E3644"/>
    <mergeCell ref="D3645:E3645"/>
    <mergeCell ref="D3646:E3646"/>
    <mergeCell ref="D3647:E3647"/>
    <mergeCell ref="D3648:E3648"/>
    <mergeCell ref="D3649:E3649"/>
    <mergeCell ref="D3650:E3650"/>
    <mergeCell ref="D3651:E3651"/>
    <mergeCell ref="D3652:E3652"/>
    <mergeCell ref="D3653:E3653"/>
    <mergeCell ref="D3654:E3654"/>
    <mergeCell ref="D3655:E3655"/>
    <mergeCell ref="D3656:E3656"/>
    <mergeCell ref="D3657:E3657"/>
    <mergeCell ref="D3658:E3658"/>
    <mergeCell ref="D3659:E3659"/>
    <mergeCell ref="D3660:E3660"/>
    <mergeCell ref="D3661:E3661"/>
    <mergeCell ref="D3662:E3662"/>
    <mergeCell ref="D3663:E3663"/>
    <mergeCell ref="D3664:E3664"/>
    <mergeCell ref="D3665:E3665"/>
    <mergeCell ref="D3666:E3666"/>
    <mergeCell ref="D3667:E3667"/>
    <mergeCell ref="D3668:E3668"/>
    <mergeCell ref="D3669:E3669"/>
    <mergeCell ref="D3670:E3670"/>
    <mergeCell ref="D3671:E3671"/>
    <mergeCell ref="D3672:E3672"/>
    <mergeCell ref="D3673:E3673"/>
    <mergeCell ref="D3674:E3674"/>
    <mergeCell ref="D3675:E3675"/>
    <mergeCell ref="D3676:E3676"/>
    <mergeCell ref="D3677:E3677"/>
    <mergeCell ref="D3678:E3678"/>
    <mergeCell ref="D3679:E3679"/>
    <mergeCell ref="D3680:E3680"/>
    <mergeCell ref="D3681:E3681"/>
    <mergeCell ref="D3682:E3682"/>
    <mergeCell ref="D3683:E3683"/>
    <mergeCell ref="D3684:E3684"/>
    <mergeCell ref="D3685:E3685"/>
    <mergeCell ref="D3686:E3686"/>
    <mergeCell ref="D3687:E3687"/>
    <mergeCell ref="D3688:E3688"/>
    <mergeCell ref="D3689:E3689"/>
    <mergeCell ref="D3690:E3690"/>
    <mergeCell ref="D3691:E3691"/>
    <mergeCell ref="D3692:E3692"/>
    <mergeCell ref="D3693:E3693"/>
    <mergeCell ref="D3694:E3694"/>
    <mergeCell ref="D3695:E3695"/>
    <mergeCell ref="D3696:E3696"/>
    <mergeCell ref="D3697:E3697"/>
    <mergeCell ref="D3698:E3698"/>
    <mergeCell ref="D3699:E3699"/>
    <mergeCell ref="D3700:E3700"/>
    <mergeCell ref="D3701:E3701"/>
    <mergeCell ref="D3702:E3702"/>
    <mergeCell ref="D3703:E3703"/>
    <mergeCell ref="D3704:E3704"/>
    <mergeCell ref="D3705:E3705"/>
    <mergeCell ref="D3706:E3706"/>
    <mergeCell ref="D3707:E3707"/>
    <mergeCell ref="D3708:E3708"/>
    <mergeCell ref="D3709:E3709"/>
    <mergeCell ref="D3710:E3710"/>
    <mergeCell ref="D3711:E3711"/>
    <mergeCell ref="D3712:E3712"/>
    <mergeCell ref="D3713:E3713"/>
    <mergeCell ref="D3714:E3714"/>
    <mergeCell ref="D3715:E3715"/>
    <mergeCell ref="D3716:E3716"/>
    <mergeCell ref="D3717:E3717"/>
    <mergeCell ref="D3718:E3718"/>
    <mergeCell ref="D3719:E3719"/>
    <mergeCell ref="D3720:E3720"/>
    <mergeCell ref="D3721:E3721"/>
    <mergeCell ref="D3722:E3722"/>
    <mergeCell ref="D3723:E3723"/>
    <mergeCell ref="D3724:E3724"/>
    <mergeCell ref="D3725:E3725"/>
    <mergeCell ref="D3726:E3726"/>
    <mergeCell ref="D3727:E3727"/>
    <mergeCell ref="D3728:E3728"/>
    <mergeCell ref="D3729:E3729"/>
    <mergeCell ref="D3730:E3730"/>
    <mergeCell ref="D3731:E3731"/>
    <mergeCell ref="D3732:E3732"/>
    <mergeCell ref="D3733:E3733"/>
    <mergeCell ref="D3734:E3734"/>
    <mergeCell ref="D3735:E3735"/>
    <mergeCell ref="D3736:E3736"/>
    <mergeCell ref="D3737:E3737"/>
    <mergeCell ref="D3738:E3738"/>
    <mergeCell ref="D3739:E3739"/>
    <mergeCell ref="D3740:E3740"/>
    <mergeCell ref="D3741:E3741"/>
    <mergeCell ref="D3742:E3742"/>
    <mergeCell ref="D3743:E3743"/>
    <mergeCell ref="D3744:E3744"/>
    <mergeCell ref="D3745:E3745"/>
    <mergeCell ref="D3746:E3746"/>
    <mergeCell ref="D3747:E3747"/>
    <mergeCell ref="D3748:E3748"/>
    <mergeCell ref="A3749:E3749"/>
    <mergeCell ref="A3750:E3750"/>
    <mergeCell ref="A3751:E3751"/>
    <mergeCell ref="A3752:E3752"/>
    <mergeCell ref="A3753:E3753"/>
    <mergeCell ref="A3754:E3754"/>
    <mergeCell ref="A3755:E3755"/>
    <mergeCell ref="A3756:E3756"/>
    <mergeCell ref="D3757:E3757"/>
    <mergeCell ref="D3758:E3758"/>
    <mergeCell ref="D3759:E3759"/>
    <mergeCell ref="D3760:E3760"/>
    <mergeCell ref="D3761:E3761"/>
    <mergeCell ref="D3762:E3762"/>
    <mergeCell ref="D3763:E3763"/>
    <mergeCell ref="D3764:E3764"/>
    <mergeCell ref="D3765:E3765"/>
    <mergeCell ref="D3766:E3766"/>
    <mergeCell ref="D3767:E3767"/>
    <mergeCell ref="D3768:E3768"/>
    <mergeCell ref="D3769:E3769"/>
    <mergeCell ref="D3770:E3770"/>
    <mergeCell ref="D3771:E3771"/>
    <mergeCell ref="D3772:E3772"/>
    <mergeCell ref="D3773:E3773"/>
    <mergeCell ref="D3774:E3774"/>
    <mergeCell ref="D3775:E3775"/>
    <mergeCell ref="D3776:E3776"/>
    <mergeCell ref="D3777:E3777"/>
    <mergeCell ref="D3778:E3778"/>
    <mergeCell ref="D3779:E3779"/>
    <mergeCell ref="D3780:E3780"/>
    <mergeCell ref="D3781:E3781"/>
    <mergeCell ref="D3782:E3782"/>
    <mergeCell ref="D3783:E3783"/>
    <mergeCell ref="D3784:E3784"/>
    <mergeCell ref="D3785:E3785"/>
    <mergeCell ref="D3786:E3786"/>
    <mergeCell ref="D3787:E3787"/>
    <mergeCell ref="D3788:E3788"/>
    <mergeCell ref="D3789:E3789"/>
    <mergeCell ref="D3790:E3790"/>
    <mergeCell ref="D3791:E3791"/>
    <mergeCell ref="D3792:E3792"/>
    <mergeCell ref="D3793:E3793"/>
    <mergeCell ref="D3794:E3794"/>
    <mergeCell ref="D3795:E3795"/>
    <mergeCell ref="D3796:E3796"/>
    <mergeCell ref="D3797:E3797"/>
    <mergeCell ref="D3798:E3798"/>
    <mergeCell ref="D3799:E3799"/>
    <mergeCell ref="D3800:E3800"/>
    <mergeCell ref="D3801:E3801"/>
    <mergeCell ref="D3802:E3802"/>
    <mergeCell ref="D3803:E3803"/>
    <mergeCell ref="D3804:E3804"/>
    <mergeCell ref="D3805:E3805"/>
    <mergeCell ref="D3806:E3806"/>
    <mergeCell ref="D3807:E3807"/>
    <mergeCell ref="D3808:E3808"/>
    <mergeCell ref="D3809:E3809"/>
    <mergeCell ref="D3810:E3810"/>
    <mergeCell ref="D3811:E3811"/>
    <mergeCell ref="D3812:E3812"/>
    <mergeCell ref="D3813:E3813"/>
    <mergeCell ref="D3814:E3814"/>
    <mergeCell ref="D3815:E3815"/>
    <mergeCell ref="D3816:E3816"/>
    <mergeCell ref="D3817:E3817"/>
    <mergeCell ref="D3818:E3818"/>
    <mergeCell ref="D3819:E3819"/>
    <mergeCell ref="D3820:E3820"/>
    <mergeCell ref="D3821:E3821"/>
    <mergeCell ref="D3822:E3822"/>
    <mergeCell ref="D3823:E3823"/>
    <mergeCell ref="D3824:E3824"/>
    <mergeCell ref="D3825:E3825"/>
    <mergeCell ref="D3826:E3826"/>
    <mergeCell ref="D3827:E3827"/>
    <mergeCell ref="D3828:E3828"/>
    <mergeCell ref="D3829:E3829"/>
    <mergeCell ref="D3830:E3830"/>
    <mergeCell ref="D3831:E3831"/>
    <mergeCell ref="D3832:E3832"/>
    <mergeCell ref="D3833:E3833"/>
    <mergeCell ref="D3834:E3834"/>
    <mergeCell ref="D3835:E3835"/>
    <mergeCell ref="D3836:E3836"/>
    <mergeCell ref="D3837:E3837"/>
    <mergeCell ref="D3838:E3838"/>
    <mergeCell ref="D3839:E3839"/>
    <mergeCell ref="D3840:E3840"/>
    <mergeCell ref="D3841:E3841"/>
    <mergeCell ref="D3842:E3842"/>
    <mergeCell ref="D3843:E3843"/>
    <mergeCell ref="D3844:E3844"/>
    <mergeCell ref="D3845:E3845"/>
    <mergeCell ref="D3846:E3846"/>
    <mergeCell ref="D3847:E3847"/>
    <mergeCell ref="D3848:E3848"/>
    <mergeCell ref="D3849:E3849"/>
    <mergeCell ref="D3850:E3850"/>
    <mergeCell ref="D3851:E3851"/>
    <mergeCell ref="D3852:E3852"/>
    <mergeCell ref="D3853:E3853"/>
    <mergeCell ref="D3854:E3854"/>
    <mergeCell ref="D3855:E3855"/>
    <mergeCell ref="D3856:E3856"/>
    <mergeCell ref="D3857:E3857"/>
    <mergeCell ref="D3858:E3858"/>
    <mergeCell ref="D3859:E3859"/>
    <mergeCell ref="D3860:E3860"/>
    <mergeCell ref="D3861:E3861"/>
    <mergeCell ref="D3862:E3862"/>
    <mergeCell ref="D3863:E3863"/>
    <mergeCell ref="D3864:E3864"/>
    <mergeCell ref="D3865:E3865"/>
    <mergeCell ref="D3866:E3866"/>
    <mergeCell ref="D3867:E3867"/>
    <mergeCell ref="D3868:E3868"/>
    <mergeCell ref="D3869:E3869"/>
    <mergeCell ref="D3870:E3870"/>
    <mergeCell ref="D3871:E3871"/>
    <mergeCell ref="D3872:E3872"/>
    <mergeCell ref="D3873:E3873"/>
    <mergeCell ref="D3874:E3874"/>
    <mergeCell ref="D3875:E3875"/>
    <mergeCell ref="D3876:E3876"/>
    <mergeCell ref="D3877:E3877"/>
    <mergeCell ref="D3878:E3878"/>
    <mergeCell ref="D3879:E3879"/>
    <mergeCell ref="D3880:E3880"/>
    <mergeCell ref="D3881:E3881"/>
    <mergeCell ref="D3882:E3882"/>
    <mergeCell ref="D3883:E3883"/>
    <mergeCell ref="D3884:E3884"/>
    <mergeCell ref="D3885:E3885"/>
    <mergeCell ref="D3886:E3886"/>
    <mergeCell ref="D3887:E3887"/>
    <mergeCell ref="D3888:E3888"/>
    <mergeCell ref="D3889:E3889"/>
    <mergeCell ref="D3890:E3890"/>
    <mergeCell ref="D3891:E3891"/>
    <mergeCell ref="D3892:E3892"/>
    <mergeCell ref="D3893:E3893"/>
    <mergeCell ref="D3894:E3894"/>
    <mergeCell ref="D3895:E3895"/>
    <mergeCell ref="D3896:E3896"/>
    <mergeCell ref="D3897:E3897"/>
    <mergeCell ref="D3898:E3898"/>
    <mergeCell ref="D3899:E3899"/>
    <mergeCell ref="D3900:E3900"/>
    <mergeCell ref="D3901:E3901"/>
    <mergeCell ref="D3902:E3902"/>
    <mergeCell ref="D3903:E3903"/>
    <mergeCell ref="D3904:E3904"/>
    <mergeCell ref="D3905:E3905"/>
    <mergeCell ref="D3906:E3906"/>
    <mergeCell ref="D3907:E3907"/>
    <mergeCell ref="D3908:E3908"/>
    <mergeCell ref="D3909:E3909"/>
    <mergeCell ref="D3910:E3910"/>
    <mergeCell ref="D3911:E3911"/>
    <mergeCell ref="D3912:E3912"/>
    <mergeCell ref="D3913:E3913"/>
    <mergeCell ref="D3914:E3914"/>
    <mergeCell ref="D3915:E3915"/>
    <mergeCell ref="D3916:E3916"/>
    <mergeCell ref="D3917:E3917"/>
    <mergeCell ref="D3918:E3918"/>
    <mergeCell ref="D3919:E3919"/>
    <mergeCell ref="D3920:E3920"/>
    <mergeCell ref="D3921:E3921"/>
    <mergeCell ref="D3922:E3922"/>
    <mergeCell ref="D3923:E3923"/>
    <mergeCell ref="D3924:E3924"/>
    <mergeCell ref="D3925:E3925"/>
    <mergeCell ref="D3926:E3926"/>
    <mergeCell ref="D3927:E3927"/>
    <mergeCell ref="D3928:E3928"/>
    <mergeCell ref="D3929:E3929"/>
    <mergeCell ref="D3930:E3930"/>
    <mergeCell ref="D3931:E3931"/>
    <mergeCell ref="D3932:E3932"/>
    <mergeCell ref="D3933:E3933"/>
    <mergeCell ref="D3934:E3934"/>
    <mergeCell ref="D3935:E3935"/>
    <mergeCell ref="D3936:E3936"/>
    <mergeCell ref="D3937:E3937"/>
    <mergeCell ref="D3938:E3938"/>
    <mergeCell ref="D3939:E3939"/>
    <mergeCell ref="D3940:E3940"/>
    <mergeCell ref="D3941:E3941"/>
    <mergeCell ref="D3942:E3942"/>
    <mergeCell ref="D3943:E3943"/>
    <mergeCell ref="D3944:E3944"/>
    <mergeCell ref="D3945:E3945"/>
    <mergeCell ref="D3946:E3946"/>
    <mergeCell ref="D3947:E3947"/>
    <mergeCell ref="D3948:E3948"/>
    <mergeCell ref="D3949:E3949"/>
    <mergeCell ref="D3950:E3950"/>
    <mergeCell ref="D3951:E3951"/>
    <mergeCell ref="D3952:E3952"/>
    <mergeCell ref="D3953:E3953"/>
    <mergeCell ref="D3954:E3954"/>
    <mergeCell ref="D3955:E3955"/>
    <mergeCell ref="D3956:E3956"/>
    <mergeCell ref="D3957:E3957"/>
    <mergeCell ref="D3958:E3958"/>
    <mergeCell ref="D3959:E3959"/>
    <mergeCell ref="D3960:E3960"/>
    <mergeCell ref="D3961:E3961"/>
    <mergeCell ref="A3962:B3962"/>
    <mergeCell ref="C3962:E3962"/>
    <mergeCell ref="A3963:B3963"/>
    <mergeCell ref="C3963:E3963"/>
    <mergeCell ref="A3964:E3964"/>
  </mergeCells>
  <printOptions headings="false" gridLines="false" gridLinesSet="true" horizontalCentered="false" verticalCentered="false"/>
  <pageMargins left="0.511805555555556" right="0.511805555555556" top="0.7875" bottom="0.78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X1048576"/>
  <sheetViews>
    <sheetView showFormulas="false" showGridLines="true" showRowColHeaders="true" showZeros="true" rightToLeft="false" tabSelected="true" showOutlineSymbols="true" defaultGridColor="true" view="normal" topLeftCell="A1" colorId="64" zoomScale="75" zoomScaleNormal="75" zoomScalePageLayoutView="100" workbookViewId="0">
      <selection pane="topLeft" activeCell="A8" activeCellId="0" sqref="A8"/>
    </sheetView>
  </sheetViews>
  <sheetFormatPr defaultColWidth="12.625" defaultRowHeight="12.75" customHeight="true" zeroHeight="false" outlineLevelRow="0" outlineLevelCol="0"/>
  <cols>
    <col collapsed="false" customWidth="true" hidden="false" outlineLevel="0" max="1" min="1" style="64" width="12"/>
    <col collapsed="false" customWidth="true" hidden="false" outlineLevel="0" max="2" min="2" style="64" width="13.88"/>
    <col collapsed="false" customWidth="true" hidden="false" outlineLevel="0" max="3" min="3" style="64" width="12.37"/>
    <col collapsed="false" customWidth="true" hidden="false" outlineLevel="0" max="4" min="4" style="64" width="68.38"/>
    <col collapsed="false" customWidth="true" hidden="false" outlineLevel="0" max="5" min="5" style="64" width="9.62"/>
    <col collapsed="false" customWidth="true" hidden="false" outlineLevel="0" max="6" min="6" style="64" width="11.5"/>
    <col collapsed="false" customWidth="true" hidden="false" outlineLevel="0" max="7" min="7" style="65" width="15.88"/>
    <col collapsed="false" customWidth="true" hidden="false" outlineLevel="0" max="8" min="8" style="66" width="18.25"/>
    <col collapsed="false" customWidth="true" hidden="false" outlineLevel="0" max="9" min="9" style="66" width="15"/>
    <col collapsed="false" customWidth="true" hidden="false" outlineLevel="0" max="10" min="10" style="66" width="18.25"/>
    <col collapsed="false" customWidth="true" hidden="false" outlineLevel="0" max="11" min="11" style="64" width="16.5"/>
    <col collapsed="false" customWidth="true" hidden="false" outlineLevel="0" max="12" min="12" style="67" width="1.5"/>
    <col collapsed="false" customWidth="true" hidden="false" outlineLevel="0" max="13" min="13" style="67" width="14.62"/>
    <col collapsed="false" customWidth="true" hidden="false" outlineLevel="0" max="14" min="14" style="67" width="12.12"/>
    <col collapsed="false" customWidth="true" hidden="false" outlineLevel="0" max="24" min="15" style="67" width="8.62"/>
    <col collapsed="false" customWidth="false" hidden="false" outlineLevel="0" max="16384" min="25" style="67" width="12.62"/>
  </cols>
  <sheetData>
    <row r="1" customFormat="false" ht="12.75" hidden="false" customHeight="false" outlineLevel="0" collapsed="false">
      <c r="A1" s="68"/>
      <c r="B1" s="68"/>
      <c r="C1" s="68"/>
      <c r="D1" s="69"/>
      <c r="E1" s="68"/>
      <c r="F1" s="70"/>
      <c r="G1" s="71"/>
      <c r="H1" s="72"/>
      <c r="I1" s="72"/>
      <c r="J1" s="72"/>
      <c r="K1" s="68"/>
      <c r="L1" s="73"/>
      <c r="M1" s="73"/>
      <c r="N1" s="73"/>
      <c r="O1" s="73"/>
      <c r="P1" s="73"/>
      <c r="Q1" s="73"/>
      <c r="R1" s="73"/>
      <c r="S1" s="73"/>
      <c r="T1" s="73"/>
      <c r="U1" s="73"/>
      <c r="V1" s="73"/>
      <c r="W1" s="73"/>
      <c r="X1" s="73"/>
    </row>
    <row r="2" customFormat="false" ht="52.5" hidden="false" customHeight="true" outlineLevel="0" collapsed="false">
      <c r="A2" s="74" t="s">
        <v>23338</v>
      </c>
      <c r="B2" s="74"/>
      <c r="C2" s="74"/>
      <c r="D2" s="74"/>
      <c r="E2" s="74"/>
      <c r="F2" s="74"/>
      <c r="G2" s="74"/>
      <c r="H2" s="74"/>
      <c r="I2" s="74"/>
      <c r="J2" s="74"/>
      <c r="K2" s="74"/>
      <c r="L2" s="73"/>
      <c r="M2" s="73"/>
      <c r="N2" s="73"/>
      <c r="O2" s="73"/>
      <c r="P2" s="73"/>
      <c r="Q2" s="73"/>
      <c r="R2" s="73"/>
      <c r="S2" s="73"/>
      <c r="T2" s="73"/>
      <c r="U2" s="73"/>
      <c r="V2" s="73"/>
      <c r="W2" s="73"/>
      <c r="X2" s="73"/>
    </row>
    <row r="3" customFormat="false" ht="32.25" hidden="false" customHeight="true" outlineLevel="0" collapsed="false">
      <c r="A3" s="75" t="s">
        <v>23339</v>
      </c>
      <c r="B3" s="75"/>
      <c r="C3" s="75"/>
      <c r="D3" s="75"/>
      <c r="E3" s="75"/>
      <c r="F3" s="75"/>
      <c r="G3" s="75"/>
      <c r="H3" s="75"/>
      <c r="I3" s="75"/>
      <c r="J3" s="75"/>
      <c r="K3" s="75"/>
      <c r="L3" s="73"/>
      <c r="M3" s="73"/>
      <c r="N3" s="73"/>
      <c r="O3" s="73"/>
      <c r="P3" s="73"/>
      <c r="Q3" s="73"/>
      <c r="R3" s="73"/>
      <c r="S3" s="73"/>
      <c r="T3" s="73"/>
      <c r="U3" s="73"/>
      <c r="V3" s="73"/>
      <c r="W3" s="73"/>
      <c r="X3" s="73"/>
    </row>
    <row r="4" customFormat="false" ht="19.5" hidden="false" customHeight="true" outlineLevel="0" collapsed="false">
      <c r="A4" s="76" t="s">
        <v>23340</v>
      </c>
      <c r="B4" s="76"/>
      <c r="C4" s="76"/>
      <c r="D4" s="76"/>
      <c r="E4" s="76"/>
      <c r="F4" s="76"/>
      <c r="G4" s="77" t="s">
        <v>23341</v>
      </c>
      <c r="H4" s="78" t="s">
        <v>23342</v>
      </c>
      <c r="I4" s="78"/>
      <c r="J4" s="78" t="s">
        <v>23343</v>
      </c>
      <c r="K4" s="79" t="s">
        <v>23344</v>
      </c>
      <c r="L4" s="73"/>
      <c r="M4" s="73"/>
      <c r="N4" s="73"/>
      <c r="O4" s="73"/>
      <c r="P4" s="73"/>
      <c r="Q4" s="73"/>
      <c r="R4" s="73"/>
      <c r="S4" s="73"/>
      <c r="T4" s="73"/>
      <c r="U4" s="73"/>
      <c r="V4" s="73"/>
      <c r="W4" s="73"/>
      <c r="X4" s="73"/>
    </row>
    <row r="5" customFormat="false" ht="19.5" hidden="false" customHeight="true" outlineLevel="0" collapsed="false">
      <c r="A5" s="80" t="s">
        <v>23345</v>
      </c>
      <c r="B5" s="80"/>
      <c r="C5" s="80"/>
      <c r="D5" s="80"/>
      <c r="E5" s="80"/>
      <c r="F5" s="80"/>
      <c r="G5" s="77"/>
      <c r="H5" s="81" t="s">
        <v>7424</v>
      </c>
      <c r="I5" s="81"/>
      <c r="J5" s="82" t="n">
        <v>45778</v>
      </c>
      <c r="K5" s="79"/>
      <c r="L5" s="73"/>
      <c r="M5" s="73"/>
      <c r="N5" s="73"/>
      <c r="O5" s="73"/>
      <c r="P5" s="73"/>
      <c r="Q5" s="73"/>
      <c r="R5" s="73"/>
      <c r="S5" s="73"/>
      <c r="T5" s="73"/>
      <c r="U5" s="73"/>
      <c r="V5" s="73"/>
      <c r="W5" s="73"/>
      <c r="X5" s="73"/>
    </row>
    <row r="6" customFormat="false" ht="19.5" hidden="false" customHeight="true" outlineLevel="0" collapsed="false">
      <c r="A6" s="83" t="s">
        <v>23346</v>
      </c>
      <c r="B6" s="83"/>
      <c r="C6" s="83"/>
      <c r="D6" s="83"/>
      <c r="E6" s="83"/>
      <c r="F6" s="83"/>
      <c r="G6" s="77"/>
      <c r="H6" s="81" t="s">
        <v>23347</v>
      </c>
      <c r="I6" s="81"/>
      <c r="J6" s="82" t="s">
        <v>23348</v>
      </c>
      <c r="K6" s="79"/>
      <c r="L6" s="73"/>
      <c r="M6" s="73"/>
      <c r="N6" s="73"/>
      <c r="O6" s="73"/>
      <c r="P6" s="73"/>
      <c r="Q6" s="73"/>
      <c r="R6" s="73"/>
      <c r="S6" s="73"/>
      <c r="T6" s="73"/>
      <c r="U6" s="73"/>
      <c r="V6" s="73"/>
      <c r="W6" s="73"/>
      <c r="X6" s="73"/>
    </row>
    <row r="7" customFormat="false" ht="19.5" hidden="false" customHeight="true" outlineLevel="0" collapsed="false">
      <c r="A7" s="83" t="s">
        <v>23349</v>
      </c>
      <c r="B7" s="83"/>
      <c r="C7" s="83"/>
      <c r="D7" s="84"/>
      <c r="E7" s="85"/>
      <c r="F7" s="86"/>
      <c r="G7" s="77"/>
      <c r="H7" s="81"/>
      <c r="I7" s="81"/>
      <c r="J7" s="82"/>
      <c r="K7" s="79"/>
      <c r="L7" s="73"/>
      <c r="M7" s="73"/>
      <c r="N7" s="73"/>
      <c r="O7" s="73"/>
      <c r="P7" s="73"/>
      <c r="Q7" s="73"/>
      <c r="R7" s="73"/>
      <c r="S7" s="73"/>
      <c r="T7" s="73"/>
      <c r="U7" s="73"/>
      <c r="V7" s="73"/>
      <c r="W7" s="73"/>
      <c r="X7" s="73"/>
    </row>
    <row r="8" customFormat="false" ht="19.5" hidden="false" customHeight="true" outlineLevel="0" collapsed="false">
      <c r="A8" s="87" t="s">
        <v>23350</v>
      </c>
      <c r="B8" s="88" t="n">
        <f aca="false">BDI!C30</f>
        <v>0.2724</v>
      </c>
      <c r="C8" s="89"/>
      <c r="D8" s="84"/>
      <c r="E8" s="85"/>
      <c r="F8" s="86"/>
      <c r="G8" s="77"/>
      <c r="H8" s="90"/>
      <c r="I8" s="90"/>
      <c r="J8" s="91"/>
      <c r="K8" s="79"/>
      <c r="L8" s="73"/>
      <c r="M8" s="73"/>
      <c r="N8" s="73"/>
      <c r="O8" s="73"/>
      <c r="P8" s="73"/>
      <c r="Q8" s="73"/>
      <c r="R8" s="73"/>
      <c r="S8" s="73"/>
      <c r="T8" s="73"/>
      <c r="U8" s="73"/>
      <c r="V8" s="73"/>
      <c r="W8" s="73"/>
      <c r="X8" s="73"/>
    </row>
    <row r="9" customFormat="false" ht="19.5" hidden="false" customHeight="true" outlineLevel="0" collapsed="false">
      <c r="A9" s="92" t="n">
        <v>45904</v>
      </c>
      <c r="B9" s="92"/>
      <c r="C9" s="93"/>
      <c r="D9" s="94" t="s">
        <v>23351</v>
      </c>
      <c r="E9" s="93"/>
      <c r="F9" s="95"/>
      <c r="G9" s="77"/>
      <c r="H9" s="81"/>
      <c r="I9" s="81"/>
      <c r="J9" s="81"/>
      <c r="K9" s="79"/>
      <c r="L9" s="73"/>
      <c r="M9" s="73"/>
      <c r="N9" s="73"/>
      <c r="O9" s="73"/>
      <c r="P9" s="73"/>
      <c r="Q9" s="73"/>
      <c r="R9" s="73"/>
      <c r="S9" s="73"/>
      <c r="T9" s="73"/>
      <c r="U9" s="73"/>
      <c r="V9" s="73"/>
      <c r="W9" s="73"/>
      <c r="X9" s="73"/>
    </row>
    <row r="10" customFormat="false" ht="19.5" hidden="false" customHeight="true" outlineLevel="0" collapsed="false">
      <c r="A10" s="96" t="s">
        <v>23338</v>
      </c>
      <c r="B10" s="96"/>
      <c r="C10" s="96"/>
      <c r="D10" s="96"/>
      <c r="E10" s="96"/>
      <c r="F10" s="96"/>
      <c r="G10" s="96"/>
      <c r="H10" s="96"/>
      <c r="I10" s="96"/>
      <c r="J10" s="96"/>
      <c r="K10" s="96"/>
      <c r="L10" s="97"/>
      <c r="M10" s="73"/>
      <c r="N10" s="73"/>
      <c r="O10" s="73"/>
      <c r="P10" s="73"/>
      <c r="Q10" s="73"/>
      <c r="R10" s="73"/>
      <c r="S10" s="73"/>
      <c r="T10" s="73"/>
      <c r="U10" s="73"/>
      <c r="V10" s="73"/>
      <c r="W10" s="73"/>
      <c r="X10" s="73"/>
    </row>
    <row r="11" customFormat="false" ht="19.5" hidden="false" customHeight="true" outlineLevel="0" collapsed="false">
      <c r="A11" s="98" t="s">
        <v>23352</v>
      </c>
      <c r="B11" s="99" t="s">
        <v>4</v>
      </c>
      <c r="C11" s="99" t="s">
        <v>23353</v>
      </c>
      <c r="D11" s="99" t="s">
        <v>23354</v>
      </c>
      <c r="E11" s="99" t="s">
        <v>23355</v>
      </c>
      <c r="F11" s="100" t="s">
        <v>23356</v>
      </c>
      <c r="G11" s="101" t="s">
        <v>23357</v>
      </c>
      <c r="H11" s="101"/>
      <c r="I11" s="101" t="s">
        <v>23357</v>
      </c>
      <c r="J11" s="101"/>
      <c r="K11" s="102" t="s">
        <v>23358</v>
      </c>
      <c r="L11" s="103"/>
      <c r="M11" s="73"/>
      <c r="N11" s="73"/>
      <c r="O11" s="73"/>
      <c r="P11" s="73"/>
      <c r="Q11" s="73"/>
      <c r="R11" s="73"/>
      <c r="S11" s="73"/>
      <c r="T11" s="73"/>
      <c r="U11" s="73"/>
      <c r="V11" s="73"/>
      <c r="W11" s="73"/>
      <c r="X11" s="73"/>
    </row>
    <row r="12" customFormat="false" ht="19.5" hidden="false" customHeight="true" outlineLevel="0" collapsed="false">
      <c r="A12" s="98"/>
      <c r="B12" s="99"/>
      <c r="C12" s="99"/>
      <c r="D12" s="99"/>
      <c r="E12" s="99"/>
      <c r="F12" s="99"/>
      <c r="G12" s="104" t="s">
        <v>23359</v>
      </c>
      <c r="H12" s="104"/>
      <c r="I12" s="104" t="s">
        <v>23360</v>
      </c>
      <c r="J12" s="104"/>
      <c r="K12" s="102"/>
      <c r="L12" s="103"/>
      <c r="M12" s="73"/>
      <c r="N12" s="73"/>
      <c r="O12" s="73"/>
      <c r="P12" s="73"/>
      <c r="Q12" s="73"/>
      <c r="R12" s="73"/>
      <c r="S12" s="73"/>
      <c r="T12" s="73"/>
      <c r="U12" s="73"/>
      <c r="V12" s="73"/>
      <c r="W12" s="73"/>
      <c r="X12" s="73"/>
    </row>
    <row r="13" customFormat="false" ht="19.5" hidden="false" customHeight="true" outlineLevel="0" collapsed="false">
      <c r="A13" s="98"/>
      <c r="B13" s="99"/>
      <c r="C13" s="99"/>
      <c r="D13" s="99"/>
      <c r="E13" s="99"/>
      <c r="F13" s="99"/>
      <c r="G13" s="105" t="s">
        <v>23361</v>
      </c>
      <c r="H13" s="106" t="s">
        <v>23362</v>
      </c>
      <c r="I13" s="106" t="s">
        <v>23361</v>
      </c>
      <c r="J13" s="106" t="s">
        <v>23362</v>
      </c>
      <c r="K13" s="102"/>
      <c r="L13" s="73"/>
      <c r="M13" s="73"/>
      <c r="N13" s="73"/>
      <c r="O13" s="73"/>
      <c r="P13" s="73"/>
      <c r="Q13" s="73"/>
      <c r="R13" s="73"/>
      <c r="S13" s="73"/>
      <c r="T13" s="73"/>
      <c r="U13" s="73"/>
      <c r="V13" s="73"/>
      <c r="W13" s="73"/>
      <c r="X13" s="73"/>
    </row>
    <row r="14" customFormat="false" ht="19.5" hidden="false" customHeight="true" outlineLevel="0" collapsed="false">
      <c r="A14" s="107" t="n">
        <v>1</v>
      </c>
      <c r="B14" s="108"/>
      <c r="C14" s="108"/>
      <c r="D14" s="109" t="s">
        <v>23363</v>
      </c>
      <c r="E14" s="108"/>
      <c r="F14" s="110"/>
      <c r="G14" s="111"/>
      <c r="H14" s="112" t="n">
        <f aca="false">SUM(H15:H16)</f>
        <v>0</v>
      </c>
      <c r="I14" s="113"/>
      <c r="J14" s="112" t="n">
        <f aca="false">SUM(J15:J16)</f>
        <v>0</v>
      </c>
      <c r="K14" s="114" t="e">
        <f aca="false">J14/$J$106</f>
        <v>#DIV/0!</v>
      </c>
      <c r="L14" s="115"/>
      <c r="M14" s="115"/>
      <c r="N14" s="116"/>
      <c r="O14" s="115"/>
      <c r="P14" s="115"/>
      <c r="Q14" s="115"/>
      <c r="R14" s="115"/>
      <c r="S14" s="115"/>
      <c r="T14" s="115"/>
      <c r="U14" s="115"/>
      <c r="V14" s="115"/>
      <c r="W14" s="115"/>
      <c r="X14" s="115"/>
    </row>
    <row r="15" customFormat="false" ht="79.5" hidden="false" customHeight="true" outlineLevel="0" collapsed="false">
      <c r="A15" s="117" t="s">
        <v>23364</v>
      </c>
      <c r="B15" s="118" t="s">
        <v>223</v>
      </c>
      <c r="C15" s="119" t="str">
        <f aca="false">VLOOKUP($B15,REF!$1:$1048576,6,)</f>
        <v>SETOP</v>
      </c>
      <c r="D15" s="120" t="str">
        <f aca="false">VLOOKUP($B15,REF!$1:$1048576,2,)</f>
        <v>FORNECIMENTO E COLOCAÇÃO DE PLACA DE OBRA EM CHAPA GALVANIZADA #26, ESP. 0,45 MM, PLOTADA COM ADESIVO VINÍLICO, AFIXADA COM REBITES 4,8X40 MM, EM ESTRUTURA METÁLICA DE METALON 20X20 MM, ESP. 1,25 MM, INCLUSIVE SUPORTE EM EUCALIPTO AUTOCLAVADO PINTADO COM TINTA PVA DUAS (2) DEMÃOS</v>
      </c>
      <c r="E15" s="121" t="str">
        <f aca="false">VLOOKUP($B15,REF!$1:$1048576,3,)</f>
        <v>m2</v>
      </c>
      <c r="F15" s="122" t="n">
        <v>2.88</v>
      </c>
      <c r="G15" s="123"/>
      <c r="H15" s="124" t="n">
        <f aca="false">ROUND((F15*G15),2)</f>
        <v>0</v>
      </c>
      <c r="I15" s="124" t="n">
        <f aca="false">ROUND((G15*(1+$B$8)),2)</f>
        <v>0</v>
      </c>
      <c r="J15" s="124" t="n">
        <f aca="false">ROUND((I15*F15),2)</f>
        <v>0</v>
      </c>
      <c r="K15" s="125" t="e">
        <f aca="false">J15/$J$106</f>
        <v>#DIV/0!</v>
      </c>
      <c r="L15" s="115"/>
      <c r="M15" s="115"/>
      <c r="N15" s="116"/>
      <c r="O15" s="115"/>
      <c r="P15" s="115"/>
      <c r="Q15" s="115"/>
      <c r="R15" s="115"/>
      <c r="S15" s="115"/>
      <c r="T15" s="115"/>
      <c r="U15" s="115"/>
      <c r="V15" s="115"/>
      <c r="W15" s="115"/>
      <c r="X15" s="115"/>
    </row>
    <row r="16" customFormat="false" ht="49.5" hidden="false" customHeight="true" outlineLevel="0" collapsed="false">
      <c r="A16" s="117" t="s">
        <v>23365</v>
      </c>
      <c r="B16" s="126" t="s">
        <v>313</v>
      </c>
      <c r="C16" s="119" t="str">
        <f aca="false">VLOOKUP($B16,REF!$1:$1048576,6,)</f>
        <v>SETOP</v>
      </c>
      <c r="D16" s="127" t="str">
        <f aca="false">VLOOKUP($B16,REF!$1:$1048576,2,)</f>
        <v>LOCAÇÃO DE OBRA COM GABARITO DE TÁBUAS CORRIDAS PONTALETADAS A CADA 2,00M, REAPROVEITAMENTO (2X), INCLUSIVE ACOMPANHAMENTO DE EQUIPE TOPOGRÁFICA PARA MARCAÇÃO DE PONTO TOPOGRÁFICO</v>
      </c>
      <c r="E16" s="128" t="str">
        <f aca="false">VLOOKUP($B16,REF!$1:$1048576,3,)</f>
        <v>m</v>
      </c>
      <c r="F16" s="129" t="n">
        <v>52</v>
      </c>
      <c r="G16" s="123"/>
      <c r="H16" s="90" t="n">
        <f aca="false">ROUND((F16*G16),2)</f>
        <v>0</v>
      </c>
      <c r="I16" s="90" t="n">
        <f aca="false">ROUND((G16*(1+$B$8)),2)</f>
        <v>0</v>
      </c>
      <c r="J16" s="90" t="n">
        <f aca="false">ROUND((I16*F16),2)</f>
        <v>0</v>
      </c>
      <c r="K16" s="125" t="e">
        <f aca="false">J16/$J$106</f>
        <v>#DIV/0!</v>
      </c>
      <c r="L16" s="115"/>
      <c r="M16" s="115"/>
      <c r="N16" s="116"/>
      <c r="O16" s="115"/>
      <c r="P16" s="115"/>
      <c r="Q16" s="115"/>
      <c r="R16" s="115"/>
      <c r="S16" s="115"/>
      <c r="T16" s="115"/>
      <c r="U16" s="115"/>
      <c r="V16" s="115"/>
      <c r="W16" s="115"/>
      <c r="X16" s="115"/>
    </row>
    <row r="17" customFormat="false" ht="19.5" hidden="false" customHeight="true" outlineLevel="0" collapsed="false">
      <c r="A17" s="107" t="n">
        <v>2</v>
      </c>
      <c r="B17" s="108"/>
      <c r="C17" s="108"/>
      <c r="D17" s="109" t="s">
        <v>23366</v>
      </c>
      <c r="E17" s="108"/>
      <c r="F17" s="108"/>
      <c r="G17" s="111"/>
      <c r="H17" s="112" t="n">
        <f aca="false">SUM(H18)</f>
        <v>0</v>
      </c>
      <c r="I17" s="113"/>
      <c r="J17" s="112" t="n">
        <f aca="false">SUM(J18)</f>
        <v>0</v>
      </c>
      <c r="K17" s="114" t="e">
        <f aca="false">J17/$J$106</f>
        <v>#DIV/0!</v>
      </c>
      <c r="L17" s="130"/>
      <c r="M17" s="130"/>
      <c r="N17" s="131"/>
      <c r="O17" s="130"/>
      <c r="P17" s="130"/>
      <c r="Q17" s="130"/>
      <c r="R17" s="130"/>
      <c r="S17" s="130"/>
      <c r="T17" s="130"/>
      <c r="U17" s="130"/>
      <c r="V17" s="130"/>
      <c r="W17" s="130"/>
      <c r="X17" s="130"/>
    </row>
    <row r="18" customFormat="false" ht="19.5" hidden="false" customHeight="true" outlineLevel="0" collapsed="false">
      <c r="A18" s="132" t="s">
        <v>23367</v>
      </c>
      <c r="B18" s="133" t="n">
        <v>2707</v>
      </c>
      <c r="C18" s="134" t="str">
        <f aca="false">VLOOKUP($B18,REF!$1:$1048576,6,)</f>
        <v>SINAPI</v>
      </c>
      <c r="D18" s="135" t="s">
        <v>23368</v>
      </c>
      <c r="E18" s="136" t="str">
        <f aca="false">VLOOKUP($B18,REF!$1:$1048576,3,)</f>
        <v>H     </v>
      </c>
      <c r="F18" s="137" t="n">
        <v>30</v>
      </c>
      <c r="G18" s="138"/>
      <c r="H18" s="139" t="n">
        <f aca="false">ROUND((F18*G18),2)</f>
        <v>0</v>
      </c>
      <c r="I18" s="139" t="n">
        <f aca="false">ROUND((G18*(1+$B$8)),2)</f>
        <v>0</v>
      </c>
      <c r="J18" s="139" t="n">
        <f aca="false">ROUND((I18*F18),2)</f>
        <v>0</v>
      </c>
      <c r="K18" s="125" t="e">
        <f aca="false">J18/$J$106</f>
        <v>#DIV/0!</v>
      </c>
      <c r="L18" s="130"/>
      <c r="M18" s="130"/>
      <c r="N18" s="131"/>
      <c r="O18" s="130"/>
      <c r="P18" s="130"/>
      <c r="Q18" s="130"/>
      <c r="R18" s="130"/>
      <c r="S18" s="130"/>
      <c r="T18" s="130"/>
      <c r="U18" s="130"/>
      <c r="V18" s="130"/>
      <c r="W18" s="130"/>
      <c r="X18" s="130"/>
    </row>
    <row r="19" customFormat="false" ht="19.5" hidden="false" customHeight="true" outlineLevel="0" collapsed="false">
      <c r="A19" s="107" t="n">
        <v>3</v>
      </c>
      <c r="B19" s="108"/>
      <c r="C19" s="108"/>
      <c r="D19" s="109" t="s">
        <v>23369</v>
      </c>
      <c r="E19" s="108"/>
      <c r="F19" s="108"/>
      <c r="G19" s="111"/>
      <c r="H19" s="112" t="n">
        <f aca="false">SUM(H20:H22)</f>
        <v>0</v>
      </c>
      <c r="I19" s="113"/>
      <c r="J19" s="112" t="n">
        <f aca="false">SUM(J20:J22)</f>
        <v>0</v>
      </c>
      <c r="K19" s="140" t="e">
        <f aca="false">J19/$J$106</f>
        <v>#DIV/0!</v>
      </c>
      <c r="L19" s="130"/>
      <c r="M19" s="130"/>
      <c r="N19" s="131"/>
      <c r="O19" s="130"/>
      <c r="P19" s="130"/>
      <c r="Q19" s="130"/>
      <c r="R19" s="130"/>
      <c r="S19" s="130"/>
      <c r="T19" s="130"/>
      <c r="U19" s="130"/>
      <c r="V19" s="130"/>
      <c r="W19" s="130"/>
      <c r="X19" s="130"/>
    </row>
    <row r="20" customFormat="false" ht="44.75" hidden="false" customHeight="true" outlineLevel="0" collapsed="false">
      <c r="A20" s="141" t="s">
        <v>23370</v>
      </c>
      <c r="B20" s="141" t="s">
        <v>379</v>
      </c>
      <c r="C20" s="142" t="str">
        <f aca="false">VLOOKUP($B20,REF!$1:$1048576,6,)</f>
        <v>SETOP</v>
      </c>
      <c r="D20" s="127" t="str">
        <f aca="false">VLOOKUP($B20,REF!$1:$1048576,2,)</f>
        <v>REGULARIZAÇÃO MANUAL E COMPACTAÇÃO MECANIZADA DE TERRENO COM PLACA VIBRATÓRIA, EXCLUSIVE DESMATAMENTO, DESTOCAMENTO, LIMPEZA/ROÇADA DO TERRENO</v>
      </c>
      <c r="E20" s="128" t="str">
        <f aca="false">VLOOKUP($B20,REF!$1:$1048576,3,)</f>
        <v>m2</v>
      </c>
      <c r="F20" s="143" t="n">
        <v>57.63</v>
      </c>
      <c r="G20" s="144"/>
      <c r="H20" s="145" t="n">
        <f aca="false">ROUND((F20*G20),2)</f>
        <v>0</v>
      </c>
      <c r="I20" s="145" t="n">
        <f aca="false">ROUND((G20*(1+$B$8)),2)</f>
        <v>0</v>
      </c>
      <c r="J20" s="145" t="n">
        <f aca="false">ROUND((I20*F20),2)</f>
        <v>0</v>
      </c>
      <c r="K20" s="146" t="e">
        <f aca="false">J20/$J$106</f>
        <v>#DIV/0!</v>
      </c>
      <c r="L20" s="130"/>
      <c r="M20" s="130"/>
      <c r="N20" s="131"/>
      <c r="O20" s="130"/>
      <c r="P20" s="130"/>
      <c r="Q20" s="130"/>
      <c r="R20" s="130"/>
      <c r="S20" s="130"/>
      <c r="T20" s="130"/>
      <c r="U20" s="130"/>
      <c r="V20" s="130"/>
      <c r="W20" s="130"/>
      <c r="X20" s="130"/>
    </row>
    <row r="21" customFormat="false" ht="28.85" hidden="false" customHeight="true" outlineLevel="0" collapsed="false">
      <c r="A21" s="141" t="s">
        <v>23371</v>
      </c>
      <c r="B21" s="141" t="s">
        <v>411</v>
      </c>
      <c r="C21" s="142" t="str">
        <f aca="false">VLOOKUP($B21,REF!$1:$1048576,6,)</f>
        <v>SETOP</v>
      </c>
      <c r="D21" s="127" t="str">
        <f aca="false">VLOOKUP($B21,REF!$1:$1048576,2,)</f>
        <v>ESCAVAÇÃO MANUAL DE VALA COM PROFUNDIDADE MENOR OU IGUAL A 1,5M, INCLUSIVE DESCARGA LATERAL</v>
      </c>
      <c r="E21" s="128" t="str">
        <f aca="false">VLOOKUP($B21,REF!$1:$1048576,3,)</f>
        <v>m3</v>
      </c>
      <c r="F21" s="143" t="n">
        <v>1.88</v>
      </c>
      <c r="G21" s="147"/>
      <c r="H21" s="145" t="n">
        <f aca="false">ROUND((F21*G21),2)</f>
        <v>0</v>
      </c>
      <c r="I21" s="145" t="n">
        <f aca="false">ROUND((G21*(1+$B$8)),2)</f>
        <v>0</v>
      </c>
      <c r="J21" s="145" t="n">
        <f aca="false">ROUND((I21*F21),2)</f>
        <v>0</v>
      </c>
      <c r="K21" s="146" t="e">
        <f aca="false">J21/$J$106</f>
        <v>#DIV/0!</v>
      </c>
      <c r="L21" s="130"/>
      <c r="M21" s="130"/>
      <c r="N21" s="131"/>
      <c r="O21" s="130"/>
      <c r="P21" s="130"/>
      <c r="Q21" s="130"/>
      <c r="R21" s="130"/>
      <c r="S21" s="130"/>
      <c r="T21" s="130"/>
      <c r="U21" s="130"/>
      <c r="V21" s="130"/>
      <c r="W21" s="130"/>
      <c r="X21" s="130"/>
    </row>
    <row r="22" customFormat="false" ht="25.85" hidden="false" customHeight="true" outlineLevel="0" collapsed="false">
      <c r="A22" s="141" t="s">
        <v>23372</v>
      </c>
      <c r="B22" s="141" t="s">
        <v>1360</v>
      </c>
      <c r="C22" s="142" t="str">
        <f aca="false">VLOOKUP($B22,REF!$1:$1048576,6,)</f>
        <v>SETOP</v>
      </c>
      <c r="D22" s="127" t="str">
        <f aca="false">VLOOKUP($B22,REF!$1:$1048576,2,)</f>
        <v>PINTURA COM EMULSÃO ASFÁLTICA, DUAS (2) DEMÃOS</v>
      </c>
      <c r="E22" s="128" t="str">
        <f aca="false">VLOOKUP($B22,REF!$1:$1048576,3,)</f>
        <v>m2</v>
      </c>
      <c r="F22" s="143" t="n">
        <v>3.89</v>
      </c>
      <c r="G22" s="147"/>
      <c r="H22" s="145" t="n">
        <f aca="false">ROUND((F22*G22),2)</f>
        <v>0</v>
      </c>
      <c r="I22" s="145" t="n">
        <f aca="false">ROUND((G22*(1+$B$8)),2)</f>
        <v>0</v>
      </c>
      <c r="J22" s="145" t="n">
        <f aca="false">ROUND((I22*F22),2)</f>
        <v>0</v>
      </c>
      <c r="K22" s="146" t="e">
        <f aca="false">J22/$J$106</f>
        <v>#DIV/0!</v>
      </c>
      <c r="L22" s="130"/>
      <c r="M22" s="130"/>
      <c r="N22" s="131"/>
      <c r="O22" s="130"/>
      <c r="P22" s="130"/>
      <c r="Q22" s="130"/>
      <c r="R22" s="130"/>
      <c r="S22" s="130"/>
      <c r="T22" s="130"/>
      <c r="U22" s="130"/>
      <c r="V22" s="130"/>
      <c r="W22" s="130"/>
      <c r="X22" s="130"/>
    </row>
    <row r="23" customFormat="false" ht="19.5" hidden="false" customHeight="true" outlineLevel="0" collapsed="false">
      <c r="A23" s="107" t="n">
        <v>4</v>
      </c>
      <c r="B23" s="108"/>
      <c r="C23" s="108"/>
      <c r="D23" s="109" t="s">
        <v>23373</v>
      </c>
      <c r="E23" s="108"/>
      <c r="F23" s="108"/>
      <c r="G23" s="111"/>
      <c r="H23" s="112" t="n">
        <f aca="false">H24+H29+H33++H37</f>
        <v>0</v>
      </c>
      <c r="I23" s="113"/>
      <c r="J23" s="112" t="n">
        <f aca="false">J24+J29+J33+J37</f>
        <v>0</v>
      </c>
      <c r="K23" s="148" t="e">
        <f aca="false">J23/$J$106</f>
        <v>#DIV/0!</v>
      </c>
      <c r="L23" s="149"/>
      <c r="M23" s="149"/>
      <c r="N23" s="150"/>
      <c r="O23" s="149"/>
      <c r="P23" s="149"/>
      <c r="Q23" s="149"/>
      <c r="R23" s="149"/>
      <c r="S23" s="149"/>
      <c r="T23" s="149"/>
      <c r="U23" s="149"/>
      <c r="V23" s="149"/>
      <c r="W23" s="149"/>
      <c r="X23" s="149"/>
    </row>
    <row r="24" customFormat="false" ht="19.5" hidden="false" customHeight="true" outlineLevel="0" collapsed="false">
      <c r="A24" s="151" t="s">
        <v>23374</v>
      </c>
      <c r="B24" s="152"/>
      <c r="C24" s="152"/>
      <c r="D24" s="153" t="s">
        <v>23375</v>
      </c>
      <c r="E24" s="152"/>
      <c r="F24" s="152"/>
      <c r="G24" s="154"/>
      <c r="H24" s="155" t="n">
        <f aca="false">SUM(H25:H28)</f>
        <v>0</v>
      </c>
      <c r="I24" s="156"/>
      <c r="J24" s="155" t="n">
        <f aca="false">SUM(J25:J28)</f>
        <v>0</v>
      </c>
      <c r="K24" s="157" t="e">
        <f aca="false">J24/$J$106</f>
        <v>#DIV/0!</v>
      </c>
      <c r="L24" s="149"/>
      <c r="M24" s="149"/>
      <c r="N24" s="150"/>
      <c r="O24" s="149"/>
      <c r="P24" s="149"/>
      <c r="Q24" s="149"/>
      <c r="R24" s="149"/>
      <c r="S24" s="149"/>
      <c r="T24" s="149"/>
      <c r="U24" s="149"/>
      <c r="V24" s="149"/>
      <c r="W24" s="149"/>
      <c r="X24" s="149"/>
    </row>
    <row r="25" customFormat="false" ht="19.5" hidden="false" customHeight="true" outlineLevel="0" collapsed="false">
      <c r="A25" s="141" t="s">
        <v>23376</v>
      </c>
      <c r="B25" s="141" t="s">
        <v>652</v>
      </c>
      <c r="C25" s="142" t="str">
        <f aca="false">VLOOKUP($B25,REF!$1:$1048576,6,)</f>
        <v>SETOP</v>
      </c>
      <c r="D25" s="127" t="str">
        <f aca="false">VLOOKUP($B25,REF!$1:$1048576,2,)</f>
        <v>CORTE, DOBRA E MONTAGEM DE AÇO CA-50/60, INCLUSIVE ESPAÇADOR</v>
      </c>
      <c r="E25" s="158" t="str">
        <f aca="false">VLOOKUP($B25,REF!$1:$1048576,3,)</f>
        <v>Kg</v>
      </c>
      <c r="F25" s="143" t="n">
        <v>24</v>
      </c>
      <c r="G25" s="147"/>
      <c r="H25" s="145" t="n">
        <f aca="false">ROUND((F25*G25),2)</f>
        <v>0</v>
      </c>
      <c r="I25" s="145" t="n">
        <f aca="false">ROUND((G25*(1+$B$8)),2)</f>
        <v>0</v>
      </c>
      <c r="J25" s="145" t="n">
        <f aca="false">ROUND((I25*F25),2)</f>
        <v>0</v>
      </c>
      <c r="K25" s="146" t="e">
        <f aca="false">J25/$J$106</f>
        <v>#DIV/0!</v>
      </c>
      <c r="L25" s="149"/>
      <c r="M25" s="149"/>
      <c r="N25" s="150"/>
      <c r="O25" s="149"/>
      <c r="P25" s="149"/>
      <c r="Q25" s="149"/>
      <c r="R25" s="149"/>
      <c r="S25" s="149"/>
      <c r="T25" s="149"/>
      <c r="U25" s="149"/>
      <c r="V25" s="149"/>
      <c r="W25" s="149"/>
      <c r="X25" s="149"/>
    </row>
    <row r="26" customFormat="false" ht="34.5" hidden="false" customHeight="true" outlineLevel="0" collapsed="false">
      <c r="A26" s="141" t="s">
        <v>23377</v>
      </c>
      <c r="B26" s="141" t="s">
        <v>551</v>
      </c>
      <c r="C26" s="142" t="str">
        <f aca="false">VLOOKUP($B26,REF!$1:$1048576,6,)</f>
        <v>SETOP</v>
      </c>
      <c r="D26" s="127" t="str">
        <f aca="false">VLOOKUP($B26,REF!$1:$1048576,2,)</f>
        <v>FÔRMA E DESFORMA PARA VIGA-CINTA/BLOCO COM TÁBUA E SARRAFO, REAPROVEITAMENTO (3X) (FUNDAÇÃO)</v>
      </c>
      <c r="E26" s="158" t="str">
        <f aca="false">VLOOKUP($B26,REF!$1:$1048576,3,)</f>
        <v>m2</v>
      </c>
      <c r="F26" s="143" t="n">
        <v>7.26</v>
      </c>
      <c r="G26" s="147"/>
      <c r="H26" s="145" t="n">
        <f aca="false">ROUND((F26*G26),2)</f>
        <v>0</v>
      </c>
      <c r="I26" s="145" t="n">
        <f aca="false">ROUND((G26*(1+$B$8)),2)</f>
        <v>0</v>
      </c>
      <c r="J26" s="145" t="n">
        <f aca="false">ROUND((I26*F26),2)</f>
        <v>0</v>
      </c>
      <c r="K26" s="146" t="e">
        <f aca="false">J26/$J$106</f>
        <v>#DIV/0!</v>
      </c>
      <c r="L26" s="149"/>
      <c r="M26" s="149"/>
      <c r="N26" s="150"/>
      <c r="O26" s="149"/>
      <c r="P26" s="149"/>
      <c r="Q26" s="149"/>
      <c r="R26" s="149"/>
      <c r="S26" s="149"/>
      <c r="T26" s="149"/>
      <c r="U26" s="149"/>
      <c r="V26" s="149"/>
      <c r="W26" s="149"/>
      <c r="X26" s="149"/>
    </row>
    <row r="27" customFormat="false" ht="57.75" hidden="false" customHeight="true" outlineLevel="0" collapsed="false">
      <c r="A27" s="141" t="s">
        <v>23378</v>
      </c>
      <c r="B27" s="141" t="s">
        <v>556</v>
      </c>
      <c r="C27" s="142" t="str">
        <f aca="false">VLOOKUP($B27,REF!$1:$1048576,6,)</f>
        <v>SETOP</v>
      </c>
      <c r="D27" s="127" t="str">
        <f aca="false">VLOOKUP($B27,REF!$1:$1048576,2,)</f>
        <v>FORNECIMENTO DE CONCRETO ESTRUTURAL, USINADO BOMBEADO, COM FCK 25MPA, INCLUSIVE LANÇAMENTO, ADENSAMENTO E ACABAMENTO (FUNDAÇÃO)</v>
      </c>
      <c r="E27" s="158" t="str">
        <f aca="false">VLOOKUP($B27,REF!$1:$1048576,3,)</f>
        <v>m3</v>
      </c>
      <c r="F27" s="143" t="n">
        <v>0.86</v>
      </c>
      <c r="G27" s="147"/>
      <c r="H27" s="145" t="n">
        <f aca="false">ROUND((F27*G27),2)</f>
        <v>0</v>
      </c>
      <c r="I27" s="145" t="n">
        <f aca="false">ROUND((G27*(1+$B$8)),2)</f>
        <v>0</v>
      </c>
      <c r="J27" s="145" t="n">
        <f aca="false">ROUND((I27*F27),2)</f>
        <v>0</v>
      </c>
      <c r="K27" s="146" t="e">
        <f aca="false">J27/$J$106</f>
        <v>#DIV/0!</v>
      </c>
      <c r="L27" s="149"/>
      <c r="M27" s="149"/>
      <c r="N27" s="150"/>
      <c r="O27" s="149"/>
      <c r="P27" s="149"/>
      <c r="Q27" s="149"/>
      <c r="R27" s="149"/>
      <c r="S27" s="149"/>
      <c r="T27" s="149"/>
      <c r="U27" s="149"/>
      <c r="V27" s="149"/>
      <c r="W27" s="149"/>
      <c r="X27" s="149"/>
    </row>
    <row r="28" customFormat="false" ht="34.5" hidden="false" customHeight="true" outlineLevel="0" collapsed="false">
      <c r="A28" s="141" t="s">
        <v>23379</v>
      </c>
      <c r="B28" s="141" t="s">
        <v>407</v>
      </c>
      <c r="C28" s="159" t="str">
        <f aca="false">VLOOKUP($B28,REF!$1:$1048576,6,)</f>
        <v>SETOP</v>
      </c>
      <c r="D28" s="160" t="str">
        <f aca="false">VLOOKUP($B28,REF!$1:$1048576,2,)</f>
        <v>ESCAVAÇÃO MANUAL DE VALA COM PROFUNDIDADE MAIOR QUE 1,5M E MENOR OU IGUAL 3,0M, INCLUSIVE DESCARGA LATERAL</v>
      </c>
      <c r="E28" s="161" t="str">
        <f aca="false">VLOOKUP($B28,REF!$1:$1048576,3,)</f>
        <v>m3</v>
      </c>
      <c r="F28" s="143" t="n">
        <v>2.16</v>
      </c>
      <c r="G28" s="147"/>
      <c r="H28" s="145" t="n">
        <f aca="false">ROUND((F28*G28),2)</f>
        <v>0</v>
      </c>
      <c r="I28" s="145" t="n">
        <f aca="false">ROUND((G28*(1+$B$8)),2)</f>
        <v>0</v>
      </c>
      <c r="J28" s="145" t="n">
        <f aca="false">ROUND((I28*F28),2)</f>
        <v>0</v>
      </c>
      <c r="K28" s="146" t="e">
        <f aca="false">J28/$J$106</f>
        <v>#DIV/0!</v>
      </c>
      <c r="L28" s="149"/>
      <c r="M28" s="149"/>
      <c r="N28" s="150"/>
      <c r="O28" s="149"/>
      <c r="P28" s="149"/>
      <c r="Q28" s="149"/>
      <c r="R28" s="149"/>
      <c r="S28" s="149"/>
      <c r="T28" s="149"/>
      <c r="U28" s="149"/>
      <c r="V28" s="149"/>
      <c r="W28" s="149"/>
      <c r="X28" s="149"/>
    </row>
    <row r="29" customFormat="false" ht="19.5" hidden="false" customHeight="true" outlineLevel="0" collapsed="false">
      <c r="A29" s="151" t="s">
        <v>23380</v>
      </c>
      <c r="B29" s="152"/>
      <c r="C29" s="152"/>
      <c r="D29" s="153" t="s">
        <v>23381</v>
      </c>
      <c r="E29" s="152"/>
      <c r="F29" s="152"/>
      <c r="G29" s="154"/>
      <c r="H29" s="155" t="n">
        <f aca="false">SUM(H30:H32)</f>
        <v>0</v>
      </c>
      <c r="I29" s="156"/>
      <c r="J29" s="155" t="n">
        <f aca="false">SUM(J30:J32)</f>
        <v>0</v>
      </c>
      <c r="K29" s="157" t="e">
        <f aca="false">J29/$J$106</f>
        <v>#DIV/0!</v>
      </c>
      <c r="L29" s="149"/>
      <c r="M29" s="149"/>
      <c r="N29" s="150"/>
      <c r="O29" s="149"/>
      <c r="P29" s="149"/>
      <c r="Q29" s="149"/>
      <c r="R29" s="149"/>
      <c r="S29" s="149"/>
      <c r="T29" s="149"/>
      <c r="U29" s="149"/>
      <c r="V29" s="149"/>
      <c r="W29" s="149"/>
      <c r="X29" s="149"/>
    </row>
    <row r="30" s="170" customFormat="true" ht="19.5" hidden="false" customHeight="true" outlineLevel="0" collapsed="false">
      <c r="A30" s="162" t="s">
        <v>23382</v>
      </c>
      <c r="B30" s="163" t="s">
        <v>652</v>
      </c>
      <c r="C30" s="164" t="str">
        <f aca="false">VLOOKUP($B30,REF!$1:$1048576,6,)</f>
        <v>SETOP</v>
      </c>
      <c r="D30" s="165" t="str">
        <f aca="false">VLOOKUP($B30,REF!$1:$1048576,2,)</f>
        <v>CORTE, DOBRA E MONTAGEM DE AÇO CA-50/60, INCLUSIVE ESPAÇADOR</v>
      </c>
      <c r="E30" s="166" t="str">
        <f aca="false">VLOOKUP($B30,REF!$1:$1048576,3,)</f>
        <v>Kg</v>
      </c>
      <c r="F30" s="167" t="n">
        <v>136</v>
      </c>
      <c r="G30" s="168"/>
      <c r="H30" s="169" t="n">
        <f aca="false">ROUND((F30*G30),2)</f>
        <v>0</v>
      </c>
      <c r="I30" s="169" t="n">
        <f aca="false">ROUND((G30*(1+$B$8)),2)</f>
        <v>0</v>
      </c>
      <c r="J30" s="169" t="n">
        <f aca="false">ROUND((I30*F30),2)</f>
        <v>0</v>
      </c>
      <c r="K30" s="125" t="e">
        <f aca="false">J30/$J$106</f>
        <v>#DIV/0!</v>
      </c>
      <c r="L30" s="149"/>
      <c r="M30" s="149"/>
      <c r="N30" s="150"/>
      <c r="O30" s="149"/>
      <c r="P30" s="149"/>
      <c r="Q30" s="149"/>
      <c r="R30" s="149"/>
      <c r="S30" s="149"/>
      <c r="T30" s="149"/>
      <c r="U30" s="149"/>
      <c r="V30" s="149"/>
      <c r="W30" s="149"/>
      <c r="X30" s="149"/>
    </row>
    <row r="31" customFormat="false" ht="34.5" hidden="false" customHeight="true" outlineLevel="0" collapsed="false">
      <c r="A31" s="162" t="s">
        <v>23383</v>
      </c>
      <c r="B31" s="141" t="s">
        <v>668</v>
      </c>
      <c r="C31" s="164" t="str">
        <f aca="false">VLOOKUP($B31,REF!$1:$1048576,6,)</f>
        <v>SETOP</v>
      </c>
      <c r="D31" s="127" t="str">
        <f aca="false">VLOOKUP($B31,REF!$1:$1048576,2,)</f>
        <v>FÔRMA E DESFORMA DE COMPENSADO RESINADO, ESP. 12MM, REAPROVEITAMENTO (3X), EXCLUSIVE ESCORAMENTO</v>
      </c>
      <c r="E31" s="158" t="str">
        <f aca="false">VLOOKUP($B31,REF!$1:$1048576,3,)</f>
        <v>m2</v>
      </c>
      <c r="F31" s="143" t="n">
        <v>22.75</v>
      </c>
      <c r="G31" s="147"/>
      <c r="H31" s="145" t="n">
        <f aca="false">ROUND((F31*G31),2)</f>
        <v>0</v>
      </c>
      <c r="I31" s="145" t="n">
        <f aca="false">ROUND((G31*(1+$B$8)),2)</f>
        <v>0</v>
      </c>
      <c r="J31" s="145" t="n">
        <f aca="false">ROUND((I31*F31),2)</f>
        <v>0</v>
      </c>
      <c r="K31" s="125" t="e">
        <f aca="false">J31/$J$106</f>
        <v>#DIV/0!</v>
      </c>
      <c r="L31" s="149"/>
      <c r="M31" s="149"/>
      <c r="N31" s="150"/>
      <c r="O31" s="149"/>
      <c r="P31" s="149"/>
      <c r="Q31" s="149"/>
      <c r="R31" s="149"/>
      <c r="S31" s="149"/>
      <c r="T31" s="149"/>
      <c r="U31" s="149"/>
      <c r="V31" s="149"/>
      <c r="W31" s="149"/>
      <c r="X31" s="149"/>
    </row>
    <row r="32" customFormat="false" ht="34.5" hidden="false" customHeight="true" outlineLevel="0" collapsed="false">
      <c r="A32" s="162" t="s">
        <v>23384</v>
      </c>
      <c r="B32" s="141" t="s">
        <v>556</v>
      </c>
      <c r="C32" s="164" t="str">
        <f aca="false">VLOOKUP($B32,REF!$1:$1048576,6,)</f>
        <v>SETOP</v>
      </c>
      <c r="D32" s="127" t="str">
        <f aca="false">VLOOKUP($B32,REF!$1:$1048576,2,)</f>
        <v>FORNECIMENTO DE CONCRETO ESTRUTURAL, USINADO BOMBEADO, COM FCK 25MPA, INCLUSIVE LANÇAMENTO, ADENSAMENTO E ACABAMENTO (FUNDAÇÃO)</v>
      </c>
      <c r="E32" s="158" t="str">
        <f aca="false">VLOOKUP($B32,REF!$1:$1048576,3,)</f>
        <v>m3</v>
      </c>
      <c r="F32" s="143" t="n">
        <v>1.88</v>
      </c>
      <c r="G32" s="147"/>
      <c r="H32" s="145" t="n">
        <f aca="false">ROUND((F32*G32),2)</f>
        <v>0</v>
      </c>
      <c r="I32" s="145" t="n">
        <f aca="false">ROUND((G32*(1+$B$8)),2)</f>
        <v>0</v>
      </c>
      <c r="J32" s="145" t="n">
        <f aca="false">ROUND((I32*F32),2)</f>
        <v>0</v>
      </c>
      <c r="K32" s="125" t="e">
        <f aca="false">J32/$J$106</f>
        <v>#DIV/0!</v>
      </c>
      <c r="L32" s="149"/>
      <c r="M32" s="149"/>
      <c r="N32" s="150"/>
      <c r="O32" s="149"/>
      <c r="P32" s="149"/>
      <c r="Q32" s="149"/>
      <c r="R32" s="149"/>
      <c r="S32" s="149"/>
      <c r="T32" s="149"/>
      <c r="U32" s="149"/>
      <c r="V32" s="149"/>
      <c r="W32" s="149"/>
      <c r="X32" s="149"/>
    </row>
    <row r="33" customFormat="false" ht="19.5" hidden="false" customHeight="true" outlineLevel="0" collapsed="false">
      <c r="A33" s="151" t="s">
        <v>23385</v>
      </c>
      <c r="B33" s="152"/>
      <c r="C33" s="152"/>
      <c r="D33" s="153" t="s">
        <v>23386</v>
      </c>
      <c r="E33" s="152"/>
      <c r="F33" s="152"/>
      <c r="G33" s="154"/>
      <c r="H33" s="155" t="n">
        <f aca="false">SUM(H34:H36)</f>
        <v>0</v>
      </c>
      <c r="I33" s="156"/>
      <c r="J33" s="155" t="n">
        <f aca="false">SUM(J34:J36)</f>
        <v>0</v>
      </c>
      <c r="K33" s="157" t="e">
        <f aca="false">J33/$J$106</f>
        <v>#DIV/0!</v>
      </c>
      <c r="L33" s="149"/>
      <c r="M33" s="149"/>
      <c r="N33" s="150"/>
      <c r="O33" s="149"/>
      <c r="P33" s="149"/>
      <c r="Q33" s="149"/>
      <c r="R33" s="149"/>
      <c r="S33" s="149"/>
      <c r="T33" s="149"/>
      <c r="U33" s="149"/>
      <c r="V33" s="149"/>
      <c r="W33" s="149"/>
      <c r="X33" s="149"/>
    </row>
    <row r="34" customFormat="false" ht="19.5" hidden="false" customHeight="true" outlineLevel="0" collapsed="false">
      <c r="A34" s="171" t="s">
        <v>23387</v>
      </c>
      <c r="B34" s="172" t="s">
        <v>652</v>
      </c>
      <c r="C34" s="119" t="str">
        <f aca="false">VLOOKUP($B34,REF!$1:$1048576,6,)</f>
        <v>SETOP</v>
      </c>
      <c r="D34" s="120" t="str">
        <f aca="false">VLOOKUP($B34,REF!$1:$1048576,2,)</f>
        <v>CORTE, DOBRA E MONTAGEM DE AÇO CA-50/60, INCLUSIVE ESPAÇADOR</v>
      </c>
      <c r="E34" s="173" t="str">
        <f aca="false">VLOOKUP($B34,REF!$1:$1048576,3,)</f>
        <v>Kg</v>
      </c>
      <c r="F34" s="174" t="n">
        <v>84</v>
      </c>
      <c r="G34" s="123"/>
      <c r="H34" s="175" t="n">
        <f aca="false">ROUND((F34*G34),2)</f>
        <v>0</v>
      </c>
      <c r="I34" s="175" t="n">
        <f aca="false">ROUND((G34*(1+$B$8)),2)</f>
        <v>0</v>
      </c>
      <c r="J34" s="175" t="n">
        <f aca="false">ROUND((I34*F34),2)</f>
        <v>0</v>
      </c>
      <c r="K34" s="125" t="e">
        <f aca="false">J34/$J$106</f>
        <v>#DIV/0!</v>
      </c>
      <c r="L34" s="149"/>
      <c r="M34" s="149"/>
      <c r="N34" s="150"/>
      <c r="O34" s="149"/>
      <c r="P34" s="149"/>
      <c r="Q34" s="149"/>
      <c r="R34" s="149"/>
      <c r="S34" s="149"/>
      <c r="T34" s="149"/>
      <c r="U34" s="149"/>
      <c r="V34" s="149"/>
      <c r="W34" s="149"/>
      <c r="X34" s="149"/>
    </row>
    <row r="35" customFormat="false" ht="34.5" hidden="false" customHeight="true" outlineLevel="0" collapsed="false">
      <c r="A35" s="171" t="s">
        <v>23388</v>
      </c>
      <c r="B35" s="141" t="s">
        <v>668</v>
      </c>
      <c r="C35" s="119" t="str">
        <f aca="false">VLOOKUP($B35,REF!$1:$1048576,6,)</f>
        <v>SETOP</v>
      </c>
      <c r="D35" s="127" t="str">
        <f aca="false">VLOOKUP($B35,REF!$1:$1048576,2,)</f>
        <v>FÔRMA E DESFORMA DE COMPENSADO RESINADO, ESP. 12MM, REAPROVEITAMENTO (3X), EXCLUSIVE ESCORAMENTO</v>
      </c>
      <c r="E35" s="158" t="str">
        <f aca="false">VLOOKUP($B35,REF!$1:$1048576,3,)</f>
        <v>m2</v>
      </c>
      <c r="F35" s="143" t="n">
        <v>18.4</v>
      </c>
      <c r="G35" s="123"/>
      <c r="H35" s="145" t="n">
        <f aca="false">ROUND((F35*G35),2)</f>
        <v>0</v>
      </c>
      <c r="I35" s="145" t="n">
        <f aca="false">ROUND((G35*(1+$B$8)),2)</f>
        <v>0</v>
      </c>
      <c r="J35" s="145" t="n">
        <f aca="false">ROUND((I35*F35),2)</f>
        <v>0</v>
      </c>
      <c r="K35" s="125" t="e">
        <f aca="false">J35/$J$106</f>
        <v>#DIV/0!</v>
      </c>
      <c r="L35" s="149"/>
      <c r="M35" s="149"/>
      <c r="N35" s="150"/>
      <c r="O35" s="149"/>
      <c r="P35" s="149"/>
      <c r="Q35" s="149"/>
      <c r="R35" s="149"/>
      <c r="S35" s="149"/>
      <c r="T35" s="149"/>
      <c r="U35" s="149"/>
      <c r="V35" s="149"/>
      <c r="W35" s="149"/>
      <c r="X35" s="149"/>
    </row>
    <row r="36" customFormat="false" ht="66.75" hidden="false" customHeight="true" outlineLevel="0" collapsed="false">
      <c r="A36" s="171" t="s">
        <v>23389</v>
      </c>
      <c r="B36" s="176" t="s">
        <v>556</v>
      </c>
      <c r="C36" s="119" t="str">
        <f aca="false">VLOOKUP($B36,REF!$1:$1048576,6,)</f>
        <v>SETOP</v>
      </c>
      <c r="D36" s="177" t="str">
        <f aca="false">VLOOKUP($B36,REF!$1:$1048576,2,)</f>
        <v>FORNECIMENTO DE CONCRETO ESTRUTURAL, USINADO BOMBEADO, COM FCK 25MPA, INCLUSIVE LANÇAMENTO, ADENSAMENTO E ACABAMENTO (FUNDAÇÃO)</v>
      </c>
      <c r="E36" s="178" t="str">
        <f aca="false">VLOOKUP($B36,REF!$1:$1048576,3,)</f>
        <v>m3</v>
      </c>
      <c r="F36" s="179" t="n">
        <v>1.43</v>
      </c>
      <c r="G36" s="123"/>
      <c r="H36" s="180" t="n">
        <f aca="false">ROUND((F36*G36),2)</f>
        <v>0</v>
      </c>
      <c r="I36" s="180" t="n">
        <f aca="false">ROUND((G36*(1+$B$8)),2)</f>
        <v>0</v>
      </c>
      <c r="J36" s="180" t="n">
        <f aca="false">ROUND((I36*F36),2)</f>
        <v>0</v>
      </c>
      <c r="K36" s="125" t="e">
        <f aca="false">J36/$J$106</f>
        <v>#DIV/0!</v>
      </c>
      <c r="L36" s="149"/>
      <c r="M36" s="149"/>
      <c r="N36" s="150"/>
      <c r="O36" s="149"/>
      <c r="P36" s="149"/>
      <c r="Q36" s="149"/>
      <c r="R36" s="149"/>
      <c r="S36" s="149"/>
      <c r="T36" s="149"/>
      <c r="U36" s="149"/>
      <c r="V36" s="149"/>
      <c r="W36" s="149"/>
      <c r="X36" s="149"/>
    </row>
    <row r="37" customFormat="false" ht="19.5" hidden="false" customHeight="true" outlineLevel="0" collapsed="false">
      <c r="A37" s="151" t="s">
        <v>23390</v>
      </c>
      <c r="B37" s="152"/>
      <c r="C37" s="152"/>
      <c r="D37" s="153" t="s">
        <v>23391</v>
      </c>
      <c r="E37" s="152"/>
      <c r="F37" s="152"/>
      <c r="G37" s="154"/>
      <c r="H37" s="155" t="n">
        <f aca="false">SUM(H38:H40)</f>
        <v>0</v>
      </c>
      <c r="I37" s="156"/>
      <c r="J37" s="155" t="n">
        <f aca="false">SUM(J38:J40)</f>
        <v>0</v>
      </c>
      <c r="K37" s="157" t="e">
        <f aca="false">J37/$J$106</f>
        <v>#DIV/0!</v>
      </c>
      <c r="L37" s="149"/>
      <c r="M37" s="149"/>
      <c r="N37" s="150"/>
      <c r="O37" s="149"/>
      <c r="P37" s="149"/>
      <c r="Q37" s="149"/>
      <c r="R37" s="149"/>
      <c r="S37" s="149"/>
      <c r="T37" s="149"/>
      <c r="U37" s="149"/>
      <c r="V37" s="149"/>
      <c r="W37" s="149"/>
      <c r="X37" s="149"/>
    </row>
    <row r="38" customFormat="false" ht="19.5" hidden="false" customHeight="true" outlineLevel="0" collapsed="false">
      <c r="A38" s="171" t="s">
        <v>23392</v>
      </c>
      <c r="B38" s="172" t="s">
        <v>652</v>
      </c>
      <c r="C38" s="119" t="str">
        <f aca="false">VLOOKUP($B38,REF!$1:$1048576,6,)</f>
        <v>SETOP</v>
      </c>
      <c r="D38" s="120" t="str">
        <f aca="false">VLOOKUP($B38,REF!$1:$1048576,2,)</f>
        <v>CORTE, DOBRA E MONTAGEM DE AÇO CA-50/60, INCLUSIVE ESPAÇADOR</v>
      </c>
      <c r="E38" s="173" t="str">
        <f aca="false">VLOOKUP($B38,REF!$1:$1048576,3,)</f>
        <v>Kg</v>
      </c>
      <c r="F38" s="174" t="n">
        <v>164</v>
      </c>
      <c r="G38" s="123"/>
      <c r="H38" s="175" t="n">
        <f aca="false">ROUND((F38*G38),2)</f>
        <v>0</v>
      </c>
      <c r="I38" s="175" t="n">
        <f aca="false">ROUND((G38*(1+$B$8)),2)</f>
        <v>0</v>
      </c>
      <c r="J38" s="175" t="n">
        <f aca="false">ROUND((I38*F38),2)</f>
        <v>0</v>
      </c>
      <c r="K38" s="125" t="e">
        <f aca="false">J38/$J$106</f>
        <v>#DIV/0!</v>
      </c>
      <c r="L38" s="149"/>
      <c r="M38" s="149"/>
      <c r="N38" s="150"/>
      <c r="O38" s="149"/>
      <c r="P38" s="149"/>
      <c r="Q38" s="149"/>
      <c r="R38" s="149"/>
      <c r="S38" s="149"/>
      <c r="T38" s="149"/>
      <c r="U38" s="149"/>
      <c r="V38" s="149"/>
      <c r="W38" s="149"/>
      <c r="X38" s="149"/>
    </row>
    <row r="39" customFormat="false" ht="34.5" hidden="false" customHeight="true" outlineLevel="0" collapsed="false">
      <c r="A39" s="171" t="s">
        <v>23393</v>
      </c>
      <c r="B39" s="141" t="s">
        <v>668</v>
      </c>
      <c r="C39" s="119" t="str">
        <f aca="false">VLOOKUP($B39,REF!$1:$1048576,6,)</f>
        <v>SETOP</v>
      </c>
      <c r="D39" s="127" t="str">
        <f aca="false">VLOOKUP($B39,REF!$1:$1048576,2,)</f>
        <v>FÔRMA E DESFORMA DE COMPENSADO RESINADO, ESP. 12MM, REAPROVEITAMENTO (3X), EXCLUSIVE ESCORAMENTO</v>
      </c>
      <c r="E39" s="158" t="str">
        <f aca="false">VLOOKUP($B39,REF!$1:$1048576,3,)</f>
        <v>m2</v>
      </c>
      <c r="F39" s="143" t="n">
        <v>21.88</v>
      </c>
      <c r="G39" s="123"/>
      <c r="H39" s="145" t="n">
        <f aca="false">ROUND((F39*G39),2)</f>
        <v>0</v>
      </c>
      <c r="I39" s="145" t="n">
        <f aca="false">ROUND((G39*(1+$B$8)),2)</f>
        <v>0</v>
      </c>
      <c r="J39" s="145" t="n">
        <f aca="false">ROUND((I39*F39),2)</f>
        <v>0</v>
      </c>
      <c r="K39" s="125" t="e">
        <f aca="false">J39/$J$106</f>
        <v>#DIV/0!</v>
      </c>
      <c r="L39" s="149"/>
      <c r="M39" s="149"/>
      <c r="N39" s="150"/>
      <c r="O39" s="149"/>
      <c r="P39" s="149"/>
      <c r="Q39" s="149"/>
      <c r="R39" s="149"/>
      <c r="S39" s="149"/>
      <c r="T39" s="149"/>
      <c r="U39" s="149"/>
      <c r="V39" s="149"/>
      <c r="W39" s="149"/>
      <c r="X39" s="149"/>
    </row>
    <row r="40" customFormat="false" ht="66.75" hidden="false" customHeight="true" outlineLevel="0" collapsed="false">
      <c r="A40" s="171" t="s">
        <v>23394</v>
      </c>
      <c r="B40" s="176" t="s">
        <v>556</v>
      </c>
      <c r="C40" s="119" t="str">
        <f aca="false">VLOOKUP($B40,REF!$1:$1048576,6,)</f>
        <v>SETOP</v>
      </c>
      <c r="D40" s="177" t="str">
        <f aca="false">VLOOKUP($B40,REF!$1:$1048576,2,)</f>
        <v>FORNECIMENTO DE CONCRETO ESTRUTURAL, USINADO BOMBEADO, COM FCK 25MPA, INCLUSIVE LANÇAMENTO, ADENSAMENTO E ACABAMENTO (FUNDAÇÃO)</v>
      </c>
      <c r="E40" s="178" t="str">
        <f aca="false">VLOOKUP($B40,REF!$1:$1048576,3,)</f>
        <v>m3</v>
      </c>
      <c r="F40" s="179" t="n">
        <v>1.4</v>
      </c>
      <c r="G40" s="123"/>
      <c r="H40" s="180" t="n">
        <f aca="false">ROUND((F40*G40),2)</f>
        <v>0</v>
      </c>
      <c r="I40" s="180" t="n">
        <f aca="false">ROUND((G40*(1+$B$8)),2)</f>
        <v>0</v>
      </c>
      <c r="J40" s="180" t="n">
        <f aca="false">ROUND((I40*F40),2)</f>
        <v>0</v>
      </c>
      <c r="K40" s="125" t="e">
        <f aca="false">J40/$J$106</f>
        <v>#DIV/0!</v>
      </c>
      <c r="L40" s="149"/>
      <c r="M40" s="149"/>
      <c r="N40" s="150"/>
      <c r="O40" s="149"/>
      <c r="P40" s="149"/>
      <c r="Q40" s="149"/>
      <c r="R40" s="149"/>
      <c r="S40" s="149"/>
      <c r="T40" s="149"/>
      <c r="U40" s="149"/>
      <c r="V40" s="149"/>
      <c r="W40" s="149"/>
      <c r="X40" s="149"/>
    </row>
    <row r="41" customFormat="false" ht="19.5" hidden="false" customHeight="true" outlineLevel="0" collapsed="false">
      <c r="A41" s="107" t="n">
        <v>5</v>
      </c>
      <c r="B41" s="108"/>
      <c r="C41" s="108"/>
      <c r="D41" s="109" t="s">
        <v>23395</v>
      </c>
      <c r="E41" s="108"/>
      <c r="F41" s="108"/>
      <c r="G41" s="111"/>
      <c r="H41" s="112" t="n">
        <f aca="false">H42+H44+H47</f>
        <v>0</v>
      </c>
      <c r="I41" s="113"/>
      <c r="J41" s="112" t="n">
        <f aca="false">J42+J44+J47</f>
        <v>0</v>
      </c>
      <c r="K41" s="114" t="e">
        <f aca="false">J41/$J$106</f>
        <v>#DIV/0!</v>
      </c>
      <c r="L41" s="181"/>
      <c r="M41" s="181"/>
      <c r="N41" s="182"/>
      <c r="O41" s="181"/>
      <c r="P41" s="181"/>
      <c r="Q41" s="181"/>
      <c r="R41" s="181"/>
      <c r="S41" s="181"/>
      <c r="T41" s="181"/>
      <c r="U41" s="181"/>
      <c r="V41" s="181"/>
      <c r="W41" s="181"/>
      <c r="X41" s="181"/>
    </row>
    <row r="42" customFormat="false" ht="19.5" hidden="false" customHeight="true" outlineLevel="0" collapsed="false">
      <c r="A42" s="183" t="s">
        <v>23396</v>
      </c>
      <c r="B42" s="184"/>
      <c r="C42" s="184"/>
      <c r="D42" s="185" t="s">
        <v>23397</v>
      </c>
      <c r="E42" s="184"/>
      <c r="F42" s="184"/>
      <c r="G42" s="186"/>
      <c r="H42" s="187" t="n">
        <f aca="false">SUM(H43)</f>
        <v>0</v>
      </c>
      <c r="I42" s="188"/>
      <c r="J42" s="187" t="n">
        <f aca="false">SUM(J43)</f>
        <v>0</v>
      </c>
      <c r="K42" s="157" t="e">
        <f aca="false">J42/$J$106</f>
        <v>#DIV/0!</v>
      </c>
      <c r="L42" s="181"/>
      <c r="M42" s="181"/>
      <c r="N42" s="182"/>
      <c r="O42" s="181"/>
      <c r="P42" s="181"/>
      <c r="Q42" s="181"/>
      <c r="R42" s="181"/>
      <c r="S42" s="181"/>
      <c r="T42" s="181"/>
      <c r="U42" s="181"/>
      <c r="V42" s="181"/>
      <c r="W42" s="181"/>
      <c r="X42" s="181"/>
    </row>
    <row r="43" customFormat="false" ht="34.5" hidden="false" customHeight="true" outlineLevel="0" collapsed="false">
      <c r="A43" s="189" t="s">
        <v>23398</v>
      </c>
      <c r="B43" s="190" t="s">
        <v>898</v>
      </c>
      <c r="C43" s="119" t="str">
        <f aca="false">VLOOKUP($B43,REF!$1:$1048576,6,)</f>
        <v>SETOP</v>
      </c>
      <c r="D43" s="177" t="str">
        <f aca="false">VLOOKUP($B43,REF!$1:$1048576,2,)</f>
        <v>ALVENARIA DE VEDAÇÃO COM TIJOLO CERÂMICO FURADO, ESP. 14CM, PARA REVESTIMENTO, INCLUSIVE ARGAMASSA PARA ASSENTAMENTO</v>
      </c>
      <c r="E43" s="191" t="str">
        <f aca="false">VLOOKUP($B43,REF!$1:$1048576,3,)</f>
        <v>m2</v>
      </c>
      <c r="F43" s="192" t="n">
        <v>83.96</v>
      </c>
      <c r="G43" s="123"/>
      <c r="H43" s="193" t="n">
        <f aca="false">ROUND((F43*G43),2)</f>
        <v>0</v>
      </c>
      <c r="I43" s="193" t="n">
        <f aca="false">ROUND((G43*(1+$B$8)),2)</f>
        <v>0</v>
      </c>
      <c r="J43" s="193" t="n">
        <f aca="false">ROUND((I43*F43),2)</f>
        <v>0</v>
      </c>
      <c r="K43" s="125" t="e">
        <f aca="false">J43/$J$106</f>
        <v>#DIV/0!</v>
      </c>
      <c r="L43" s="181"/>
      <c r="M43" s="181"/>
      <c r="N43" s="182"/>
      <c r="O43" s="181"/>
      <c r="P43" s="181"/>
      <c r="Q43" s="181"/>
      <c r="R43" s="181"/>
      <c r="S43" s="181"/>
      <c r="T43" s="181"/>
      <c r="U43" s="181"/>
      <c r="V43" s="181"/>
      <c r="W43" s="181"/>
      <c r="X43" s="181"/>
    </row>
    <row r="44" customFormat="false" ht="19.5" hidden="false" customHeight="true" outlineLevel="0" collapsed="false">
      <c r="A44" s="183" t="s">
        <v>23399</v>
      </c>
      <c r="B44" s="184"/>
      <c r="C44" s="184"/>
      <c r="D44" s="185" t="s">
        <v>1688</v>
      </c>
      <c r="E44" s="184"/>
      <c r="F44" s="184"/>
      <c r="G44" s="186"/>
      <c r="H44" s="187" t="n">
        <f aca="false">SUM(H45:H46)</f>
        <v>0</v>
      </c>
      <c r="I44" s="188"/>
      <c r="J44" s="187" t="n">
        <f aca="false">SUM(J45:J46)</f>
        <v>0</v>
      </c>
      <c r="K44" s="157" t="e">
        <f aca="false">J44/$J$106</f>
        <v>#DIV/0!</v>
      </c>
      <c r="L44" s="181"/>
      <c r="M44" s="181"/>
      <c r="N44" s="182"/>
      <c r="O44" s="181"/>
      <c r="P44" s="181"/>
      <c r="Q44" s="181"/>
      <c r="R44" s="181"/>
      <c r="S44" s="181"/>
      <c r="T44" s="181"/>
      <c r="U44" s="181"/>
      <c r="V44" s="181"/>
      <c r="W44" s="181"/>
      <c r="X44" s="181"/>
    </row>
    <row r="45" customFormat="false" ht="49.5" hidden="false" customHeight="true" outlineLevel="0" collapsed="false">
      <c r="A45" s="194" t="s">
        <v>23400</v>
      </c>
      <c r="B45" s="194" t="s">
        <v>1694</v>
      </c>
      <c r="C45" s="142" t="str">
        <f aca="false">VLOOKUP($B45,REF!$1:$1048576,6,)</f>
        <v>SETOP</v>
      </c>
      <c r="D45" s="127" t="str">
        <f aca="false">VLOOKUP($B45,REF!$1:$1048576,2,)</f>
        <v>CHAPISCO COM ARGAMASSA, TRAÇO 1:3 (CIMENTO E AREIA), ESP. 5MM, APLICADO EM ALVENARIA COM PENEIRA, INCLUSIVE ARGAMASSA COM PREPARO MECANIZADO</v>
      </c>
      <c r="E45" s="195" t="str">
        <f aca="false">VLOOKUP($B45,REF!$1:$1048576,3,)</f>
        <v>m2</v>
      </c>
      <c r="F45" s="196" t="n">
        <v>167.92</v>
      </c>
      <c r="G45" s="147"/>
      <c r="H45" s="197" t="n">
        <f aca="false">ROUND((F45*G45),2)</f>
        <v>0</v>
      </c>
      <c r="I45" s="197" t="n">
        <f aca="false">ROUND((G45*(1+$B$8)),2)</f>
        <v>0</v>
      </c>
      <c r="J45" s="197" t="n">
        <f aca="false">ROUND((I45*F45),2)</f>
        <v>0</v>
      </c>
      <c r="K45" s="146" t="e">
        <f aca="false">J45/$J$106</f>
        <v>#DIV/0!</v>
      </c>
      <c r="L45" s="181"/>
      <c r="M45" s="181"/>
      <c r="N45" s="182"/>
      <c r="O45" s="181"/>
      <c r="P45" s="181"/>
      <c r="Q45" s="181"/>
      <c r="R45" s="181"/>
      <c r="S45" s="181"/>
      <c r="T45" s="181"/>
      <c r="U45" s="181"/>
      <c r="V45" s="181"/>
      <c r="W45" s="181"/>
      <c r="X45" s="181"/>
    </row>
    <row r="46" customFormat="false" ht="49.5" hidden="false" customHeight="true" outlineLevel="0" collapsed="false">
      <c r="A46" s="194" t="s">
        <v>23401</v>
      </c>
      <c r="B46" s="194" t="s">
        <v>1708</v>
      </c>
      <c r="C46" s="142" t="str">
        <f aca="false">VLOOKUP($B46,REF!$1:$1048576,6,)</f>
        <v>SETOP</v>
      </c>
      <c r="D46" s="127" t="str">
        <f aca="false">VLOOKUP($B46,REF!$1:$1048576,2,)</f>
        <v>REBOCO COM ARGAMASSA, TRAÇO 1:2:8 (CIMENTO, CAL E AREIA), ESP. 20MM, APLICAÇÃO MANUAL, INCLUSIVE ARGAMASSA COM PREPARO MECANIZADO, EXCLUSIVE CHAPISCO</v>
      </c>
      <c r="E46" s="195" t="str">
        <f aca="false">VLOOKUP($B46,REF!$1:$1048576,3,)</f>
        <v>m2</v>
      </c>
      <c r="F46" s="196" t="n">
        <v>167.92</v>
      </c>
      <c r="G46" s="147"/>
      <c r="H46" s="197" t="n">
        <f aca="false">ROUND((F46*G46),2)</f>
        <v>0</v>
      </c>
      <c r="I46" s="197" t="n">
        <f aca="false">ROUND((G46*(1+$B$8)),2)</f>
        <v>0</v>
      </c>
      <c r="J46" s="197" t="n">
        <f aca="false">ROUND((I46*F46),2)</f>
        <v>0</v>
      </c>
      <c r="K46" s="146" t="e">
        <f aca="false">J46/$J$106</f>
        <v>#DIV/0!</v>
      </c>
      <c r="L46" s="181"/>
      <c r="M46" s="181"/>
      <c r="N46" s="182"/>
      <c r="O46" s="181"/>
      <c r="P46" s="181"/>
      <c r="Q46" s="181"/>
      <c r="R46" s="181"/>
      <c r="S46" s="181"/>
      <c r="T46" s="181"/>
      <c r="U46" s="181"/>
      <c r="V46" s="181"/>
      <c r="W46" s="181"/>
      <c r="X46" s="181"/>
    </row>
    <row r="47" customFormat="false" ht="17.9" hidden="false" customHeight="true" outlineLevel="0" collapsed="false">
      <c r="A47" s="183" t="s">
        <v>23402</v>
      </c>
      <c r="B47" s="184"/>
      <c r="C47" s="184"/>
      <c r="D47" s="185" t="s">
        <v>23403</v>
      </c>
      <c r="E47" s="184"/>
      <c r="F47" s="184"/>
      <c r="G47" s="186"/>
      <c r="H47" s="187" t="n">
        <f aca="false">SUM(H48)</f>
        <v>0</v>
      </c>
      <c r="I47" s="188"/>
      <c r="J47" s="187" t="n">
        <f aca="false">SUM(J48)</f>
        <v>0</v>
      </c>
      <c r="K47" s="157" t="e">
        <f aca="false">J47/$J$106</f>
        <v>#DIV/0!</v>
      </c>
      <c r="L47" s="181"/>
      <c r="M47" s="181"/>
      <c r="N47" s="182"/>
      <c r="O47" s="181"/>
      <c r="P47" s="181"/>
      <c r="Q47" s="181"/>
      <c r="R47" s="181"/>
      <c r="S47" s="181"/>
      <c r="T47" s="181"/>
      <c r="U47" s="181"/>
      <c r="V47" s="181"/>
      <c r="W47" s="181"/>
      <c r="X47" s="181"/>
    </row>
    <row r="48" customFormat="false" ht="57.7" hidden="false" customHeight="true" outlineLevel="0" collapsed="false">
      <c r="A48" s="198" t="s">
        <v>23404</v>
      </c>
      <c r="B48" s="199" t="s">
        <v>1801</v>
      </c>
      <c r="C48" s="164" t="str">
        <f aca="false">VLOOKUP($B48,REF!$1:$1048576,6,)</f>
        <v>SETOP</v>
      </c>
      <c r="D48" s="165" t="str">
        <f aca="false">VLOOKUP($B48,REF!$1:$1048576,2,)</f>
        <v>FORRO EM PLACA DE GESSO LISO, DIMENSÃO (60X60)CM, COM FIXAÇÃO DO TIPO ARAMADO, EXCLUSIVE PERFIL TABICA, SANCA E MOLDURA, INCLUSIVE ACESSÓRIOS E FIXAÇÃO</v>
      </c>
      <c r="E48" s="200" t="str">
        <f aca="false">VLOOKUP($B48,REF!$1:$1048576,3,)</f>
        <v>m2</v>
      </c>
      <c r="F48" s="201" t="n">
        <v>27.55</v>
      </c>
      <c r="G48" s="168"/>
      <c r="H48" s="202" t="n">
        <f aca="false">ROUND((F48*G48),2)</f>
        <v>0</v>
      </c>
      <c r="I48" s="202" t="n">
        <f aca="false">ROUND((G48*(1+$B$8)),2)</f>
        <v>0</v>
      </c>
      <c r="J48" s="202" t="n">
        <f aca="false">ROUND((I48*F48),2)</f>
        <v>0</v>
      </c>
      <c r="K48" s="203" t="e">
        <f aca="false">J48/$J$106</f>
        <v>#DIV/0!</v>
      </c>
      <c r="L48" s="181"/>
      <c r="M48" s="181"/>
      <c r="N48" s="182"/>
      <c r="O48" s="181"/>
      <c r="P48" s="181"/>
      <c r="Q48" s="181"/>
      <c r="R48" s="181"/>
      <c r="S48" s="181"/>
      <c r="T48" s="181"/>
      <c r="U48" s="181"/>
      <c r="V48" s="181"/>
      <c r="W48" s="181"/>
      <c r="X48" s="181"/>
    </row>
    <row r="49" customFormat="false" ht="19.5" hidden="false" customHeight="true" outlineLevel="0" collapsed="false">
      <c r="A49" s="107" t="n">
        <v>6</v>
      </c>
      <c r="B49" s="108"/>
      <c r="C49" s="108"/>
      <c r="D49" s="109" t="s">
        <v>1367</v>
      </c>
      <c r="E49" s="108"/>
      <c r="F49" s="108"/>
      <c r="G49" s="111"/>
      <c r="H49" s="112" t="n">
        <f aca="false">SUM(H50:H54)</f>
        <v>0</v>
      </c>
      <c r="I49" s="113"/>
      <c r="J49" s="112" t="n">
        <f aca="false">SUM(J50:J54)</f>
        <v>0</v>
      </c>
      <c r="K49" s="114" t="e">
        <f aca="false">J49/$J$106</f>
        <v>#DIV/0!</v>
      </c>
      <c r="L49" s="204"/>
      <c r="M49" s="204"/>
      <c r="N49" s="205"/>
      <c r="O49" s="204"/>
      <c r="P49" s="204"/>
      <c r="Q49" s="204"/>
      <c r="R49" s="204"/>
      <c r="S49" s="204"/>
      <c r="T49" s="204"/>
      <c r="U49" s="204"/>
      <c r="V49" s="204"/>
      <c r="W49" s="204"/>
      <c r="X49" s="204"/>
    </row>
    <row r="50" customFormat="false" ht="34.5" hidden="false" customHeight="true" outlineLevel="0" collapsed="false">
      <c r="A50" s="206" t="s">
        <v>23405</v>
      </c>
      <c r="B50" s="207" t="s">
        <v>1380</v>
      </c>
      <c r="C50" s="119" t="str">
        <f aca="false">VLOOKUP($B50,REF!$1:$1048576,6,)</f>
        <v>SETOP</v>
      </c>
      <c r="D50" s="120" t="str">
        <f aca="false">VLOOKUP($B50,REF!$1:$1048576,2,)</f>
        <v>CONTRAPISO DESEMPENADO COM ARGAMASSA, TRAÇO 1:3 (CIMENTO E AREIA), ESP. 50MM</v>
      </c>
      <c r="E50" s="208" t="str">
        <f aca="false">VLOOKUP($B50,REF!$1:$1048576,3,)</f>
        <v>m2</v>
      </c>
      <c r="F50" s="209" t="n">
        <v>52.87</v>
      </c>
      <c r="G50" s="123"/>
      <c r="H50" s="210" t="n">
        <f aca="false">ROUND((F50*G50),2)</f>
        <v>0</v>
      </c>
      <c r="I50" s="210" t="n">
        <f aca="false">ROUND((G50*(1+$B$8)),2)</f>
        <v>0</v>
      </c>
      <c r="J50" s="210" t="n">
        <f aca="false">ROUND((I50*F50),2)</f>
        <v>0</v>
      </c>
      <c r="K50" s="125" t="e">
        <f aca="false">J50/$J$106</f>
        <v>#DIV/0!</v>
      </c>
      <c r="L50" s="204"/>
      <c r="M50" s="204"/>
      <c r="N50" s="205"/>
      <c r="O50" s="204"/>
      <c r="P50" s="204"/>
      <c r="Q50" s="204"/>
      <c r="R50" s="204"/>
      <c r="S50" s="204"/>
      <c r="T50" s="204"/>
      <c r="U50" s="204"/>
      <c r="V50" s="204"/>
      <c r="W50" s="204"/>
      <c r="X50" s="204"/>
    </row>
    <row r="51" customFormat="false" ht="44.25" hidden="false" customHeight="true" outlineLevel="0" collapsed="false">
      <c r="A51" s="211" t="s">
        <v>23406</v>
      </c>
      <c r="B51" s="212" t="s">
        <v>1326</v>
      </c>
      <c r="C51" s="119" t="str">
        <f aca="false">VLOOKUP($B51,REF!$1:$1048576,6,)</f>
        <v>SETOP</v>
      </c>
      <c r="D51" s="127" t="str">
        <f aca="false">VLOOKUP($B51,REF!$1:$1048576,2,)</f>
        <v>CAMADA DE REGULARIZAÇÃO COM ARGAMASSA, TRAÇO 1:3 (CIMENTO E AREIA), ESP. 15MM, APLICAÇÃO MANUAL, INCLUSIVE ARGAMASSA COM PREPARO MECANIZADO</v>
      </c>
      <c r="E51" s="213" t="str">
        <f aca="false">VLOOKUP($B51,REF!$1:$1048576,3,)</f>
        <v>m2</v>
      </c>
      <c r="F51" s="214" t="n">
        <v>52.87</v>
      </c>
      <c r="G51" s="147"/>
      <c r="H51" s="215" t="n">
        <f aca="false">ROUND((F51*G51),2)</f>
        <v>0</v>
      </c>
      <c r="I51" s="215" t="n">
        <f aca="false">ROUND((G51*(1+$B$8)),2)</f>
        <v>0</v>
      </c>
      <c r="J51" s="215" t="n">
        <f aca="false">ROUND((I51*F51),2)</f>
        <v>0</v>
      </c>
      <c r="K51" s="125" t="e">
        <f aca="false">J51/$J$106</f>
        <v>#DIV/0!</v>
      </c>
      <c r="L51" s="204"/>
      <c r="M51" s="204"/>
      <c r="N51" s="205"/>
      <c r="O51" s="204"/>
      <c r="P51" s="204"/>
      <c r="Q51" s="204"/>
      <c r="R51" s="204"/>
      <c r="S51" s="204"/>
      <c r="T51" s="204"/>
      <c r="U51" s="204"/>
      <c r="V51" s="204"/>
      <c r="W51" s="204"/>
      <c r="X51" s="204"/>
    </row>
    <row r="52" customFormat="false" ht="49.5" hidden="false" customHeight="true" outlineLevel="0" collapsed="false">
      <c r="A52" s="211" t="s">
        <v>23407</v>
      </c>
      <c r="B52" s="212" t="s">
        <v>1400</v>
      </c>
      <c r="C52" s="119" t="str">
        <f aca="false">VLOOKUP($B52,REF!$1:$1048576,6,)</f>
        <v>SETOP</v>
      </c>
      <c r="D52" s="127" t="str">
        <f aca="false">VLOOKUP($B52,REF!$1:$1048576,2,)</f>
        <v>REVESTIMENTO COM CERÂMICA APLICADO EM PISO, ACABAMENTO ESMALTADO, AMBIENTE INTERNO, PADRÃO EXTRA, DIMENSÃO DA PEÇA ATÉ 2025 CM2, PEI V, ASSENTAMENTO COM ARGAMASSA INDUSTRIALIZADA, INCLUSIVE REJUNTAMENTO</v>
      </c>
      <c r="E52" s="213" t="str">
        <f aca="false">VLOOKUP($B52,REF!$1:$1048576,3,)</f>
        <v>m2</v>
      </c>
      <c r="F52" s="214" t="n">
        <v>52.87</v>
      </c>
      <c r="G52" s="147"/>
      <c r="H52" s="215" t="n">
        <f aca="false">ROUND((F52*G52),2)</f>
        <v>0</v>
      </c>
      <c r="I52" s="215" t="n">
        <f aca="false">ROUND((G52*(1+$B$8)),2)</f>
        <v>0</v>
      </c>
      <c r="J52" s="215" t="n">
        <f aca="false">ROUND((I52*F52),2)</f>
        <v>0</v>
      </c>
      <c r="K52" s="125" t="e">
        <f aca="false">J52/$J$106</f>
        <v>#DIV/0!</v>
      </c>
      <c r="L52" s="204"/>
      <c r="M52" s="204"/>
      <c r="N52" s="205"/>
      <c r="O52" s="204"/>
      <c r="P52" s="204"/>
      <c r="Q52" s="204"/>
      <c r="R52" s="204"/>
      <c r="S52" s="204"/>
      <c r="T52" s="204"/>
      <c r="U52" s="204"/>
      <c r="V52" s="204"/>
      <c r="W52" s="204"/>
      <c r="X52" s="204"/>
    </row>
    <row r="53" customFormat="false" ht="49.5" hidden="false" customHeight="true" outlineLevel="0" collapsed="false">
      <c r="A53" s="211" t="s">
        <v>23408</v>
      </c>
      <c r="B53" s="212" t="s">
        <v>1606</v>
      </c>
      <c r="C53" s="119" t="str">
        <f aca="false">VLOOKUP($B53,REF!$1:$1048576,6,)</f>
        <v>SETOP</v>
      </c>
      <c r="D53" s="127" t="str">
        <f aca="false">VLOOKUP($B53,REF!$1:$1048576,2,)</f>
        <v>RODAPÉ COM REVESTIMENTO EM CERÂMICA ESMALTADA COMERCIAL, ALTURA 10CM, PEI IV, ASSENTAMENTO COM ARGAMASSA INDUSTRIALIZADA, INCLUSIVE REJUNTAMENTO</v>
      </c>
      <c r="E53" s="216" t="str">
        <f aca="false">VLOOKUP($B53,REF!$1:$1048576,3,)</f>
        <v>m</v>
      </c>
      <c r="F53" s="214" t="n">
        <v>51.5</v>
      </c>
      <c r="G53" s="147"/>
      <c r="H53" s="215" t="n">
        <f aca="false">ROUND((F53*G53),2)</f>
        <v>0</v>
      </c>
      <c r="I53" s="215" t="n">
        <f aca="false">ROUND((G53*(1+$B$8)),2)</f>
        <v>0</v>
      </c>
      <c r="J53" s="215" t="n">
        <f aca="false">ROUND((I53*F53),2)</f>
        <v>0</v>
      </c>
      <c r="K53" s="125" t="e">
        <f aca="false">J53/$J$106</f>
        <v>#DIV/0!</v>
      </c>
      <c r="L53" s="204"/>
      <c r="M53" s="204"/>
      <c r="N53" s="205"/>
      <c r="O53" s="204"/>
      <c r="P53" s="204"/>
      <c r="Q53" s="204"/>
      <c r="R53" s="204"/>
      <c r="S53" s="204"/>
      <c r="T53" s="204"/>
      <c r="U53" s="204"/>
      <c r="V53" s="204"/>
      <c r="W53" s="204"/>
      <c r="X53" s="204"/>
    </row>
    <row r="54" customFormat="false" ht="34.5" hidden="false" customHeight="true" outlineLevel="0" collapsed="false">
      <c r="A54" s="217" t="s">
        <v>23409</v>
      </c>
      <c r="B54" s="218" t="s">
        <v>1679</v>
      </c>
      <c r="C54" s="119" t="str">
        <f aca="false">VLOOKUP($B54,REF!$1:$1048576,6,)</f>
        <v>SETOP</v>
      </c>
      <c r="D54" s="177" t="str">
        <f aca="false">VLOOKUP($B54,REF!$1:$1048576,2,)</f>
        <v>SOLEIRA EM GRANITO, NA COR CINZA ANDORINHA, ESP. 2CM, INCLUSIVE REJUNTAMENTO</v>
      </c>
      <c r="E54" s="219" t="str">
        <f aca="false">VLOOKUP($B54,REF!$1:$1048576,3,)</f>
        <v>m2</v>
      </c>
      <c r="F54" s="220" t="n">
        <v>0.29</v>
      </c>
      <c r="G54" s="221"/>
      <c r="H54" s="222" t="n">
        <f aca="false">ROUND((F54*G54),2)</f>
        <v>0</v>
      </c>
      <c r="I54" s="222" t="n">
        <f aca="false">ROUND((G54*(1+$B$8)),2)</f>
        <v>0</v>
      </c>
      <c r="J54" s="222" t="n">
        <f aca="false">ROUND((I54*F54),2)</f>
        <v>0</v>
      </c>
      <c r="K54" s="125" t="e">
        <f aca="false">J54/$J$106</f>
        <v>#DIV/0!</v>
      </c>
      <c r="L54" s="204"/>
      <c r="M54" s="204"/>
      <c r="N54" s="205"/>
      <c r="O54" s="204"/>
      <c r="P54" s="204"/>
      <c r="Q54" s="204"/>
      <c r="R54" s="204"/>
      <c r="S54" s="204"/>
      <c r="T54" s="204"/>
      <c r="U54" s="204"/>
      <c r="V54" s="204"/>
      <c r="W54" s="204"/>
      <c r="X54" s="204"/>
    </row>
    <row r="55" customFormat="false" ht="19.5" hidden="false" customHeight="true" outlineLevel="0" collapsed="false">
      <c r="A55" s="107" t="n">
        <v>7</v>
      </c>
      <c r="B55" s="108"/>
      <c r="C55" s="108"/>
      <c r="D55" s="109" t="s">
        <v>23410</v>
      </c>
      <c r="E55" s="108"/>
      <c r="F55" s="108"/>
      <c r="G55" s="111"/>
      <c r="H55" s="112" t="n">
        <f aca="false">SUM(H56:H57)</f>
        <v>0</v>
      </c>
      <c r="I55" s="113"/>
      <c r="J55" s="112" t="n">
        <f aca="false">SUM(J56:J57)</f>
        <v>0</v>
      </c>
      <c r="K55" s="114" t="e">
        <f aca="false">J55/$J$106</f>
        <v>#DIV/0!</v>
      </c>
      <c r="L55" s="223"/>
      <c r="M55" s="223"/>
      <c r="N55" s="224"/>
      <c r="O55" s="223"/>
      <c r="P55" s="223"/>
      <c r="Q55" s="223"/>
      <c r="R55" s="223"/>
      <c r="S55" s="223"/>
      <c r="T55" s="223"/>
      <c r="U55" s="223"/>
      <c r="V55" s="223"/>
      <c r="W55" s="223"/>
      <c r="X55" s="223"/>
    </row>
    <row r="56" customFormat="false" ht="49.5" hidden="false" customHeight="true" outlineLevel="0" collapsed="false">
      <c r="A56" s="225" t="s">
        <v>23411</v>
      </c>
      <c r="B56" s="226" t="s">
        <v>973</v>
      </c>
      <c r="C56" s="119" t="str">
        <f aca="false">VLOOKUP($B56,REF!$1:$1048576,6,)</f>
        <v>SETOP</v>
      </c>
      <c r="D56" s="120" t="str">
        <f aca="false">VLOOKUP($B56,REF!$1:$1048576,2,)</f>
        <v>VERGA OU CONTRAVERGA EM CONCRETO ESTRUTURAL PARA VÃOS DE ATÉ 150CM, PREPARADO EM OBRA COM BETONEIRA, CONTROLE "A", COM FCK 20 MPA, MOLDADA IN LOCO, INCLUSIVE ARMAÇÃO</v>
      </c>
      <c r="E56" s="208" t="str">
        <f aca="false">VLOOKUP($B56,REF!$1:$1048576,3,)</f>
        <v>m3</v>
      </c>
      <c r="F56" s="209" t="n">
        <v>0.03</v>
      </c>
      <c r="G56" s="123"/>
      <c r="H56" s="210" t="n">
        <f aca="false">ROUND((F56*G56),2)</f>
        <v>0</v>
      </c>
      <c r="I56" s="210" t="n">
        <f aca="false">ROUND((G56*(1+$B$8)),2)</f>
        <v>0</v>
      </c>
      <c r="J56" s="210" t="n">
        <f aca="false">ROUND((I56*F56),2)</f>
        <v>0</v>
      </c>
      <c r="K56" s="125" t="e">
        <f aca="false">J56/$J$106</f>
        <v>#DIV/0!</v>
      </c>
      <c r="L56" s="223"/>
      <c r="M56" s="223"/>
      <c r="N56" s="224"/>
      <c r="O56" s="223"/>
      <c r="P56" s="223"/>
      <c r="Q56" s="223"/>
      <c r="R56" s="223"/>
      <c r="S56" s="223"/>
      <c r="T56" s="223"/>
      <c r="U56" s="223"/>
      <c r="V56" s="223"/>
      <c r="W56" s="223"/>
      <c r="X56" s="223"/>
    </row>
    <row r="57" customFormat="false" ht="49.5" hidden="false" customHeight="true" outlineLevel="0" collapsed="false">
      <c r="A57" s="227" t="s">
        <v>23412</v>
      </c>
      <c r="B57" s="228" t="s">
        <v>971</v>
      </c>
      <c r="C57" s="119" t="str">
        <f aca="false">VLOOKUP($B57,REF!$1:$1048576,6,)</f>
        <v>SETOP</v>
      </c>
      <c r="D57" s="177" t="str">
        <f aca="false">VLOOKUP($B57,REF!$1:$1048576,2,)</f>
        <v>VERGA OU CONTRAVERGA EM CONCRETO ESTRUTURAL PARA VÃOS ACIMA DE 150CM, PREPARADO EM OBRA COM BETONEIRA, CONTROLE "A", COM FCK 20 MPA, MOLDADA IN LOCO, INCLUSIVE ARMAÇÃO</v>
      </c>
      <c r="E57" s="219" t="str">
        <f aca="false">VLOOKUP($B57,REF!$1:$1048576,3,)</f>
        <v>m3</v>
      </c>
      <c r="F57" s="220" t="n">
        <v>0.3</v>
      </c>
      <c r="G57" s="221"/>
      <c r="H57" s="222" t="n">
        <f aca="false">ROUND((F57*G57),2)</f>
        <v>0</v>
      </c>
      <c r="I57" s="222" t="n">
        <f aca="false">ROUND((G57*(1+$B$8)),2)</f>
        <v>0</v>
      </c>
      <c r="J57" s="222" t="n">
        <f aca="false">ROUND((I57*F57),2)</f>
        <v>0</v>
      </c>
      <c r="K57" s="125" t="e">
        <f aca="false">J57/$J$106</f>
        <v>#DIV/0!</v>
      </c>
      <c r="L57" s="223"/>
      <c r="M57" s="223"/>
      <c r="N57" s="224"/>
      <c r="O57" s="223"/>
      <c r="P57" s="223"/>
      <c r="Q57" s="223"/>
      <c r="R57" s="223"/>
      <c r="S57" s="223"/>
      <c r="T57" s="223"/>
      <c r="U57" s="223"/>
      <c r="V57" s="223"/>
      <c r="W57" s="223"/>
      <c r="X57" s="223"/>
    </row>
    <row r="58" customFormat="false" ht="29.25" hidden="false" customHeight="true" outlineLevel="0" collapsed="false">
      <c r="A58" s="107" t="n">
        <v>8</v>
      </c>
      <c r="B58" s="108"/>
      <c r="C58" s="108"/>
      <c r="D58" s="109" t="s">
        <v>23413</v>
      </c>
      <c r="E58" s="108"/>
      <c r="F58" s="108"/>
      <c r="G58" s="111"/>
      <c r="H58" s="112" t="n">
        <f aca="false">SUM(H59:H62)</f>
        <v>0</v>
      </c>
      <c r="I58" s="113"/>
      <c r="J58" s="112" t="n">
        <f aca="false">SUM(J59:J62)</f>
        <v>0</v>
      </c>
      <c r="K58" s="114" t="e">
        <f aca="false">J58/$J$106</f>
        <v>#DIV/0!</v>
      </c>
      <c r="L58" s="229"/>
      <c r="M58" s="229"/>
      <c r="N58" s="230"/>
      <c r="O58" s="229"/>
      <c r="P58" s="229"/>
      <c r="Q58" s="229"/>
      <c r="R58" s="229"/>
      <c r="S58" s="229"/>
      <c r="T58" s="229"/>
      <c r="U58" s="229"/>
      <c r="V58" s="229"/>
      <c r="W58" s="229"/>
      <c r="X58" s="229"/>
    </row>
    <row r="59" customFormat="false" ht="87.75" hidden="false" customHeight="true" outlineLevel="0" collapsed="false">
      <c r="A59" s="231" t="s">
        <v>23414</v>
      </c>
      <c r="B59" s="231" t="s">
        <v>1072</v>
      </c>
      <c r="C59" s="159" t="str">
        <f aca="false">VLOOKUP($B59,REF!$1:$1048576,6,)</f>
        <v>SETOP</v>
      </c>
      <c r="D59" s="160" t="str">
        <f aca="false">VLOOKUP($B59,REF!$1:$1048576,2,)</f>
        <v>PORTA DE MADEIRA COMPLETA, DIMENSÃO (80X210)CM, TIPO DE ABRIR, UMA (1) FOLHA, ACABAMENTO NATURAL PARA PINTURA/VERNIZ, TIPO PRANCHETA/SARRAFEADA, INCLUSIVE MARCO, ALIZAR E FERRAGENS, EXCLUSIVE PINTURA/VERNIZ</v>
      </c>
      <c r="E59" s="232" t="str">
        <f aca="false">VLOOKUP($B59,REF!$1:$1048576,3,)</f>
        <v>un</v>
      </c>
      <c r="F59" s="233" t="n">
        <v>2</v>
      </c>
      <c r="G59" s="144"/>
      <c r="H59" s="234" t="n">
        <f aca="false">ROUND((F59*G59),2)</f>
        <v>0</v>
      </c>
      <c r="I59" s="234" t="n">
        <f aca="false">ROUND((G59*(1+$B$8)),2)</f>
        <v>0</v>
      </c>
      <c r="J59" s="234" t="n">
        <f aca="false">ROUND((I59*F59),2)</f>
        <v>0</v>
      </c>
      <c r="K59" s="146" t="e">
        <f aca="false">J59/$J$106</f>
        <v>#DIV/0!</v>
      </c>
      <c r="L59" s="229"/>
      <c r="M59" s="229"/>
      <c r="N59" s="230"/>
      <c r="O59" s="229"/>
      <c r="P59" s="229"/>
      <c r="Q59" s="229"/>
      <c r="R59" s="229"/>
      <c r="S59" s="229"/>
      <c r="T59" s="229"/>
      <c r="U59" s="229"/>
      <c r="V59" s="229"/>
      <c r="W59" s="229"/>
      <c r="X59" s="229"/>
    </row>
    <row r="60" customFormat="false" ht="73.5" hidden="false" customHeight="true" outlineLevel="0" collapsed="false">
      <c r="A60" s="231" t="s">
        <v>23415</v>
      </c>
      <c r="B60" s="231" t="s">
        <v>1013</v>
      </c>
      <c r="C60" s="159" t="str">
        <f aca="false">VLOOKUP($B60,REF!$1:$1048576,6,)</f>
        <v>SETOP</v>
      </c>
      <c r="D60" s="160" t="str">
        <f aca="false">VLOOKUP($B60,REF!$1:$1048576,2,)</f>
        <v>JANELA EM ALUMÍNIO DE CORRER COM 2 FOLHAS, LINHA 25/SUPREMA, ACABAMENTO ANODIZADO NATURAL, INCLUSIVE PERFIS, VIDRO 4MM E INSTALAÇÃO, EXCLUSIVE FERRAGENS PARA JANELA DE ALUMÍNIO DE CORRER</v>
      </c>
      <c r="E60" s="232" t="str">
        <f aca="false">VLOOKUP($B60,REF!$1:$1048576,3,)</f>
        <v>m2</v>
      </c>
      <c r="F60" s="233" t="n">
        <v>5.1</v>
      </c>
      <c r="G60" s="144"/>
      <c r="H60" s="234" t="n">
        <f aca="false">ROUND((F60*G60),2)</f>
        <v>0</v>
      </c>
      <c r="I60" s="234" t="n">
        <f aca="false">ROUND((G60*(1+$B$8)),2)</f>
        <v>0</v>
      </c>
      <c r="J60" s="234" t="n">
        <f aca="false">ROUND((I60*F60),2)</f>
        <v>0</v>
      </c>
      <c r="K60" s="146" t="e">
        <f aca="false">J60/$J$106</f>
        <v>#DIV/0!</v>
      </c>
      <c r="L60" s="229"/>
      <c r="M60" s="229"/>
      <c r="N60" s="230"/>
      <c r="O60" s="229"/>
      <c r="P60" s="229"/>
      <c r="Q60" s="229"/>
      <c r="R60" s="229"/>
      <c r="S60" s="229"/>
      <c r="T60" s="229"/>
      <c r="U60" s="229"/>
      <c r="V60" s="229"/>
      <c r="W60" s="229"/>
      <c r="X60" s="229"/>
    </row>
    <row r="61" customFormat="false" ht="66.75" hidden="false" customHeight="true" outlineLevel="0" collapsed="false">
      <c r="A61" s="231" t="s">
        <v>23416</v>
      </c>
      <c r="B61" s="231" t="s">
        <v>1006</v>
      </c>
      <c r="C61" s="142" t="str">
        <f aca="false">VLOOKUP($B61,REF!$1:$1048576,6,)</f>
        <v>SETOP</v>
      </c>
      <c r="D61" s="127" t="str">
        <f aca="false">VLOOKUP($B61,REF!$1:$1048576,2,)</f>
        <v>FORNECIMENTO DE GRADE FIXA DE FERRO, PARA PROTEÇÃO DE JANELA, INCLUSIVE ASSENTAMENTO E ACESSÓRIOS
</v>
      </c>
      <c r="E61" s="232" t="str">
        <f aca="false">VLOOKUP($B61,REF!$1:$1048576,3,)</f>
        <v>m2</v>
      </c>
      <c r="F61" s="233" t="n">
        <v>8</v>
      </c>
      <c r="G61" s="144"/>
      <c r="H61" s="234" t="n">
        <f aca="false">ROUND((F61*G61),2)</f>
        <v>0</v>
      </c>
      <c r="I61" s="234" t="n">
        <f aca="false">ROUND((G61*(1+$B$8)),2)</f>
        <v>0</v>
      </c>
      <c r="J61" s="234" t="n">
        <f aca="false">ROUND((I61*F61),2)</f>
        <v>0</v>
      </c>
      <c r="K61" s="146" t="e">
        <f aca="false">J61/$J$106</f>
        <v>#DIV/0!</v>
      </c>
      <c r="L61" s="229"/>
      <c r="M61" s="229"/>
      <c r="N61" s="230"/>
      <c r="O61" s="229"/>
      <c r="P61" s="229"/>
      <c r="Q61" s="229"/>
      <c r="R61" s="229"/>
      <c r="S61" s="229"/>
      <c r="T61" s="229"/>
      <c r="U61" s="229"/>
      <c r="V61" s="229"/>
      <c r="W61" s="229"/>
      <c r="X61" s="229"/>
    </row>
    <row r="62" customFormat="false" ht="29.25" hidden="false" customHeight="true" outlineLevel="0" collapsed="false">
      <c r="A62" s="231" t="s">
        <v>23417</v>
      </c>
      <c r="B62" s="231" t="s">
        <v>1656</v>
      </c>
      <c r="C62" s="142" t="str">
        <f aca="false">VLOOKUP($B62,REF!$1:$1048576,6,)</f>
        <v>SETOP</v>
      </c>
      <c r="D62" s="127" t="str">
        <f aca="false">VLOOKUP($B62,REF!$1:$1048576,2,)</f>
        <v>PEITORIL DE GRANITO CINZA ANDORINHA E = 2 CM</v>
      </c>
      <c r="E62" s="232" t="str">
        <f aca="false">VLOOKUP($B62,REF!$1:$1048576,3,)</f>
        <v>m2</v>
      </c>
      <c r="F62" s="233" t="n">
        <v>1.57</v>
      </c>
      <c r="G62" s="144"/>
      <c r="H62" s="234" t="n">
        <f aca="false">ROUND((F62*G62),2)</f>
        <v>0</v>
      </c>
      <c r="I62" s="234" t="n">
        <f aca="false">ROUND((G62*(1+$B$8)),2)</f>
        <v>0</v>
      </c>
      <c r="J62" s="234" t="n">
        <f aca="false">ROUND((I62*F62),2)</f>
        <v>0</v>
      </c>
      <c r="K62" s="146" t="e">
        <f aca="false">J62/$J$106</f>
        <v>#DIV/0!</v>
      </c>
      <c r="L62" s="229"/>
      <c r="M62" s="229"/>
      <c r="N62" s="230"/>
      <c r="O62" s="229"/>
      <c r="P62" s="229"/>
      <c r="Q62" s="229"/>
      <c r="R62" s="229"/>
      <c r="S62" s="229"/>
      <c r="T62" s="229"/>
      <c r="U62" s="229"/>
      <c r="V62" s="229"/>
      <c r="W62" s="229"/>
      <c r="X62" s="229"/>
    </row>
    <row r="63" customFormat="false" ht="19.5" hidden="false" customHeight="true" outlineLevel="0" collapsed="false">
      <c r="A63" s="107" t="n">
        <v>9</v>
      </c>
      <c r="B63" s="108"/>
      <c r="C63" s="108"/>
      <c r="D63" s="109" t="s">
        <v>23418</v>
      </c>
      <c r="E63" s="108"/>
      <c r="F63" s="108"/>
      <c r="G63" s="111"/>
      <c r="H63" s="112" t="n">
        <f aca="false">H64+H71+H76+H81+H83+H85</f>
        <v>0</v>
      </c>
      <c r="I63" s="113"/>
      <c r="J63" s="112" t="n">
        <f aca="false">J64+J71+J76+J81+J83+J85</f>
        <v>0</v>
      </c>
      <c r="K63" s="114" t="e">
        <f aca="false">J63/$J$106</f>
        <v>#DIV/0!</v>
      </c>
      <c r="L63" s="235"/>
      <c r="M63" s="235"/>
      <c r="N63" s="236"/>
      <c r="O63" s="235"/>
      <c r="P63" s="235"/>
      <c r="Q63" s="235"/>
      <c r="R63" s="235"/>
      <c r="S63" s="235"/>
      <c r="T63" s="235"/>
      <c r="U63" s="235"/>
      <c r="V63" s="235"/>
      <c r="W63" s="235"/>
      <c r="X63" s="235"/>
    </row>
    <row r="64" customFormat="false" ht="19.5" hidden="false" customHeight="true" outlineLevel="0" collapsed="false">
      <c r="A64" s="237" t="s">
        <v>23419</v>
      </c>
      <c r="B64" s="238"/>
      <c r="C64" s="238"/>
      <c r="D64" s="239" t="s">
        <v>23420</v>
      </c>
      <c r="E64" s="238"/>
      <c r="F64" s="238"/>
      <c r="G64" s="240"/>
      <c r="H64" s="241" t="n">
        <f aca="false">SUM(H65:H70)</f>
        <v>0</v>
      </c>
      <c r="I64" s="242"/>
      <c r="J64" s="241" t="n">
        <f aca="false">SUM(J65:J70)</f>
        <v>0</v>
      </c>
      <c r="K64" s="157" t="e">
        <f aca="false">J64/$J$106</f>
        <v>#DIV/0!</v>
      </c>
      <c r="L64" s="235"/>
      <c r="M64" s="235"/>
      <c r="N64" s="236"/>
      <c r="O64" s="235"/>
      <c r="P64" s="235"/>
      <c r="Q64" s="235"/>
      <c r="R64" s="235"/>
      <c r="S64" s="235"/>
      <c r="T64" s="235"/>
      <c r="U64" s="235"/>
      <c r="V64" s="235"/>
      <c r="W64" s="235"/>
      <c r="X64" s="235"/>
    </row>
    <row r="65" customFormat="false" ht="49.75" hidden="false" customHeight="true" outlineLevel="0" collapsed="false">
      <c r="A65" s="243" t="s">
        <v>23421</v>
      </c>
      <c r="B65" s="243" t="s">
        <v>2423</v>
      </c>
      <c r="C65" s="142" t="str">
        <f aca="false">VLOOKUP($B65,REF!$1:$1048576,6,)</f>
        <v>SETOP</v>
      </c>
      <c r="D65" s="127" t="str">
        <f aca="false">VLOOKUP($B65,REF!$1:$1048576,2,)</f>
        <v>CABO DE COBRE FLEXÍVEL, CLASSE 5, ISOLAMENTO TIPO EPR/HEPR, NÃO HALOGENADO, ANTICHAMA, TERMOFIXO, UNIPOLAR, SEÇÃO 1,5 MM2, 90°C, 0,6/1KV</v>
      </c>
      <c r="E65" s="244" t="str">
        <f aca="false">VLOOKUP($B65,REF!$1:$1048576,3,)</f>
        <v>m</v>
      </c>
      <c r="F65" s="245" t="n">
        <v>155</v>
      </c>
      <c r="G65" s="147"/>
      <c r="H65" s="246" t="n">
        <f aca="false">ROUND((F65*G65),2)</f>
        <v>0</v>
      </c>
      <c r="I65" s="246" t="n">
        <f aca="false">ROUND((G65*(1+$B$8)),2)</f>
        <v>0</v>
      </c>
      <c r="J65" s="246" t="n">
        <f aca="false">ROUND((I65*F65),2)</f>
        <v>0</v>
      </c>
      <c r="K65" s="146" t="e">
        <f aca="false">J65/$J$106</f>
        <v>#DIV/0!</v>
      </c>
      <c r="L65" s="235"/>
      <c r="M65" s="235"/>
      <c r="N65" s="236"/>
      <c r="O65" s="235"/>
      <c r="P65" s="235"/>
      <c r="Q65" s="235"/>
      <c r="R65" s="235"/>
      <c r="S65" s="235"/>
      <c r="T65" s="235"/>
      <c r="U65" s="235"/>
      <c r="V65" s="235"/>
      <c r="W65" s="235"/>
      <c r="X65" s="235"/>
    </row>
    <row r="66" customFormat="false" ht="46.75" hidden="false" customHeight="true" outlineLevel="0" collapsed="false">
      <c r="A66" s="243" t="s">
        <v>23422</v>
      </c>
      <c r="B66" s="243" t="s">
        <v>2433</v>
      </c>
      <c r="C66" s="142" t="str">
        <f aca="false">VLOOKUP($B66,REF!$1:$1048576,6,)</f>
        <v>SETOP</v>
      </c>
      <c r="D66" s="127" t="str">
        <f aca="false">VLOOKUP($B66,REF!$1:$1048576,2,)</f>
        <v>CABO DE COBRE FLEXÍVEL, CLASSE 5, ISOLAMENTO TIPO EPR/HEPR, NÃO HALOGENADO, ANTICHAMA, TERMOFIXO, UNIPOLAR, SEÇÃO 2,5 MM2, 90°C, 0,6/1KV</v>
      </c>
      <c r="E66" s="244" t="str">
        <f aca="false">VLOOKUP($B66,REF!$1:$1048576,3,)</f>
        <v>m</v>
      </c>
      <c r="F66" s="245" t="n">
        <v>100</v>
      </c>
      <c r="G66" s="147"/>
      <c r="H66" s="246" t="n">
        <f aca="false">ROUND((F66*G66),2)</f>
        <v>0</v>
      </c>
      <c r="I66" s="246" t="n">
        <f aca="false">ROUND((G66*(1+$B$8)),2)</f>
        <v>0</v>
      </c>
      <c r="J66" s="246" t="n">
        <f aca="false">ROUND((I66*F66),2)</f>
        <v>0</v>
      </c>
      <c r="K66" s="146" t="e">
        <f aca="false">J66/$J$106</f>
        <v>#DIV/0!</v>
      </c>
      <c r="L66" s="235"/>
      <c r="M66" s="235"/>
      <c r="N66" s="236"/>
      <c r="O66" s="235"/>
      <c r="P66" s="235"/>
      <c r="Q66" s="235"/>
      <c r="R66" s="235"/>
      <c r="S66" s="235"/>
      <c r="T66" s="235"/>
      <c r="U66" s="235"/>
      <c r="V66" s="235"/>
      <c r="W66" s="235"/>
      <c r="X66" s="235"/>
    </row>
    <row r="67" customFormat="false" ht="55.7" hidden="false" customHeight="true" outlineLevel="0" collapsed="false">
      <c r="A67" s="243" t="s">
        <v>23423</v>
      </c>
      <c r="B67" s="243" t="n">
        <v>39598</v>
      </c>
      <c r="C67" s="159" t="str">
        <f aca="false">VLOOKUP($B67,REF!$1:$1048576,6,)</f>
        <v>SINAPI</v>
      </c>
      <c r="D67" s="247" t="str">
        <f aca="false">VLOOKUP($B67,REF!$1:$1048576,2,)</f>
        <v>CABO DE REDE, PAR TRANCADO U/UTP, 4 PARES, CATEGORIA 5E (CAT 5E), ISOLAMENTO PVC (LSZH)                                                                                                                                                                                                                                                                                                                                                                                                                   </v>
      </c>
      <c r="E67" s="161" t="str">
        <f aca="false">VLOOKUP($B67,REF!$1:$1048576,3,)</f>
        <v>M     </v>
      </c>
      <c r="F67" s="245" t="n">
        <v>14</v>
      </c>
      <c r="G67" s="147"/>
      <c r="H67" s="246" t="n">
        <f aca="false">ROUND((F67*G67),2)</f>
        <v>0</v>
      </c>
      <c r="I67" s="246" t="n">
        <f aca="false">ROUND((G67*(1+$B$8)),2)</f>
        <v>0</v>
      </c>
      <c r="J67" s="246" t="n">
        <f aca="false">ROUND((I67*F67),2)</f>
        <v>0</v>
      </c>
      <c r="K67" s="146" t="e">
        <f aca="false">J67/$J$106</f>
        <v>#DIV/0!</v>
      </c>
      <c r="L67" s="235"/>
      <c r="M67" s="235"/>
      <c r="N67" s="236"/>
      <c r="O67" s="235"/>
      <c r="P67" s="235"/>
      <c r="Q67" s="235"/>
      <c r="R67" s="235"/>
      <c r="S67" s="235"/>
      <c r="T67" s="235"/>
      <c r="U67" s="235"/>
      <c r="V67" s="235"/>
      <c r="W67" s="235"/>
      <c r="X67" s="235"/>
    </row>
    <row r="68" customFormat="false" ht="63.65" hidden="false" customHeight="true" outlineLevel="0" collapsed="false">
      <c r="A68" s="243" t="s">
        <v>23424</v>
      </c>
      <c r="B68" s="243" t="n">
        <v>43973</v>
      </c>
      <c r="C68" s="159" t="str">
        <f aca="false">VLOOKUP($B68,REF!$1:$1048576,6,)</f>
        <v>SINAPI</v>
      </c>
      <c r="D68" s="247" t="str">
        <f aca="false">VLOOKUP($B68,REF!$1:$1048576,2,)</f>
        <v>CABO DE REDE, PAR TRANCADO U/UTP, 4 PARES, CATEGORIA 6 (CAT 6), ISOLAMENTO PVC (CM)                                                                                                                                                                                                                                                                                                                                                                                                                       </v>
      </c>
      <c r="E68" s="161" t="str">
        <f aca="false">VLOOKUP($B68,REF!$1:$1048576,3,)</f>
        <v>M     </v>
      </c>
      <c r="F68" s="245" t="n">
        <v>24</v>
      </c>
      <c r="G68" s="147"/>
      <c r="H68" s="246" t="n">
        <f aca="false">ROUND((F68*G68),2)</f>
        <v>0</v>
      </c>
      <c r="I68" s="246" t="n">
        <f aca="false">ROUND((G68*(1+$B$8)),2)</f>
        <v>0</v>
      </c>
      <c r="J68" s="246" t="n">
        <f aca="false">ROUND((I68*F68),2)</f>
        <v>0</v>
      </c>
      <c r="K68" s="146" t="e">
        <f aca="false">J68/$J$106</f>
        <v>#DIV/0!</v>
      </c>
      <c r="L68" s="235"/>
      <c r="M68" s="235"/>
      <c r="N68" s="236"/>
      <c r="O68" s="235"/>
      <c r="P68" s="235"/>
      <c r="Q68" s="235"/>
      <c r="R68" s="235"/>
      <c r="S68" s="235"/>
      <c r="T68" s="235"/>
      <c r="U68" s="235"/>
      <c r="V68" s="235"/>
      <c r="W68" s="235"/>
      <c r="X68" s="235"/>
    </row>
    <row r="69" customFormat="false" ht="59.7" hidden="false" customHeight="true" outlineLevel="0" collapsed="false">
      <c r="A69" s="243" t="s">
        <v>23425</v>
      </c>
      <c r="B69" s="243" t="n">
        <v>43971</v>
      </c>
      <c r="C69" s="159" t="str">
        <f aca="false">VLOOKUP($B69,REF!$1:$1048576,6,)</f>
        <v>SINAPI</v>
      </c>
      <c r="D69" s="247" t="str">
        <f aca="false">VLOOKUP($B69,REF!$1:$1048576,2,)</f>
        <v>CABO DE REDE, PAR TRANCADO U/UTP, 4 PARES, CATEGORIA 5E (CAT 5E), ISOLAMENTO PVC (CMX)                                                                                                                                                                                                                                                                                                                                                                                                                    </v>
      </c>
      <c r="E69" s="161" t="str">
        <f aca="false">VLOOKUP($B69,REF!$1:$1048576,3,)</f>
        <v>M     </v>
      </c>
      <c r="F69" s="245" t="n">
        <v>125.5</v>
      </c>
      <c r="G69" s="144"/>
      <c r="H69" s="246" t="n">
        <f aca="false">ROUND((F69*G69),2)</f>
        <v>0</v>
      </c>
      <c r="I69" s="246" t="n">
        <f aca="false">ROUND((G69*(1+$B$8)),2)</f>
        <v>0</v>
      </c>
      <c r="J69" s="246" t="n">
        <f aca="false">ROUND((I69*F69),2)</f>
        <v>0</v>
      </c>
      <c r="K69" s="146" t="e">
        <f aca="false">J69/$J$106</f>
        <v>#DIV/0!</v>
      </c>
      <c r="L69" s="235"/>
      <c r="M69" s="235"/>
      <c r="N69" s="236"/>
      <c r="O69" s="235"/>
      <c r="P69" s="235"/>
      <c r="Q69" s="235"/>
      <c r="R69" s="235"/>
      <c r="S69" s="235"/>
      <c r="T69" s="235"/>
      <c r="U69" s="235"/>
      <c r="V69" s="235"/>
      <c r="W69" s="235"/>
      <c r="X69" s="235"/>
    </row>
    <row r="70" customFormat="false" ht="59.7" hidden="false" customHeight="true" outlineLevel="0" collapsed="false">
      <c r="A70" s="243" t="s">
        <v>23426</v>
      </c>
      <c r="B70" s="243" t="s">
        <v>2441</v>
      </c>
      <c r="C70" s="159" t="str">
        <f aca="false">VLOOKUP($B70,REF!$1:$1048576,6,)</f>
        <v>SETOP</v>
      </c>
      <c r="D70" s="160" t="str">
        <f aca="false">VLOOKUP($B70,REF!$1:$1048576,2,)</f>
        <v>CABO DE COBRE FLEXÍVEL, CLASSE 5, ISOLAMENTO TIPO EPR/HEPR, NÃO HALOGENADO, ANTICHAMA, TERMOFIXO, UNIPOLAR, SEÇÃO 4 MM2, 90°C, 0,6/1KV</v>
      </c>
      <c r="E70" s="161" t="str">
        <f aca="false">VLOOKUP($B70,REF!$1:$1048576,3,)</f>
        <v>m</v>
      </c>
      <c r="F70" s="245" t="n">
        <v>100</v>
      </c>
      <c r="G70" s="144"/>
      <c r="H70" s="246" t="n">
        <f aca="false">ROUND((F70*G70),2)</f>
        <v>0</v>
      </c>
      <c r="I70" s="246" t="n">
        <f aca="false">ROUND((G70*(1+$B$8)),2)</f>
        <v>0</v>
      </c>
      <c r="J70" s="246" t="n">
        <f aca="false">ROUND((I70*F70),2)</f>
        <v>0</v>
      </c>
      <c r="K70" s="146" t="e">
        <f aca="false">J70/$J$106</f>
        <v>#DIV/0!</v>
      </c>
      <c r="L70" s="235"/>
      <c r="M70" s="235"/>
      <c r="N70" s="236"/>
      <c r="O70" s="235"/>
      <c r="P70" s="235"/>
      <c r="Q70" s="235"/>
      <c r="R70" s="235"/>
      <c r="S70" s="235"/>
      <c r="T70" s="235"/>
      <c r="U70" s="235"/>
      <c r="V70" s="235"/>
      <c r="W70" s="235"/>
      <c r="X70" s="235"/>
    </row>
    <row r="71" customFormat="false" ht="19.5" hidden="false" customHeight="true" outlineLevel="0" collapsed="false">
      <c r="A71" s="237" t="s">
        <v>23427</v>
      </c>
      <c r="B71" s="238"/>
      <c r="C71" s="238"/>
      <c r="D71" s="239" t="s">
        <v>23428</v>
      </c>
      <c r="E71" s="238"/>
      <c r="F71" s="238"/>
      <c r="G71" s="240"/>
      <c r="H71" s="241" t="n">
        <f aca="false">SUM(H72:H75)</f>
        <v>0</v>
      </c>
      <c r="I71" s="242"/>
      <c r="J71" s="241" t="n">
        <f aca="false">SUM(J72:J75)</f>
        <v>0</v>
      </c>
      <c r="K71" s="157" t="e">
        <f aca="false">J71/$J$106</f>
        <v>#DIV/0!</v>
      </c>
      <c r="L71" s="235"/>
      <c r="M71" s="235"/>
      <c r="N71" s="236"/>
      <c r="O71" s="235"/>
      <c r="P71" s="235"/>
      <c r="Q71" s="235"/>
      <c r="R71" s="235"/>
      <c r="S71" s="235"/>
      <c r="T71" s="235"/>
      <c r="U71" s="235"/>
      <c r="V71" s="235"/>
      <c r="W71" s="235"/>
      <c r="X71" s="235"/>
    </row>
    <row r="72" customFormat="false" ht="34.5" hidden="false" customHeight="true" outlineLevel="0" collapsed="false">
      <c r="A72" s="243" t="s">
        <v>23429</v>
      </c>
      <c r="B72" s="243" t="s">
        <v>2902</v>
      </c>
      <c r="C72" s="142" t="str">
        <f aca="false">VLOOKUP($B72,REF!$1:$1048576,6,)</f>
        <v>SETOP</v>
      </c>
      <c r="D72" s="127" t="str">
        <f aca="false">VLOOKUP($B72,REF!$1:$1048576,2,)</f>
        <v>ELETRODUTO DE AÇO GALVANIZADO LEVE, INCLUSIVE CONEXÕES, SUPORTES E FIXAÇÃO DN 20 (3/4")</v>
      </c>
      <c r="E72" s="244" t="str">
        <f aca="false">VLOOKUP($B72,REF!$1:$1048576,3,)</f>
        <v>m</v>
      </c>
      <c r="F72" s="245" t="n">
        <v>32</v>
      </c>
      <c r="G72" s="147"/>
      <c r="H72" s="246" t="n">
        <f aca="false">ROUND((F72*G72),2)</f>
        <v>0</v>
      </c>
      <c r="I72" s="246" t="n">
        <f aca="false">ROUND((G72*(1+$B$8)),2)</f>
        <v>0</v>
      </c>
      <c r="J72" s="246" t="n">
        <f aca="false">ROUND((I72*F72),2)</f>
        <v>0</v>
      </c>
      <c r="K72" s="146" t="e">
        <f aca="false">J72/$J$106</f>
        <v>#DIV/0!</v>
      </c>
      <c r="L72" s="235"/>
      <c r="M72" s="235"/>
      <c r="N72" s="236"/>
      <c r="O72" s="235"/>
      <c r="P72" s="235"/>
      <c r="Q72" s="235"/>
      <c r="R72" s="235"/>
      <c r="S72" s="235"/>
      <c r="T72" s="235"/>
      <c r="U72" s="235"/>
      <c r="V72" s="235"/>
      <c r="W72" s="235"/>
      <c r="X72" s="235"/>
    </row>
    <row r="73" customFormat="false" ht="49.5" hidden="false" customHeight="true" outlineLevel="0" collapsed="false">
      <c r="A73" s="243" t="s">
        <v>23430</v>
      </c>
      <c r="B73" s="243" t="s">
        <v>23431</v>
      </c>
      <c r="C73" s="142" t="s">
        <v>23432</v>
      </c>
      <c r="D73" s="127" t="str">
        <f aca="false">CPU!D12</f>
        <v>ELETROCALHA PERFURADA (50X50)MM EM CHAPA DE AÇO GALVANIZADO #18, COM TRATAMENTO PRÉ-ZINCADO, INCLUSIVE TAMPA DE ENCAIXE, FIXAÇÃO SUPERIOR, CONEXÕES E ACESSÓRIOS</v>
      </c>
      <c r="E73" s="216" t="s">
        <v>16286</v>
      </c>
      <c r="F73" s="245" t="n">
        <v>27.5</v>
      </c>
      <c r="G73" s="147"/>
      <c r="H73" s="246" t="n">
        <f aca="false">ROUND((F73*G73),2)</f>
        <v>0</v>
      </c>
      <c r="I73" s="246" t="n">
        <f aca="false">ROUND((G73*(1+$B$8)),2)</f>
        <v>0</v>
      </c>
      <c r="J73" s="246" t="n">
        <f aca="false">ROUND((I73*F73),2)</f>
        <v>0</v>
      </c>
      <c r="K73" s="146" t="e">
        <f aca="false">J73/$J$106</f>
        <v>#DIV/0!</v>
      </c>
      <c r="L73" s="235"/>
      <c r="M73" s="235"/>
      <c r="N73" s="236"/>
      <c r="O73" s="235"/>
      <c r="P73" s="235"/>
      <c r="Q73" s="235"/>
      <c r="R73" s="235"/>
      <c r="S73" s="235"/>
      <c r="T73" s="235"/>
      <c r="U73" s="235"/>
      <c r="V73" s="235"/>
      <c r="W73" s="235"/>
      <c r="X73" s="235"/>
    </row>
    <row r="74" customFormat="false" ht="49.5" hidden="false" customHeight="true" outlineLevel="0" collapsed="false">
      <c r="A74" s="243" t="s">
        <v>23433</v>
      </c>
      <c r="B74" s="243" t="s">
        <v>2981</v>
      </c>
      <c r="C74" s="142" t="str">
        <f aca="false">VLOOKUP($B74,REF!$1:$1048576,6,)</f>
        <v>SETOP</v>
      </c>
      <c r="D74" s="127" t="str">
        <f aca="false">VLOOKUP($B74,REF!$1:$1048576,2,)</f>
        <v>ELETROCALHA PERFURADA (100X100)MM EM CHAPA DE AÇO GALVANIZADO #18, COM TRATAMENTO PRÉ-ZINCADO, INCLUSIVE TAMPA DE ENCAIXE, FIXAÇÃO SUPERIOR, CONEXÕES E ACESSÓRIOS</v>
      </c>
      <c r="E74" s="216" t="str">
        <f aca="false">VLOOKUP($B74,REF!$1:$1048576,3,)</f>
        <v>m</v>
      </c>
      <c r="F74" s="245" t="n">
        <v>10.5</v>
      </c>
      <c r="G74" s="147"/>
      <c r="H74" s="246" t="n">
        <f aca="false">ROUND((F74*G74),2)</f>
        <v>0</v>
      </c>
      <c r="I74" s="246" t="n">
        <f aca="false">ROUND((G74*(1+$B$8)),2)</f>
        <v>0</v>
      </c>
      <c r="J74" s="246" t="n">
        <f aca="false">ROUND((I74*F74),2)</f>
        <v>0</v>
      </c>
      <c r="K74" s="146" t="e">
        <f aca="false">J74/$J$106</f>
        <v>#DIV/0!</v>
      </c>
      <c r="L74" s="235"/>
      <c r="M74" s="235"/>
      <c r="N74" s="236"/>
      <c r="O74" s="235"/>
      <c r="P74" s="235"/>
      <c r="Q74" s="235"/>
      <c r="R74" s="235"/>
      <c r="S74" s="235"/>
      <c r="T74" s="235"/>
      <c r="U74" s="235"/>
      <c r="V74" s="235"/>
      <c r="W74" s="235"/>
      <c r="X74" s="235"/>
    </row>
    <row r="75" customFormat="false" ht="34.5" hidden="false" customHeight="true" outlineLevel="0" collapsed="false">
      <c r="A75" s="243" t="s">
        <v>23434</v>
      </c>
      <c r="B75" s="243" t="s">
        <v>2862</v>
      </c>
      <c r="C75" s="142" t="str">
        <f aca="false">VLOOKUP($B75,REF!$1:$1048576,6,)</f>
        <v>SETOP</v>
      </c>
      <c r="D75" s="127" t="str">
        <f aca="false">VLOOKUP($B75,REF!$1:$1048576,2,)</f>
        <v>ELETRODUTO FLEXÍVEL CORRUGADO, PVC, ANTI-CHAMA, DN 25MM (3/4"), APLICADO EM ALVENARIA, INCLUSIVE RASGO</v>
      </c>
      <c r="E75" s="216" t="str">
        <f aca="false">VLOOKUP($B75,REF!$1:$1048576,3,)</f>
        <v>m</v>
      </c>
      <c r="F75" s="245" t="n">
        <v>11</v>
      </c>
      <c r="G75" s="147"/>
      <c r="H75" s="246" t="n">
        <f aca="false">ROUND((F75*G75),2)</f>
        <v>0</v>
      </c>
      <c r="I75" s="246" t="n">
        <f aca="false">ROUND((G75*(1+$B$8)),2)</f>
        <v>0</v>
      </c>
      <c r="J75" s="246" t="n">
        <f aca="false">ROUND((I75*F75),2)</f>
        <v>0</v>
      </c>
      <c r="K75" s="146" t="e">
        <f aca="false">J75/$J$106</f>
        <v>#DIV/0!</v>
      </c>
      <c r="L75" s="235"/>
      <c r="M75" s="235"/>
      <c r="N75" s="236"/>
      <c r="O75" s="235"/>
      <c r="P75" s="235"/>
      <c r="Q75" s="235"/>
      <c r="R75" s="235"/>
      <c r="S75" s="235"/>
      <c r="T75" s="235"/>
      <c r="U75" s="235"/>
      <c r="V75" s="235"/>
      <c r="W75" s="235"/>
      <c r="X75" s="235"/>
    </row>
    <row r="76" customFormat="false" ht="19.5" hidden="false" customHeight="true" outlineLevel="0" collapsed="false">
      <c r="A76" s="237" t="s">
        <v>23435</v>
      </c>
      <c r="B76" s="238"/>
      <c r="C76" s="238"/>
      <c r="D76" s="239" t="s">
        <v>23436</v>
      </c>
      <c r="E76" s="238"/>
      <c r="F76" s="238"/>
      <c r="G76" s="240"/>
      <c r="H76" s="241" t="n">
        <f aca="false">SUM(H77:H80)</f>
        <v>0</v>
      </c>
      <c r="I76" s="242"/>
      <c r="J76" s="241" t="n">
        <f aca="false">SUM(J77:J80)</f>
        <v>0</v>
      </c>
      <c r="K76" s="157" t="e">
        <f aca="false">J76/$J$106</f>
        <v>#DIV/0!</v>
      </c>
      <c r="L76" s="235"/>
      <c r="M76" s="235"/>
      <c r="N76" s="236"/>
      <c r="O76" s="235"/>
      <c r="P76" s="235"/>
      <c r="Q76" s="235"/>
      <c r="R76" s="235"/>
      <c r="S76" s="235"/>
      <c r="T76" s="235"/>
      <c r="U76" s="235"/>
      <c r="V76" s="235"/>
      <c r="W76" s="235"/>
      <c r="X76" s="235"/>
    </row>
    <row r="77" customFormat="false" ht="34.5" hidden="false" customHeight="true" outlineLevel="0" collapsed="false">
      <c r="A77" s="243" t="s">
        <v>23437</v>
      </c>
      <c r="B77" s="243" t="s">
        <v>2757</v>
      </c>
      <c r="C77" s="142" t="str">
        <f aca="false">VLOOKUP($B77,REF!$1:$1048576,6,)</f>
        <v>SETOP</v>
      </c>
      <c r="D77" s="127" t="str">
        <f aca="false">VLOOKUP($B77,REF!$1:$1048576,2,)</f>
        <v>CONDULETE DE ALUMÍNIO, TIPO "C", DIÂMETRO DE SAÍDA 3/4" (20MM), EXCLUSIVE MÓDULO E PLACA, INCLUSIVE FIXAÇÃO</v>
      </c>
      <c r="E77" s="244" t="str">
        <f aca="false">VLOOKUP($B77,REF!$1:$1048576,3,)</f>
        <v>un</v>
      </c>
      <c r="F77" s="245" t="n">
        <v>2</v>
      </c>
      <c r="G77" s="147"/>
      <c r="H77" s="246" t="n">
        <f aca="false">ROUND((F77*G77),2)</f>
        <v>0</v>
      </c>
      <c r="I77" s="246" t="n">
        <f aca="false">ROUND((G77*(1+$B$8)),2)</f>
        <v>0</v>
      </c>
      <c r="J77" s="246" t="n">
        <f aca="false">ROUND((I77*F77),2)</f>
        <v>0</v>
      </c>
      <c r="K77" s="146" t="e">
        <f aca="false">J77/$J$106</f>
        <v>#DIV/0!</v>
      </c>
      <c r="L77" s="235"/>
      <c r="M77" s="235"/>
      <c r="N77" s="236"/>
      <c r="O77" s="235"/>
      <c r="P77" s="235"/>
      <c r="Q77" s="235"/>
      <c r="R77" s="235"/>
      <c r="S77" s="235"/>
      <c r="T77" s="235"/>
      <c r="U77" s="235"/>
      <c r="V77" s="235"/>
      <c r="W77" s="235"/>
      <c r="X77" s="235"/>
    </row>
    <row r="78" customFormat="false" ht="34.5" hidden="false" customHeight="true" outlineLevel="0" collapsed="false">
      <c r="A78" s="243" t="s">
        <v>23438</v>
      </c>
      <c r="B78" s="243" t="s">
        <v>2797</v>
      </c>
      <c r="C78" s="142" t="str">
        <f aca="false">VLOOKUP($B78,REF!$1:$1048576,6,)</f>
        <v>SETOP</v>
      </c>
      <c r="D78" s="127" t="str">
        <f aca="false">VLOOKUP($B78,REF!$1:$1048576,2,)</f>
        <v>CONDULETE DE ALUMÍNIO, TIPO "LR", DIÂMETRO DE SAÍDA 3/4" (20MM), EXCLUSIVE MÓDULO E PLACA, INCLUSIVE FIXAÇÃO</v>
      </c>
      <c r="E78" s="244" t="str">
        <f aca="false">VLOOKUP($B78,REF!$1:$1048576,3,)</f>
        <v>un</v>
      </c>
      <c r="F78" s="245" t="n">
        <v>2</v>
      </c>
      <c r="G78" s="147"/>
      <c r="H78" s="246" t="n">
        <f aca="false">ROUND((F78*G78),2)</f>
        <v>0</v>
      </c>
      <c r="I78" s="246" t="n">
        <f aca="false">ROUND((G78*(1+$B$8)),2)</f>
        <v>0</v>
      </c>
      <c r="J78" s="246" t="n">
        <f aca="false">ROUND((I78*F78),2)</f>
        <v>0</v>
      </c>
      <c r="K78" s="146" t="e">
        <f aca="false">J78/$J$106</f>
        <v>#DIV/0!</v>
      </c>
      <c r="L78" s="235"/>
      <c r="M78" s="235"/>
      <c r="N78" s="236"/>
      <c r="O78" s="235"/>
      <c r="P78" s="235"/>
      <c r="Q78" s="235"/>
      <c r="R78" s="235"/>
      <c r="S78" s="235"/>
      <c r="T78" s="235"/>
      <c r="U78" s="235"/>
      <c r="V78" s="235"/>
      <c r="W78" s="235"/>
      <c r="X78" s="235"/>
    </row>
    <row r="79" customFormat="false" ht="34.5" hidden="false" customHeight="true" outlineLevel="0" collapsed="false">
      <c r="A79" s="243" t="s">
        <v>23439</v>
      </c>
      <c r="B79" s="243" t="s">
        <v>2767</v>
      </c>
      <c r="C79" s="142" t="str">
        <f aca="false">VLOOKUP($B79,REF!$1:$1048576,6,)</f>
        <v>SETOP</v>
      </c>
      <c r="D79" s="127" t="str">
        <f aca="false">VLOOKUP($B79,REF!$1:$1048576,2,)</f>
        <v>CONDULETE DE ALUMÍNIO, TIPO "E", DIÂMETRO DE SAÍDA 3/4" (20MM), EXCLUSIVE MÓDULO E PLACA, INCLUSIVE FIXAÇÃO</v>
      </c>
      <c r="E79" s="244" t="str">
        <f aca="false">VLOOKUP($B79,REF!$1:$1048576,3,)</f>
        <v>un</v>
      </c>
      <c r="F79" s="245" t="n">
        <v>4</v>
      </c>
      <c r="G79" s="147"/>
      <c r="H79" s="246" t="n">
        <f aca="false">ROUND((F79*G79),2)</f>
        <v>0</v>
      </c>
      <c r="I79" s="246" t="n">
        <f aca="false">ROUND((G79*(1+$B$8)),2)</f>
        <v>0</v>
      </c>
      <c r="J79" s="246" t="n">
        <f aca="false">ROUND((I79*F79),2)</f>
        <v>0</v>
      </c>
      <c r="K79" s="146" t="e">
        <f aca="false">J79/$J$106</f>
        <v>#DIV/0!</v>
      </c>
      <c r="L79" s="235"/>
      <c r="M79" s="235"/>
      <c r="N79" s="236"/>
      <c r="O79" s="235"/>
      <c r="P79" s="235"/>
      <c r="Q79" s="235"/>
      <c r="R79" s="235"/>
      <c r="S79" s="235"/>
      <c r="T79" s="235"/>
      <c r="U79" s="235"/>
      <c r="V79" s="235"/>
      <c r="W79" s="235"/>
      <c r="X79" s="235"/>
    </row>
    <row r="80" customFormat="false" ht="34.5" hidden="false" customHeight="true" outlineLevel="0" collapsed="false">
      <c r="A80" s="243" t="s">
        <v>23440</v>
      </c>
      <c r="B80" s="243" t="s">
        <v>2787</v>
      </c>
      <c r="C80" s="142" t="str">
        <f aca="false">VLOOKUP($B80,REF!$1:$1048576,6,)</f>
        <v>SETOP</v>
      </c>
      <c r="D80" s="127" t="str">
        <f aca="false">VLOOKUP($B80,REF!$1:$1048576,2,)</f>
        <v>CONDULETE DE ALUMÍNIO, TIPO "LL", DIÂMETRO DE SAÍDA 3/4" (20MM), EXCLUSIVE MÓDULO E PLACA, INCLUSIVE FIXAÇÃO</v>
      </c>
      <c r="E80" s="244" t="str">
        <f aca="false">VLOOKUP($B80,REF!$1:$1048576,3,)</f>
        <v>un</v>
      </c>
      <c r="F80" s="245" t="n">
        <v>2</v>
      </c>
      <c r="G80" s="147"/>
      <c r="H80" s="246" t="n">
        <f aca="false">ROUND((F80*G80),2)</f>
        <v>0</v>
      </c>
      <c r="I80" s="246" t="n">
        <f aca="false">ROUND((G80*(1+$B$8)),2)</f>
        <v>0</v>
      </c>
      <c r="J80" s="246" t="n">
        <f aca="false">ROUND((I80*F80),2)</f>
        <v>0</v>
      </c>
      <c r="K80" s="146" t="e">
        <f aca="false">J80/$J$106</f>
        <v>#DIV/0!</v>
      </c>
      <c r="L80" s="235"/>
      <c r="M80" s="235"/>
      <c r="N80" s="236"/>
      <c r="O80" s="235"/>
      <c r="P80" s="235"/>
      <c r="Q80" s="235"/>
      <c r="R80" s="235"/>
      <c r="S80" s="235"/>
      <c r="T80" s="235"/>
      <c r="U80" s="235"/>
      <c r="V80" s="235"/>
      <c r="W80" s="235"/>
      <c r="X80" s="235"/>
    </row>
    <row r="81" customFormat="false" ht="19.5" hidden="false" customHeight="true" outlineLevel="0" collapsed="false">
      <c r="A81" s="237" t="s">
        <v>23441</v>
      </c>
      <c r="B81" s="238"/>
      <c r="C81" s="238"/>
      <c r="D81" s="239" t="s">
        <v>23442</v>
      </c>
      <c r="E81" s="238"/>
      <c r="F81" s="238"/>
      <c r="G81" s="240"/>
      <c r="H81" s="241" t="n">
        <f aca="false">SUM(H82)</f>
        <v>0</v>
      </c>
      <c r="I81" s="242"/>
      <c r="J81" s="241" t="n">
        <f aca="false">SUM(J82)</f>
        <v>0</v>
      </c>
      <c r="K81" s="157" t="e">
        <f aca="false">J81/$J$106</f>
        <v>#DIV/0!</v>
      </c>
      <c r="L81" s="235"/>
      <c r="M81" s="235"/>
      <c r="N81" s="236"/>
      <c r="O81" s="235"/>
      <c r="P81" s="235"/>
      <c r="Q81" s="235"/>
      <c r="R81" s="235"/>
      <c r="S81" s="235"/>
      <c r="T81" s="235"/>
      <c r="U81" s="235"/>
      <c r="V81" s="235"/>
      <c r="W81" s="235"/>
      <c r="X81" s="235"/>
    </row>
    <row r="82" customFormat="false" ht="49.5" hidden="false" customHeight="true" outlineLevel="0" collapsed="false">
      <c r="A82" s="248" t="s">
        <v>23443</v>
      </c>
      <c r="B82" s="249" t="s">
        <v>3031</v>
      </c>
      <c r="C82" s="164" t="str">
        <f aca="false">VLOOKUP($B82,REF!$1:$1048576,6,)</f>
        <v>SETOP</v>
      </c>
      <c r="D82" s="165" t="str">
        <f aca="false">VLOOKUP($B82,REF!$1:$1048576,2,)</f>
        <v>LUMINÁRIA COMERCIAL CHANFRADA DE SOBREPOR COMPLETA, PARA DUAS (2) LÂMPADAS TUBULARES LED 2X18W-ØT8, TEMPERATURA DA COR 6500K, FORNECIMENTO E INSTALAÇÃO, INCLUSIVE BASE E LÂMPADAS</v>
      </c>
      <c r="E82" s="250" t="str">
        <f aca="false">VLOOKUP($B82,REF!$1:$1048576,3,)</f>
        <v>un</v>
      </c>
      <c r="F82" s="251" t="n">
        <v>12</v>
      </c>
      <c r="G82" s="168"/>
      <c r="H82" s="252" t="n">
        <f aca="false">ROUND((F82*G82),2)</f>
        <v>0</v>
      </c>
      <c r="I82" s="252" t="n">
        <f aca="false">ROUND((G82*(1+$B$8)),2)</f>
        <v>0</v>
      </c>
      <c r="J82" s="252" t="n">
        <f aca="false">ROUND((I82*F82),2)</f>
        <v>0</v>
      </c>
      <c r="K82" s="125" t="e">
        <f aca="false">J82/$J$106</f>
        <v>#DIV/0!</v>
      </c>
      <c r="L82" s="235"/>
      <c r="M82" s="235"/>
      <c r="N82" s="236"/>
      <c r="O82" s="235"/>
      <c r="P82" s="235"/>
      <c r="Q82" s="235"/>
      <c r="R82" s="235"/>
      <c r="S82" s="235"/>
      <c r="T82" s="235"/>
      <c r="U82" s="235"/>
      <c r="V82" s="235"/>
      <c r="W82" s="235"/>
      <c r="X82" s="235"/>
    </row>
    <row r="83" customFormat="false" ht="19.5" hidden="false" customHeight="true" outlineLevel="0" collapsed="false">
      <c r="A83" s="237" t="s">
        <v>23444</v>
      </c>
      <c r="B83" s="238"/>
      <c r="C83" s="238"/>
      <c r="D83" s="239" t="s">
        <v>23445</v>
      </c>
      <c r="E83" s="238"/>
      <c r="F83" s="238"/>
      <c r="G83" s="240"/>
      <c r="H83" s="241" t="n">
        <f aca="false">SUM(H84)</f>
        <v>0</v>
      </c>
      <c r="I83" s="242"/>
      <c r="J83" s="241" t="n">
        <f aca="false">SUM(J84)</f>
        <v>0</v>
      </c>
      <c r="K83" s="157" t="e">
        <f aca="false">J83/$J$106</f>
        <v>#DIV/0!</v>
      </c>
      <c r="L83" s="253"/>
      <c r="M83" s="253"/>
      <c r="N83" s="254"/>
      <c r="O83" s="253"/>
      <c r="P83" s="253"/>
      <c r="Q83" s="253"/>
      <c r="R83" s="253"/>
      <c r="S83" s="253"/>
      <c r="T83" s="253"/>
      <c r="U83" s="253"/>
      <c r="V83" s="253"/>
      <c r="W83" s="253"/>
      <c r="X83" s="253"/>
    </row>
    <row r="84" customFormat="false" ht="34.5" hidden="false" customHeight="true" outlineLevel="0" collapsed="false">
      <c r="A84" s="255" t="s">
        <v>23446</v>
      </c>
      <c r="B84" s="256" t="s">
        <v>3361</v>
      </c>
      <c r="C84" s="257" t="str">
        <f aca="false">VLOOKUP($B84,REF!$1:$1048576,6,)</f>
        <v>SETOP</v>
      </c>
      <c r="D84" s="258" t="str">
        <f aca="false">VLOOKUP($B84,REF!$1:$1048576,2,)</f>
        <v>DISJUNTOR MONOPOLAR TIPO DIN, CORRENTE NOMINAL DE 10A, FORNECIMENTO E INSTALAÇÃO, INCLUSIVE TERMINAL ILHÓS</v>
      </c>
      <c r="E84" s="259" t="str">
        <f aca="false">VLOOKUP($B84,REF!$1:$1048576,3,)</f>
        <v>un</v>
      </c>
      <c r="F84" s="260" t="n">
        <v>4</v>
      </c>
      <c r="G84" s="138"/>
      <c r="H84" s="261" t="n">
        <f aca="false">ROUND((F84*G84),2)</f>
        <v>0</v>
      </c>
      <c r="I84" s="261" t="n">
        <f aca="false">ROUND((G84*(1+$B$8)),2)</f>
        <v>0</v>
      </c>
      <c r="J84" s="261" t="n">
        <f aca="false">ROUND((I84*F84),2)</f>
        <v>0</v>
      </c>
      <c r="K84" s="125" t="e">
        <f aca="false">J84/$J$106</f>
        <v>#DIV/0!</v>
      </c>
      <c r="L84" s="235"/>
      <c r="M84" s="235"/>
      <c r="N84" s="236"/>
      <c r="O84" s="235"/>
      <c r="P84" s="235"/>
      <c r="Q84" s="235"/>
      <c r="R84" s="235"/>
      <c r="S84" s="235"/>
      <c r="T84" s="235"/>
      <c r="U84" s="235"/>
      <c r="V84" s="235"/>
      <c r="W84" s="235"/>
      <c r="X84" s="235"/>
    </row>
    <row r="85" customFormat="false" ht="19.5" hidden="false" customHeight="true" outlineLevel="0" collapsed="false">
      <c r="A85" s="237" t="s">
        <v>23447</v>
      </c>
      <c r="B85" s="238"/>
      <c r="C85" s="238"/>
      <c r="D85" s="239" t="s">
        <v>23448</v>
      </c>
      <c r="E85" s="238"/>
      <c r="F85" s="238"/>
      <c r="G85" s="240"/>
      <c r="H85" s="241" t="n">
        <f aca="false">SUM(H86:H89)</f>
        <v>0</v>
      </c>
      <c r="I85" s="242"/>
      <c r="J85" s="241" t="n">
        <f aca="false">SUM(J86:J89)</f>
        <v>0</v>
      </c>
      <c r="K85" s="157" t="e">
        <f aca="false">J85/$J$106</f>
        <v>#DIV/0!</v>
      </c>
      <c r="L85" s="235"/>
      <c r="M85" s="235"/>
      <c r="N85" s="236"/>
      <c r="O85" s="235"/>
      <c r="P85" s="235"/>
      <c r="Q85" s="235"/>
      <c r="R85" s="235"/>
      <c r="S85" s="235"/>
      <c r="T85" s="235"/>
      <c r="U85" s="235"/>
      <c r="V85" s="235"/>
      <c r="W85" s="235"/>
      <c r="X85" s="235"/>
    </row>
    <row r="86" customFormat="false" ht="49.5" hidden="false" customHeight="true" outlineLevel="0" collapsed="false">
      <c r="A86" s="243" t="s">
        <v>23449</v>
      </c>
      <c r="B86" s="243" t="s">
        <v>2643</v>
      </c>
      <c r="C86" s="142" t="str">
        <f aca="false">VLOOKUP($B86,REF!$1:$1048576,6,)</f>
        <v>SETOP</v>
      </c>
      <c r="D86" s="127" t="str">
        <f aca="false">VLOOKUP($B86,REF!$1:$1048576,2,)</f>
        <v>CONJUNTO DE UM (1) INTERRUPTOR SIMPLES, CORRENTE 10A, TENSÃO 250V, (10A-250V), COM PLACA 4"X2" DE UM (1) POSTO, INCLUSIVE FORNECIMENTO, INSTALAÇÃO, SUPORTE, MÓDULO E PLACA</v>
      </c>
      <c r="E86" s="244" t="str">
        <f aca="false">VLOOKUP($B86,REF!$1:$1048576,3,)</f>
        <v>un</v>
      </c>
      <c r="F86" s="245" t="n">
        <v>6</v>
      </c>
      <c r="G86" s="147"/>
      <c r="H86" s="246" t="n">
        <f aca="false">ROUND((F86*G86),2)</f>
        <v>0</v>
      </c>
      <c r="I86" s="246" t="n">
        <f aca="false">ROUND((G86*(1+$B$8)),2)</f>
        <v>0</v>
      </c>
      <c r="J86" s="246" t="n">
        <f aca="false">ROUND((I86*F86),2)</f>
        <v>0</v>
      </c>
      <c r="K86" s="146" t="e">
        <f aca="false">J86/$J$106</f>
        <v>#DIV/0!</v>
      </c>
      <c r="L86" s="235"/>
      <c r="M86" s="235"/>
      <c r="N86" s="236"/>
      <c r="O86" s="235"/>
      <c r="P86" s="235"/>
      <c r="Q86" s="235"/>
      <c r="R86" s="235"/>
      <c r="S86" s="235"/>
      <c r="T86" s="235"/>
      <c r="U86" s="235"/>
      <c r="V86" s="235"/>
      <c r="W86" s="235"/>
      <c r="X86" s="235"/>
    </row>
    <row r="87" customFormat="false" ht="49.5" hidden="false" customHeight="true" outlineLevel="0" collapsed="false">
      <c r="A87" s="243" t="s">
        <v>23450</v>
      </c>
      <c r="B87" s="243" t="s">
        <v>2635</v>
      </c>
      <c r="C87" s="142" t="str">
        <f aca="false">VLOOKUP($B87,REF!$1:$1048576,6,)</f>
        <v>SETOP</v>
      </c>
      <c r="D87" s="127" t="str">
        <f aca="false">VLOOKUP($B87,REF!$1:$1048576,2,)</f>
        <v>CONJUNTO DE UM (1) INTERRUPTOR PARALELO, CORRENTE 10A, TENSÃO 250V, (10A-250V), COM PLACA 4"X2" DE UM (1) POSTO, INCLUSIVE FORNECIMENTO, INSTALAÇÃO, SUPORTE, MÓDULO E PLACA</v>
      </c>
      <c r="E87" s="244" t="str">
        <f aca="false">VLOOKUP($B87,REF!$1:$1048576,3,)</f>
        <v>un</v>
      </c>
      <c r="F87" s="245" t="n">
        <v>4</v>
      </c>
      <c r="G87" s="147"/>
      <c r="H87" s="246" t="n">
        <f aca="false">ROUND((F87*G87),2)</f>
        <v>0</v>
      </c>
      <c r="I87" s="246" t="n">
        <f aca="false">ROUND((G87*(1+$B$8)),2)</f>
        <v>0</v>
      </c>
      <c r="J87" s="246" t="n">
        <f aca="false">ROUND((I87*F87),2)</f>
        <v>0</v>
      </c>
      <c r="K87" s="146" t="e">
        <f aca="false">J87/$J$106</f>
        <v>#DIV/0!</v>
      </c>
      <c r="L87" s="235"/>
      <c r="M87" s="235"/>
      <c r="N87" s="236"/>
      <c r="O87" s="235"/>
      <c r="P87" s="235"/>
      <c r="Q87" s="235"/>
      <c r="R87" s="235"/>
      <c r="S87" s="235"/>
      <c r="T87" s="235"/>
      <c r="U87" s="235"/>
      <c r="V87" s="235"/>
      <c r="W87" s="235"/>
      <c r="X87" s="235"/>
    </row>
    <row r="88" customFormat="false" ht="49.5" hidden="false" customHeight="true" outlineLevel="0" collapsed="false">
      <c r="A88" s="243" t="s">
        <v>23451</v>
      </c>
      <c r="B88" s="243" t="s">
        <v>2669</v>
      </c>
      <c r="C88" s="142" t="str">
        <f aca="false">VLOOKUP($B88,REF!$1:$1048576,6,)</f>
        <v>SETOP</v>
      </c>
      <c r="D88" s="127" t="str">
        <f aca="false">VLOOKUP($B88,REF!$1:$1048576,2,)</f>
        <v>CONJUNTO DE UMA (1) TOMADA PADRÃO, TRÊS (3) POLOS, CORRENTE 10A, TENSÃO 250V, (2P+T/10A-250V), COM PLACA 4"X2" DE UM (1) POSTO, INCLUSIVE FORNECIMENTO, INSTALAÇÃO, SUPORTE, MÓDULO E PLACA</v>
      </c>
      <c r="E88" s="216" t="str">
        <f aca="false">VLOOKUP($B88,REF!$1:$1048576,3,)</f>
        <v>un</v>
      </c>
      <c r="F88" s="245" t="n">
        <v>8</v>
      </c>
      <c r="G88" s="147"/>
      <c r="H88" s="246" t="n">
        <f aca="false">ROUND((F88*G88),2)</f>
        <v>0</v>
      </c>
      <c r="I88" s="246" t="n">
        <f aca="false">ROUND((G88*(1+$B$8)),2)</f>
        <v>0</v>
      </c>
      <c r="J88" s="246" t="n">
        <f aca="false">ROUND((I88*F88),2)</f>
        <v>0</v>
      </c>
      <c r="K88" s="146" t="e">
        <f aca="false">J88/$J$106</f>
        <v>#DIV/0!</v>
      </c>
      <c r="L88" s="235"/>
      <c r="M88" s="235"/>
      <c r="N88" s="236"/>
      <c r="O88" s="235"/>
      <c r="P88" s="235"/>
      <c r="Q88" s="235"/>
      <c r="R88" s="235"/>
      <c r="S88" s="235"/>
      <c r="T88" s="235"/>
      <c r="U88" s="235"/>
      <c r="V88" s="235"/>
      <c r="W88" s="235"/>
      <c r="X88" s="235"/>
    </row>
    <row r="89" customFormat="false" ht="49.5" hidden="false" customHeight="true" outlineLevel="0" collapsed="false">
      <c r="A89" s="243" t="s">
        <v>23452</v>
      </c>
      <c r="B89" s="243" t="s">
        <v>3526</v>
      </c>
      <c r="C89" s="142" t="str">
        <f aca="false">VLOOKUP($B89,REF!$1:$1048576,6,)</f>
        <v>SETOP</v>
      </c>
      <c r="D89" s="127" t="str">
        <f aca="false">VLOOKUP($B89,REF!$1:$1048576,2,)</f>
        <v>CONJUNTO DE UMA (1) TOMADA DE DADOS (CONECTOR RJ45 CAT.6E), COM PLACA 4"X2" DE UM (1) POSTO, INCLUSIVE FORNECIMENTO, INSTALAÇÃO, SUPORTE, MÓDULO E PLACA</v>
      </c>
      <c r="E89" s="216" t="str">
        <f aca="false">VLOOKUP($B89,REF!$1:$1048576,3,)</f>
        <v>un</v>
      </c>
      <c r="F89" s="245" t="n">
        <v>5</v>
      </c>
      <c r="G89" s="147"/>
      <c r="H89" s="246" t="n">
        <f aca="false">ROUND((F89*G89),2)</f>
        <v>0</v>
      </c>
      <c r="I89" s="246" t="n">
        <f aca="false">ROUND((G89*(1+$B$8)),2)</f>
        <v>0</v>
      </c>
      <c r="J89" s="246" t="n">
        <f aca="false">ROUND((I89*F89),2)</f>
        <v>0</v>
      </c>
      <c r="K89" s="146" t="e">
        <f aca="false">J89/$J$106</f>
        <v>#DIV/0!</v>
      </c>
      <c r="L89" s="235"/>
      <c r="M89" s="235"/>
      <c r="N89" s="236"/>
      <c r="O89" s="235"/>
      <c r="P89" s="235"/>
      <c r="Q89" s="235"/>
      <c r="R89" s="235"/>
      <c r="S89" s="235"/>
      <c r="T89" s="235"/>
      <c r="U89" s="235"/>
      <c r="V89" s="235"/>
      <c r="W89" s="235"/>
      <c r="X89" s="235"/>
    </row>
    <row r="90" customFormat="false" ht="19.5" hidden="false" customHeight="true" outlineLevel="0" collapsed="false">
      <c r="A90" s="107" t="n">
        <v>10</v>
      </c>
      <c r="B90" s="108"/>
      <c r="C90" s="108"/>
      <c r="D90" s="109" t="s">
        <v>3711</v>
      </c>
      <c r="E90" s="108"/>
      <c r="F90" s="108"/>
      <c r="G90" s="111"/>
      <c r="H90" s="112" t="n">
        <f aca="false">H91</f>
        <v>0</v>
      </c>
      <c r="I90" s="113"/>
      <c r="J90" s="112" t="n">
        <f aca="false">J91</f>
        <v>0</v>
      </c>
      <c r="K90" s="148" t="e">
        <f aca="false">J90/$J$106</f>
        <v>#DIV/0!</v>
      </c>
      <c r="L90" s="262"/>
      <c r="M90" s="262"/>
      <c r="N90" s="263"/>
      <c r="O90" s="262"/>
      <c r="P90" s="262"/>
      <c r="Q90" s="262"/>
      <c r="R90" s="262"/>
      <c r="S90" s="262"/>
      <c r="T90" s="262"/>
      <c r="U90" s="262"/>
      <c r="V90" s="262"/>
      <c r="W90" s="262"/>
      <c r="X90" s="262"/>
    </row>
    <row r="91" customFormat="false" ht="19.5" hidden="false" customHeight="true" outlineLevel="0" collapsed="false">
      <c r="A91" s="264" t="s">
        <v>23453</v>
      </c>
      <c r="B91" s="265"/>
      <c r="C91" s="265"/>
      <c r="D91" s="266" t="s">
        <v>23454</v>
      </c>
      <c r="E91" s="265"/>
      <c r="F91" s="265"/>
      <c r="G91" s="267"/>
      <c r="H91" s="268" t="n">
        <f aca="false">SUM(H92)</f>
        <v>0</v>
      </c>
      <c r="I91" s="269"/>
      <c r="J91" s="268" t="n">
        <f aca="false">SUM(J92)</f>
        <v>0</v>
      </c>
      <c r="K91" s="270" t="e">
        <f aca="false">J91/$J$106</f>
        <v>#DIV/0!</v>
      </c>
      <c r="L91" s="262"/>
      <c r="M91" s="262"/>
      <c r="N91" s="263"/>
      <c r="O91" s="262"/>
      <c r="P91" s="262"/>
      <c r="Q91" s="262"/>
      <c r="R91" s="262"/>
      <c r="S91" s="262"/>
      <c r="T91" s="262"/>
      <c r="U91" s="262"/>
      <c r="V91" s="262"/>
      <c r="W91" s="262"/>
      <c r="X91" s="262"/>
    </row>
    <row r="92" customFormat="false" ht="34.5" hidden="false" customHeight="true" outlineLevel="0" collapsed="false">
      <c r="A92" s="271" t="s">
        <v>23455</v>
      </c>
      <c r="B92" s="272" t="s">
        <v>3740</v>
      </c>
      <c r="C92" s="164" t="str">
        <f aca="false">VLOOKUP($B92,REF!$1:$1048576,6,)</f>
        <v>SETOP</v>
      </c>
      <c r="D92" s="165" t="str">
        <f aca="false">VLOOKUP($B92,REF!$1:$1048576,2,)</f>
        <v>FORNECIMENTO E ASSENTAMENTO DE TUBO PVC RÍGIDO, ESGOTO, PBV - SÉRIE NORMAL, DN 100 MM (4"), INCLUSIVE CONEXÕES</v>
      </c>
      <c r="E92" s="273" t="str">
        <f aca="false">VLOOKUP($B92,REF!$1:$1048576,3,)</f>
        <v>m</v>
      </c>
      <c r="F92" s="274" t="n">
        <v>16</v>
      </c>
      <c r="G92" s="168"/>
      <c r="H92" s="275" t="n">
        <f aca="false">ROUND((F92*G92),2)</f>
        <v>0</v>
      </c>
      <c r="I92" s="275" t="n">
        <f aca="false">ROUND((G92*(1+$B$8)),2)</f>
        <v>0</v>
      </c>
      <c r="J92" s="275" t="n">
        <f aca="false">ROUND((I92*F92),2)</f>
        <v>0</v>
      </c>
      <c r="K92" s="125" t="e">
        <f aca="false">J92/$J$106</f>
        <v>#DIV/0!</v>
      </c>
      <c r="L92" s="262"/>
      <c r="M92" s="262"/>
      <c r="N92" s="263"/>
      <c r="O92" s="262"/>
      <c r="P92" s="262"/>
      <c r="Q92" s="262"/>
      <c r="R92" s="262"/>
      <c r="S92" s="262"/>
      <c r="T92" s="262"/>
      <c r="U92" s="262"/>
      <c r="V92" s="262"/>
      <c r="W92" s="262"/>
      <c r="X92" s="262"/>
    </row>
    <row r="93" customFormat="false" ht="19.5" hidden="false" customHeight="true" outlineLevel="0" collapsed="false">
      <c r="A93" s="107" t="n">
        <v>11</v>
      </c>
      <c r="B93" s="108"/>
      <c r="C93" s="108"/>
      <c r="D93" s="109" t="s">
        <v>23456</v>
      </c>
      <c r="E93" s="108"/>
      <c r="F93" s="108"/>
      <c r="G93" s="111"/>
      <c r="H93" s="112" t="n">
        <f aca="false">SUM(H94:H98)</f>
        <v>0</v>
      </c>
      <c r="I93" s="113"/>
      <c r="J93" s="112" t="n">
        <f aca="false">SUM(J94:J98)</f>
        <v>0</v>
      </c>
      <c r="K93" s="148" t="e">
        <f aca="false">J93/$J$106</f>
        <v>#DIV/0!</v>
      </c>
      <c r="L93" s="276"/>
      <c r="M93" s="276"/>
      <c r="N93" s="277"/>
      <c r="O93" s="276"/>
      <c r="P93" s="276"/>
      <c r="Q93" s="276"/>
      <c r="R93" s="276"/>
      <c r="S93" s="276"/>
      <c r="T93" s="276"/>
      <c r="U93" s="276"/>
      <c r="V93" s="276"/>
      <c r="W93" s="276"/>
      <c r="X93" s="276"/>
    </row>
    <row r="94" customFormat="false" ht="64.5" hidden="false" customHeight="true" outlineLevel="0" collapsed="false">
      <c r="A94" s="278" t="s">
        <v>23457</v>
      </c>
      <c r="B94" s="278" t="s">
        <v>1166</v>
      </c>
      <c r="C94" s="142" t="str">
        <f aca="false">VLOOKUP($B94,REF!$1:$1048576,6,)</f>
        <v>SETOP</v>
      </c>
      <c r="D94" s="127" t="str">
        <f aca="false">VLOOKUP($B94,REF!$1:$1048576,2,)</f>
        <v>FORNECIMENTO DE ESTRUTURA METÁLICA E ENGRADAMENTO METÁLICO, EM AÇO, PARA TELHADO, EXCLUSIVE TELHA, INCLUSIVE FABRICAÇÃO, TRANSPORTE, MONTAGEM E APLICAÇÃO DE FUNDO PREPARADOR ANTICORROSIVO EM SUPERFÍCIE METÁLICA, UMA (1) DEMÃO</v>
      </c>
      <c r="E94" s="279" t="str">
        <f aca="false">VLOOKUP($B94,REF!$1:$1048576,3,)</f>
        <v>Kg</v>
      </c>
      <c r="F94" s="280" t="n">
        <v>459.23</v>
      </c>
      <c r="G94" s="147"/>
      <c r="H94" s="281" t="n">
        <f aca="false">ROUND((F94*G94),2)</f>
        <v>0</v>
      </c>
      <c r="I94" s="281" t="n">
        <f aca="false">ROUND((G94*(1+$B$8)),2)</f>
        <v>0</v>
      </c>
      <c r="J94" s="281" t="n">
        <f aca="false">ROUND((I94*F94),2)</f>
        <v>0</v>
      </c>
      <c r="K94" s="146" t="e">
        <f aca="false">J94/$J$106</f>
        <v>#DIV/0!</v>
      </c>
      <c r="L94" s="276"/>
      <c r="M94" s="276"/>
      <c r="N94" s="277"/>
      <c r="O94" s="276"/>
      <c r="P94" s="276"/>
      <c r="Q94" s="276"/>
      <c r="R94" s="276"/>
      <c r="S94" s="276"/>
      <c r="T94" s="276"/>
      <c r="U94" s="276"/>
      <c r="V94" s="276"/>
      <c r="W94" s="276"/>
      <c r="X94" s="276"/>
    </row>
    <row r="95" customFormat="false" ht="61.65" hidden="false" customHeight="true" outlineLevel="0" collapsed="false">
      <c r="A95" s="278" t="s">
        <v>23458</v>
      </c>
      <c r="B95" s="278" t="s">
        <v>1198</v>
      </c>
      <c r="C95" s="142" t="str">
        <f aca="false">VLOOKUP($B95,REF!$1:$1048576,6,)</f>
        <v>SETOP</v>
      </c>
      <c r="D95" s="127" t="str">
        <f aca="false">VLOOKUP($B95,REF!$1:$1048576,2,)</f>
        <v>COBERTURA EM TELHA METÁLICA GALVANIZADA TRAPEZOIDAL, TIPO DUPLA TERMOACÚSTICA COM DUAS FACES TRAPEZOIDAIS, ESP. 0,43MM, PREENCHIMENTO EM POLIESTIRENO EXPANDIDO/ISOPOR COM ESP. 30MM, ACABAMENTO NATURAL, INCLUSIVE ACESSÓRIOS PARA FIXAÇÃO, FORNECIMENTO E INSTALAÇÃO</v>
      </c>
      <c r="E95" s="279" t="str">
        <f aca="false">VLOOKUP($B95,REF!$1:$1048576,3,)</f>
        <v>m2</v>
      </c>
      <c r="F95" s="280" t="n">
        <v>48.73</v>
      </c>
      <c r="G95" s="147"/>
      <c r="H95" s="281" t="n">
        <f aca="false">ROUND((F95*G95),2)</f>
        <v>0</v>
      </c>
      <c r="I95" s="281" t="n">
        <f aca="false">ROUND((G95*(1+$B$8)),2)</f>
        <v>0</v>
      </c>
      <c r="J95" s="281" t="n">
        <f aca="false">ROUND((I95*F95),2)</f>
        <v>0</v>
      </c>
      <c r="K95" s="146" t="e">
        <f aca="false">J95/$J$106</f>
        <v>#DIV/0!</v>
      </c>
      <c r="L95" s="276"/>
      <c r="M95" s="276"/>
      <c r="N95" s="277"/>
      <c r="O95" s="276"/>
      <c r="P95" s="276"/>
      <c r="Q95" s="276"/>
      <c r="R95" s="276"/>
      <c r="S95" s="276"/>
      <c r="T95" s="276"/>
      <c r="U95" s="276"/>
      <c r="V95" s="276"/>
      <c r="W95" s="276"/>
      <c r="X95" s="276"/>
    </row>
    <row r="96" customFormat="false" ht="34.5" hidden="false" customHeight="true" outlineLevel="0" collapsed="false">
      <c r="A96" s="278" t="s">
        <v>23459</v>
      </c>
      <c r="B96" s="278" t="s">
        <v>1253</v>
      </c>
      <c r="C96" s="142" t="str">
        <f aca="false">VLOOKUP($B96,REF!$1:$1048576,6,)</f>
        <v>SETOP</v>
      </c>
      <c r="D96" s="127" t="str">
        <f aca="false">VLOOKUP($B96,REF!$1:$1048576,2,)</f>
        <v>CALHA EM CHAPA GALVANIZADA, ESP. 0,8MM (GSG-22), COM DESENVOLVIMENTO DE 100CM, INCLUSIVE IÇAMENTO MANUAL VERTICAL</v>
      </c>
      <c r="E96" s="279" t="str">
        <f aca="false">VLOOKUP($B96,REF!$1:$1048576,3,)</f>
        <v>m</v>
      </c>
      <c r="F96" s="280" t="n">
        <v>13.8</v>
      </c>
      <c r="G96" s="147"/>
      <c r="H96" s="281" t="n">
        <f aca="false">ROUND((F96*G96),2)</f>
        <v>0</v>
      </c>
      <c r="I96" s="281" t="n">
        <f aca="false">ROUND((G96*(1+$B$8)),2)</f>
        <v>0</v>
      </c>
      <c r="J96" s="281" t="n">
        <f aca="false">ROUND((I96*F96),2)</f>
        <v>0</v>
      </c>
      <c r="K96" s="146" t="e">
        <f aca="false">J96/$J$106</f>
        <v>#DIV/0!</v>
      </c>
      <c r="L96" s="276"/>
      <c r="M96" s="276"/>
      <c r="N96" s="277"/>
      <c r="O96" s="276"/>
      <c r="P96" s="276"/>
      <c r="Q96" s="276"/>
      <c r="R96" s="276"/>
      <c r="S96" s="276"/>
      <c r="T96" s="276"/>
      <c r="U96" s="276"/>
      <c r="V96" s="276"/>
      <c r="W96" s="276"/>
      <c r="X96" s="276"/>
    </row>
    <row r="97" customFormat="false" ht="34.5" hidden="false" customHeight="true" outlineLevel="0" collapsed="false">
      <c r="A97" s="278" t="s">
        <v>23460</v>
      </c>
      <c r="B97" s="278" t="s">
        <v>1272</v>
      </c>
      <c r="C97" s="142" t="str">
        <f aca="false">VLOOKUP($B97,REF!$1:$1048576,6,)</f>
        <v>SETOP</v>
      </c>
      <c r="D97" s="127" t="str">
        <f aca="false">VLOOKUP($B97,REF!$1:$1048576,2,)</f>
        <v>RUFO E CONTRARRUFO EM CHAPA GALVANIZADA, ESP. 0,5MM (GSG-26), COM DESENVOLVIMENTO DE 33CM, INCLUSIVE IÇAMENTO MANUAL VERTICAL</v>
      </c>
      <c r="E97" s="279" t="str">
        <f aca="false">VLOOKUP($B97,REF!$1:$1048576,3,)</f>
        <v>m</v>
      </c>
      <c r="F97" s="280" t="n">
        <v>46.7</v>
      </c>
      <c r="G97" s="147"/>
      <c r="H97" s="281" t="n">
        <f aca="false">ROUND((F97*G97),2)</f>
        <v>0</v>
      </c>
      <c r="I97" s="281" t="n">
        <f aca="false">ROUND((G97*(1+$B$8)),2)</f>
        <v>0</v>
      </c>
      <c r="J97" s="281" t="n">
        <f aca="false">ROUND((I97*F97),2)</f>
        <v>0</v>
      </c>
      <c r="K97" s="146" t="e">
        <f aca="false">J97/$J$106</f>
        <v>#DIV/0!</v>
      </c>
      <c r="L97" s="276"/>
      <c r="M97" s="276"/>
      <c r="N97" s="277"/>
      <c r="O97" s="276"/>
      <c r="P97" s="276"/>
      <c r="Q97" s="276"/>
      <c r="R97" s="276"/>
      <c r="S97" s="276"/>
      <c r="T97" s="276"/>
      <c r="U97" s="276"/>
      <c r="V97" s="276"/>
      <c r="W97" s="276"/>
      <c r="X97" s="276"/>
    </row>
    <row r="98" customFormat="false" ht="34.5" hidden="false" customHeight="true" outlineLevel="0" collapsed="false">
      <c r="A98" s="278" t="s">
        <v>23461</v>
      </c>
      <c r="B98" s="278" t="s">
        <v>2091</v>
      </c>
      <c r="C98" s="142" t="str">
        <f aca="false">VLOOKUP($B98,REF!$1:$1048576,6,)</f>
        <v>SETOP</v>
      </c>
      <c r="D98" s="127" t="str">
        <f aca="false">VLOOKUP($B98,REF!$1:$1048576,2,)</f>
        <v>PINTURA ACRÍLICA PARA PISO EM PASSEIO/SUPERFÍCIE CIMENTADA, DUAS (2) DEMÃOS</v>
      </c>
      <c r="E98" s="279" t="str">
        <f aca="false">VLOOKUP($B98,REF!$1:$1048576,3,)</f>
        <v>m2</v>
      </c>
      <c r="F98" s="280" t="n">
        <v>48.73</v>
      </c>
      <c r="G98" s="147"/>
      <c r="H98" s="281" t="n">
        <f aca="false">ROUND((F98*G98),2)</f>
        <v>0</v>
      </c>
      <c r="I98" s="281" t="n">
        <f aca="false">ROUND((G98*(1+$B$8)),2)</f>
        <v>0</v>
      </c>
      <c r="J98" s="281" t="n">
        <f aca="false">ROUND((I98*F98),2)</f>
        <v>0</v>
      </c>
      <c r="K98" s="146" t="e">
        <f aca="false">J98/$J$106</f>
        <v>#DIV/0!</v>
      </c>
      <c r="L98" s="276"/>
      <c r="M98" s="276"/>
      <c r="N98" s="277"/>
      <c r="O98" s="276"/>
      <c r="P98" s="276"/>
      <c r="Q98" s="276"/>
      <c r="R98" s="276"/>
      <c r="S98" s="276"/>
      <c r="T98" s="276"/>
      <c r="U98" s="276"/>
      <c r="V98" s="276"/>
      <c r="W98" s="276"/>
      <c r="X98" s="276"/>
    </row>
    <row r="99" customFormat="false" ht="19.5" hidden="false" customHeight="true" outlineLevel="0" collapsed="false">
      <c r="A99" s="107" t="n">
        <v>12</v>
      </c>
      <c r="B99" s="108"/>
      <c r="C99" s="108"/>
      <c r="D99" s="109" t="s">
        <v>23462</v>
      </c>
      <c r="E99" s="108"/>
      <c r="F99" s="108"/>
      <c r="G99" s="111"/>
      <c r="H99" s="112" t="n">
        <f aca="false">SUM(H100:H102)</f>
        <v>0</v>
      </c>
      <c r="I99" s="113"/>
      <c r="J99" s="112" t="n">
        <f aca="false">SUM(J100:J102)</f>
        <v>0</v>
      </c>
      <c r="K99" s="148" t="e">
        <f aca="false">J99/$J$106</f>
        <v>#DIV/0!</v>
      </c>
      <c r="L99" s="282"/>
      <c r="M99" s="282"/>
      <c r="N99" s="283"/>
      <c r="O99" s="282"/>
      <c r="P99" s="282"/>
      <c r="Q99" s="282"/>
      <c r="R99" s="282"/>
      <c r="S99" s="282"/>
      <c r="T99" s="282"/>
      <c r="U99" s="282"/>
      <c r="V99" s="282"/>
      <c r="W99" s="282"/>
      <c r="X99" s="282"/>
    </row>
    <row r="100" customFormat="false" ht="49.5" hidden="false" customHeight="true" outlineLevel="0" collapsed="false">
      <c r="A100" s="284" t="s">
        <v>23463</v>
      </c>
      <c r="B100" s="285" t="s">
        <v>1925</v>
      </c>
      <c r="C100" s="119" t="str">
        <f aca="false">VLOOKUP($B100,REF!$1:$1048576,6,)</f>
        <v>SETOP</v>
      </c>
      <c r="D100" s="120" t="str">
        <f aca="false">VLOOKUP($B100,REF!$1:$1048576,2,)</f>
        <v>PREPARAÇÃO PARA EMASSAMENTO OU PINTURA (LÁTEX/ACRÍLICA) EM PAREDE OU FORRO EM CHAPA DE GESSO ACARTONADO (DRYWALL), INCLUSIVE UMA (1) DEMÃO DE SELADOR ACRÍLICO</v>
      </c>
      <c r="E100" s="286" t="str">
        <f aca="false">VLOOKUP($B100,REF!$1:$1048576,3,)</f>
        <v>m2</v>
      </c>
      <c r="F100" s="287" t="n">
        <f aca="false">F45</f>
        <v>167.92</v>
      </c>
      <c r="G100" s="123"/>
      <c r="H100" s="288" t="n">
        <f aca="false">ROUND((F100*G100),2)</f>
        <v>0</v>
      </c>
      <c r="I100" s="288" t="n">
        <f aca="false">ROUND((G100*(1+$B$8)),2)</f>
        <v>0</v>
      </c>
      <c r="J100" s="288" t="n">
        <f aca="false">ROUND((I100*F100),2)</f>
        <v>0</v>
      </c>
      <c r="K100" s="125" t="e">
        <f aca="false">J100/$J$106</f>
        <v>#DIV/0!</v>
      </c>
      <c r="L100" s="282"/>
      <c r="M100" s="282"/>
      <c r="N100" s="283"/>
      <c r="O100" s="282"/>
      <c r="P100" s="282"/>
      <c r="Q100" s="282"/>
      <c r="R100" s="282"/>
      <c r="S100" s="282"/>
      <c r="T100" s="282"/>
      <c r="U100" s="282"/>
      <c r="V100" s="282"/>
      <c r="W100" s="282"/>
      <c r="X100" s="282"/>
    </row>
    <row r="101" customFormat="false" ht="34.5" hidden="false" customHeight="true" outlineLevel="0" collapsed="false">
      <c r="A101" s="284" t="s">
        <v>23464</v>
      </c>
      <c r="B101" s="289" t="s">
        <v>1936</v>
      </c>
      <c r="C101" s="119" t="str">
        <f aca="false">VLOOKUP($B101,REF!$1:$1048576,6,)</f>
        <v>SETOP</v>
      </c>
      <c r="D101" s="127" t="str">
        <f aca="false">VLOOKUP($B101,REF!$1:$1048576,2,)</f>
        <v>EMASSAMENTO EM PAREDE COM MASSA ACRÍLICA, UMA (1) DEMÃO, INCLUSIVE LIXAMENTO PARA PINTURA</v>
      </c>
      <c r="E101" s="290" t="str">
        <f aca="false">VLOOKUP($B101,REF!$1:$1048576,3,)</f>
        <v>m2</v>
      </c>
      <c r="F101" s="291" t="n">
        <v>167.92</v>
      </c>
      <c r="G101" s="123"/>
      <c r="H101" s="292" t="n">
        <f aca="false">ROUND((F101*G101),2)</f>
        <v>0</v>
      </c>
      <c r="I101" s="292" t="n">
        <f aca="false">ROUND((G101*(1+$B$8)),2)</f>
        <v>0</v>
      </c>
      <c r="J101" s="292" t="n">
        <f aca="false">ROUND((I101*F101),2)</f>
        <v>0</v>
      </c>
      <c r="K101" s="125" t="e">
        <f aca="false">J101/$J$106</f>
        <v>#DIV/0!</v>
      </c>
      <c r="L101" s="282"/>
      <c r="M101" s="282"/>
      <c r="N101" s="283"/>
      <c r="O101" s="282"/>
      <c r="P101" s="282"/>
      <c r="Q101" s="282"/>
      <c r="R101" s="282"/>
      <c r="S101" s="282"/>
      <c r="T101" s="282"/>
      <c r="U101" s="282"/>
      <c r="V101" s="282"/>
      <c r="W101" s="282"/>
      <c r="X101" s="282"/>
    </row>
    <row r="102" customFormat="false" ht="34.5" hidden="false" customHeight="true" outlineLevel="0" collapsed="false">
      <c r="A102" s="284" t="s">
        <v>23465</v>
      </c>
      <c r="B102" s="289" t="s">
        <v>1974</v>
      </c>
      <c r="C102" s="119" t="str">
        <f aca="false">VLOOKUP($B102,REF!$1:$1048576,6,)</f>
        <v>SETOP</v>
      </c>
      <c r="D102" s="127" t="str">
        <f aca="false">VLOOKUP($B102,REF!$1:$1048576,2,)</f>
        <v>PINTURA ACRÍLICA EM PAREDE, DUAS (2) DEMÃOS, INCLUSIVE UMA (1) DEMÃO DE MASSA CORRIDA (PVA), EXCLUSIVE SELADOR ACRÍLICO</v>
      </c>
      <c r="E102" s="216" t="str">
        <f aca="false">VLOOKUP($B102,REF!$1:$1048576,3,)</f>
        <v>m2</v>
      </c>
      <c r="F102" s="291" t="n">
        <v>167.92</v>
      </c>
      <c r="G102" s="123"/>
      <c r="H102" s="292" t="n">
        <f aca="false">ROUND((F102*G102),2)</f>
        <v>0</v>
      </c>
      <c r="I102" s="292" t="n">
        <f aca="false">ROUND((G102*(1+$B$8)),2)</f>
        <v>0</v>
      </c>
      <c r="J102" s="292" t="n">
        <f aca="false">ROUND((I102*F102),2)</f>
        <v>0</v>
      </c>
      <c r="K102" s="125" t="e">
        <f aca="false">J102/$J$106</f>
        <v>#DIV/0!</v>
      </c>
      <c r="L102" s="282"/>
      <c r="M102" s="282"/>
      <c r="N102" s="283"/>
      <c r="O102" s="282"/>
      <c r="P102" s="282"/>
      <c r="Q102" s="282"/>
      <c r="R102" s="282"/>
      <c r="S102" s="282"/>
      <c r="T102" s="282"/>
      <c r="U102" s="282"/>
      <c r="V102" s="282"/>
      <c r="W102" s="282"/>
      <c r="X102" s="282"/>
    </row>
    <row r="103" customFormat="false" ht="19.5" hidden="false" customHeight="true" outlineLevel="0" collapsed="false">
      <c r="A103" s="107" t="n">
        <v>13</v>
      </c>
      <c r="B103" s="108"/>
      <c r="C103" s="108"/>
      <c r="D103" s="109" t="s">
        <v>23466</v>
      </c>
      <c r="E103" s="108"/>
      <c r="F103" s="108"/>
      <c r="G103" s="111"/>
      <c r="H103" s="112" t="n">
        <f aca="false">SUM(H104)</f>
        <v>0</v>
      </c>
      <c r="I103" s="113"/>
      <c r="J103" s="112" t="n">
        <f aca="false">SUM(J104)</f>
        <v>0</v>
      </c>
      <c r="K103" s="148" t="e">
        <f aca="false">J103/$J$106</f>
        <v>#DIV/0!</v>
      </c>
      <c r="L103" s="282"/>
      <c r="M103" s="282"/>
      <c r="N103" s="283"/>
      <c r="O103" s="282"/>
      <c r="P103" s="282"/>
      <c r="Q103" s="282"/>
      <c r="R103" s="282"/>
      <c r="S103" s="282"/>
      <c r="T103" s="282"/>
      <c r="U103" s="282"/>
      <c r="V103" s="282"/>
      <c r="W103" s="282"/>
      <c r="X103" s="282"/>
    </row>
    <row r="104" customFormat="false" ht="19.5" hidden="false" customHeight="true" outlineLevel="0" collapsed="false">
      <c r="A104" s="293" t="s">
        <v>23467</v>
      </c>
      <c r="B104" s="289" t="s">
        <v>5327</v>
      </c>
      <c r="C104" s="142" t="str">
        <f aca="false">VLOOKUP($B104,REF!$1:$1048576,6,)</f>
        <v>SETOP</v>
      </c>
      <c r="D104" s="127" t="str">
        <f aca="false">VLOOKUP($B104,REF!$1:$1048576,2,)</f>
        <v>LIMPEZA FINAL PARA ENTREGA DA OBRA</v>
      </c>
      <c r="E104" s="290" t="str">
        <f aca="false">VLOOKUP($B104,REF!$1:$1048576,3,)</f>
        <v>m2</v>
      </c>
      <c r="F104" s="291" t="n">
        <v>57.63</v>
      </c>
      <c r="G104" s="138"/>
      <c r="H104" s="292" t="n">
        <f aca="false">ROUND((F104*G104),2)</f>
        <v>0</v>
      </c>
      <c r="I104" s="292" t="n">
        <f aca="false">ROUND((G104*(1+$B$8)),2)</f>
        <v>0</v>
      </c>
      <c r="J104" s="292" t="n">
        <f aca="false">ROUND((I104*F104),2)</f>
        <v>0</v>
      </c>
      <c r="K104" s="125" t="e">
        <f aca="false">J104/$J$106</f>
        <v>#DIV/0!</v>
      </c>
      <c r="L104" s="282"/>
      <c r="M104" s="282"/>
      <c r="N104" s="283"/>
      <c r="O104" s="282"/>
      <c r="P104" s="282"/>
      <c r="Q104" s="282"/>
      <c r="R104" s="282"/>
      <c r="S104" s="282"/>
      <c r="T104" s="282"/>
      <c r="U104" s="282"/>
      <c r="V104" s="282"/>
      <c r="W104" s="282"/>
      <c r="X104" s="282"/>
    </row>
    <row r="105" customFormat="false" ht="0.75" hidden="false" customHeight="true" outlineLevel="0" collapsed="false">
      <c r="A105" s="294"/>
      <c r="B105" s="295"/>
      <c r="C105" s="295"/>
      <c r="D105" s="296"/>
      <c r="E105" s="295"/>
      <c r="F105" s="297"/>
      <c r="G105" s="298"/>
      <c r="H105" s="299"/>
      <c r="I105" s="299"/>
      <c r="J105" s="299"/>
      <c r="K105" s="300"/>
      <c r="L105" s="73"/>
      <c r="M105" s="73"/>
      <c r="N105" s="73"/>
      <c r="O105" s="73"/>
      <c r="P105" s="73"/>
      <c r="Q105" s="73"/>
      <c r="R105" s="73"/>
      <c r="S105" s="73"/>
      <c r="T105" s="73"/>
      <c r="U105" s="73"/>
      <c r="V105" s="73"/>
      <c r="W105" s="73"/>
      <c r="X105" s="73"/>
    </row>
    <row r="106" customFormat="false" ht="19.5" hidden="false" customHeight="true" outlineLevel="0" collapsed="false">
      <c r="A106" s="301" t="s">
        <v>23468</v>
      </c>
      <c r="B106" s="301"/>
      <c r="C106" s="301"/>
      <c r="D106" s="301"/>
      <c r="E106" s="301"/>
      <c r="F106" s="301"/>
      <c r="G106" s="302" t="s">
        <v>23359</v>
      </c>
      <c r="H106" s="302" t="n">
        <f aca="false">H14+H17+H23+H41+H49+H55+H58+H63+H90+H93+H99+H103+H19</f>
        <v>0</v>
      </c>
      <c r="I106" s="302" t="s">
        <v>23360</v>
      </c>
      <c r="J106" s="302" t="n">
        <f aca="false">J14+J17+J23+J41+J49+J55+J58+J63+J90+J93+J99+J103+J19</f>
        <v>0</v>
      </c>
      <c r="K106" s="303" t="n">
        <v>1</v>
      </c>
      <c r="L106" s="304"/>
      <c r="M106" s="304"/>
      <c r="N106" s="304"/>
      <c r="O106" s="304"/>
      <c r="P106" s="304"/>
      <c r="Q106" s="304"/>
      <c r="R106" s="304"/>
      <c r="S106" s="304"/>
      <c r="T106" s="304"/>
      <c r="U106" s="304"/>
      <c r="V106" s="304"/>
      <c r="W106" s="304"/>
      <c r="X106" s="304"/>
    </row>
    <row r="107" customFormat="false" ht="4.5" hidden="false" customHeight="true" outlineLevel="0" collapsed="false">
      <c r="A107" s="68"/>
      <c r="B107" s="68"/>
      <c r="C107" s="68"/>
      <c r="D107" s="69"/>
      <c r="E107" s="68"/>
      <c r="F107" s="70"/>
      <c r="G107" s="71"/>
      <c r="H107" s="72"/>
      <c r="I107" s="72"/>
      <c r="J107" s="72"/>
      <c r="K107" s="68"/>
      <c r="L107" s="73"/>
      <c r="M107" s="73"/>
      <c r="N107" s="73"/>
      <c r="O107" s="73"/>
      <c r="P107" s="73"/>
      <c r="Q107" s="73"/>
      <c r="R107" s="73"/>
      <c r="S107" s="73"/>
      <c r="T107" s="73"/>
      <c r="U107" s="73"/>
      <c r="V107" s="73"/>
      <c r="W107" s="73"/>
      <c r="X107" s="73"/>
    </row>
    <row r="108" customFormat="false" ht="12.75" hidden="false" customHeight="false" outlineLevel="0" collapsed="false">
      <c r="A108" s="305"/>
      <c r="B108" s="305"/>
      <c r="C108" s="305"/>
      <c r="D108" s="305"/>
      <c r="E108" s="305"/>
      <c r="F108" s="305"/>
      <c r="G108" s="305"/>
      <c r="H108" s="305"/>
      <c r="I108" s="305"/>
      <c r="J108" s="305"/>
      <c r="K108" s="305"/>
      <c r="L108" s="73"/>
      <c r="M108" s="73"/>
      <c r="N108" s="73"/>
      <c r="O108" s="73"/>
      <c r="P108" s="73"/>
      <c r="Q108" s="73"/>
      <c r="R108" s="73"/>
      <c r="S108" s="73"/>
      <c r="T108" s="73"/>
      <c r="U108" s="73"/>
      <c r="V108" s="73"/>
      <c r="W108" s="73"/>
      <c r="X108" s="73"/>
    </row>
    <row r="109" customFormat="false" ht="12.75" hidden="false" customHeight="false" outlineLevel="0" collapsed="false">
      <c r="A109" s="306"/>
      <c r="B109" s="306"/>
      <c r="C109" s="306"/>
      <c r="D109" s="306"/>
      <c r="E109" s="306"/>
      <c r="F109" s="306"/>
      <c r="G109" s="306"/>
      <c r="H109" s="306"/>
      <c r="I109" s="306"/>
      <c r="J109" s="306"/>
      <c r="K109" s="306"/>
      <c r="L109" s="73"/>
      <c r="M109" s="73"/>
      <c r="N109" s="73"/>
      <c r="O109" s="73"/>
      <c r="P109" s="73"/>
      <c r="Q109" s="73"/>
      <c r="R109" s="73"/>
      <c r="S109" s="73"/>
      <c r="T109" s="73"/>
      <c r="U109" s="73"/>
      <c r="V109" s="73"/>
      <c r="W109" s="73"/>
      <c r="X109" s="73"/>
    </row>
    <row r="110" customFormat="false" ht="12.75" hidden="false" customHeight="false" outlineLevel="0" collapsed="false">
      <c r="A110" s="307"/>
      <c r="B110" s="68"/>
      <c r="C110" s="68"/>
      <c r="D110" s="69"/>
      <c r="E110" s="68"/>
      <c r="F110" s="70"/>
      <c r="G110" s="71"/>
      <c r="H110" s="72"/>
      <c r="I110" s="72"/>
      <c r="J110" s="72"/>
      <c r="K110" s="308"/>
      <c r="L110" s="73"/>
      <c r="M110" s="73"/>
      <c r="N110" s="73"/>
      <c r="O110" s="73"/>
      <c r="P110" s="73"/>
      <c r="Q110" s="73"/>
      <c r="R110" s="73"/>
      <c r="S110" s="73"/>
      <c r="T110" s="73"/>
      <c r="U110" s="73"/>
      <c r="V110" s="73"/>
      <c r="W110" s="73"/>
      <c r="X110" s="73"/>
    </row>
    <row r="111" customFormat="false" ht="12.75" hidden="false" customHeight="false" outlineLevel="0" collapsed="false">
      <c r="A111" s="307"/>
      <c r="B111" s="68"/>
      <c r="C111" s="68"/>
      <c r="D111" s="69"/>
      <c r="E111" s="68"/>
      <c r="F111" s="70"/>
      <c r="G111" s="71"/>
      <c r="H111" s="72"/>
      <c r="I111" s="72"/>
      <c r="J111" s="309"/>
      <c r="K111" s="308"/>
      <c r="L111" s="73"/>
      <c r="M111" s="73"/>
      <c r="N111" s="73"/>
      <c r="O111" s="73"/>
      <c r="P111" s="73"/>
      <c r="Q111" s="73"/>
      <c r="R111" s="73"/>
      <c r="S111" s="73"/>
      <c r="T111" s="73"/>
      <c r="U111" s="73"/>
      <c r="V111" s="73"/>
      <c r="W111" s="73"/>
      <c r="X111" s="73"/>
    </row>
    <row r="112" customFormat="false" ht="12.75" hidden="false" customHeight="false" outlineLevel="0" collapsed="false">
      <c r="A112" s="310"/>
      <c r="B112" s="310"/>
      <c r="C112" s="310"/>
      <c r="D112" s="310"/>
      <c r="E112" s="310"/>
      <c r="F112" s="310"/>
      <c r="G112" s="310"/>
      <c r="H112" s="310"/>
      <c r="I112" s="310"/>
      <c r="J112" s="310"/>
      <c r="K112" s="310"/>
      <c r="L112" s="73"/>
      <c r="M112" s="73"/>
      <c r="N112" s="73"/>
      <c r="O112" s="73"/>
      <c r="P112" s="73"/>
      <c r="Q112" s="73"/>
      <c r="R112" s="73"/>
      <c r="S112" s="73"/>
      <c r="T112" s="73"/>
      <c r="U112" s="73"/>
      <c r="V112" s="73"/>
      <c r="W112" s="73"/>
      <c r="X112" s="73"/>
    </row>
    <row r="113" customFormat="false" ht="12.75" hidden="false" customHeight="false" outlineLevel="0" collapsed="false">
      <c r="A113" s="310"/>
      <c r="B113" s="310"/>
      <c r="C113" s="310"/>
      <c r="D113" s="310"/>
      <c r="E113" s="310"/>
      <c r="F113" s="310"/>
      <c r="G113" s="310"/>
      <c r="H113" s="310"/>
      <c r="I113" s="310"/>
      <c r="J113" s="310"/>
      <c r="K113" s="310"/>
      <c r="L113" s="73"/>
      <c r="M113" s="73"/>
      <c r="N113" s="73"/>
      <c r="O113" s="73"/>
      <c r="P113" s="73"/>
      <c r="Q113" s="73"/>
      <c r="R113" s="73"/>
      <c r="S113" s="73"/>
      <c r="T113" s="73"/>
      <c r="U113" s="73"/>
      <c r="V113" s="73"/>
      <c r="W113" s="73"/>
      <c r="X113" s="73"/>
    </row>
    <row r="114" customFormat="false" ht="12.75" hidden="false" customHeight="false" outlineLevel="0" collapsed="false">
      <c r="A114" s="310"/>
      <c r="B114" s="310"/>
      <c r="C114" s="310"/>
      <c r="D114" s="310"/>
      <c r="E114" s="310"/>
      <c r="F114" s="310"/>
      <c r="G114" s="310"/>
      <c r="H114" s="310"/>
      <c r="I114" s="310"/>
      <c r="J114" s="310"/>
      <c r="K114" s="310"/>
      <c r="L114" s="73"/>
      <c r="M114" s="73"/>
      <c r="N114" s="73"/>
      <c r="O114" s="73"/>
      <c r="P114" s="73"/>
      <c r="Q114" s="73"/>
      <c r="R114" s="73"/>
      <c r="S114" s="73"/>
      <c r="T114" s="73"/>
      <c r="U114" s="73"/>
      <c r="V114" s="73"/>
      <c r="W114" s="73"/>
      <c r="X114" s="73"/>
    </row>
    <row r="115" customFormat="false" ht="12.75" hidden="false" customHeight="false" outlineLevel="0" collapsed="false">
      <c r="A115" s="310"/>
      <c r="B115" s="310"/>
      <c r="C115" s="310"/>
      <c r="D115" s="310"/>
      <c r="E115" s="310"/>
      <c r="F115" s="310"/>
      <c r="G115" s="310"/>
      <c r="H115" s="310"/>
      <c r="I115" s="310"/>
      <c r="J115" s="310"/>
      <c r="K115" s="310"/>
      <c r="L115" s="73"/>
      <c r="M115" s="73"/>
      <c r="N115" s="73"/>
      <c r="O115" s="73"/>
      <c r="P115" s="73"/>
      <c r="Q115" s="73"/>
      <c r="R115" s="73"/>
      <c r="S115" s="73"/>
      <c r="T115" s="73"/>
      <c r="U115" s="73"/>
      <c r="V115" s="73"/>
      <c r="W115" s="73"/>
      <c r="X115" s="73"/>
    </row>
    <row r="116" customFormat="false" ht="12.75" hidden="false" customHeight="false" outlineLevel="0" collapsed="false">
      <c r="A116" s="310"/>
      <c r="B116" s="310"/>
      <c r="C116" s="310"/>
      <c r="D116" s="310"/>
      <c r="E116" s="310"/>
      <c r="F116" s="310"/>
      <c r="G116" s="310"/>
      <c r="H116" s="310"/>
      <c r="I116" s="310"/>
      <c r="J116" s="310"/>
      <c r="K116" s="310"/>
      <c r="L116" s="73"/>
      <c r="M116" s="73"/>
      <c r="N116" s="73"/>
      <c r="O116" s="73"/>
      <c r="P116" s="73"/>
      <c r="Q116" s="73"/>
      <c r="R116" s="73"/>
      <c r="S116" s="73"/>
      <c r="T116" s="73"/>
      <c r="U116" s="73"/>
      <c r="V116" s="73"/>
      <c r="W116" s="73"/>
      <c r="X116" s="73"/>
    </row>
    <row r="117" customFormat="false" ht="12.75" hidden="false" customHeight="false" outlineLevel="0" collapsed="false">
      <c r="A117" s="311"/>
      <c r="B117" s="312"/>
      <c r="C117" s="312"/>
      <c r="D117" s="313"/>
      <c r="E117" s="312"/>
      <c r="F117" s="314"/>
      <c r="G117" s="315"/>
      <c r="H117" s="316"/>
      <c r="I117" s="316"/>
      <c r="J117" s="316"/>
      <c r="K117" s="317"/>
      <c r="L117" s="73"/>
      <c r="M117" s="73"/>
      <c r="N117" s="73"/>
      <c r="O117" s="73"/>
      <c r="P117" s="73"/>
      <c r="Q117" s="73"/>
      <c r="R117" s="73"/>
      <c r="S117" s="73"/>
      <c r="T117" s="73"/>
      <c r="U117" s="73"/>
      <c r="V117" s="73"/>
      <c r="W117" s="73"/>
      <c r="X117" s="73"/>
    </row>
    <row r="118" customFormat="false" ht="12.75" hidden="false" customHeight="false" outlineLevel="0" collapsed="false">
      <c r="A118" s="318"/>
      <c r="B118" s="318"/>
      <c r="C118" s="318"/>
      <c r="D118" s="319"/>
      <c r="E118" s="318"/>
      <c r="F118" s="320"/>
      <c r="G118" s="321"/>
      <c r="H118" s="322"/>
      <c r="I118" s="322"/>
      <c r="J118" s="322"/>
      <c r="K118" s="318"/>
      <c r="L118" s="73"/>
      <c r="M118" s="73"/>
      <c r="N118" s="73"/>
      <c r="O118" s="73"/>
      <c r="P118" s="73"/>
      <c r="Q118" s="73"/>
      <c r="R118" s="73"/>
      <c r="S118" s="73"/>
      <c r="T118" s="73"/>
      <c r="U118" s="73"/>
      <c r="V118" s="73"/>
      <c r="W118" s="73"/>
      <c r="X118" s="73"/>
    </row>
    <row r="119" customFormat="false" ht="12.75" hidden="false" customHeight="false" outlineLevel="0" collapsed="false">
      <c r="A119" s="323"/>
      <c r="B119" s="323"/>
      <c r="C119" s="323"/>
      <c r="D119" s="324"/>
      <c r="E119" s="323"/>
      <c r="F119" s="325"/>
      <c r="G119" s="326"/>
      <c r="H119" s="327"/>
      <c r="I119" s="327"/>
      <c r="J119" s="327"/>
      <c r="K119" s="323"/>
      <c r="L119" s="73"/>
      <c r="M119" s="73"/>
      <c r="N119" s="73"/>
      <c r="O119" s="73"/>
      <c r="P119" s="73"/>
      <c r="Q119" s="73"/>
      <c r="R119" s="73"/>
      <c r="S119" s="73"/>
      <c r="T119" s="73"/>
      <c r="U119" s="73"/>
      <c r="V119" s="73"/>
      <c r="W119" s="73"/>
      <c r="X119" s="73"/>
    </row>
    <row r="120" customFormat="false" ht="12.75" hidden="false" customHeight="false" outlineLevel="0" collapsed="false">
      <c r="A120" s="323"/>
      <c r="B120" s="323"/>
      <c r="C120" s="323"/>
      <c r="D120" s="328"/>
      <c r="E120" s="323"/>
      <c r="F120" s="325"/>
      <c r="G120" s="326"/>
      <c r="H120" s="327"/>
      <c r="I120" s="327"/>
      <c r="J120" s="327"/>
      <c r="K120" s="323"/>
      <c r="L120" s="73"/>
      <c r="M120" s="73"/>
      <c r="N120" s="73"/>
      <c r="O120" s="73"/>
      <c r="P120" s="73"/>
      <c r="Q120" s="73"/>
      <c r="R120" s="73"/>
      <c r="S120" s="73"/>
      <c r="T120" s="73"/>
      <c r="U120" s="73"/>
      <c r="V120" s="73"/>
      <c r="W120" s="73"/>
      <c r="X120" s="73"/>
    </row>
    <row r="121" customFormat="false" ht="12.75" hidden="false" customHeight="false" outlineLevel="0" collapsed="false">
      <c r="A121" s="323"/>
      <c r="B121" s="323"/>
      <c r="C121" s="323"/>
      <c r="D121" s="328"/>
      <c r="E121" s="323"/>
      <c r="F121" s="325"/>
      <c r="G121" s="326"/>
      <c r="H121" s="327"/>
      <c r="I121" s="327"/>
      <c r="J121" s="327"/>
      <c r="K121" s="323"/>
      <c r="L121" s="73"/>
      <c r="M121" s="73"/>
      <c r="N121" s="73"/>
      <c r="O121" s="73"/>
      <c r="P121" s="73"/>
      <c r="Q121" s="73"/>
      <c r="R121" s="73"/>
      <c r="S121" s="73"/>
      <c r="T121" s="73"/>
      <c r="U121" s="73"/>
      <c r="V121" s="73"/>
      <c r="W121" s="73"/>
      <c r="X121" s="73"/>
    </row>
    <row r="122" customFormat="false" ht="12.75" hidden="false" customHeight="false" outlineLevel="0" collapsed="false">
      <c r="A122" s="323"/>
      <c r="B122" s="323"/>
      <c r="C122" s="323"/>
      <c r="D122" s="324"/>
      <c r="E122" s="323"/>
      <c r="F122" s="325"/>
      <c r="G122" s="326"/>
      <c r="H122" s="327"/>
      <c r="I122" s="327"/>
      <c r="J122" s="327"/>
      <c r="K122" s="323"/>
      <c r="L122" s="73"/>
      <c r="M122" s="73"/>
      <c r="N122" s="73"/>
      <c r="O122" s="73"/>
      <c r="P122" s="73"/>
      <c r="Q122" s="73"/>
      <c r="R122" s="73"/>
      <c r="S122" s="73"/>
      <c r="T122" s="73"/>
      <c r="U122" s="73"/>
      <c r="V122" s="73"/>
      <c r="W122" s="73"/>
      <c r="X122" s="73"/>
    </row>
    <row r="123" customFormat="false" ht="12.75" hidden="false" customHeight="false" outlineLevel="0" collapsed="false">
      <c r="A123" s="323"/>
      <c r="B123" s="323"/>
      <c r="C123" s="323"/>
      <c r="D123" s="324"/>
      <c r="E123" s="325"/>
      <c r="F123" s="325"/>
      <c r="G123" s="326"/>
      <c r="H123" s="327"/>
      <c r="I123" s="327"/>
      <c r="J123" s="327"/>
      <c r="K123" s="323"/>
      <c r="L123" s="73"/>
      <c r="M123" s="73"/>
      <c r="N123" s="73"/>
      <c r="O123" s="73"/>
      <c r="P123" s="73"/>
      <c r="Q123" s="73"/>
      <c r="R123" s="73"/>
      <c r="S123" s="73"/>
      <c r="T123" s="73"/>
      <c r="U123" s="73"/>
      <c r="V123" s="73"/>
      <c r="W123" s="73"/>
      <c r="X123" s="73"/>
    </row>
    <row r="124" customFormat="false" ht="12.75" hidden="false" customHeight="false" outlineLevel="0" collapsed="false">
      <c r="A124" s="323"/>
      <c r="B124" s="323"/>
      <c r="C124" s="323"/>
      <c r="D124" s="324"/>
      <c r="E124" s="323"/>
      <c r="F124" s="325"/>
      <c r="G124" s="326"/>
      <c r="H124" s="327"/>
      <c r="I124" s="327"/>
      <c r="J124" s="327"/>
      <c r="K124" s="323"/>
      <c r="L124" s="73"/>
      <c r="M124" s="73"/>
      <c r="N124" s="73"/>
      <c r="O124" s="73"/>
      <c r="P124" s="73"/>
      <c r="Q124" s="73"/>
      <c r="R124" s="73"/>
      <c r="S124" s="73"/>
      <c r="T124" s="73"/>
      <c r="U124" s="73"/>
      <c r="V124" s="73"/>
      <c r="W124" s="73"/>
      <c r="X124" s="73"/>
    </row>
    <row r="125" customFormat="false" ht="12.75" hidden="false" customHeight="false" outlineLevel="0" collapsed="false">
      <c r="A125" s="323"/>
      <c r="B125" s="323"/>
      <c r="C125" s="323"/>
      <c r="D125" s="324"/>
      <c r="E125" s="323"/>
      <c r="F125" s="325"/>
      <c r="G125" s="326"/>
      <c r="H125" s="327"/>
      <c r="I125" s="327"/>
      <c r="J125" s="327"/>
      <c r="K125" s="323"/>
      <c r="L125" s="73"/>
      <c r="M125" s="73"/>
      <c r="N125" s="73"/>
      <c r="O125" s="73"/>
      <c r="P125" s="73"/>
      <c r="Q125" s="73"/>
      <c r="R125" s="73"/>
      <c r="S125" s="73"/>
      <c r="T125" s="73"/>
      <c r="U125" s="73"/>
      <c r="V125" s="73"/>
      <c r="W125" s="73"/>
      <c r="X125" s="73"/>
    </row>
    <row r="126" customFormat="false" ht="12.75" hidden="false" customHeight="false" outlineLevel="0" collapsed="false">
      <c r="A126" s="323"/>
      <c r="B126" s="323"/>
      <c r="C126" s="323"/>
      <c r="D126" s="324"/>
      <c r="E126" s="323"/>
      <c r="F126" s="325"/>
      <c r="G126" s="326"/>
      <c r="H126" s="327"/>
      <c r="I126" s="327"/>
      <c r="J126" s="327"/>
      <c r="K126" s="323"/>
      <c r="L126" s="73"/>
      <c r="M126" s="73"/>
      <c r="N126" s="73"/>
      <c r="O126" s="73"/>
      <c r="P126" s="73"/>
      <c r="Q126" s="73"/>
      <c r="R126" s="73"/>
      <c r="S126" s="73"/>
      <c r="T126" s="73"/>
      <c r="U126" s="73"/>
      <c r="V126" s="73"/>
      <c r="W126" s="73"/>
      <c r="X126" s="73"/>
    </row>
    <row r="127" customFormat="false" ht="12.75" hidden="false" customHeight="false" outlineLevel="0" collapsed="false">
      <c r="A127" s="323"/>
      <c r="B127" s="323"/>
      <c r="C127" s="323"/>
      <c r="D127" s="324"/>
      <c r="E127" s="323"/>
      <c r="F127" s="325"/>
      <c r="G127" s="326"/>
      <c r="H127" s="327"/>
      <c r="I127" s="327"/>
      <c r="J127" s="327"/>
      <c r="K127" s="323"/>
      <c r="L127" s="73"/>
      <c r="M127" s="73"/>
      <c r="N127" s="73"/>
      <c r="O127" s="73"/>
      <c r="P127" s="73"/>
      <c r="Q127" s="73"/>
      <c r="R127" s="73"/>
      <c r="S127" s="73"/>
      <c r="T127" s="73"/>
      <c r="U127" s="73"/>
      <c r="V127" s="73"/>
      <c r="W127" s="73"/>
      <c r="X127" s="73"/>
    </row>
    <row r="128" customFormat="false" ht="12.75" hidden="false" customHeight="false" outlineLevel="0" collapsed="false">
      <c r="A128" s="323"/>
      <c r="B128" s="323"/>
      <c r="C128" s="323"/>
      <c r="D128" s="324"/>
      <c r="E128" s="323"/>
      <c r="F128" s="325"/>
      <c r="G128" s="326"/>
      <c r="H128" s="327"/>
      <c r="I128" s="327"/>
      <c r="J128" s="327"/>
      <c r="K128" s="323"/>
      <c r="L128" s="73"/>
      <c r="M128" s="73"/>
      <c r="N128" s="73"/>
      <c r="O128" s="73"/>
      <c r="P128" s="73"/>
      <c r="Q128" s="73"/>
      <c r="R128" s="73"/>
      <c r="S128" s="73"/>
      <c r="T128" s="73"/>
      <c r="U128" s="73"/>
      <c r="V128" s="73"/>
      <c r="W128" s="73"/>
      <c r="X128" s="73"/>
    </row>
    <row r="129" customFormat="false" ht="12.75" hidden="false" customHeight="false" outlineLevel="0" collapsed="false">
      <c r="A129" s="323"/>
      <c r="B129" s="323"/>
      <c r="C129" s="323"/>
      <c r="D129" s="324"/>
      <c r="E129" s="323"/>
      <c r="F129" s="325"/>
      <c r="G129" s="326"/>
      <c r="H129" s="327"/>
      <c r="I129" s="327"/>
      <c r="J129" s="327"/>
      <c r="K129" s="323"/>
      <c r="L129" s="73"/>
      <c r="M129" s="73"/>
      <c r="N129" s="73"/>
      <c r="O129" s="73"/>
      <c r="P129" s="73"/>
      <c r="Q129" s="73"/>
      <c r="R129" s="73"/>
      <c r="S129" s="73"/>
      <c r="T129" s="73"/>
      <c r="U129" s="73"/>
      <c r="V129" s="73"/>
      <c r="W129" s="73"/>
      <c r="X129" s="73"/>
    </row>
    <row r="130" customFormat="false" ht="12.75" hidden="false" customHeight="false" outlineLevel="0" collapsed="false">
      <c r="A130" s="323"/>
      <c r="B130" s="323"/>
      <c r="C130" s="323"/>
      <c r="D130" s="324"/>
      <c r="E130" s="323"/>
      <c r="F130" s="325"/>
      <c r="G130" s="326"/>
      <c r="H130" s="327"/>
      <c r="I130" s="327"/>
      <c r="J130" s="327"/>
      <c r="K130" s="323"/>
      <c r="L130" s="73"/>
      <c r="M130" s="73"/>
      <c r="N130" s="73"/>
      <c r="O130" s="73"/>
      <c r="P130" s="73"/>
      <c r="Q130" s="73"/>
      <c r="R130" s="73"/>
      <c r="S130" s="73"/>
      <c r="T130" s="73"/>
      <c r="U130" s="73"/>
      <c r="V130" s="73"/>
      <c r="W130" s="73"/>
      <c r="X130" s="73"/>
    </row>
    <row r="131" customFormat="false" ht="12.75" hidden="false" customHeight="false" outlineLevel="0" collapsed="false">
      <c r="A131" s="323"/>
      <c r="B131" s="323"/>
      <c r="C131" s="323"/>
      <c r="D131" s="324"/>
      <c r="E131" s="323"/>
      <c r="F131" s="325"/>
      <c r="G131" s="326"/>
      <c r="H131" s="327"/>
      <c r="I131" s="327"/>
      <c r="J131" s="327"/>
      <c r="K131" s="323"/>
      <c r="L131" s="73"/>
      <c r="M131" s="73"/>
      <c r="N131" s="73"/>
      <c r="O131" s="73"/>
      <c r="P131" s="73"/>
      <c r="Q131" s="73"/>
      <c r="R131" s="73"/>
      <c r="S131" s="73"/>
      <c r="T131" s="73"/>
      <c r="U131" s="73"/>
      <c r="V131" s="73"/>
      <c r="W131" s="73"/>
      <c r="X131" s="73"/>
    </row>
    <row r="132" customFormat="false" ht="12.75" hidden="false" customHeight="false" outlineLevel="0" collapsed="false">
      <c r="A132" s="323"/>
      <c r="B132" s="323"/>
      <c r="C132" s="323"/>
      <c r="D132" s="324"/>
      <c r="E132" s="323"/>
      <c r="F132" s="325"/>
      <c r="G132" s="326"/>
      <c r="H132" s="327"/>
      <c r="I132" s="327"/>
      <c r="J132" s="327"/>
      <c r="K132" s="323"/>
      <c r="L132" s="73"/>
      <c r="M132" s="73"/>
      <c r="N132" s="73"/>
      <c r="O132" s="73"/>
      <c r="P132" s="73"/>
      <c r="Q132" s="73"/>
      <c r="R132" s="73"/>
      <c r="S132" s="73"/>
      <c r="T132" s="73"/>
      <c r="U132" s="73"/>
      <c r="V132" s="73"/>
      <c r="W132" s="73"/>
      <c r="X132" s="73"/>
    </row>
    <row r="133" customFormat="false" ht="12.75" hidden="false" customHeight="false" outlineLevel="0" collapsed="false">
      <c r="A133" s="323"/>
      <c r="B133" s="323"/>
      <c r="C133" s="323"/>
      <c r="D133" s="324"/>
      <c r="E133" s="323"/>
      <c r="F133" s="325"/>
      <c r="G133" s="326"/>
      <c r="H133" s="327"/>
      <c r="I133" s="327"/>
      <c r="J133" s="327"/>
      <c r="K133" s="323"/>
      <c r="L133" s="73"/>
      <c r="M133" s="73"/>
      <c r="N133" s="73"/>
      <c r="O133" s="73"/>
      <c r="P133" s="73"/>
      <c r="Q133" s="73"/>
      <c r="R133" s="73"/>
      <c r="S133" s="73"/>
      <c r="T133" s="73"/>
      <c r="U133" s="73"/>
      <c r="V133" s="73"/>
      <c r="W133" s="73"/>
      <c r="X133" s="73"/>
    </row>
    <row r="134" customFormat="false" ht="12.75" hidden="false" customHeight="false" outlineLevel="0" collapsed="false">
      <c r="A134" s="323"/>
      <c r="B134" s="323"/>
      <c r="C134" s="323"/>
      <c r="D134" s="324"/>
      <c r="E134" s="323"/>
      <c r="F134" s="325"/>
      <c r="G134" s="326"/>
      <c r="H134" s="327"/>
      <c r="I134" s="327"/>
      <c r="J134" s="327"/>
      <c r="K134" s="323"/>
      <c r="L134" s="73"/>
      <c r="M134" s="73"/>
      <c r="N134" s="73"/>
      <c r="O134" s="73"/>
      <c r="P134" s="73"/>
      <c r="Q134" s="73"/>
      <c r="R134" s="73"/>
      <c r="S134" s="73"/>
      <c r="T134" s="73"/>
      <c r="U134" s="73"/>
      <c r="V134" s="73"/>
      <c r="W134" s="73"/>
      <c r="X134" s="73"/>
    </row>
    <row r="135" customFormat="false" ht="12.75" hidden="false" customHeight="false" outlineLevel="0" collapsed="false">
      <c r="A135" s="323"/>
      <c r="B135" s="323"/>
      <c r="C135" s="323"/>
      <c r="D135" s="324"/>
      <c r="E135" s="323"/>
      <c r="F135" s="325"/>
      <c r="G135" s="326"/>
      <c r="H135" s="327"/>
      <c r="I135" s="327"/>
      <c r="J135" s="327"/>
      <c r="K135" s="323"/>
      <c r="L135" s="73"/>
      <c r="M135" s="73"/>
      <c r="N135" s="73"/>
      <c r="O135" s="73"/>
      <c r="P135" s="73"/>
      <c r="Q135" s="73"/>
      <c r="R135" s="73"/>
      <c r="S135" s="73"/>
      <c r="T135" s="73"/>
      <c r="U135" s="73"/>
      <c r="V135" s="73"/>
      <c r="W135" s="73"/>
      <c r="X135" s="73"/>
    </row>
    <row r="136" customFormat="false" ht="12.75" hidden="false" customHeight="false" outlineLevel="0" collapsed="false">
      <c r="A136" s="323"/>
      <c r="B136" s="323"/>
      <c r="C136" s="323"/>
      <c r="D136" s="324"/>
      <c r="E136" s="323"/>
      <c r="F136" s="325"/>
      <c r="G136" s="326"/>
      <c r="H136" s="327"/>
      <c r="I136" s="327"/>
      <c r="J136" s="327"/>
      <c r="K136" s="323"/>
      <c r="L136" s="73"/>
      <c r="M136" s="73"/>
      <c r="N136" s="73"/>
      <c r="O136" s="73"/>
      <c r="P136" s="73"/>
      <c r="Q136" s="73"/>
      <c r="R136" s="73"/>
      <c r="S136" s="73"/>
      <c r="T136" s="73"/>
      <c r="U136" s="73"/>
      <c r="V136" s="73"/>
      <c r="W136" s="73"/>
      <c r="X136" s="73"/>
    </row>
    <row r="137" customFormat="false" ht="12.75" hidden="false" customHeight="false" outlineLevel="0" collapsed="false">
      <c r="A137" s="323"/>
      <c r="B137" s="323"/>
      <c r="C137" s="323"/>
      <c r="D137" s="324"/>
      <c r="E137" s="323"/>
      <c r="F137" s="325"/>
      <c r="G137" s="326"/>
      <c r="H137" s="327"/>
      <c r="I137" s="327"/>
      <c r="J137" s="327"/>
      <c r="K137" s="323"/>
      <c r="L137" s="73"/>
      <c r="M137" s="73"/>
      <c r="N137" s="73"/>
      <c r="O137" s="73"/>
      <c r="P137" s="73"/>
      <c r="Q137" s="73"/>
      <c r="R137" s="73"/>
      <c r="S137" s="73"/>
      <c r="T137" s="73"/>
      <c r="U137" s="73"/>
      <c r="V137" s="73"/>
      <c r="W137" s="73"/>
      <c r="X137" s="73"/>
    </row>
    <row r="138" customFormat="false" ht="12.75" hidden="false" customHeight="false" outlineLevel="0" collapsed="false">
      <c r="A138" s="323"/>
      <c r="B138" s="323"/>
      <c r="C138" s="323"/>
      <c r="D138" s="324"/>
      <c r="E138" s="323"/>
      <c r="F138" s="325"/>
      <c r="G138" s="326"/>
      <c r="H138" s="327"/>
      <c r="I138" s="327"/>
      <c r="J138" s="327"/>
      <c r="K138" s="323"/>
      <c r="L138" s="73"/>
      <c r="M138" s="73"/>
      <c r="N138" s="73"/>
      <c r="O138" s="73"/>
      <c r="P138" s="73"/>
      <c r="Q138" s="73"/>
      <c r="R138" s="73"/>
      <c r="S138" s="73"/>
      <c r="T138" s="73"/>
      <c r="U138" s="73"/>
      <c r="V138" s="73"/>
      <c r="W138" s="73"/>
      <c r="X138" s="73"/>
    </row>
    <row r="139" customFormat="false" ht="12.75" hidden="false" customHeight="false" outlineLevel="0" collapsed="false">
      <c r="A139" s="323"/>
      <c r="B139" s="323"/>
      <c r="C139" s="323"/>
      <c r="D139" s="324"/>
      <c r="E139" s="323"/>
      <c r="F139" s="325"/>
      <c r="G139" s="326"/>
      <c r="H139" s="327"/>
      <c r="I139" s="327"/>
      <c r="J139" s="327"/>
      <c r="K139" s="323"/>
      <c r="L139" s="73"/>
      <c r="M139" s="73"/>
      <c r="N139" s="73"/>
      <c r="O139" s="73"/>
      <c r="P139" s="73"/>
      <c r="Q139" s="73"/>
      <c r="R139" s="73"/>
      <c r="S139" s="73"/>
      <c r="T139" s="73"/>
      <c r="U139" s="73"/>
      <c r="V139" s="73"/>
      <c r="W139" s="73"/>
      <c r="X139" s="73"/>
    </row>
    <row r="140" customFormat="false" ht="12.75" hidden="false" customHeight="false" outlineLevel="0" collapsed="false">
      <c r="A140" s="323"/>
      <c r="B140" s="323"/>
      <c r="C140" s="323"/>
      <c r="D140" s="324"/>
      <c r="E140" s="323"/>
      <c r="F140" s="325"/>
      <c r="G140" s="326"/>
      <c r="H140" s="327"/>
      <c r="I140" s="327"/>
      <c r="J140" s="327"/>
      <c r="K140" s="323"/>
      <c r="L140" s="73"/>
      <c r="M140" s="73"/>
      <c r="N140" s="73"/>
      <c r="O140" s="73"/>
      <c r="P140" s="73"/>
      <c r="Q140" s="73"/>
      <c r="R140" s="73"/>
      <c r="S140" s="73"/>
      <c r="T140" s="73"/>
      <c r="U140" s="73"/>
      <c r="V140" s="73"/>
      <c r="W140" s="73"/>
      <c r="X140" s="73"/>
    </row>
    <row r="141" customFormat="false" ht="12.75" hidden="false" customHeight="false" outlineLevel="0" collapsed="false">
      <c r="A141" s="323"/>
      <c r="B141" s="323"/>
      <c r="C141" s="323"/>
      <c r="D141" s="324"/>
      <c r="E141" s="323"/>
      <c r="F141" s="325"/>
      <c r="G141" s="326"/>
      <c r="H141" s="327"/>
      <c r="I141" s="327"/>
      <c r="J141" s="327"/>
      <c r="K141" s="323"/>
      <c r="L141" s="73"/>
      <c r="M141" s="73"/>
      <c r="N141" s="73"/>
      <c r="O141" s="73"/>
      <c r="P141" s="73"/>
      <c r="Q141" s="73"/>
      <c r="R141" s="73"/>
      <c r="S141" s="73"/>
      <c r="T141" s="73"/>
      <c r="U141" s="73"/>
      <c r="V141" s="73"/>
      <c r="W141" s="73"/>
      <c r="X141" s="73"/>
    </row>
    <row r="142" customFormat="false" ht="12.75" hidden="false" customHeight="false" outlineLevel="0" collapsed="false">
      <c r="A142" s="323"/>
      <c r="B142" s="323"/>
      <c r="C142" s="323"/>
      <c r="D142" s="324"/>
      <c r="E142" s="323"/>
      <c r="F142" s="325"/>
      <c r="G142" s="326"/>
      <c r="H142" s="327"/>
      <c r="I142" s="327"/>
      <c r="J142" s="327"/>
      <c r="K142" s="323"/>
      <c r="L142" s="73"/>
      <c r="M142" s="73"/>
      <c r="N142" s="73"/>
      <c r="O142" s="73"/>
      <c r="P142" s="73"/>
      <c r="Q142" s="73"/>
      <c r="R142" s="73"/>
      <c r="S142" s="73"/>
      <c r="T142" s="73"/>
      <c r="U142" s="73"/>
      <c r="V142" s="73"/>
      <c r="W142" s="73"/>
      <c r="X142" s="73"/>
    </row>
    <row r="143" customFormat="false" ht="12.75" hidden="false" customHeight="false" outlineLevel="0" collapsed="false">
      <c r="A143" s="323"/>
      <c r="B143" s="323"/>
      <c r="C143" s="323"/>
      <c r="D143" s="324"/>
      <c r="E143" s="323"/>
      <c r="F143" s="325"/>
      <c r="G143" s="326"/>
      <c r="H143" s="327"/>
      <c r="I143" s="327"/>
      <c r="J143" s="327"/>
      <c r="K143" s="323"/>
      <c r="L143" s="73"/>
      <c r="M143" s="73"/>
      <c r="N143" s="73"/>
      <c r="O143" s="73"/>
      <c r="P143" s="73"/>
      <c r="Q143" s="73"/>
      <c r="R143" s="73"/>
      <c r="S143" s="73"/>
      <c r="T143" s="73"/>
      <c r="U143" s="73"/>
      <c r="V143" s="73"/>
      <c r="W143" s="73"/>
      <c r="X143" s="73"/>
    </row>
    <row r="144" customFormat="false" ht="12.75" hidden="false" customHeight="false" outlineLevel="0" collapsed="false">
      <c r="A144" s="323"/>
      <c r="B144" s="323"/>
      <c r="C144" s="323"/>
      <c r="D144" s="324"/>
      <c r="E144" s="323"/>
      <c r="F144" s="325"/>
      <c r="G144" s="326"/>
      <c r="H144" s="327"/>
      <c r="I144" s="327"/>
      <c r="J144" s="327"/>
      <c r="K144" s="323"/>
      <c r="L144" s="73"/>
      <c r="M144" s="73"/>
      <c r="N144" s="73"/>
      <c r="O144" s="73"/>
      <c r="P144" s="73"/>
      <c r="Q144" s="73"/>
      <c r="R144" s="73"/>
      <c r="S144" s="73"/>
      <c r="T144" s="73"/>
      <c r="U144" s="73"/>
      <c r="V144" s="73"/>
      <c r="W144" s="73"/>
      <c r="X144" s="73"/>
    </row>
    <row r="145" customFormat="false" ht="12.75" hidden="false" customHeight="false" outlineLevel="0" collapsed="false">
      <c r="A145" s="323"/>
      <c r="B145" s="323"/>
      <c r="C145" s="323"/>
      <c r="D145" s="324"/>
      <c r="E145" s="323"/>
      <c r="F145" s="325"/>
      <c r="G145" s="326"/>
      <c r="H145" s="327"/>
      <c r="I145" s="327"/>
      <c r="J145" s="327"/>
      <c r="K145" s="323"/>
      <c r="L145" s="73"/>
      <c r="M145" s="73"/>
      <c r="N145" s="73"/>
      <c r="O145" s="73"/>
      <c r="P145" s="73"/>
      <c r="Q145" s="73"/>
      <c r="R145" s="73"/>
      <c r="S145" s="73"/>
      <c r="T145" s="73"/>
      <c r="U145" s="73"/>
      <c r="V145" s="73"/>
      <c r="W145" s="73"/>
      <c r="X145" s="73"/>
    </row>
    <row r="146" customFormat="false" ht="12.75" hidden="false" customHeight="false" outlineLevel="0" collapsed="false">
      <c r="A146" s="323"/>
      <c r="B146" s="323"/>
      <c r="C146" s="323"/>
      <c r="D146" s="324"/>
      <c r="E146" s="323"/>
      <c r="F146" s="325"/>
      <c r="G146" s="326"/>
      <c r="H146" s="327"/>
      <c r="I146" s="327"/>
      <c r="J146" s="327"/>
      <c r="K146" s="323"/>
      <c r="L146" s="73"/>
      <c r="M146" s="73"/>
      <c r="N146" s="73"/>
      <c r="O146" s="73"/>
      <c r="P146" s="73"/>
      <c r="Q146" s="73"/>
      <c r="R146" s="73"/>
      <c r="S146" s="73"/>
      <c r="T146" s="73"/>
      <c r="U146" s="73"/>
      <c r="V146" s="73"/>
      <c r="W146" s="73"/>
      <c r="X146" s="73"/>
    </row>
    <row r="147" customFormat="false" ht="12.75" hidden="false" customHeight="false" outlineLevel="0" collapsed="false">
      <c r="A147" s="323"/>
      <c r="B147" s="323"/>
      <c r="C147" s="323"/>
      <c r="D147" s="324"/>
      <c r="E147" s="323"/>
      <c r="F147" s="325"/>
      <c r="G147" s="326"/>
      <c r="H147" s="327"/>
      <c r="I147" s="327"/>
      <c r="J147" s="327"/>
      <c r="K147" s="323"/>
      <c r="L147" s="73"/>
      <c r="M147" s="73"/>
      <c r="N147" s="73"/>
      <c r="O147" s="73"/>
      <c r="P147" s="73"/>
      <c r="Q147" s="73"/>
      <c r="R147" s="73"/>
      <c r="S147" s="73"/>
      <c r="T147" s="73"/>
      <c r="U147" s="73"/>
      <c r="V147" s="73"/>
      <c r="W147" s="73"/>
      <c r="X147" s="73"/>
    </row>
    <row r="148" customFormat="false" ht="12.75" hidden="false" customHeight="false" outlineLevel="0" collapsed="false">
      <c r="A148" s="323"/>
      <c r="B148" s="323"/>
      <c r="C148" s="323"/>
      <c r="D148" s="324"/>
      <c r="E148" s="323"/>
      <c r="F148" s="325"/>
      <c r="G148" s="326"/>
      <c r="H148" s="327"/>
      <c r="I148" s="327"/>
      <c r="J148" s="327"/>
      <c r="K148" s="323"/>
      <c r="L148" s="73"/>
      <c r="M148" s="73"/>
      <c r="N148" s="73"/>
      <c r="O148" s="73"/>
      <c r="P148" s="73"/>
      <c r="Q148" s="73"/>
      <c r="R148" s="73"/>
      <c r="S148" s="73"/>
      <c r="T148" s="73"/>
      <c r="U148" s="73"/>
      <c r="V148" s="73"/>
      <c r="W148" s="73"/>
      <c r="X148" s="73"/>
    </row>
    <row r="149" customFormat="false" ht="12.75" hidden="false" customHeight="false" outlineLevel="0" collapsed="false">
      <c r="A149" s="323"/>
      <c r="B149" s="323"/>
      <c r="C149" s="323"/>
      <c r="D149" s="324"/>
      <c r="E149" s="323"/>
      <c r="F149" s="325"/>
      <c r="G149" s="326"/>
      <c r="H149" s="327"/>
      <c r="I149" s="327"/>
      <c r="J149" s="327"/>
      <c r="K149" s="323"/>
      <c r="L149" s="73"/>
      <c r="M149" s="73"/>
      <c r="N149" s="73"/>
      <c r="O149" s="73"/>
      <c r="P149" s="73"/>
      <c r="Q149" s="73"/>
      <c r="R149" s="73"/>
      <c r="S149" s="73"/>
      <c r="T149" s="73"/>
      <c r="U149" s="73"/>
      <c r="V149" s="73"/>
      <c r="W149" s="73"/>
      <c r="X149" s="73"/>
    </row>
    <row r="150" customFormat="false" ht="12.75" hidden="false" customHeight="false" outlineLevel="0" collapsed="false">
      <c r="A150" s="323"/>
      <c r="B150" s="323"/>
      <c r="C150" s="323"/>
      <c r="D150" s="324"/>
      <c r="E150" s="323"/>
      <c r="F150" s="325"/>
      <c r="G150" s="326"/>
      <c r="H150" s="327"/>
      <c r="I150" s="327"/>
      <c r="J150" s="327"/>
      <c r="K150" s="323"/>
      <c r="L150" s="73"/>
      <c r="M150" s="73"/>
      <c r="N150" s="73"/>
      <c r="O150" s="73"/>
      <c r="P150" s="73"/>
      <c r="Q150" s="73"/>
      <c r="R150" s="73"/>
      <c r="S150" s="73"/>
      <c r="T150" s="73"/>
      <c r="U150" s="73"/>
      <c r="V150" s="73"/>
      <c r="W150" s="73"/>
      <c r="X150" s="73"/>
    </row>
    <row r="151" customFormat="false" ht="12.75" hidden="false" customHeight="false" outlineLevel="0" collapsed="false">
      <c r="A151" s="323"/>
      <c r="B151" s="323"/>
      <c r="C151" s="323"/>
      <c r="D151" s="324"/>
      <c r="E151" s="323"/>
      <c r="F151" s="325"/>
      <c r="G151" s="326"/>
      <c r="H151" s="327"/>
      <c r="I151" s="327"/>
      <c r="J151" s="327"/>
      <c r="K151" s="323"/>
      <c r="L151" s="73"/>
      <c r="M151" s="73"/>
      <c r="N151" s="73"/>
      <c r="O151" s="73"/>
      <c r="P151" s="73"/>
      <c r="Q151" s="73"/>
      <c r="R151" s="73"/>
      <c r="S151" s="73"/>
      <c r="T151" s="73"/>
      <c r="U151" s="73"/>
      <c r="V151" s="73"/>
      <c r="W151" s="73"/>
      <c r="X151" s="73"/>
    </row>
    <row r="152" customFormat="false" ht="12.75" hidden="false" customHeight="false" outlineLevel="0" collapsed="false">
      <c r="A152" s="323"/>
      <c r="B152" s="323"/>
      <c r="C152" s="323"/>
      <c r="D152" s="324"/>
      <c r="E152" s="323"/>
      <c r="F152" s="325"/>
      <c r="G152" s="326"/>
      <c r="H152" s="327"/>
      <c r="I152" s="327"/>
      <c r="J152" s="327"/>
      <c r="K152" s="323"/>
      <c r="L152" s="73"/>
      <c r="M152" s="73"/>
      <c r="N152" s="73"/>
      <c r="O152" s="73"/>
      <c r="P152" s="73"/>
      <c r="Q152" s="73"/>
      <c r="R152" s="73"/>
      <c r="S152" s="73"/>
      <c r="T152" s="73"/>
      <c r="U152" s="73"/>
      <c r="V152" s="73"/>
      <c r="W152" s="73"/>
      <c r="X152" s="73"/>
    </row>
    <row r="153" customFormat="false" ht="12.75" hidden="false" customHeight="false" outlineLevel="0" collapsed="false">
      <c r="A153" s="323"/>
      <c r="B153" s="323"/>
      <c r="C153" s="323"/>
      <c r="D153" s="324"/>
      <c r="E153" s="323"/>
      <c r="F153" s="325"/>
      <c r="G153" s="326"/>
      <c r="H153" s="327"/>
      <c r="I153" s="327"/>
      <c r="J153" s="327"/>
      <c r="K153" s="323"/>
      <c r="L153" s="73"/>
      <c r="M153" s="73"/>
      <c r="N153" s="73"/>
      <c r="O153" s="73"/>
      <c r="P153" s="73"/>
      <c r="Q153" s="73"/>
      <c r="R153" s="73"/>
      <c r="S153" s="73"/>
      <c r="T153" s="73"/>
      <c r="U153" s="73"/>
      <c r="V153" s="73"/>
      <c r="W153" s="73"/>
      <c r="X153" s="73"/>
    </row>
    <row r="154" customFormat="false" ht="12.75" hidden="false" customHeight="false" outlineLevel="0" collapsed="false">
      <c r="A154" s="323"/>
      <c r="B154" s="323"/>
      <c r="C154" s="323"/>
      <c r="D154" s="324"/>
      <c r="E154" s="323"/>
      <c r="F154" s="325"/>
      <c r="G154" s="326"/>
      <c r="H154" s="327"/>
      <c r="I154" s="327"/>
      <c r="J154" s="327"/>
      <c r="K154" s="323"/>
      <c r="L154" s="73"/>
      <c r="M154" s="73"/>
      <c r="N154" s="73"/>
      <c r="O154" s="73"/>
      <c r="P154" s="73"/>
      <c r="Q154" s="73"/>
      <c r="R154" s="73"/>
      <c r="S154" s="73"/>
      <c r="T154" s="73"/>
      <c r="U154" s="73"/>
      <c r="V154" s="73"/>
      <c r="W154" s="73"/>
      <c r="X154" s="73"/>
    </row>
    <row r="155" customFormat="false" ht="12.75" hidden="false" customHeight="false" outlineLevel="0" collapsed="false">
      <c r="A155" s="323"/>
      <c r="B155" s="323"/>
      <c r="C155" s="323"/>
      <c r="D155" s="324"/>
      <c r="E155" s="323"/>
      <c r="F155" s="325"/>
      <c r="G155" s="326"/>
      <c r="H155" s="327"/>
      <c r="I155" s="327"/>
      <c r="J155" s="327"/>
      <c r="K155" s="323"/>
      <c r="L155" s="73"/>
      <c r="M155" s="73"/>
      <c r="N155" s="73"/>
      <c r="O155" s="73"/>
      <c r="P155" s="73"/>
      <c r="Q155" s="73"/>
      <c r="R155" s="73"/>
      <c r="S155" s="73"/>
      <c r="T155" s="73"/>
      <c r="U155" s="73"/>
      <c r="V155" s="73"/>
      <c r="W155" s="73"/>
      <c r="X155" s="73"/>
    </row>
    <row r="156" customFormat="false" ht="12.75" hidden="false" customHeight="false" outlineLevel="0" collapsed="false">
      <c r="A156" s="323"/>
      <c r="B156" s="323"/>
      <c r="C156" s="323"/>
      <c r="D156" s="324"/>
      <c r="E156" s="323"/>
      <c r="F156" s="325"/>
      <c r="G156" s="326"/>
      <c r="H156" s="327"/>
      <c r="I156" s="327"/>
      <c r="J156" s="327"/>
      <c r="K156" s="323"/>
      <c r="L156" s="73"/>
      <c r="M156" s="73"/>
      <c r="N156" s="73"/>
      <c r="O156" s="73"/>
      <c r="P156" s="73"/>
      <c r="Q156" s="73"/>
      <c r="R156" s="73"/>
      <c r="S156" s="73"/>
      <c r="T156" s="73"/>
      <c r="U156" s="73"/>
      <c r="V156" s="73"/>
      <c r="W156" s="73"/>
      <c r="X156" s="73"/>
    </row>
    <row r="157" customFormat="false" ht="12.75" hidden="false" customHeight="false" outlineLevel="0" collapsed="false">
      <c r="A157" s="323"/>
      <c r="B157" s="323"/>
      <c r="C157" s="323"/>
      <c r="D157" s="324"/>
      <c r="E157" s="323"/>
      <c r="F157" s="325"/>
      <c r="G157" s="326"/>
      <c r="H157" s="327"/>
      <c r="I157" s="327"/>
      <c r="J157" s="327"/>
      <c r="K157" s="323"/>
      <c r="L157" s="73"/>
      <c r="M157" s="73"/>
      <c r="N157" s="73"/>
      <c r="O157" s="73"/>
      <c r="P157" s="73"/>
      <c r="Q157" s="73"/>
      <c r="R157" s="73"/>
      <c r="S157" s="73"/>
      <c r="T157" s="73"/>
      <c r="U157" s="73"/>
      <c r="V157" s="73"/>
      <c r="W157" s="73"/>
      <c r="X157" s="73"/>
    </row>
    <row r="158" customFormat="false" ht="12.75" hidden="false" customHeight="false" outlineLevel="0" collapsed="false">
      <c r="A158" s="323"/>
      <c r="B158" s="323"/>
      <c r="C158" s="323"/>
      <c r="D158" s="324"/>
      <c r="E158" s="323"/>
      <c r="F158" s="325"/>
      <c r="G158" s="326"/>
      <c r="H158" s="327"/>
      <c r="I158" s="327"/>
      <c r="J158" s="327"/>
      <c r="K158" s="323"/>
      <c r="L158" s="73"/>
      <c r="M158" s="73"/>
      <c r="N158" s="73"/>
      <c r="O158" s="73"/>
      <c r="P158" s="73"/>
      <c r="Q158" s="73"/>
      <c r="R158" s="73"/>
      <c r="S158" s="73"/>
      <c r="T158" s="73"/>
      <c r="U158" s="73"/>
      <c r="V158" s="73"/>
      <c r="W158" s="73"/>
      <c r="X158" s="73"/>
    </row>
    <row r="159" customFormat="false" ht="12.75" hidden="false" customHeight="false" outlineLevel="0" collapsed="false">
      <c r="A159" s="323"/>
      <c r="B159" s="323"/>
      <c r="C159" s="323"/>
      <c r="D159" s="324"/>
      <c r="E159" s="323"/>
      <c r="F159" s="325"/>
      <c r="G159" s="326"/>
      <c r="H159" s="327"/>
      <c r="I159" s="327"/>
      <c r="J159" s="327"/>
      <c r="K159" s="323"/>
      <c r="L159" s="73"/>
      <c r="M159" s="73"/>
      <c r="N159" s="73"/>
      <c r="O159" s="73"/>
      <c r="P159" s="73"/>
      <c r="Q159" s="73"/>
      <c r="R159" s="73"/>
      <c r="S159" s="73"/>
      <c r="T159" s="73"/>
      <c r="U159" s="73"/>
      <c r="V159" s="73"/>
      <c r="W159" s="73"/>
      <c r="X159" s="73"/>
    </row>
    <row r="160" customFormat="false" ht="12.75" hidden="false" customHeight="false" outlineLevel="0" collapsed="false">
      <c r="A160" s="323"/>
      <c r="B160" s="323"/>
      <c r="C160" s="323"/>
      <c r="D160" s="324"/>
      <c r="E160" s="323"/>
      <c r="F160" s="325"/>
      <c r="G160" s="326"/>
      <c r="H160" s="327"/>
      <c r="I160" s="327"/>
      <c r="J160" s="327"/>
      <c r="K160" s="323"/>
      <c r="L160" s="73"/>
      <c r="M160" s="73"/>
      <c r="N160" s="73"/>
      <c r="O160" s="73"/>
      <c r="P160" s="73"/>
      <c r="Q160" s="73"/>
      <c r="R160" s="73"/>
      <c r="S160" s="73"/>
      <c r="T160" s="73"/>
      <c r="U160" s="73"/>
      <c r="V160" s="73"/>
      <c r="W160" s="73"/>
      <c r="X160" s="73"/>
    </row>
    <row r="161" customFormat="false" ht="12.75" hidden="false" customHeight="false" outlineLevel="0" collapsed="false">
      <c r="A161" s="323"/>
      <c r="B161" s="323"/>
      <c r="C161" s="323"/>
      <c r="D161" s="324"/>
      <c r="E161" s="323"/>
      <c r="F161" s="325"/>
      <c r="G161" s="326"/>
      <c r="H161" s="327"/>
      <c r="I161" s="327"/>
      <c r="J161" s="327"/>
      <c r="K161" s="323"/>
      <c r="L161" s="73"/>
      <c r="M161" s="73"/>
      <c r="N161" s="73"/>
      <c r="O161" s="73"/>
      <c r="P161" s="73"/>
      <c r="Q161" s="73"/>
      <c r="R161" s="73"/>
      <c r="S161" s="73"/>
      <c r="T161" s="73"/>
      <c r="U161" s="73"/>
      <c r="V161" s="73"/>
      <c r="W161" s="73"/>
      <c r="X161" s="73"/>
    </row>
    <row r="162" customFormat="false" ht="12.75" hidden="false" customHeight="false" outlineLevel="0" collapsed="false">
      <c r="A162" s="323"/>
      <c r="B162" s="323"/>
      <c r="C162" s="323"/>
      <c r="D162" s="324"/>
      <c r="E162" s="323"/>
      <c r="F162" s="325"/>
      <c r="G162" s="326"/>
      <c r="H162" s="327"/>
      <c r="I162" s="327"/>
      <c r="J162" s="327"/>
      <c r="K162" s="323"/>
      <c r="L162" s="73"/>
      <c r="M162" s="73"/>
      <c r="N162" s="73"/>
      <c r="O162" s="73"/>
      <c r="P162" s="73"/>
      <c r="Q162" s="73"/>
      <c r="R162" s="73"/>
      <c r="S162" s="73"/>
      <c r="T162" s="73"/>
      <c r="U162" s="73"/>
      <c r="V162" s="73"/>
      <c r="W162" s="73"/>
      <c r="X162" s="73"/>
    </row>
    <row r="163" customFormat="false" ht="12.75" hidden="false" customHeight="false" outlineLevel="0" collapsed="false">
      <c r="A163" s="323"/>
      <c r="B163" s="323"/>
      <c r="C163" s="323"/>
      <c r="D163" s="324"/>
      <c r="E163" s="323"/>
      <c r="F163" s="325"/>
      <c r="G163" s="326"/>
      <c r="H163" s="327"/>
      <c r="I163" s="327"/>
      <c r="J163" s="327"/>
      <c r="K163" s="323"/>
      <c r="L163" s="73"/>
      <c r="M163" s="73"/>
      <c r="N163" s="73"/>
      <c r="O163" s="73"/>
      <c r="P163" s="73"/>
      <c r="Q163" s="73"/>
      <c r="R163" s="73"/>
      <c r="S163" s="73"/>
      <c r="T163" s="73"/>
      <c r="U163" s="73"/>
      <c r="V163" s="73"/>
      <c r="W163" s="73"/>
      <c r="X163" s="73"/>
    </row>
    <row r="164" customFormat="false" ht="12.75" hidden="false" customHeight="false" outlineLevel="0" collapsed="false">
      <c r="A164" s="323"/>
      <c r="B164" s="323"/>
      <c r="C164" s="323"/>
      <c r="D164" s="324"/>
      <c r="E164" s="323"/>
      <c r="F164" s="325"/>
      <c r="G164" s="326"/>
      <c r="H164" s="327"/>
      <c r="I164" s="327"/>
      <c r="J164" s="327"/>
      <c r="K164" s="323"/>
      <c r="L164" s="73"/>
      <c r="M164" s="73"/>
      <c r="N164" s="73"/>
      <c r="O164" s="73"/>
      <c r="P164" s="73"/>
      <c r="Q164" s="73"/>
      <c r="R164" s="73"/>
      <c r="S164" s="73"/>
      <c r="T164" s="73"/>
      <c r="U164" s="73"/>
      <c r="V164" s="73"/>
      <c r="W164" s="73"/>
      <c r="X164" s="73"/>
    </row>
    <row r="165" customFormat="false" ht="12.75" hidden="false" customHeight="false" outlineLevel="0" collapsed="false">
      <c r="A165" s="323"/>
      <c r="B165" s="323"/>
      <c r="C165" s="323"/>
      <c r="D165" s="324"/>
      <c r="E165" s="323"/>
      <c r="F165" s="325"/>
      <c r="G165" s="326"/>
      <c r="H165" s="327"/>
      <c r="I165" s="327"/>
      <c r="J165" s="327"/>
      <c r="K165" s="323"/>
      <c r="L165" s="73"/>
      <c r="M165" s="73"/>
      <c r="N165" s="73"/>
      <c r="O165" s="73"/>
      <c r="P165" s="73"/>
      <c r="Q165" s="73"/>
      <c r="R165" s="73"/>
      <c r="S165" s="73"/>
      <c r="T165" s="73"/>
      <c r="U165" s="73"/>
      <c r="V165" s="73"/>
      <c r="W165" s="73"/>
      <c r="X165" s="73"/>
    </row>
    <row r="166" customFormat="false" ht="12.75" hidden="false" customHeight="false" outlineLevel="0" collapsed="false">
      <c r="A166" s="323"/>
      <c r="B166" s="323"/>
      <c r="C166" s="323"/>
      <c r="D166" s="324"/>
      <c r="E166" s="323"/>
      <c r="F166" s="325"/>
      <c r="G166" s="326"/>
      <c r="H166" s="327"/>
      <c r="I166" s="327"/>
      <c r="J166" s="327"/>
      <c r="K166" s="323"/>
      <c r="L166" s="73"/>
      <c r="M166" s="73"/>
      <c r="N166" s="73"/>
      <c r="O166" s="73"/>
      <c r="P166" s="73"/>
      <c r="Q166" s="73"/>
      <c r="R166" s="73"/>
      <c r="S166" s="73"/>
      <c r="T166" s="73"/>
      <c r="U166" s="73"/>
      <c r="V166" s="73"/>
      <c r="W166" s="73"/>
      <c r="X166" s="73"/>
    </row>
    <row r="167" customFormat="false" ht="12.75" hidden="false" customHeight="false" outlineLevel="0" collapsed="false">
      <c r="A167" s="323"/>
      <c r="B167" s="323"/>
      <c r="C167" s="323"/>
      <c r="D167" s="324"/>
      <c r="E167" s="323"/>
      <c r="F167" s="325"/>
      <c r="G167" s="326"/>
      <c r="H167" s="327"/>
      <c r="I167" s="327"/>
      <c r="J167" s="327"/>
      <c r="K167" s="323"/>
      <c r="L167" s="73"/>
      <c r="M167" s="73"/>
      <c r="N167" s="73"/>
      <c r="O167" s="73"/>
      <c r="P167" s="73"/>
      <c r="Q167" s="73"/>
      <c r="R167" s="73"/>
      <c r="S167" s="73"/>
      <c r="T167" s="73"/>
      <c r="U167" s="73"/>
      <c r="V167" s="73"/>
      <c r="W167" s="73"/>
      <c r="X167" s="73"/>
    </row>
    <row r="168" customFormat="false" ht="12.75" hidden="false" customHeight="false" outlineLevel="0" collapsed="false">
      <c r="A168" s="323"/>
      <c r="B168" s="323"/>
      <c r="C168" s="323"/>
      <c r="D168" s="324"/>
      <c r="E168" s="323"/>
      <c r="F168" s="325"/>
      <c r="G168" s="326"/>
      <c r="H168" s="327"/>
      <c r="I168" s="327"/>
      <c r="J168" s="327"/>
      <c r="K168" s="323"/>
      <c r="L168" s="73"/>
      <c r="M168" s="73"/>
      <c r="N168" s="73"/>
      <c r="O168" s="73"/>
      <c r="P168" s="73"/>
      <c r="Q168" s="73"/>
      <c r="R168" s="73"/>
      <c r="S168" s="73"/>
      <c r="T168" s="73"/>
      <c r="U168" s="73"/>
      <c r="V168" s="73"/>
      <c r="W168" s="73"/>
      <c r="X168" s="73"/>
    </row>
    <row r="169" customFormat="false" ht="12.75" hidden="false" customHeight="false" outlineLevel="0" collapsed="false">
      <c r="A169" s="323"/>
      <c r="B169" s="323"/>
      <c r="C169" s="323"/>
      <c r="D169" s="324"/>
      <c r="E169" s="323"/>
      <c r="F169" s="325"/>
      <c r="G169" s="326"/>
      <c r="H169" s="327"/>
      <c r="I169" s="327"/>
      <c r="J169" s="327"/>
      <c r="K169" s="323"/>
      <c r="L169" s="73"/>
      <c r="M169" s="73"/>
      <c r="N169" s="73"/>
      <c r="O169" s="73"/>
      <c r="P169" s="73"/>
      <c r="Q169" s="73"/>
      <c r="R169" s="73"/>
      <c r="S169" s="73"/>
      <c r="T169" s="73"/>
      <c r="U169" s="73"/>
      <c r="V169" s="73"/>
      <c r="W169" s="73"/>
      <c r="X169" s="73"/>
    </row>
    <row r="170" customFormat="false" ht="12.75" hidden="false" customHeight="false" outlineLevel="0" collapsed="false">
      <c r="A170" s="323"/>
      <c r="B170" s="323"/>
      <c r="C170" s="323"/>
      <c r="D170" s="324"/>
      <c r="E170" s="323"/>
      <c r="F170" s="325"/>
      <c r="G170" s="326"/>
      <c r="H170" s="327"/>
      <c r="I170" s="327"/>
      <c r="J170" s="327"/>
      <c r="K170" s="323"/>
      <c r="L170" s="73"/>
      <c r="M170" s="73"/>
      <c r="N170" s="73"/>
      <c r="O170" s="73"/>
      <c r="P170" s="73"/>
      <c r="Q170" s="73"/>
      <c r="R170" s="73"/>
      <c r="S170" s="73"/>
      <c r="T170" s="73"/>
      <c r="U170" s="73"/>
      <c r="V170" s="73"/>
      <c r="W170" s="73"/>
      <c r="X170" s="73"/>
    </row>
    <row r="171" customFormat="false" ht="12.75" hidden="false" customHeight="false" outlineLevel="0" collapsed="false">
      <c r="A171" s="323"/>
      <c r="B171" s="323"/>
      <c r="C171" s="323"/>
      <c r="D171" s="324"/>
      <c r="E171" s="323"/>
      <c r="F171" s="325"/>
      <c r="G171" s="326"/>
      <c r="H171" s="327"/>
      <c r="I171" s="327"/>
      <c r="J171" s="327"/>
      <c r="K171" s="323"/>
      <c r="L171" s="73"/>
      <c r="M171" s="73"/>
      <c r="N171" s="73"/>
      <c r="O171" s="73"/>
      <c r="P171" s="73"/>
      <c r="Q171" s="73"/>
      <c r="R171" s="73"/>
      <c r="S171" s="73"/>
      <c r="T171" s="73"/>
      <c r="U171" s="73"/>
      <c r="V171" s="73"/>
      <c r="W171" s="73"/>
      <c r="X171" s="73"/>
    </row>
    <row r="172" customFormat="false" ht="12.75" hidden="false" customHeight="false" outlineLevel="0" collapsed="false">
      <c r="A172" s="323"/>
      <c r="B172" s="323"/>
      <c r="C172" s="323"/>
      <c r="D172" s="324"/>
      <c r="E172" s="323"/>
      <c r="F172" s="325"/>
      <c r="G172" s="326"/>
      <c r="H172" s="327"/>
      <c r="I172" s="327"/>
      <c r="J172" s="327"/>
      <c r="K172" s="323"/>
      <c r="L172" s="73"/>
      <c r="M172" s="73"/>
      <c r="N172" s="73"/>
      <c r="O172" s="73"/>
      <c r="P172" s="73"/>
      <c r="Q172" s="73"/>
      <c r="R172" s="73"/>
      <c r="S172" s="73"/>
      <c r="T172" s="73"/>
      <c r="U172" s="73"/>
      <c r="V172" s="73"/>
      <c r="W172" s="73"/>
      <c r="X172" s="73"/>
    </row>
    <row r="173" customFormat="false" ht="12.75" hidden="false" customHeight="false" outlineLevel="0" collapsed="false">
      <c r="A173" s="323"/>
      <c r="B173" s="323"/>
      <c r="C173" s="323"/>
      <c r="D173" s="324"/>
      <c r="E173" s="323"/>
      <c r="F173" s="325"/>
      <c r="G173" s="326"/>
      <c r="H173" s="327"/>
      <c r="I173" s="327"/>
      <c r="J173" s="327"/>
      <c r="K173" s="323"/>
      <c r="L173" s="73"/>
      <c r="M173" s="73"/>
      <c r="N173" s="73"/>
      <c r="O173" s="73"/>
      <c r="P173" s="73"/>
      <c r="Q173" s="73"/>
      <c r="R173" s="73"/>
      <c r="S173" s="73"/>
      <c r="T173" s="73"/>
      <c r="U173" s="73"/>
      <c r="V173" s="73"/>
      <c r="W173" s="73"/>
      <c r="X173" s="73"/>
    </row>
    <row r="174" customFormat="false" ht="12.75" hidden="false" customHeight="false" outlineLevel="0" collapsed="false">
      <c r="A174" s="323"/>
      <c r="B174" s="323"/>
      <c r="C174" s="323"/>
      <c r="D174" s="324"/>
      <c r="E174" s="323"/>
      <c r="F174" s="325"/>
      <c r="G174" s="326"/>
      <c r="H174" s="327"/>
      <c r="I174" s="327"/>
      <c r="J174" s="327"/>
      <c r="K174" s="323"/>
      <c r="L174" s="73"/>
      <c r="M174" s="73"/>
      <c r="N174" s="73"/>
      <c r="O174" s="73"/>
      <c r="P174" s="73"/>
      <c r="Q174" s="73"/>
      <c r="R174" s="73"/>
      <c r="S174" s="73"/>
      <c r="T174" s="73"/>
      <c r="U174" s="73"/>
      <c r="V174" s="73"/>
      <c r="W174" s="73"/>
      <c r="X174" s="73"/>
    </row>
    <row r="175" customFormat="false" ht="12.75" hidden="false" customHeight="false" outlineLevel="0" collapsed="false">
      <c r="A175" s="323"/>
      <c r="B175" s="323"/>
      <c r="C175" s="323"/>
      <c r="D175" s="324"/>
      <c r="E175" s="323"/>
      <c r="F175" s="325"/>
      <c r="G175" s="326"/>
      <c r="H175" s="327"/>
      <c r="I175" s="327"/>
      <c r="J175" s="327"/>
      <c r="K175" s="323"/>
      <c r="L175" s="73"/>
      <c r="M175" s="73"/>
      <c r="N175" s="73"/>
      <c r="O175" s="73"/>
      <c r="P175" s="73"/>
      <c r="Q175" s="73"/>
      <c r="R175" s="73"/>
      <c r="S175" s="73"/>
      <c r="T175" s="73"/>
      <c r="U175" s="73"/>
      <c r="V175" s="73"/>
      <c r="W175" s="73"/>
      <c r="X175" s="73"/>
    </row>
    <row r="176" customFormat="false" ht="12.75" hidden="false" customHeight="false" outlineLevel="0" collapsed="false">
      <c r="A176" s="323"/>
      <c r="B176" s="323"/>
      <c r="C176" s="323"/>
      <c r="D176" s="324"/>
      <c r="E176" s="323"/>
      <c r="F176" s="325"/>
      <c r="G176" s="326"/>
      <c r="H176" s="327"/>
      <c r="I176" s="327"/>
      <c r="J176" s="327"/>
      <c r="K176" s="323"/>
      <c r="L176" s="73"/>
      <c r="M176" s="73"/>
      <c r="N176" s="73"/>
      <c r="O176" s="73"/>
      <c r="P176" s="73"/>
      <c r="Q176" s="73"/>
      <c r="R176" s="73"/>
      <c r="S176" s="73"/>
      <c r="T176" s="73"/>
      <c r="U176" s="73"/>
      <c r="V176" s="73"/>
      <c r="W176" s="73"/>
      <c r="X176" s="73"/>
    </row>
    <row r="177" customFormat="false" ht="12.75" hidden="false" customHeight="false" outlineLevel="0" collapsed="false">
      <c r="A177" s="323"/>
      <c r="B177" s="323"/>
      <c r="C177" s="323"/>
      <c r="D177" s="324"/>
      <c r="E177" s="323"/>
      <c r="F177" s="325"/>
      <c r="G177" s="326"/>
      <c r="H177" s="327"/>
      <c r="I177" s="327"/>
      <c r="J177" s="327"/>
      <c r="K177" s="323"/>
      <c r="L177" s="73"/>
      <c r="M177" s="73"/>
      <c r="N177" s="73"/>
      <c r="O177" s="73"/>
      <c r="P177" s="73"/>
      <c r="Q177" s="73"/>
      <c r="R177" s="73"/>
      <c r="S177" s="73"/>
      <c r="T177" s="73"/>
      <c r="U177" s="73"/>
      <c r="V177" s="73"/>
      <c r="W177" s="73"/>
      <c r="X177" s="73"/>
    </row>
    <row r="178" customFormat="false" ht="12.75" hidden="false" customHeight="false" outlineLevel="0" collapsed="false">
      <c r="A178" s="323"/>
      <c r="B178" s="323"/>
      <c r="C178" s="323"/>
      <c r="D178" s="324"/>
      <c r="E178" s="323"/>
      <c r="F178" s="325"/>
      <c r="G178" s="326"/>
      <c r="H178" s="327"/>
      <c r="I178" s="327"/>
      <c r="J178" s="327"/>
      <c r="K178" s="323"/>
      <c r="L178" s="73"/>
      <c r="M178" s="73"/>
      <c r="N178" s="73"/>
      <c r="O178" s="73"/>
      <c r="P178" s="73"/>
      <c r="Q178" s="73"/>
      <c r="R178" s="73"/>
      <c r="S178" s="73"/>
      <c r="T178" s="73"/>
      <c r="U178" s="73"/>
      <c r="V178" s="73"/>
      <c r="W178" s="73"/>
      <c r="X178" s="73"/>
    </row>
    <row r="179" customFormat="false" ht="12.75" hidden="false" customHeight="false" outlineLevel="0" collapsed="false">
      <c r="A179" s="323"/>
      <c r="B179" s="323"/>
      <c r="C179" s="323"/>
      <c r="D179" s="324"/>
      <c r="E179" s="323"/>
      <c r="F179" s="325"/>
      <c r="G179" s="326"/>
      <c r="H179" s="327"/>
      <c r="I179" s="327"/>
      <c r="J179" s="327"/>
      <c r="K179" s="323"/>
      <c r="L179" s="73"/>
      <c r="M179" s="73"/>
      <c r="N179" s="73"/>
      <c r="O179" s="73"/>
      <c r="P179" s="73"/>
      <c r="Q179" s="73"/>
      <c r="R179" s="73"/>
      <c r="S179" s="73"/>
      <c r="T179" s="73"/>
      <c r="U179" s="73"/>
      <c r="V179" s="73"/>
      <c r="W179" s="73"/>
      <c r="X179" s="73"/>
    </row>
    <row r="180" customFormat="false" ht="12.75" hidden="false" customHeight="false" outlineLevel="0" collapsed="false">
      <c r="A180" s="323"/>
      <c r="B180" s="323"/>
      <c r="C180" s="323"/>
      <c r="D180" s="324"/>
      <c r="E180" s="323"/>
      <c r="F180" s="325"/>
      <c r="G180" s="326"/>
      <c r="H180" s="327"/>
      <c r="I180" s="327"/>
      <c r="J180" s="327"/>
      <c r="K180" s="323"/>
      <c r="L180" s="73"/>
      <c r="M180" s="73"/>
      <c r="N180" s="73"/>
      <c r="O180" s="73"/>
      <c r="P180" s="73"/>
      <c r="Q180" s="73"/>
      <c r="R180" s="73"/>
      <c r="S180" s="73"/>
      <c r="T180" s="73"/>
      <c r="U180" s="73"/>
      <c r="V180" s="73"/>
      <c r="W180" s="73"/>
      <c r="X180" s="73"/>
    </row>
    <row r="181" customFormat="false" ht="12.75" hidden="false" customHeight="false" outlineLevel="0" collapsed="false">
      <c r="A181" s="323"/>
      <c r="B181" s="323"/>
      <c r="C181" s="323"/>
      <c r="D181" s="324"/>
      <c r="E181" s="323"/>
      <c r="F181" s="325"/>
      <c r="G181" s="326"/>
      <c r="H181" s="327"/>
      <c r="I181" s="327"/>
      <c r="J181" s="327"/>
      <c r="K181" s="323"/>
      <c r="L181" s="73"/>
      <c r="M181" s="73"/>
      <c r="N181" s="73"/>
      <c r="O181" s="73"/>
      <c r="P181" s="73"/>
      <c r="Q181" s="73"/>
      <c r="R181" s="73"/>
      <c r="S181" s="73"/>
      <c r="T181" s="73"/>
      <c r="U181" s="73"/>
      <c r="V181" s="73"/>
      <c r="W181" s="73"/>
      <c r="X181" s="73"/>
    </row>
    <row r="182" customFormat="false" ht="12.75" hidden="false" customHeight="false" outlineLevel="0" collapsed="false">
      <c r="A182" s="323"/>
      <c r="B182" s="323"/>
      <c r="C182" s="323"/>
      <c r="D182" s="324"/>
      <c r="E182" s="323"/>
      <c r="F182" s="325"/>
      <c r="G182" s="326"/>
      <c r="H182" s="327"/>
      <c r="I182" s="327"/>
      <c r="J182" s="327"/>
      <c r="K182" s="323"/>
      <c r="L182" s="73"/>
      <c r="M182" s="73"/>
      <c r="N182" s="73"/>
      <c r="O182" s="73"/>
      <c r="P182" s="73"/>
      <c r="Q182" s="73"/>
      <c r="R182" s="73"/>
      <c r="S182" s="73"/>
      <c r="T182" s="73"/>
      <c r="U182" s="73"/>
      <c r="V182" s="73"/>
      <c r="W182" s="73"/>
      <c r="X182" s="73"/>
    </row>
    <row r="183" customFormat="false" ht="12.75" hidden="false" customHeight="false" outlineLevel="0" collapsed="false">
      <c r="A183" s="323"/>
      <c r="B183" s="323"/>
      <c r="C183" s="323"/>
      <c r="D183" s="324"/>
      <c r="E183" s="323"/>
      <c r="F183" s="325"/>
      <c r="G183" s="326"/>
      <c r="H183" s="327"/>
      <c r="I183" s="327"/>
      <c r="J183" s="327"/>
      <c r="K183" s="323"/>
      <c r="L183" s="73"/>
      <c r="M183" s="73"/>
      <c r="N183" s="73"/>
      <c r="O183" s="73"/>
      <c r="P183" s="73"/>
      <c r="Q183" s="73"/>
      <c r="R183" s="73"/>
      <c r="S183" s="73"/>
      <c r="T183" s="73"/>
      <c r="U183" s="73"/>
      <c r="V183" s="73"/>
      <c r="W183" s="73"/>
      <c r="X183" s="73"/>
    </row>
    <row r="184" customFormat="false" ht="12.75" hidden="false" customHeight="false" outlineLevel="0" collapsed="false">
      <c r="A184" s="323"/>
      <c r="B184" s="323"/>
      <c r="C184" s="323"/>
      <c r="D184" s="324"/>
      <c r="E184" s="323"/>
      <c r="F184" s="325"/>
      <c r="G184" s="326"/>
      <c r="H184" s="327"/>
      <c r="I184" s="327"/>
      <c r="J184" s="327"/>
      <c r="K184" s="323"/>
      <c r="L184" s="73"/>
      <c r="M184" s="73"/>
      <c r="N184" s="73"/>
      <c r="O184" s="73"/>
      <c r="P184" s="73"/>
      <c r="Q184" s="73"/>
      <c r="R184" s="73"/>
      <c r="S184" s="73"/>
      <c r="T184" s="73"/>
      <c r="U184" s="73"/>
      <c r="V184" s="73"/>
      <c r="W184" s="73"/>
      <c r="X184" s="73"/>
    </row>
    <row r="185" customFormat="false" ht="12.75" hidden="false" customHeight="false" outlineLevel="0" collapsed="false">
      <c r="A185" s="323"/>
      <c r="B185" s="323"/>
      <c r="C185" s="323"/>
      <c r="D185" s="324"/>
      <c r="E185" s="323"/>
      <c r="F185" s="325"/>
      <c r="G185" s="326"/>
      <c r="H185" s="327"/>
      <c r="I185" s="327"/>
      <c r="J185" s="327"/>
      <c r="K185" s="323"/>
      <c r="L185" s="73"/>
      <c r="M185" s="73"/>
      <c r="N185" s="73"/>
      <c r="O185" s="73"/>
      <c r="P185" s="73"/>
      <c r="Q185" s="73"/>
      <c r="R185" s="73"/>
      <c r="S185" s="73"/>
      <c r="T185" s="73"/>
      <c r="U185" s="73"/>
      <c r="V185" s="73"/>
      <c r="W185" s="73"/>
      <c r="X185" s="73"/>
    </row>
    <row r="186" customFormat="false" ht="12.75" hidden="false" customHeight="false" outlineLevel="0" collapsed="false">
      <c r="A186" s="323"/>
      <c r="B186" s="323"/>
      <c r="C186" s="323"/>
      <c r="D186" s="324"/>
      <c r="E186" s="323"/>
      <c r="F186" s="325"/>
      <c r="G186" s="326"/>
      <c r="H186" s="327"/>
      <c r="I186" s="327"/>
      <c r="J186" s="327"/>
      <c r="K186" s="323"/>
      <c r="L186" s="73"/>
      <c r="M186" s="73"/>
      <c r="N186" s="73"/>
      <c r="O186" s="73"/>
      <c r="P186" s="73"/>
      <c r="Q186" s="73"/>
      <c r="R186" s="73"/>
      <c r="S186" s="73"/>
      <c r="T186" s="73"/>
      <c r="U186" s="73"/>
      <c r="V186" s="73"/>
      <c r="W186" s="73"/>
      <c r="X186" s="73"/>
    </row>
    <row r="187" customFormat="false" ht="12.75" hidden="false" customHeight="false" outlineLevel="0" collapsed="false">
      <c r="A187" s="323"/>
      <c r="B187" s="323"/>
      <c r="C187" s="323"/>
      <c r="D187" s="324"/>
      <c r="E187" s="323"/>
      <c r="F187" s="325"/>
      <c r="G187" s="326"/>
      <c r="H187" s="327"/>
      <c r="I187" s="327"/>
      <c r="J187" s="327"/>
      <c r="K187" s="323"/>
      <c r="L187" s="73"/>
      <c r="M187" s="73"/>
      <c r="N187" s="73"/>
      <c r="O187" s="73"/>
      <c r="P187" s="73"/>
      <c r="Q187" s="73"/>
      <c r="R187" s="73"/>
      <c r="S187" s="73"/>
      <c r="T187" s="73"/>
      <c r="U187" s="73"/>
      <c r="V187" s="73"/>
      <c r="W187" s="73"/>
      <c r="X187" s="73"/>
    </row>
    <row r="188" customFormat="false" ht="12.75" hidden="false" customHeight="false" outlineLevel="0" collapsed="false">
      <c r="A188" s="323"/>
      <c r="B188" s="323"/>
      <c r="C188" s="323"/>
      <c r="D188" s="324"/>
      <c r="E188" s="323"/>
      <c r="F188" s="325"/>
      <c r="G188" s="326"/>
      <c r="H188" s="327"/>
      <c r="I188" s="327"/>
      <c r="J188" s="327"/>
      <c r="K188" s="323"/>
      <c r="L188" s="73"/>
      <c r="M188" s="73"/>
      <c r="N188" s="73"/>
      <c r="O188" s="73"/>
      <c r="P188" s="73"/>
      <c r="Q188" s="73"/>
      <c r="R188" s="73"/>
      <c r="S188" s="73"/>
      <c r="T188" s="73"/>
      <c r="U188" s="73"/>
      <c r="V188" s="73"/>
      <c r="W188" s="73"/>
      <c r="X188" s="73"/>
    </row>
    <row r="189" customFormat="false" ht="12.75" hidden="false" customHeight="false" outlineLevel="0" collapsed="false">
      <c r="A189" s="323"/>
      <c r="B189" s="323"/>
      <c r="C189" s="323"/>
      <c r="D189" s="324"/>
      <c r="E189" s="323"/>
      <c r="F189" s="325"/>
      <c r="G189" s="326"/>
      <c r="H189" s="327"/>
      <c r="I189" s="327"/>
      <c r="J189" s="327"/>
      <c r="K189" s="323"/>
      <c r="L189" s="73"/>
      <c r="M189" s="73"/>
      <c r="N189" s="73"/>
      <c r="O189" s="73"/>
      <c r="P189" s="73"/>
      <c r="Q189" s="73"/>
      <c r="R189" s="73"/>
      <c r="S189" s="73"/>
      <c r="T189" s="73"/>
      <c r="U189" s="73"/>
      <c r="V189" s="73"/>
      <c r="W189" s="73"/>
      <c r="X189" s="73"/>
    </row>
    <row r="190" customFormat="false" ht="12.75" hidden="false" customHeight="false" outlineLevel="0" collapsed="false">
      <c r="A190" s="323"/>
      <c r="B190" s="323"/>
      <c r="C190" s="323"/>
      <c r="D190" s="324"/>
      <c r="E190" s="323"/>
      <c r="F190" s="325"/>
      <c r="G190" s="326"/>
      <c r="H190" s="327"/>
      <c r="I190" s="327"/>
      <c r="J190" s="327"/>
      <c r="K190" s="323"/>
      <c r="L190" s="73"/>
      <c r="M190" s="73"/>
      <c r="N190" s="73"/>
      <c r="O190" s="73"/>
      <c r="P190" s="73"/>
      <c r="Q190" s="73"/>
      <c r="R190" s="73"/>
      <c r="S190" s="73"/>
      <c r="T190" s="73"/>
      <c r="U190" s="73"/>
      <c r="V190" s="73"/>
      <c r="W190" s="73"/>
      <c r="X190" s="73"/>
    </row>
    <row r="191" customFormat="false" ht="12.75" hidden="false" customHeight="false" outlineLevel="0" collapsed="false">
      <c r="A191" s="323"/>
      <c r="B191" s="323"/>
      <c r="C191" s="323"/>
      <c r="D191" s="324"/>
      <c r="E191" s="323"/>
      <c r="F191" s="325"/>
      <c r="G191" s="326"/>
      <c r="H191" s="327"/>
      <c r="I191" s="327"/>
      <c r="J191" s="327"/>
      <c r="K191" s="323"/>
      <c r="L191" s="73"/>
      <c r="M191" s="73"/>
      <c r="N191" s="73"/>
      <c r="O191" s="73"/>
      <c r="P191" s="73"/>
      <c r="Q191" s="73"/>
      <c r="R191" s="73"/>
      <c r="S191" s="73"/>
      <c r="T191" s="73"/>
      <c r="U191" s="73"/>
      <c r="V191" s="73"/>
      <c r="W191" s="73"/>
      <c r="X191" s="73"/>
    </row>
    <row r="192" customFormat="false" ht="12.75" hidden="false" customHeight="false" outlineLevel="0" collapsed="false">
      <c r="A192" s="323"/>
      <c r="B192" s="323"/>
      <c r="C192" s="323"/>
      <c r="D192" s="324"/>
      <c r="E192" s="323"/>
      <c r="F192" s="325"/>
      <c r="G192" s="326"/>
      <c r="H192" s="327"/>
      <c r="I192" s="327"/>
      <c r="J192" s="327"/>
      <c r="K192" s="323"/>
      <c r="L192" s="73"/>
      <c r="M192" s="73"/>
      <c r="N192" s="73"/>
      <c r="O192" s="73"/>
      <c r="P192" s="73"/>
      <c r="Q192" s="73"/>
      <c r="R192" s="73"/>
      <c r="S192" s="73"/>
      <c r="T192" s="73"/>
      <c r="U192" s="73"/>
      <c r="V192" s="73"/>
      <c r="W192" s="73"/>
      <c r="X192" s="73"/>
    </row>
    <row r="193" customFormat="false" ht="12.75" hidden="false" customHeight="false" outlineLevel="0" collapsed="false">
      <c r="A193" s="323"/>
      <c r="B193" s="323"/>
      <c r="C193" s="323"/>
      <c r="D193" s="324"/>
      <c r="E193" s="323"/>
      <c r="F193" s="325"/>
      <c r="G193" s="326"/>
      <c r="H193" s="327"/>
      <c r="I193" s="327"/>
      <c r="J193" s="327"/>
      <c r="K193" s="323"/>
      <c r="L193" s="73"/>
      <c r="M193" s="73"/>
      <c r="N193" s="73"/>
      <c r="O193" s="73"/>
      <c r="P193" s="73"/>
      <c r="Q193" s="73"/>
      <c r="R193" s="73"/>
      <c r="S193" s="73"/>
      <c r="T193" s="73"/>
      <c r="U193" s="73"/>
      <c r="V193" s="73"/>
      <c r="W193" s="73"/>
      <c r="X193" s="73"/>
    </row>
    <row r="194" customFormat="false" ht="12.75" hidden="false" customHeight="false" outlineLevel="0" collapsed="false">
      <c r="A194" s="323"/>
      <c r="B194" s="323"/>
      <c r="C194" s="323"/>
      <c r="D194" s="324"/>
      <c r="E194" s="323"/>
      <c r="F194" s="325"/>
      <c r="G194" s="326"/>
      <c r="H194" s="327"/>
      <c r="I194" s="327"/>
      <c r="J194" s="327"/>
      <c r="K194" s="323"/>
      <c r="L194" s="73"/>
      <c r="M194" s="73"/>
      <c r="N194" s="73"/>
      <c r="O194" s="73"/>
      <c r="P194" s="73"/>
      <c r="Q194" s="73"/>
      <c r="R194" s="73"/>
      <c r="S194" s="73"/>
      <c r="T194" s="73"/>
      <c r="U194" s="73"/>
      <c r="V194" s="73"/>
      <c r="W194" s="73"/>
      <c r="X194" s="73"/>
    </row>
    <row r="195" customFormat="false" ht="12.75" hidden="false" customHeight="false" outlineLevel="0" collapsed="false">
      <c r="A195" s="323"/>
      <c r="B195" s="323"/>
      <c r="C195" s="323"/>
      <c r="D195" s="324"/>
      <c r="E195" s="323"/>
      <c r="F195" s="325"/>
      <c r="G195" s="326"/>
      <c r="H195" s="327"/>
      <c r="I195" s="327"/>
      <c r="J195" s="327"/>
      <c r="K195" s="323"/>
      <c r="L195" s="73"/>
      <c r="M195" s="73"/>
      <c r="N195" s="73"/>
      <c r="O195" s="73"/>
      <c r="P195" s="73"/>
      <c r="Q195" s="73"/>
      <c r="R195" s="73"/>
      <c r="S195" s="73"/>
      <c r="T195" s="73"/>
      <c r="U195" s="73"/>
      <c r="V195" s="73"/>
      <c r="W195" s="73"/>
      <c r="X195" s="73"/>
    </row>
    <row r="196" customFormat="false" ht="12.75" hidden="false" customHeight="false" outlineLevel="0" collapsed="false">
      <c r="A196" s="323"/>
      <c r="B196" s="323"/>
      <c r="C196" s="323"/>
      <c r="D196" s="324"/>
      <c r="E196" s="323"/>
      <c r="F196" s="325"/>
      <c r="G196" s="326"/>
      <c r="H196" s="327"/>
      <c r="I196" s="327"/>
      <c r="J196" s="327"/>
      <c r="K196" s="323"/>
      <c r="L196" s="73"/>
      <c r="M196" s="73"/>
      <c r="N196" s="73"/>
      <c r="O196" s="73"/>
      <c r="P196" s="73"/>
      <c r="Q196" s="73"/>
      <c r="R196" s="73"/>
      <c r="S196" s="73"/>
      <c r="T196" s="73"/>
      <c r="U196" s="73"/>
      <c r="V196" s="73"/>
      <c r="W196" s="73"/>
      <c r="X196" s="73"/>
    </row>
    <row r="197" customFormat="false" ht="12.75" hidden="false" customHeight="false" outlineLevel="0" collapsed="false">
      <c r="A197" s="323"/>
      <c r="B197" s="323"/>
      <c r="C197" s="323"/>
      <c r="D197" s="324"/>
      <c r="E197" s="323"/>
      <c r="F197" s="325"/>
      <c r="G197" s="326"/>
      <c r="H197" s="327"/>
      <c r="I197" s="327"/>
      <c r="J197" s="327"/>
      <c r="K197" s="323"/>
      <c r="L197" s="73"/>
      <c r="M197" s="73"/>
      <c r="N197" s="73"/>
      <c r="O197" s="73"/>
      <c r="P197" s="73"/>
      <c r="Q197" s="73"/>
      <c r="R197" s="73"/>
      <c r="S197" s="73"/>
      <c r="T197" s="73"/>
      <c r="U197" s="73"/>
      <c r="V197" s="73"/>
      <c r="W197" s="73"/>
      <c r="X197" s="73"/>
    </row>
    <row r="198" customFormat="false" ht="12.75" hidden="false" customHeight="false" outlineLevel="0" collapsed="false">
      <c r="A198" s="323"/>
      <c r="B198" s="323"/>
      <c r="C198" s="323"/>
      <c r="D198" s="324"/>
      <c r="E198" s="323"/>
      <c r="F198" s="325"/>
      <c r="G198" s="326"/>
      <c r="H198" s="327"/>
      <c r="I198" s="327"/>
      <c r="J198" s="327"/>
      <c r="K198" s="323"/>
      <c r="L198" s="73"/>
      <c r="M198" s="73"/>
      <c r="N198" s="73"/>
      <c r="O198" s="73"/>
      <c r="P198" s="73"/>
      <c r="Q198" s="73"/>
      <c r="R198" s="73"/>
      <c r="S198" s="73"/>
      <c r="T198" s="73"/>
      <c r="U198" s="73"/>
      <c r="V198" s="73"/>
      <c r="W198" s="73"/>
      <c r="X198" s="73"/>
    </row>
    <row r="199" customFormat="false" ht="12.75" hidden="false" customHeight="false" outlineLevel="0" collapsed="false">
      <c r="A199" s="323"/>
      <c r="B199" s="323"/>
      <c r="C199" s="323"/>
      <c r="D199" s="324"/>
      <c r="E199" s="323"/>
      <c r="F199" s="325"/>
      <c r="G199" s="326"/>
      <c r="H199" s="327"/>
      <c r="I199" s="327"/>
      <c r="J199" s="327"/>
      <c r="K199" s="323"/>
      <c r="L199" s="73"/>
      <c r="M199" s="73"/>
      <c r="N199" s="73"/>
      <c r="O199" s="73"/>
      <c r="P199" s="73"/>
      <c r="Q199" s="73"/>
      <c r="R199" s="73"/>
      <c r="S199" s="73"/>
      <c r="T199" s="73"/>
      <c r="U199" s="73"/>
      <c r="V199" s="73"/>
      <c r="W199" s="73"/>
      <c r="X199" s="73"/>
    </row>
    <row r="200" customFormat="false" ht="12.75" hidden="false" customHeight="false" outlineLevel="0" collapsed="false">
      <c r="A200" s="323"/>
      <c r="B200" s="323"/>
      <c r="C200" s="323"/>
      <c r="D200" s="324"/>
      <c r="E200" s="323"/>
      <c r="F200" s="325"/>
      <c r="G200" s="326"/>
      <c r="H200" s="327"/>
      <c r="I200" s="327"/>
      <c r="J200" s="327"/>
      <c r="K200" s="323"/>
      <c r="L200" s="73"/>
      <c r="M200" s="73"/>
      <c r="N200" s="73"/>
      <c r="O200" s="73"/>
      <c r="P200" s="73"/>
      <c r="Q200" s="73"/>
      <c r="R200" s="73"/>
      <c r="S200" s="73"/>
      <c r="T200" s="73"/>
      <c r="U200" s="73"/>
      <c r="V200" s="73"/>
      <c r="W200" s="73"/>
      <c r="X200" s="73"/>
    </row>
    <row r="201" customFormat="false" ht="12.75" hidden="false" customHeight="false" outlineLevel="0" collapsed="false">
      <c r="A201" s="323"/>
      <c r="B201" s="323"/>
      <c r="C201" s="323"/>
      <c r="D201" s="324"/>
      <c r="E201" s="323"/>
      <c r="F201" s="325"/>
      <c r="G201" s="326"/>
      <c r="H201" s="327"/>
      <c r="I201" s="327"/>
      <c r="J201" s="327"/>
      <c r="K201" s="323"/>
      <c r="L201" s="73"/>
      <c r="M201" s="73"/>
      <c r="N201" s="73"/>
      <c r="O201" s="73"/>
      <c r="P201" s="73"/>
      <c r="Q201" s="73"/>
      <c r="R201" s="73"/>
      <c r="S201" s="73"/>
      <c r="T201" s="73"/>
      <c r="U201" s="73"/>
      <c r="V201" s="73"/>
      <c r="W201" s="73"/>
      <c r="X201" s="73"/>
    </row>
    <row r="202" customFormat="false" ht="12.75" hidden="false" customHeight="false" outlineLevel="0" collapsed="false">
      <c r="A202" s="323"/>
      <c r="B202" s="323"/>
      <c r="C202" s="323"/>
      <c r="D202" s="324"/>
      <c r="E202" s="323"/>
      <c r="F202" s="325"/>
      <c r="G202" s="326"/>
      <c r="H202" s="327"/>
      <c r="I202" s="327"/>
      <c r="J202" s="327"/>
      <c r="K202" s="323"/>
      <c r="L202" s="73"/>
      <c r="M202" s="73"/>
      <c r="N202" s="73"/>
      <c r="O202" s="73"/>
      <c r="P202" s="73"/>
      <c r="Q202" s="73"/>
      <c r="R202" s="73"/>
      <c r="S202" s="73"/>
      <c r="T202" s="73"/>
      <c r="U202" s="73"/>
      <c r="V202" s="73"/>
      <c r="W202" s="73"/>
      <c r="X202" s="73"/>
    </row>
    <row r="203" customFormat="false" ht="12.75" hidden="false" customHeight="false" outlineLevel="0" collapsed="false">
      <c r="A203" s="323"/>
      <c r="B203" s="323"/>
      <c r="C203" s="323"/>
      <c r="D203" s="324"/>
      <c r="E203" s="323"/>
      <c r="F203" s="325"/>
      <c r="G203" s="326"/>
      <c r="H203" s="327"/>
      <c r="I203" s="327"/>
      <c r="J203" s="327"/>
      <c r="K203" s="323"/>
      <c r="L203" s="73"/>
      <c r="M203" s="73"/>
      <c r="N203" s="73"/>
      <c r="O203" s="73"/>
      <c r="P203" s="73"/>
      <c r="Q203" s="73"/>
      <c r="R203" s="73"/>
      <c r="S203" s="73"/>
      <c r="T203" s="73"/>
      <c r="U203" s="73"/>
      <c r="V203" s="73"/>
      <c r="W203" s="73"/>
      <c r="X203" s="73"/>
    </row>
    <row r="204" customFormat="false" ht="12.75" hidden="false" customHeight="false" outlineLevel="0" collapsed="false">
      <c r="A204" s="323"/>
      <c r="B204" s="323"/>
      <c r="C204" s="323"/>
      <c r="D204" s="324"/>
      <c r="E204" s="323"/>
      <c r="F204" s="325"/>
      <c r="G204" s="326"/>
      <c r="H204" s="327"/>
      <c r="I204" s="327"/>
      <c r="J204" s="327"/>
      <c r="K204" s="323"/>
      <c r="L204" s="73"/>
      <c r="M204" s="73"/>
      <c r="N204" s="73"/>
      <c r="O204" s="73"/>
      <c r="P204" s="73"/>
      <c r="Q204" s="73"/>
      <c r="R204" s="73"/>
      <c r="S204" s="73"/>
      <c r="T204" s="73"/>
      <c r="U204" s="73"/>
      <c r="V204" s="73"/>
      <c r="W204" s="73"/>
      <c r="X204" s="73"/>
    </row>
    <row r="205" customFormat="false" ht="12.75" hidden="false" customHeight="false" outlineLevel="0" collapsed="false">
      <c r="A205" s="323"/>
      <c r="B205" s="323"/>
      <c r="C205" s="323"/>
      <c r="D205" s="324"/>
      <c r="E205" s="323"/>
      <c r="F205" s="325"/>
      <c r="G205" s="326"/>
      <c r="H205" s="327"/>
      <c r="I205" s="327"/>
      <c r="J205" s="327"/>
      <c r="K205" s="323"/>
      <c r="L205" s="73"/>
      <c r="M205" s="73"/>
      <c r="N205" s="73"/>
      <c r="O205" s="73"/>
      <c r="P205" s="73"/>
      <c r="Q205" s="73"/>
      <c r="R205" s="73"/>
      <c r="S205" s="73"/>
      <c r="T205" s="73"/>
      <c r="U205" s="73"/>
      <c r="V205" s="73"/>
      <c r="W205" s="73"/>
      <c r="X205" s="73"/>
    </row>
    <row r="206" customFormat="false" ht="12.75" hidden="false" customHeight="false" outlineLevel="0" collapsed="false">
      <c r="A206" s="323"/>
      <c r="B206" s="323"/>
      <c r="C206" s="323"/>
      <c r="D206" s="324"/>
      <c r="E206" s="323"/>
      <c r="F206" s="325"/>
      <c r="G206" s="326"/>
      <c r="H206" s="327"/>
      <c r="I206" s="327"/>
      <c r="J206" s="327"/>
      <c r="K206" s="323"/>
      <c r="L206" s="73"/>
      <c r="M206" s="73"/>
      <c r="N206" s="73"/>
      <c r="O206" s="73"/>
      <c r="P206" s="73"/>
      <c r="Q206" s="73"/>
      <c r="R206" s="73"/>
      <c r="S206" s="73"/>
      <c r="T206" s="73"/>
      <c r="U206" s="73"/>
      <c r="V206" s="73"/>
      <c r="W206" s="73"/>
      <c r="X206" s="73"/>
    </row>
    <row r="207" customFormat="false" ht="12.75" hidden="false" customHeight="false" outlineLevel="0" collapsed="false">
      <c r="A207" s="323"/>
      <c r="B207" s="323"/>
      <c r="C207" s="323"/>
      <c r="D207" s="324"/>
      <c r="E207" s="323"/>
      <c r="F207" s="325"/>
      <c r="G207" s="326"/>
      <c r="H207" s="327"/>
      <c r="I207" s="327"/>
      <c r="J207" s="327"/>
      <c r="K207" s="323"/>
      <c r="L207" s="73"/>
      <c r="M207" s="73"/>
      <c r="N207" s="73"/>
      <c r="O207" s="73"/>
      <c r="P207" s="73"/>
      <c r="Q207" s="73"/>
      <c r="R207" s="73"/>
      <c r="S207" s="73"/>
      <c r="T207" s="73"/>
      <c r="U207" s="73"/>
      <c r="V207" s="73"/>
      <c r="W207" s="73"/>
      <c r="X207" s="73"/>
    </row>
    <row r="208" customFormat="false" ht="12.75" hidden="false" customHeight="false" outlineLevel="0" collapsed="false">
      <c r="A208" s="323"/>
      <c r="B208" s="323"/>
      <c r="C208" s="323"/>
      <c r="D208" s="324"/>
      <c r="E208" s="323"/>
      <c r="F208" s="325"/>
      <c r="G208" s="326"/>
      <c r="H208" s="327"/>
      <c r="I208" s="327"/>
      <c r="J208" s="327"/>
      <c r="K208" s="323"/>
      <c r="L208" s="73"/>
      <c r="M208" s="73"/>
      <c r="N208" s="73"/>
      <c r="O208" s="73"/>
      <c r="P208" s="73"/>
      <c r="Q208" s="73"/>
      <c r="R208" s="73"/>
      <c r="S208" s="73"/>
      <c r="T208" s="73"/>
      <c r="U208" s="73"/>
      <c r="V208" s="73"/>
      <c r="W208" s="73"/>
      <c r="X208" s="73"/>
    </row>
    <row r="209" customFormat="false" ht="12.75" hidden="false" customHeight="false" outlineLevel="0" collapsed="false">
      <c r="A209" s="323"/>
      <c r="B209" s="323"/>
      <c r="C209" s="323"/>
      <c r="D209" s="324"/>
      <c r="E209" s="323"/>
      <c r="F209" s="325"/>
      <c r="G209" s="326"/>
      <c r="H209" s="327"/>
      <c r="I209" s="327"/>
      <c r="J209" s="327"/>
      <c r="K209" s="323"/>
      <c r="L209" s="73"/>
      <c r="M209" s="73"/>
      <c r="N209" s="73"/>
      <c r="O209" s="73"/>
      <c r="P209" s="73"/>
      <c r="Q209" s="73"/>
      <c r="R209" s="73"/>
      <c r="S209" s="73"/>
      <c r="T209" s="73"/>
      <c r="U209" s="73"/>
      <c r="V209" s="73"/>
      <c r="W209" s="73"/>
      <c r="X209" s="73"/>
    </row>
    <row r="210" customFormat="false" ht="12.75" hidden="false" customHeight="false" outlineLevel="0" collapsed="false">
      <c r="A210" s="323"/>
      <c r="B210" s="323"/>
      <c r="C210" s="323"/>
      <c r="D210" s="324"/>
      <c r="E210" s="323"/>
      <c r="F210" s="325"/>
      <c r="G210" s="326"/>
      <c r="H210" s="327"/>
      <c r="I210" s="327"/>
      <c r="J210" s="327"/>
      <c r="K210" s="323"/>
      <c r="L210" s="73"/>
      <c r="M210" s="73"/>
      <c r="N210" s="73"/>
      <c r="O210" s="73"/>
      <c r="P210" s="73"/>
      <c r="Q210" s="73"/>
      <c r="R210" s="73"/>
      <c r="S210" s="73"/>
      <c r="T210" s="73"/>
      <c r="U210" s="73"/>
      <c r="V210" s="73"/>
      <c r="W210" s="73"/>
      <c r="X210" s="73"/>
    </row>
    <row r="211" customFormat="false" ht="12.75" hidden="false" customHeight="false" outlineLevel="0" collapsed="false">
      <c r="A211" s="323"/>
      <c r="B211" s="323"/>
      <c r="C211" s="323"/>
      <c r="D211" s="324"/>
      <c r="E211" s="323"/>
      <c r="F211" s="325"/>
      <c r="G211" s="326"/>
      <c r="H211" s="327"/>
      <c r="I211" s="327"/>
      <c r="J211" s="327"/>
      <c r="K211" s="323"/>
      <c r="L211" s="73"/>
      <c r="M211" s="73"/>
      <c r="N211" s="73"/>
      <c r="O211" s="73"/>
      <c r="P211" s="73"/>
      <c r="Q211" s="73"/>
      <c r="R211" s="73"/>
      <c r="S211" s="73"/>
      <c r="T211" s="73"/>
      <c r="U211" s="73"/>
      <c r="V211" s="73"/>
      <c r="W211" s="73"/>
      <c r="X211" s="73"/>
    </row>
    <row r="212" customFormat="false" ht="12.75" hidden="false" customHeight="false" outlineLevel="0" collapsed="false">
      <c r="A212" s="323"/>
      <c r="B212" s="323"/>
      <c r="C212" s="323"/>
      <c r="D212" s="324"/>
      <c r="E212" s="323"/>
      <c r="F212" s="325"/>
      <c r="G212" s="326"/>
      <c r="H212" s="327"/>
      <c r="I212" s="327"/>
      <c r="J212" s="327"/>
      <c r="K212" s="323"/>
      <c r="L212" s="73"/>
      <c r="M212" s="73"/>
      <c r="N212" s="73"/>
      <c r="O212" s="73"/>
      <c r="P212" s="73"/>
      <c r="Q212" s="73"/>
      <c r="R212" s="73"/>
      <c r="S212" s="73"/>
      <c r="T212" s="73"/>
      <c r="U212" s="73"/>
      <c r="V212" s="73"/>
      <c r="W212" s="73"/>
      <c r="X212" s="73"/>
    </row>
    <row r="213" customFormat="false" ht="12.75" hidden="false" customHeight="false" outlineLevel="0" collapsed="false">
      <c r="A213" s="323"/>
      <c r="B213" s="323"/>
      <c r="C213" s="323"/>
      <c r="D213" s="324"/>
      <c r="E213" s="323"/>
      <c r="F213" s="325"/>
      <c r="G213" s="326"/>
      <c r="H213" s="327"/>
      <c r="I213" s="327"/>
      <c r="J213" s="327"/>
      <c r="K213" s="323"/>
      <c r="L213" s="73"/>
      <c r="M213" s="73"/>
      <c r="N213" s="73"/>
      <c r="O213" s="73"/>
      <c r="P213" s="73"/>
      <c r="Q213" s="73"/>
      <c r="R213" s="73"/>
      <c r="S213" s="73"/>
      <c r="T213" s="73"/>
      <c r="U213" s="73"/>
      <c r="V213" s="73"/>
      <c r="W213" s="73"/>
      <c r="X213" s="73"/>
    </row>
    <row r="214" customFormat="false" ht="12.75" hidden="false" customHeight="false" outlineLevel="0" collapsed="false">
      <c r="A214" s="323"/>
      <c r="B214" s="323"/>
      <c r="C214" s="323"/>
      <c r="D214" s="324"/>
      <c r="E214" s="323"/>
      <c r="F214" s="325"/>
      <c r="G214" s="326"/>
      <c r="H214" s="327"/>
      <c r="I214" s="327"/>
      <c r="J214" s="327"/>
      <c r="K214" s="323"/>
      <c r="L214" s="73"/>
      <c r="M214" s="73"/>
      <c r="N214" s="73"/>
      <c r="O214" s="73"/>
      <c r="P214" s="73"/>
      <c r="Q214" s="73"/>
      <c r="R214" s="73"/>
      <c r="S214" s="73"/>
      <c r="T214" s="73"/>
      <c r="U214" s="73"/>
      <c r="V214" s="73"/>
      <c r="W214" s="73"/>
      <c r="X214" s="73"/>
    </row>
    <row r="215" customFormat="false" ht="12.75" hidden="false" customHeight="false" outlineLevel="0" collapsed="false">
      <c r="A215" s="323"/>
      <c r="B215" s="323"/>
      <c r="C215" s="323"/>
      <c r="D215" s="324"/>
      <c r="E215" s="323"/>
      <c r="F215" s="325"/>
      <c r="G215" s="326"/>
      <c r="H215" s="327"/>
      <c r="I215" s="327"/>
      <c r="J215" s="327"/>
      <c r="K215" s="323"/>
      <c r="L215" s="73"/>
      <c r="M215" s="73"/>
      <c r="N215" s="73"/>
      <c r="O215" s="73"/>
      <c r="P215" s="73"/>
      <c r="Q215" s="73"/>
      <c r="R215" s="73"/>
      <c r="S215" s="73"/>
      <c r="T215" s="73"/>
      <c r="U215" s="73"/>
      <c r="V215" s="73"/>
      <c r="W215" s="73"/>
      <c r="X215" s="73"/>
    </row>
    <row r="216" customFormat="false" ht="12.75" hidden="false" customHeight="false" outlineLevel="0" collapsed="false">
      <c r="A216" s="323"/>
      <c r="B216" s="323"/>
      <c r="C216" s="323"/>
      <c r="D216" s="324"/>
      <c r="E216" s="323"/>
      <c r="F216" s="325"/>
      <c r="G216" s="326"/>
      <c r="H216" s="327"/>
      <c r="I216" s="327"/>
      <c r="J216" s="327"/>
      <c r="K216" s="323"/>
      <c r="L216" s="73"/>
      <c r="M216" s="73"/>
      <c r="N216" s="73"/>
      <c r="O216" s="73"/>
      <c r="P216" s="73"/>
      <c r="Q216" s="73"/>
      <c r="R216" s="73"/>
      <c r="S216" s="73"/>
      <c r="T216" s="73"/>
      <c r="U216" s="73"/>
      <c r="V216" s="73"/>
      <c r="W216" s="73"/>
      <c r="X216" s="73"/>
    </row>
    <row r="217" customFormat="false" ht="12.75" hidden="false" customHeight="false" outlineLevel="0" collapsed="false">
      <c r="A217" s="323"/>
      <c r="B217" s="323"/>
      <c r="C217" s="323"/>
      <c r="D217" s="324"/>
      <c r="E217" s="323"/>
      <c r="F217" s="325"/>
      <c r="G217" s="326"/>
      <c r="H217" s="327"/>
      <c r="I217" s="327"/>
      <c r="J217" s="327"/>
      <c r="K217" s="323"/>
      <c r="L217" s="73"/>
      <c r="M217" s="73"/>
      <c r="N217" s="73"/>
      <c r="O217" s="73"/>
      <c r="P217" s="73"/>
      <c r="Q217" s="73"/>
      <c r="R217" s="73"/>
      <c r="S217" s="73"/>
      <c r="T217" s="73"/>
      <c r="U217" s="73"/>
      <c r="V217" s="73"/>
      <c r="W217" s="73"/>
      <c r="X217" s="73"/>
    </row>
    <row r="218" customFormat="false" ht="12.75" hidden="false" customHeight="false" outlineLevel="0" collapsed="false">
      <c r="A218" s="323"/>
      <c r="B218" s="323"/>
      <c r="C218" s="323"/>
      <c r="D218" s="324"/>
      <c r="E218" s="323"/>
      <c r="F218" s="325"/>
      <c r="G218" s="326"/>
      <c r="H218" s="327"/>
      <c r="I218" s="327"/>
      <c r="J218" s="327"/>
      <c r="K218" s="323"/>
      <c r="L218" s="73"/>
      <c r="M218" s="73"/>
      <c r="N218" s="73"/>
      <c r="O218" s="73"/>
      <c r="P218" s="73"/>
      <c r="Q218" s="73"/>
      <c r="R218" s="73"/>
      <c r="S218" s="73"/>
      <c r="T218" s="73"/>
      <c r="U218" s="73"/>
      <c r="V218" s="73"/>
      <c r="W218" s="73"/>
      <c r="X218" s="73"/>
    </row>
    <row r="219" customFormat="false" ht="12.75" hidden="false" customHeight="false" outlineLevel="0" collapsed="false">
      <c r="A219" s="323"/>
      <c r="B219" s="323"/>
      <c r="C219" s="323"/>
      <c r="D219" s="324"/>
      <c r="E219" s="323"/>
      <c r="F219" s="325"/>
      <c r="G219" s="326"/>
      <c r="H219" s="327"/>
      <c r="I219" s="327"/>
      <c r="J219" s="327"/>
      <c r="K219" s="323"/>
      <c r="L219" s="73"/>
      <c r="M219" s="73"/>
      <c r="N219" s="73"/>
      <c r="O219" s="73"/>
      <c r="P219" s="73"/>
      <c r="Q219" s="73"/>
      <c r="R219" s="73"/>
      <c r="S219" s="73"/>
      <c r="T219" s="73"/>
      <c r="U219" s="73"/>
      <c r="V219" s="73"/>
      <c r="W219" s="73"/>
      <c r="X219" s="73"/>
    </row>
    <row r="220" customFormat="false" ht="12.75" hidden="false" customHeight="false" outlineLevel="0" collapsed="false">
      <c r="A220" s="323"/>
      <c r="B220" s="323"/>
      <c r="C220" s="323"/>
      <c r="D220" s="324"/>
      <c r="E220" s="323"/>
      <c r="F220" s="325"/>
      <c r="G220" s="326"/>
      <c r="H220" s="327"/>
      <c r="I220" s="327"/>
      <c r="J220" s="327"/>
      <c r="K220" s="323"/>
      <c r="L220" s="73"/>
      <c r="M220" s="73"/>
      <c r="N220" s="73"/>
      <c r="O220" s="73"/>
      <c r="P220" s="73"/>
      <c r="Q220" s="73"/>
      <c r="R220" s="73"/>
      <c r="S220" s="73"/>
      <c r="T220" s="73"/>
      <c r="U220" s="73"/>
      <c r="V220" s="73"/>
      <c r="W220" s="73"/>
      <c r="X220" s="73"/>
    </row>
    <row r="221" customFormat="false" ht="12.75" hidden="false" customHeight="false" outlineLevel="0" collapsed="false">
      <c r="A221" s="323"/>
      <c r="B221" s="323"/>
      <c r="C221" s="323"/>
      <c r="D221" s="324"/>
      <c r="E221" s="323"/>
      <c r="F221" s="325"/>
      <c r="G221" s="326"/>
      <c r="H221" s="327"/>
      <c r="I221" s="327"/>
      <c r="J221" s="327"/>
      <c r="K221" s="323"/>
      <c r="L221" s="73"/>
      <c r="M221" s="73"/>
      <c r="N221" s="73"/>
      <c r="O221" s="73"/>
      <c r="P221" s="73"/>
      <c r="Q221" s="73"/>
      <c r="R221" s="73"/>
      <c r="S221" s="73"/>
      <c r="T221" s="73"/>
      <c r="U221" s="73"/>
      <c r="V221" s="73"/>
      <c r="W221" s="73"/>
      <c r="X221" s="73"/>
    </row>
    <row r="222" customFormat="false" ht="12.75" hidden="false" customHeight="false" outlineLevel="0" collapsed="false">
      <c r="A222" s="323"/>
      <c r="B222" s="323"/>
      <c r="C222" s="323"/>
      <c r="D222" s="324"/>
      <c r="E222" s="323"/>
      <c r="F222" s="325"/>
      <c r="G222" s="326"/>
      <c r="H222" s="327"/>
      <c r="I222" s="327"/>
      <c r="J222" s="327"/>
      <c r="K222" s="323"/>
      <c r="L222" s="73"/>
      <c r="M222" s="73"/>
      <c r="N222" s="73"/>
      <c r="O222" s="73"/>
      <c r="P222" s="73"/>
      <c r="Q222" s="73"/>
      <c r="R222" s="73"/>
      <c r="S222" s="73"/>
      <c r="T222" s="73"/>
      <c r="U222" s="73"/>
      <c r="V222" s="73"/>
      <c r="W222" s="73"/>
      <c r="X222" s="73"/>
    </row>
    <row r="223" customFormat="false" ht="12.75" hidden="false" customHeight="false" outlineLevel="0" collapsed="false">
      <c r="A223" s="323"/>
      <c r="B223" s="323"/>
      <c r="C223" s="323"/>
      <c r="D223" s="324"/>
      <c r="E223" s="323"/>
      <c r="F223" s="325"/>
      <c r="G223" s="326"/>
      <c r="H223" s="327"/>
      <c r="I223" s="327"/>
      <c r="J223" s="327"/>
      <c r="K223" s="323"/>
      <c r="L223" s="73"/>
      <c r="M223" s="73"/>
      <c r="N223" s="73"/>
      <c r="O223" s="73"/>
      <c r="P223" s="73"/>
      <c r="Q223" s="73"/>
      <c r="R223" s="73"/>
      <c r="S223" s="73"/>
      <c r="T223" s="73"/>
      <c r="U223" s="73"/>
      <c r="V223" s="73"/>
      <c r="W223" s="73"/>
      <c r="X223" s="73"/>
    </row>
    <row r="224" customFormat="false" ht="12.75" hidden="false" customHeight="false" outlineLevel="0" collapsed="false">
      <c r="A224" s="323"/>
      <c r="B224" s="323"/>
      <c r="C224" s="323"/>
      <c r="D224" s="324"/>
      <c r="E224" s="323"/>
      <c r="F224" s="325"/>
      <c r="G224" s="326"/>
      <c r="H224" s="327"/>
      <c r="I224" s="327"/>
      <c r="J224" s="327"/>
      <c r="K224" s="323"/>
      <c r="L224" s="73"/>
      <c r="M224" s="73"/>
      <c r="N224" s="73"/>
      <c r="O224" s="73"/>
      <c r="P224" s="73"/>
      <c r="Q224" s="73"/>
      <c r="R224" s="73"/>
      <c r="S224" s="73"/>
      <c r="T224" s="73"/>
      <c r="U224" s="73"/>
      <c r="V224" s="73"/>
      <c r="W224" s="73"/>
      <c r="X224" s="73"/>
    </row>
    <row r="225" customFormat="false" ht="12.75" hidden="false" customHeight="false" outlineLevel="0" collapsed="false">
      <c r="A225" s="323"/>
      <c r="B225" s="323"/>
      <c r="C225" s="323"/>
      <c r="D225" s="324"/>
      <c r="E225" s="323"/>
      <c r="F225" s="325"/>
      <c r="G225" s="326"/>
      <c r="H225" s="327"/>
      <c r="I225" s="327"/>
      <c r="J225" s="327"/>
      <c r="K225" s="323"/>
      <c r="L225" s="73"/>
      <c r="M225" s="73"/>
      <c r="N225" s="73"/>
      <c r="O225" s="73"/>
      <c r="P225" s="73"/>
      <c r="Q225" s="73"/>
      <c r="R225" s="73"/>
      <c r="S225" s="73"/>
      <c r="T225" s="73"/>
      <c r="U225" s="73"/>
      <c r="V225" s="73"/>
      <c r="W225" s="73"/>
      <c r="X225" s="73"/>
    </row>
    <row r="226" customFormat="false" ht="12.75" hidden="false" customHeight="false" outlineLevel="0" collapsed="false">
      <c r="A226" s="323"/>
      <c r="B226" s="323"/>
      <c r="C226" s="323"/>
      <c r="D226" s="324"/>
      <c r="E226" s="323"/>
      <c r="F226" s="325"/>
      <c r="G226" s="326"/>
      <c r="H226" s="327"/>
      <c r="I226" s="327"/>
      <c r="J226" s="327"/>
      <c r="K226" s="323"/>
      <c r="L226" s="73"/>
      <c r="M226" s="73"/>
      <c r="N226" s="73"/>
      <c r="O226" s="73"/>
      <c r="P226" s="73"/>
      <c r="Q226" s="73"/>
      <c r="R226" s="73"/>
      <c r="S226" s="73"/>
      <c r="T226" s="73"/>
      <c r="U226" s="73"/>
      <c r="V226" s="73"/>
      <c r="W226" s="73"/>
      <c r="X226" s="73"/>
    </row>
    <row r="227" customFormat="false" ht="12.75" hidden="false" customHeight="false" outlineLevel="0" collapsed="false">
      <c r="A227" s="323"/>
      <c r="B227" s="323"/>
      <c r="C227" s="323"/>
      <c r="D227" s="324"/>
      <c r="E227" s="323"/>
      <c r="F227" s="325"/>
      <c r="G227" s="326"/>
      <c r="H227" s="327"/>
      <c r="I227" s="327"/>
      <c r="J227" s="327"/>
      <c r="K227" s="323"/>
      <c r="L227" s="73"/>
      <c r="M227" s="73"/>
      <c r="N227" s="73"/>
      <c r="O227" s="73"/>
      <c r="P227" s="73"/>
      <c r="Q227" s="73"/>
      <c r="R227" s="73"/>
      <c r="S227" s="73"/>
      <c r="T227" s="73"/>
      <c r="U227" s="73"/>
      <c r="V227" s="73"/>
      <c r="W227" s="73"/>
      <c r="X227" s="73"/>
    </row>
    <row r="228" customFormat="false" ht="12.75" hidden="false" customHeight="false" outlineLevel="0" collapsed="false">
      <c r="A228" s="323"/>
      <c r="B228" s="323"/>
      <c r="C228" s="323"/>
      <c r="D228" s="324"/>
      <c r="E228" s="323"/>
      <c r="F228" s="325"/>
      <c r="G228" s="326"/>
      <c r="H228" s="327"/>
      <c r="I228" s="327"/>
      <c r="J228" s="327"/>
      <c r="K228" s="323"/>
      <c r="L228" s="73"/>
      <c r="M228" s="73"/>
      <c r="N228" s="73"/>
      <c r="O228" s="73"/>
      <c r="P228" s="73"/>
      <c r="Q228" s="73"/>
      <c r="R228" s="73"/>
      <c r="S228" s="73"/>
      <c r="T228" s="73"/>
      <c r="U228" s="73"/>
      <c r="V228" s="73"/>
      <c r="W228" s="73"/>
      <c r="X228" s="73"/>
    </row>
    <row r="229" customFormat="false" ht="12.75" hidden="false" customHeight="false" outlineLevel="0" collapsed="false">
      <c r="A229" s="323"/>
      <c r="B229" s="323"/>
      <c r="C229" s="323"/>
      <c r="D229" s="324"/>
      <c r="E229" s="323"/>
      <c r="F229" s="325"/>
      <c r="G229" s="326"/>
      <c r="H229" s="327"/>
      <c r="I229" s="327"/>
      <c r="J229" s="327"/>
      <c r="K229" s="323"/>
      <c r="L229" s="73"/>
      <c r="M229" s="73"/>
      <c r="N229" s="73"/>
      <c r="O229" s="73"/>
      <c r="P229" s="73"/>
      <c r="Q229" s="73"/>
      <c r="R229" s="73"/>
      <c r="S229" s="73"/>
      <c r="T229" s="73"/>
      <c r="U229" s="73"/>
      <c r="V229" s="73"/>
      <c r="W229" s="73"/>
      <c r="X229" s="73"/>
    </row>
    <row r="230" customFormat="false" ht="12.75" hidden="false" customHeight="false" outlineLevel="0" collapsed="false">
      <c r="A230" s="323"/>
      <c r="B230" s="323"/>
      <c r="C230" s="323"/>
      <c r="D230" s="324"/>
      <c r="E230" s="323"/>
      <c r="F230" s="325"/>
      <c r="G230" s="326"/>
      <c r="H230" s="327"/>
      <c r="I230" s="327"/>
      <c r="J230" s="327"/>
      <c r="K230" s="323"/>
      <c r="L230" s="73"/>
      <c r="M230" s="73"/>
      <c r="N230" s="73"/>
      <c r="O230" s="73"/>
      <c r="P230" s="73"/>
      <c r="Q230" s="73"/>
      <c r="R230" s="73"/>
      <c r="S230" s="73"/>
      <c r="T230" s="73"/>
      <c r="U230" s="73"/>
      <c r="V230" s="73"/>
      <c r="W230" s="73"/>
      <c r="X230" s="73"/>
    </row>
    <row r="231" customFormat="false" ht="12.75" hidden="false" customHeight="false" outlineLevel="0" collapsed="false">
      <c r="A231" s="323"/>
      <c r="B231" s="323"/>
      <c r="C231" s="323"/>
      <c r="D231" s="324"/>
      <c r="E231" s="323"/>
      <c r="F231" s="325"/>
      <c r="G231" s="326"/>
      <c r="H231" s="327"/>
      <c r="I231" s="327"/>
      <c r="J231" s="327"/>
      <c r="K231" s="323"/>
      <c r="L231" s="73"/>
      <c r="M231" s="73"/>
      <c r="N231" s="73"/>
      <c r="O231" s="73"/>
      <c r="P231" s="73"/>
      <c r="Q231" s="73"/>
      <c r="R231" s="73"/>
      <c r="S231" s="73"/>
      <c r="T231" s="73"/>
      <c r="U231" s="73"/>
      <c r="V231" s="73"/>
      <c r="W231" s="73"/>
      <c r="X231" s="73"/>
    </row>
    <row r="232" customFormat="false" ht="12.75" hidden="false" customHeight="false" outlineLevel="0" collapsed="false">
      <c r="A232" s="323"/>
      <c r="B232" s="323"/>
      <c r="C232" s="323"/>
      <c r="D232" s="324"/>
      <c r="E232" s="323"/>
      <c r="F232" s="325"/>
      <c r="G232" s="326"/>
      <c r="H232" s="327"/>
      <c r="I232" s="327"/>
      <c r="J232" s="327"/>
      <c r="K232" s="323"/>
      <c r="L232" s="73"/>
      <c r="M232" s="73"/>
      <c r="N232" s="73"/>
      <c r="O232" s="73"/>
      <c r="P232" s="73"/>
      <c r="Q232" s="73"/>
      <c r="R232" s="73"/>
      <c r="S232" s="73"/>
      <c r="T232" s="73"/>
      <c r="U232" s="73"/>
      <c r="V232" s="73"/>
      <c r="W232" s="73"/>
      <c r="X232" s="73"/>
    </row>
    <row r="233" customFormat="false" ht="12.75" hidden="false" customHeight="false" outlineLevel="0" collapsed="false">
      <c r="A233" s="323"/>
      <c r="B233" s="323"/>
      <c r="C233" s="323"/>
      <c r="D233" s="324"/>
      <c r="E233" s="323"/>
      <c r="F233" s="325"/>
      <c r="G233" s="326"/>
      <c r="H233" s="327"/>
      <c r="I233" s="327"/>
      <c r="J233" s="327"/>
      <c r="K233" s="323"/>
      <c r="L233" s="73"/>
      <c r="M233" s="73"/>
      <c r="N233" s="73"/>
      <c r="O233" s="73"/>
      <c r="P233" s="73"/>
      <c r="Q233" s="73"/>
      <c r="R233" s="73"/>
      <c r="S233" s="73"/>
      <c r="T233" s="73"/>
      <c r="U233" s="73"/>
      <c r="V233" s="73"/>
      <c r="W233" s="73"/>
      <c r="X233" s="73"/>
    </row>
    <row r="234" customFormat="false" ht="12.75" hidden="false" customHeight="false" outlineLevel="0" collapsed="false">
      <c r="A234" s="323"/>
      <c r="B234" s="323"/>
      <c r="C234" s="323"/>
      <c r="D234" s="324"/>
      <c r="E234" s="323"/>
      <c r="F234" s="325"/>
      <c r="G234" s="326"/>
      <c r="H234" s="327"/>
      <c r="I234" s="327"/>
      <c r="J234" s="327"/>
      <c r="K234" s="323"/>
      <c r="L234" s="73"/>
      <c r="M234" s="73"/>
      <c r="N234" s="73"/>
      <c r="O234" s="73"/>
      <c r="P234" s="73"/>
      <c r="Q234" s="73"/>
      <c r="R234" s="73"/>
      <c r="S234" s="73"/>
      <c r="T234" s="73"/>
      <c r="U234" s="73"/>
      <c r="V234" s="73"/>
      <c r="W234" s="73"/>
      <c r="X234" s="73"/>
    </row>
    <row r="235" customFormat="false" ht="12.75" hidden="false" customHeight="false" outlineLevel="0" collapsed="false">
      <c r="A235" s="323"/>
      <c r="B235" s="323"/>
      <c r="C235" s="323"/>
      <c r="D235" s="324"/>
      <c r="E235" s="323"/>
      <c r="F235" s="325"/>
      <c r="G235" s="326"/>
      <c r="H235" s="327"/>
      <c r="I235" s="327"/>
      <c r="J235" s="327"/>
      <c r="K235" s="323"/>
      <c r="L235" s="73"/>
      <c r="M235" s="73"/>
      <c r="N235" s="73"/>
      <c r="O235" s="73"/>
      <c r="P235" s="73"/>
      <c r="Q235" s="73"/>
      <c r="R235" s="73"/>
      <c r="S235" s="73"/>
      <c r="T235" s="73"/>
      <c r="U235" s="73"/>
      <c r="V235" s="73"/>
      <c r="W235" s="73"/>
      <c r="X235" s="73"/>
    </row>
    <row r="236" customFormat="false" ht="12.75" hidden="false" customHeight="false" outlineLevel="0" collapsed="false">
      <c r="A236" s="323"/>
      <c r="B236" s="323"/>
      <c r="C236" s="323"/>
      <c r="D236" s="324"/>
      <c r="E236" s="323"/>
      <c r="F236" s="325"/>
      <c r="G236" s="326"/>
      <c r="H236" s="327"/>
      <c r="I236" s="327"/>
      <c r="J236" s="327"/>
      <c r="K236" s="323"/>
      <c r="L236" s="73"/>
      <c r="M236" s="73"/>
      <c r="N236" s="73"/>
      <c r="O236" s="73"/>
      <c r="P236" s="73"/>
      <c r="Q236" s="73"/>
      <c r="R236" s="73"/>
      <c r="S236" s="73"/>
      <c r="T236" s="73"/>
      <c r="U236" s="73"/>
      <c r="V236" s="73"/>
      <c r="W236" s="73"/>
      <c r="X236" s="73"/>
    </row>
    <row r="237" customFormat="false" ht="12.75" hidden="false" customHeight="false" outlineLevel="0" collapsed="false">
      <c r="A237" s="323"/>
      <c r="B237" s="323"/>
      <c r="C237" s="323"/>
      <c r="D237" s="324"/>
      <c r="E237" s="323"/>
      <c r="F237" s="325"/>
      <c r="G237" s="326"/>
      <c r="H237" s="327"/>
      <c r="I237" s="327"/>
      <c r="J237" s="327"/>
      <c r="K237" s="323"/>
      <c r="L237" s="73"/>
      <c r="M237" s="73"/>
      <c r="N237" s="73"/>
      <c r="O237" s="73"/>
      <c r="P237" s="73"/>
      <c r="Q237" s="73"/>
      <c r="R237" s="73"/>
      <c r="S237" s="73"/>
      <c r="T237" s="73"/>
      <c r="U237" s="73"/>
      <c r="V237" s="73"/>
      <c r="W237" s="73"/>
      <c r="X237" s="73"/>
    </row>
    <row r="238" customFormat="false" ht="12.75" hidden="false" customHeight="false" outlineLevel="0" collapsed="false">
      <c r="A238" s="323"/>
      <c r="B238" s="323"/>
      <c r="C238" s="323"/>
      <c r="D238" s="324"/>
      <c r="E238" s="323"/>
      <c r="F238" s="325"/>
      <c r="G238" s="326"/>
      <c r="H238" s="327"/>
      <c r="I238" s="327"/>
      <c r="J238" s="327"/>
      <c r="K238" s="323"/>
      <c r="L238" s="73"/>
      <c r="M238" s="73"/>
      <c r="N238" s="73"/>
      <c r="O238" s="73"/>
      <c r="P238" s="73"/>
      <c r="Q238" s="73"/>
      <c r="R238" s="73"/>
      <c r="S238" s="73"/>
      <c r="T238" s="73"/>
      <c r="U238" s="73"/>
      <c r="V238" s="73"/>
      <c r="W238" s="73"/>
      <c r="X238" s="73"/>
    </row>
    <row r="239" customFormat="false" ht="12.75" hidden="false" customHeight="false" outlineLevel="0" collapsed="false">
      <c r="A239" s="323"/>
      <c r="B239" s="323"/>
      <c r="C239" s="323"/>
      <c r="D239" s="324"/>
      <c r="E239" s="323"/>
      <c r="F239" s="325"/>
      <c r="G239" s="326"/>
      <c r="H239" s="327"/>
      <c r="I239" s="327"/>
      <c r="J239" s="327"/>
      <c r="K239" s="323"/>
      <c r="L239" s="73"/>
      <c r="M239" s="73"/>
      <c r="N239" s="73"/>
      <c r="O239" s="73"/>
      <c r="P239" s="73"/>
      <c r="Q239" s="73"/>
      <c r="R239" s="73"/>
      <c r="S239" s="73"/>
      <c r="T239" s="73"/>
      <c r="U239" s="73"/>
      <c r="V239" s="73"/>
      <c r="W239" s="73"/>
      <c r="X239" s="73"/>
    </row>
    <row r="240" customFormat="false" ht="12.75" hidden="false" customHeight="false" outlineLevel="0" collapsed="false">
      <c r="A240" s="323"/>
      <c r="B240" s="323"/>
      <c r="C240" s="323"/>
      <c r="D240" s="324"/>
      <c r="E240" s="323"/>
      <c r="F240" s="325"/>
      <c r="G240" s="326"/>
      <c r="H240" s="327"/>
      <c r="I240" s="327"/>
      <c r="J240" s="327"/>
      <c r="K240" s="323"/>
      <c r="L240" s="73"/>
      <c r="M240" s="73"/>
      <c r="N240" s="73"/>
      <c r="O240" s="73"/>
      <c r="P240" s="73"/>
      <c r="Q240" s="73"/>
      <c r="R240" s="73"/>
      <c r="S240" s="73"/>
      <c r="T240" s="73"/>
      <c r="U240" s="73"/>
      <c r="V240" s="73"/>
      <c r="W240" s="73"/>
      <c r="X240" s="73"/>
    </row>
    <row r="241" customFormat="false" ht="12.75" hidden="false" customHeight="false" outlineLevel="0" collapsed="false">
      <c r="A241" s="323"/>
      <c r="B241" s="323"/>
      <c r="C241" s="323"/>
      <c r="D241" s="324"/>
      <c r="E241" s="323"/>
      <c r="F241" s="325"/>
      <c r="G241" s="326"/>
      <c r="H241" s="327"/>
      <c r="I241" s="327"/>
      <c r="J241" s="327"/>
      <c r="K241" s="323"/>
      <c r="L241" s="73"/>
      <c r="M241" s="73"/>
      <c r="N241" s="73"/>
      <c r="O241" s="73"/>
      <c r="P241" s="73"/>
      <c r="Q241" s="73"/>
      <c r="R241" s="73"/>
      <c r="S241" s="73"/>
      <c r="T241" s="73"/>
      <c r="U241" s="73"/>
      <c r="V241" s="73"/>
      <c r="W241" s="73"/>
      <c r="X241" s="73"/>
    </row>
    <row r="242" customFormat="false" ht="12.75" hidden="false" customHeight="false" outlineLevel="0" collapsed="false">
      <c r="A242" s="323"/>
      <c r="B242" s="323"/>
      <c r="C242" s="323"/>
      <c r="D242" s="324"/>
      <c r="E242" s="323"/>
      <c r="F242" s="325"/>
      <c r="G242" s="326"/>
      <c r="H242" s="327"/>
      <c r="I242" s="327"/>
      <c r="J242" s="327"/>
      <c r="K242" s="323"/>
      <c r="L242" s="73"/>
      <c r="M242" s="73"/>
      <c r="N242" s="73"/>
      <c r="O242" s="73"/>
      <c r="P242" s="73"/>
      <c r="Q242" s="73"/>
      <c r="R242" s="73"/>
      <c r="S242" s="73"/>
      <c r="T242" s="73"/>
      <c r="U242" s="73"/>
      <c r="V242" s="73"/>
      <c r="W242" s="73"/>
      <c r="X242" s="73"/>
    </row>
    <row r="243" customFormat="false" ht="12.75" hidden="false" customHeight="false" outlineLevel="0" collapsed="false">
      <c r="A243" s="323"/>
      <c r="B243" s="323"/>
      <c r="C243" s="323"/>
      <c r="D243" s="324"/>
      <c r="E243" s="323"/>
      <c r="F243" s="325"/>
      <c r="G243" s="326"/>
      <c r="H243" s="327"/>
      <c r="I243" s="327"/>
      <c r="J243" s="327"/>
      <c r="K243" s="323"/>
      <c r="L243" s="73"/>
      <c r="M243" s="73"/>
      <c r="N243" s="73"/>
      <c r="O243" s="73"/>
      <c r="P243" s="73"/>
      <c r="Q243" s="73"/>
      <c r="R243" s="73"/>
      <c r="S243" s="73"/>
      <c r="T243" s="73"/>
      <c r="U243" s="73"/>
      <c r="V243" s="73"/>
      <c r="W243" s="73"/>
      <c r="X243" s="73"/>
    </row>
    <row r="244" customFormat="false" ht="12.75" hidden="false" customHeight="false" outlineLevel="0" collapsed="false">
      <c r="A244" s="323"/>
      <c r="B244" s="323"/>
      <c r="C244" s="323"/>
      <c r="D244" s="324"/>
      <c r="E244" s="323"/>
      <c r="F244" s="325"/>
      <c r="G244" s="326"/>
      <c r="H244" s="327"/>
      <c r="I244" s="327"/>
      <c r="J244" s="327"/>
      <c r="K244" s="323"/>
      <c r="L244" s="73"/>
      <c r="M244" s="73"/>
      <c r="N244" s="73"/>
      <c r="O244" s="73"/>
      <c r="P244" s="73"/>
      <c r="Q244" s="73"/>
      <c r="R244" s="73"/>
      <c r="S244" s="73"/>
      <c r="T244" s="73"/>
      <c r="U244" s="73"/>
      <c r="V244" s="73"/>
      <c r="W244" s="73"/>
      <c r="X244" s="73"/>
    </row>
    <row r="245" customFormat="false" ht="12.75" hidden="false" customHeight="false" outlineLevel="0" collapsed="false">
      <c r="A245" s="323"/>
      <c r="B245" s="323"/>
      <c r="C245" s="323"/>
      <c r="D245" s="324"/>
      <c r="E245" s="323"/>
      <c r="F245" s="325"/>
      <c r="G245" s="326"/>
      <c r="H245" s="327"/>
      <c r="I245" s="327"/>
      <c r="J245" s="327"/>
      <c r="K245" s="323"/>
      <c r="L245" s="73"/>
      <c r="M245" s="73"/>
      <c r="N245" s="73"/>
      <c r="O245" s="73"/>
      <c r="P245" s="73"/>
      <c r="Q245" s="73"/>
      <c r="R245" s="73"/>
      <c r="S245" s="73"/>
      <c r="T245" s="73"/>
      <c r="U245" s="73"/>
      <c r="V245" s="73"/>
      <c r="W245" s="73"/>
      <c r="X245" s="73"/>
    </row>
    <row r="246" customFormat="false" ht="12.75" hidden="false" customHeight="false" outlineLevel="0" collapsed="false">
      <c r="A246" s="323"/>
      <c r="B246" s="323"/>
      <c r="C246" s="323"/>
      <c r="D246" s="324"/>
      <c r="E246" s="323"/>
      <c r="F246" s="325"/>
      <c r="G246" s="326"/>
      <c r="H246" s="327"/>
      <c r="I246" s="327"/>
      <c r="J246" s="327"/>
      <c r="K246" s="323"/>
      <c r="L246" s="73"/>
      <c r="M246" s="73"/>
      <c r="N246" s="73"/>
      <c r="O246" s="73"/>
      <c r="P246" s="73"/>
      <c r="Q246" s="73"/>
      <c r="R246" s="73"/>
      <c r="S246" s="73"/>
      <c r="T246" s="73"/>
      <c r="U246" s="73"/>
      <c r="V246" s="73"/>
      <c r="W246" s="73"/>
      <c r="X246" s="73"/>
    </row>
    <row r="247" customFormat="false" ht="12.75" hidden="false" customHeight="false" outlineLevel="0" collapsed="false">
      <c r="A247" s="323"/>
      <c r="B247" s="323"/>
      <c r="C247" s="323"/>
      <c r="D247" s="324"/>
      <c r="E247" s="323"/>
      <c r="F247" s="325"/>
      <c r="G247" s="326"/>
      <c r="H247" s="327"/>
      <c r="I247" s="327"/>
      <c r="J247" s="327"/>
      <c r="K247" s="323"/>
      <c r="L247" s="73"/>
      <c r="M247" s="73"/>
      <c r="N247" s="73"/>
      <c r="O247" s="73"/>
      <c r="P247" s="73"/>
      <c r="Q247" s="73"/>
      <c r="R247" s="73"/>
      <c r="S247" s="73"/>
      <c r="T247" s="73"/>
      <c r="U247" s="73"/>
      <c r="V247" s="73"/>
      <c r="W247" s="73"/>
      <c r="X247" s="73"/>
    </row>
    <row r="248" customFormat="false" ht="12.75" hidden="false" customHeight="false" outlineLevel="0" collapsed="false">
      <c r="A248" s="323"/>
      <c r="B248" s="323"/>
      <c r="C248" s="323"/>
      <c r="D248" s="324"/>
      <c r="E248" s="323"/>
      <c r="F248" s="325"/>
      <c r="G248" s="326"/>
      <c r="H248" s="327"/>
      <c r="I248" s="327"/>
      <c r="J248" s="327"/>
      <c r="K248" s="323"/>
      <c r="L248" s="73"/>
      <c r="M248" s="73"/>
      <c r="N248" s="73"/>
      <c r="O248" s="73"/>
      <c r="P248" s="73"/>
      <c r="Q248" s="73"/>
      <c r="R248" s="73"/>
      <c r="S248" s="73"/>
      <c r="T248" s="73"/>
      <c r="U248" s="73"/>
      <c r="V248" s="73"/>
      <c r="W248" s="73"/>
      <c r="X248" s="73"/>
    </row>
    <row r="249" customFormat="false" ht="12.75" hidden="false" customHeight="false" outlineLevel="0" collapsed="false">
      <c r="A249" s="323"/>
      <c r="B249" s="323"/>
      <c r="C249" s="323"/>
      <c r="D249" s="324"/>
      <c r="E249" s="323"/>
      <c r="F249" s="325"/>
      <c r="G249" s="326"/>
      <c r="H249" s="327"/>
      <c r="I249" s="327"/>
      <c r="J249" s="327"/>
      <c r="K249" s="323"/>
      <c r="L249" s="73"/>
      <c r="M249" s="73"/>
      <c r="N249" s="73"/>
      <c r="O249" s="73"/>
      <c r="P249" s="73"/>
      <c r="Q249" s="73"/>
      <c r="R249" s="73"/>
      <c r="S249" s="73"/>
      <c r="T249" s="73"/>
      <c r="U249" s="73"/>
      <c r="V249" s="73"/>
      <c r="W249" s="73"/>
      <c r="X249" s="73"/>
    </row>
    <row r="250" customFormat="false" ht="12.75" hidden="false" customHeight="false" outlineLevel="0" collapsed="false">
      <c r="A250" s="323"/>
      <c r="B250" s="323"/>
      <c r="C250" s="323"/>
      <c r="D250" s="324"/>
      <c r="E250" s="323"/>
      <c r="F250" s="325"/>
      <c r="G250" s="326"/>
      <c r="H250" s="327"/>
      <c r="I250" s="327"/>
      <c r="J250" s="327"/>
      <c r="K250" s="323"/>
      <c r="L250" s="73"/>
      <c r="M250" s="73"/>
      <c r="N250" s="73"/>
      <c r="O250" s="73"/>
      <c r="P250" s="73"/>
      <c r="Q250" s="73"/>
      <c r="R250" s="73"/>
      <c r="S250" s="73"/>
      <c r="T250" s="73"/>
      <c r="U250" s="73"/>
      <c r="V250" s="73"/>
      <c r="W250" s="73"/>
      <c r="X250" s="73"/>
    </row>
    <row r="251" customFormat="false" ht="12.75" hidden="false" customHeight="false" outlineLevel="0" collapsed="false">
      <c r="A251" s="323"/>
      <c r="B251" s="323"/>
      <c r="C251" s="323"/>
      <c r="D251" s="324"/>
      <c r="E251" s="323"/>
      <c r="F251" s="325"/>
      <c r="G251" s="326"/>
      <c r="H251" s="327"/>
      <c r="I251" s="327"/>
      <c r="J251" s="327"/>
      <c r="K251" s="323"/>
      <c r="L251" s="73"/>
      <c r="M251" s="73"/>
      <c r="N251" s="73"/>
      <c r="O251" s="73"/>
      <c r="P251" s="73"/>
      <c r="Q251" s="73"/>
      <c r="R251" s="73"/>
      <c r="S251" s="73"/>
      <c r="T251" s="73"/>
      <c r="U251" s="73"/>
      <c r="V251" s="73"/>
      <c r="W251" s="73"/>
      <c r="X251" s="73"/>
    </row>
    <row r="252" customFormat="false" ht="12.75" hidden="false" customHeight="false" outlineLevel="0" collapsed="false">
      <c r="A252" s="323"/>
      <c r="B252" s="323"/>
      <c r="C252" s="323"/>
      <c r="D252" s="324"/>
      <c r="E252" s="323"/>
      <c r="F252" s="325"/>
      <c r="G252" s="326"/>
      <c r="H252" s="327"/>
      <c r="I252" s="327"/>
      <c r="J252" s="327"/>
      <c r="K252" s="323"/>
      <c r="L252" s="73"/>
      <c r="M252" s="73"/>
      <c r="N252" s="73"/>
      <c r="O252" s="73"/>
      <c r="P252" s="73"/>
      <c r="Q252" s="73"/>
      <c r="R252" s="73"/>
      <c r="S252" s="73"/>
      <c r="T252" s="73"/>
      <c r="U252" s="73"/>
      <c r="V252" s="73"/>
      <c r="W252" s="73"/>
      <c r="X252" s="73"/>
    </row>
    <row r="253" customFormat="false" ht="12.75" hidden="false" customHeight="false" outlineLevel="0" collapsed="false">
      <c r="A253" s="323"/>
      <c r="B253" s="323"/>
      <c r="C253" s="323"/>
      <c r="D253" s="324"/>
      <c r="E253" s="323"/>
      <c r="F253" s="325"/>
      <c r="G253" s="326"/>
      <c r="H253" s="327"/>
      <c r="I253" s="327"/>
      <c r="J253" s="327"/>
      <c r="K253" s="323"/>
      <c r="L253" s="73"/>
      <c r="M253" s="73"/>
      <c r="N253" s="73"/>
      <c r="O253" s="73"/>
      <c r="P253" s="73"/>
      <c r="Q253" s="73"/>
      <c r="R253" s="73"/>
      <c r="S253" s="73"/>
      <c r="T253" s="73"/>
      <c r="U253" s="73"/>
      <c r="V253" s="73"/>
      <c r="W253" s="73"/>
      <c r="X253" s="73"/>
    </row>
    <row r="254" customFormat="false" ht="12.75" hidden="false" customHeight="false" outlineLevel="0" collapsed="false">
      <c r="A254" s="323"/>
      <c r="B254" s="323"/>
      <c r="C254" s="323"/>
      <c r="D254" s="324"/>
      <c r="E254" s="323"/>
      <c r="F254" s="325"/>
      <c r="G254" s="326"/>
      <c r="H254" s="327"/>
      <c r="I254" s="327"/>
      <c r="J254" s="327"/>
      <c r="K254" s="323"/>
      <c r="L254" s="73"/>
      <c r="M254" s="73"/>
      <c r="N254" s="73"/>
      <c r="O254" s="73"/>
      <c r="P254" s="73"/>
      <c r="Q254" s="73"/>
      <c r="R254" s="73"/>
      <c r="S254" s="73"/>
      <c r="T254" s="73"/>
      <c r="U254" s="73"/>
      <c r="V254" s="73"/>
      <c r="W254" s="73"/>
      <c r="X254" s="73"/>
    </row>
    <row r="255" customFormat="false" ht="12.75" hidden="false" customHeight="false" outlineLevel="0" collapsed="false">
      <c r="A255" s="323"/>
      <c r="B255" s="323"/>
      <c r="C255" s="323"/>
      <c r="D255" s="324"/>
      <c r="E255" s="323"/>
      <c r="F255" s="325"/>
      <c r="G255" s="326"/>
      <c r="H255" s="327"/>
      <c r="I255" s="327"/>
      <c r="J255" s="327"/>
      <c r="K255" s="323"/>
      <c r="L255" s="73"/>
      <c r="M255" s="73"/>
      <c r="N255" s="73"/>
      <c r="O255" s="73"/>
      <c r="P255" s="73"/>
      <c r="Q255" s="73"/>
      <c r="R255" s="73"/>
      <c r="S255" s="73"/>
      <c r="T255" s="73"/>
      <c r="U255" s="73"/>
      <c r="V255" s="73"/>
      <c r="W255" s="73"/>
      <c r="X255" s="73"/>
    </row>
    <row r="256" customFormat="false" ht="12.75" hidden="false" customHeight="false" outlineLevel="0" collapsed="false">
      <c r="A256" s="323"/>
      <c r="B256" s="323"/>
      <c r="C256" s="323"/>
      <c r="D256" s="324"/>
      <c r="E256" s="323"/>
      <c r="F256" s="325"/>
      <c r="G256" s="326"/>
      <c r="H256" s="327"/>
      <c r="I256" s="327"/>
      <c r="J256" s="327"/>
      <c r="K256" s="323"/>
      <c r="L256" s="73"/>
      <c r="M256" s="73"/>
      <c r="N256" s="73"/>
      <c r="O256" s="73"/>
      <c r="P256" s="73"/>
      <c r="Q256" s="73"/>
      <c r="R256" s="73"/>
      <c r="S256" s="73"/>
      <c r="T256" s="73"/>
      <c r="U256" s="73"/>
      <c r="V256" s="73"/>
      <c r="W256" s="73"/>
      <c r="X256" s="73"/>
    </row>
    <row r="257" customFormat="false" ht="12.75" hidden="false" customHeight="false" outlineLevel="0" collapsed="false">
      <c r="A257" s="323"/>
      <c r="B257" s="323"/>
      <c r="C257" s="323"/>
      <c r="D257" s="324"/>
      <c r="E257" s="323"/>
      <c r="F257" s="325"/>
      <c r="G257" s="326"/>
      <c r="H257" s="327"/>
      <c r="I257" s="327"/>
      <c r="J257" s="327"/>
      <c r="K257" s="323"/>
      <c r="L257" s="73"/>
      <c r="M257" s="73"/>
      <c r="N257" s="73"/>
      <c r="O257" s="73"/>
      <c r="P257" s="73"/>
      <c r="Q257" s="73"/>
      <c r="R257" s="73"/>
      <c r="S257" s="73"/>
      <c r="T257" s="73"/>
      <c r="U257" s="73"/>
      <c r="V257" s="73"/>
      <c r="W257" s="73"/>
      <c r="X257" s="73"/>
    </row>
    <row r="258" customFormat="false" ht="12.75" hidden="false" customHeight="false" outlineLevel="0" collapsed="false">
      <c r="A258" s="323"/>
      <c r="B258" s="323"/>
      <c r="C258" s="323"/>
      <c r="D258" s="324"/>
      <c r="E258" s="323"/>
      <c r="F258" s="325"/>
      <c r="G258" s="326"/>
      <c r="H258" s="327"/>
      <c r="I258" s="327"/>
      <c r="J258" s="327"/>
      <c r="K258" s="323"/>
      <c r="L258" s="73"/>
      <c r="M258" s="73"/>
      <c r="N258" s="73"/>
      <c r="O258" s="73"/>
      <c r="P258" s="73"/>
      <c r="Q258" s="73"/>
      <c r="R258" s="73"/>
      <c r="S258" s="73"/>
      <c r="T258" s="73"/>
      <c r="U258" s="73"/>
      <c r="V258" s="73"/>
      <c r="W258" s="73"/>
      <c r="X258" s="73"/>
    </row>
    <row r="259" customFormat="false" ht="12.75" hidden="false" customHeight="false" outlineLevel="0" collapsed="false">
      <c r="A259" s="323"/>
      <c r="B259" s="323"/>
      <c r="C259" s="323"/>
      <c r="D259" s="324"/>
      <c r="E259" s="323"/>
      <c r="F259" s="325"/>
      <c r="G259" s="326"/>
      <c r="H259" s="327"/>
      <c r="I259" s="327"/>
      <c r="J259" s="327"/>
      <c r="K259" s="323"/>
      <c r="L259" s="73"/>
      <c r="M259" s="73"/>
      <c r="N259" s="73"/>
      <c r="O259" s="73"/>
      <c r="P259" s="73"/>
      <c r="Q259" s="73"/>
      <c r="R259" s="73"/>
      <c r="S259" s="73"/>
      <c r="T259" s="73"/>
      <c r="U259" s="73"/>
      <c r="V259" s="73"/>
      <c r="W259" s="73"/>
      <c r="X259" s="73"/>
    </row>
    <row r="260" customFormat="false" ht="12.75" hidden="false" customHeight="false" outlineLevel="0" collapsed="false">
      <c r="A260" s="323"/>
      <c r="B260" s="323"/>
      <c r="C260" s="323"/>
      <c r="D260" s="324"/>
      <c r="E260" s="323"/>
      <c r="F260" s="325"/>
      <c r="G260" s="326"/>
      <c r="H260" s="327"/>
      <c r="I260" s="327"/>
      <c r="J260" s="327"/>
      <c r="K260" s="323"/>
      <c r="L260" s="73"/>
      <c r="M260" s="73"/>
      <c r="N260" s="73"/>
      <c r="O260" s="73"/>
      <c r="P260" s="73"/>
      <c r="Q260" s="73"/>
      <c r="R260" s="73"/>
      <c r="S260" s="73"/>
      <c r="T260" s="73"/>
      <c r="U260" s="73"/>
      <c r="V260" s="73"/>
      <c r="W260" s="73"/>
      <c r="X260" s="73"/>
    </row>
    <row r="261" customFormat="false" ht="12.75" hidden="false" customHeight="false" outlineLevel="0" collapsed="false">
      <c r="A261" s="323"/>
      <c r="B261" s="323"/>
      <c r="C261" s="323"/>
      <c r="D261" s="324"/>
      <c r="E261" s="323"/>
      <c r="F261" s="325"/>
      <c r="G261" s="326"/>
      <c r="H261" s="327"/>
      <c r="I261" s="327"/>
      <c r="J261" s="327"/>
      <c r="K261" s="323"/>
      <c r="L261" s="73"/>
      <c r="M261" s="73"/>
      <c r="N261" s="73"/>
      <c r="O261" s="73"/>
      <c r="P261" s="73"/>
      <c r="Q261" s="73"/>
      <c r="R261" s="73"/>
      <c r="S261" s="73"/>
      <c r="T261" s="73"/>
      <c r="U261" s="73"/>
      <c r="V261" s="73"/>
      <c r="W261" s="73"/>
      <c r="X261" s="73"/>
    </row>
    <row r="262" customFormat="false" ht="12.75" hidden="false" customHeight="false" outlineLevel="0" collapsed="false">
      <c r="A262" s="323"/>
      <c r="B262" s="323"/>
      <c r="C262" s="323"/>
      <c r="D262" s="324"/>
      <c r="E262" s="323"/>
      <c r="F262" s="325"/>
      <c r="G262" s="326"/>
      <c r="H262" s="327"/>
      <c r="I262" s="327"/>
      <c r="J262" s="327"/>
      <c r="K262" s="323"/>
      <c r="L262" s="73"/>
      <c r="M262" s="73"/>
      <c r="N262" s="73"/>
      <c r="O262" s="73"/>
      <c r="P262" s="73"/>
      <c r="Q262" s="73"/>
      <c r="R262" s="73"/>
      <c r="S262" s="73"/>
      <c r="T262" s="73"/>
      <c r="U262" s="73"/>
      <c r="V262" s="73"/>
      <c r="W262" s="73"/>
      <c r="X262" s="73"/>
    </row>
    <row r="263" customFormat="false" ht="12.75" hidden="false" customHeight="false" outlineLevel="0" collapsed="false">
      <c r="A263" s="323"/>
      <c r="B263" s="323"/>
      <c r="C263" s="323"/>
      <c r="D263" s="324"/>
      <c r="E263" s="323"/>
      <c r="F263" s="325"/>
      <c r="G263" s="326"/>
      <c r="H263" s="327"/>
      <c r="I263" s="327"/>
      <c r="J263" s="327"/>
      <c r="K263" s="323"/>
      <c r="L263" s="73"/>
      <c r="M263" s="73"/>
      <c r="N263" s="73"/>
      <c r="O263" s="73"/>
      <c r="P263" s="73"/>
      <c r="Q263" s="73"/>
      <c r="R263" s="73"/>
      <c r="S263" s="73"/>
      <c r="T263" s="73"/>
      <c r="U263" s="73"/>
      <c r="V263" s="73"/>
      <c r="W263" s="73"/>
      <c r="X263" s="73"/>
    </row>
    <row r="264" customFormat="false" ht="12.75" hidden="false" customHeight="false" outlineLevel="0" collapsed="false">
      <c r="A264" s="323"/>
      <c r="B264" s="323"/>
      <c r="C264" s="323"/>
      <c r="D264" s="324"/>
      <c r="E264" s="323"/>
      <c r="F264" s="325"/>
      <c r="G264" s="326"/>
      <c r="H264" s="327"/>
      <c r="I264" s="327"/>
      <c r="J264" s="327"/>
      <c r="K264" s="323"/>
      <c r="L264" s="73"/>
      <c r="M264" s="73"/>
      <c r="N264" s="73"/>
      <c r="O264" s="73"/>
      <c r="P264" s="73"/>
      <c r="Q264" s="73"/>
      <c r="R264" s="73"/>
      <c r="S264" s="73"/>
      <c r="T264" s="73"/>
      <c r="U264" s="73"/>
      <c r="V264" s="73"/>
      <c r="W264" s="73"/>
      <c r="X264" s="73"/>
    </row>
    <row r="265" customFormat="false" ht="12.75" hidden="false" customHeight="false" outlineLevel="0" collapsed="false">
      <c r="A265" s="323"/>
      <c r="B265" s="323"/>
      <c r="C265" s="323"/>
      <c r="D265" s="324"/>
      <c r="E265" s="323"/>
      <c r="F265" s="325"/>
      <c r="G265" s="326"/>
      <c r="H265" s="327"/>
      <c r="I265" s="327"/>
      <c r="J265" s="327"/>
      <c r="K265" s="323"/>
      <c r="L265" s="73"/>
      <c r="M265" s="73"/>
      <c r="N265" s="73"/>
      <c r="O265" s="73"/>
      <c r="P265" s="73"/>
      <c r="Q265" s="73"/>
      <c r="R265" s="73"/>
      <c r="S265" s="73"/>
      <c r="T265" s="73"/>
      <c r="U265" s="73"/>
      <c r="V265" s="73"/>
      <c r="W265" s="73"/>
      <c r="X265" s="73"/>
    </row>
    <row r="266" customFormat="false" ht="12.75" hidden="false" customHeight="false" outlineLevel="0" collapsed="false">
      <c r="A266" s="323"/>
      <c r="B266" s="323"/>
      <c r="C266" s="323"/>
      <c r="D266" s="324"/>
      <c r="E266" s="323"/>
      <c r="F266" s="325"/>
      <c r="G266" s="326"/>
      <c r="H266" s="327"/>
      <c r="I266" s="327"/>
      <c r="J266" s="327"/>
      <c r="K266" s="323"/>
      <c r="L266" s="73"/>
      <c r="M266" s="73"/>
      <c r="N266" s="73"/>
      <c r="O266" s="73"/>
      <c r="P266" s="73"/>
      <c r="Q266" s="73"/>
      <c r="R266" s="73"/>
      <c r="S266" s="73"/>
      <c r="T266" s="73"/>
      <c r="U266" s="73"/>
      <c r="V266" s="73"/>
      <c r="W266" s="73"/>
      <c r="X266" s="73"/>
    </row>
    <row r="267" customFormat="false" ht="12.75" hidden="false" customHeight="false" outlineLevel="0" collapsed="false">
      <c r="A267" s="323"/>
      <c r="B267" s="323"/>
      <c r="C267" s="323"/>
      <c r="D267" s="324"/>
      <c r="E267" s="323"/>
      <c r="F267" s="325"/>
      <c r="G267" s="326"/>
      <c r="H267" s="327"/>
      <c r="I267" s="327"/>
      <c r="J267" s="327"/>
      <c r="K267" s="323"/>
      <c r="L267" s="73"/>
      <c r="M267" s="73"/>
      <c r="N267" s="73"/>
      <c r="O267" s="73"/>
      <c r="P267" s="73"/>
      <c r="Q267" s="73"/>
      <c r="R267" s="73"/>
      <c r="S267" s="73"/>
      <c r="T267" s="73"/>
      <c r="U267" s="73"/>
      <c r="V267" s="73"/>
      <c r="W267" s="73"/>
      <c r="X267" s="73"/>
    </row>
    <row r="268" customFormat="false" ht="12.75" hidden="false" customHeight="false" outlineLevel="0" collapsed="false">
      <c r="A268" s="323"/>
      <c r="B268" s="323"/>
      <c r="C268" s="323"/>
      <c r="D268" s="324"/>
      <c r="E268" s="323"/>
      <c r="F268" s="325"/>
      <c r="G268" s="326"/>
      <c r="H268" s="327"/>
      <c r="I268" s="327"/>
      <c r="J268" s="327"/>
      <c r="K268" s="323"/>
      <c r="L268" s="73"/>
      <c r="M268" s="73"/>
      <c r="N268" s="73"/>
      <c r="O268" s="73"/>
      <c r="P268" s="73"/>
      <c r="Q268" s="73"/>
      <c r="R268" s="73"/>
      <c r="S268" s="73"/>
      <c r="T268" s="73"/>
      <c r="U268" s="73"/>
      <c r="V268" s="73"/>
      <c r="W268" s="73"/>
      <c r="X268" s="73"/>
    </row>
    <row r="269" customFormat="false" ht="12.75" hidden="false" customHeight="false" outlineLevel="0" collapsed="false">
      <c r="A269" s="323"/>
      <c r="B269" s="323"/>
      <c r="C269" s="323"/>
      <c r="D269" s="324"/>
      <c r="E269" s="323"/>
      <c r="F269" s="325"/>
      <c r="G269" s="326"/>
      <c r="H269" s="327"/>
      <c r="I269" s="327"/>
      <c r="J269" s="327"/>
      <c r="K269" s="323"/>
      <c r="L269" s="73"/>
      <c r="M269" s="73"/>
      <c r="N269" s="73"/>
      <c r="O269" s="73"/>
      <c r="P269" s="73"/>
      <c r="Q269" s="73"/>
      <c r="R269" s="73"/>
      <c r="S269" s="73"/>
      <c r="T269" s="73"/>
      <c r="U269" s="73"/>
      <c r="V269" s="73"/>
      <c r="W269" s="73"/>
      <c r="X269" s="73"/>
    </row>
    <row r="270" customFormat="false" ht="12.75" hidden="false" customHeight="false" outlineLevel="0" collapsed="false">
      <c r="A270" s="323"/>
      <c r="B270" s="323"/>
      <c r="C270" s="323"/>
      <c r="D270" s="324"/>
      <c r="E270" s="323"/>
      <c r="F270" s="325"/>
      <c r="G270" s="326"/>
      <c r="H270" s="327"/>
      <c r="I270" s="327"/>
      <c r="J270" s="327"/>
      <c r="K270" s="323"/>
      <c r="L270" s="73"/>
      <c r="M270" s="73"/>
      <c r="N270" s="73"/>
      <c r="O270" s="73"/>
      <c r="P270" s="73"/>
      <c r="Q270" s="73"/>
      <c r="R270" s="73"/>
      <c r="S270" s="73"/>
      <c r="T270" s="73"/>
      <c r="U270" s="73"/>
      <c r="V270" s="73"/>
      <c r="W270" s="73"/>
      <c r="X270" s="73"/>
    </row>
    <row r="271" customFormat="false" ht="12.75" hidden="false" customHeight="false" outlineLevel="0" collapsed="false">
      <c r="A271" s="323"/>
      <c r="B271" s="323"/>
      <c r="C271" s="323"/>
      <c r="D271" s="324"/>
      <c r="E271" s="323"/>
      <c r="F271" s="325"/>
      <c r="G271" s="326"/>
      <c r="H271" s="327"/>
      <c r="I271" s="327"/>
      <c r="J271" s="327"/>
      <c r="K271" s="323"/>
      <c r="L271" s="73"/>
      <c r="M271" s="73"/>
      <c r="N271" s="73"/>
      <c r="O271" s="73"/>
      <c r="P271" s="73"/>
      <c r="Q271" s="73"/>
      <c r="R271" s="73"/>
      <c r="S271" s="73"/>
      <c r="T271" s="73"/>
      <c r="U271" s="73"/>
      <c r="V271" s="73"/>
      <c r="W271" s="73"/>
      <c r="X271" s="73"/>
    </row>
    <row r="272" customFormat="false" ht="12.75" hidden="false" customHeight="false" outlineLevel="0" collapsed="false">
      <c r="A272" s="323"/>
      <c r="B272" s="323"/>
      <c r="C272" s="323"/>
      <c r="D272" s="324"/>
      <c r="E272" s="323"/>
      <c r="F272" s="325"/>
      <c r="G272" s="326"/>
      <c r="H272" s="327"/>
      <c r="I272" s="327"/>
      <c r="J272" s="327"/>
      <c r="K272" s="323"/>
      <c r="L272" s="73"/>
      <c r="M272" s="73"/>
      <c r="N272" s="73"/>
      <c r="O272" s="73"/>
      <c r="P272" s="73"/>
      <c r="Q272" s="73"/>
      <c r="R272" s="73"/>
      <c r="S272" s="73"/>
      <c r="T272" s="73"/>
      <c r="U272" s="73"/>
      <c r="V272" s="73"/>
      <c r="W272" s="73"/>
      <c r="X272" s="73"/>
    </row>
    <row r="273" customFormat="false" ht="12.75" hidden="false" customHeight="false" outlineLevel="0" collapsed="false">
      <c r="A273" s="323"/>
      <c r="B273" s="323"/>
      <c r="C273" s="323"/>
      <c r="D273" s="324"/>
      <c r="E273" s="323"/>
      <c r="F273" s="325"/>
      <c r="G273" s="326"/>
      <c r="H273" s="327"/>
      <c r="I273" s="327"/>
      <c r="J273" s="327"/>
      <c r="K273" s="323"/>
      <c r="L273" s="73"/>
      <c r="M273" s="73"/>
      <c r="N273" s="73"/>
      <c r="O273" s="73"/>
      <c r="P273" s="73"/>
      <c r="Q273" s="73"/>
      <c r="R273" s="73"/>
      <c r="S273" s="73"/>
      <c r="T273" s="73"/>
      <c r="U273" s="73"/>
      <c r="V273" s="73"/>
      <c r="W273" s="73"/>
      <c r="X273" s="73"/>
    </row>
    <row r="274" customFormat="false" ht="12.75" hidden="false" customHeight="false" outlineLevel="0" collapsed="false">
      <c r="A274" s="323"/>
      <c r="B274" s="323"/>
      <c r="C274" s="323"/>
      <c r="D274" s="324"/>
      <c r="E274" s="323"/>
      <c r="F274" s="325"/>
      <c r="G274" s="326"/>
      <c r="H274" s="327"/>
      <c r="I274" s="327"/>
      <c r="J274" s="327"/>
      <c r="K274" s="323"/>
      <c r="L274" s="73"/>
      <c r="M274" s="73"/>
      <c r="N274" s="73"/>
      <c r="O274" s="73"/>
      <c r="P274" s="73"/>
      <c r="Q274" s="73"/>
      <c r="R274" s="73"/>
      <c r="S274" s="73"/>
      <c r="T274" s="73"/>
      <c r="U274" s="73"/>
      <c r="V274" s="73"/>
      <c r="W274" s="73"/>
      <c r="X274" s="73"/>
    </row>
    <row r="275" customFormat="false" ht="12.75" hidden="false" customHeight="false" outlineLevel="0" collapsed="false">
      <c r="A275" s="323"/>
      <c r="B275" s="323"/>
      <c r="C275" s="323"/>
      <c r="D275" s="324"/>
      <c r="E275" s="323"/>
      <c r="F275" s="325"/>
      <c r="G275" s="326"/>
      <c r="H275" s="327"/>
      <c r="I275" s="327"/>
      <c r="J275" s="327"/>
      <c r="K275" s="323"/>
      <c r="L275" s="73"/>
      <c r="M275" s="73"/>
      <c r="N275" s="73"/>
      <c r="O275" s="73"/>
      <c r="P275" s="73"/>
      <c r="Q275" s="73"/>
      <c r="R275" s="73"/>
      <c r="S275" s="73"/>
      <c r="T275" s="73"/>
      <c r="U275" s="73"/>
      <c r="V275" s="73"/>
      <c r="W275" s="73"/>
      <c r="X275" s="73"/>
    </row>
    <row r="276" customFormat="false" ht="12.75" hidden="false" customHeight="false" outlineLevel="0" collapsed="false">
      <c r="A276" s="323"/>
      <c r="B276" s="323"/>
      <c r="C276" s="323"/>
      <c r="D276" s="324"/>
      <c r="E276" s="323"/>
      <c r="F276" s="325"/>
      <c r="G276" s="326"/>
      <c r="H276" s="327"/>
      <c r="I276" s="327"/>
      <c r="J276" s="327"/>
      <c r="K276" s="323"/>
      <c r="L276" s="73"/>
      <c r="M276" s="73"/>
      <c r="N276" s="73"/>
      <c r="O276" s="73"/>
      <c r="P276" s="73"/>
      <c r="Q276" s="73"/>
      <c r="R276" s="73"/>
      <c r="S276" s="73"/>
      <c r="T276" s="73"/>
      <c r="U276" s="73"/>
      <c r="V276" s="73"/>
      <c r="W276" s="73"/>
      <c r="X276" s="73"/>
    </row>
    <row r="277" customFormat="false" ht="12.75" hidden="false" customHeight="false" outlineLevel="0" collapsed="false">
      <c r="A277" s="323"/>
      <c r="B277" s="323"/>
      <c r="C277" s="323"/>
      <c r="D277" s="324"/>
      <c r="E277" s="323"/>
      <c r="F277" s="325"/>
      <c r="G277" s="326"/>
      <c r="H277" s="327"/>
      <c r="I277" s="327"/>
      <c r="J277" s="327"/>
      <c r="K277" s="323"/>
      <c r="L277" s="73"/>
      <c r="M277" s="73"/>
      <c r="N277" s="73"/>
      <c r="O277" s="73"/>
      <c r="P277" s="73"/>
      <c r="Q277" s="73"/>
      <c r="R277" s="73"/>
      <c r="S277" s="73"/>
      <c r="T277" s="73"/>
      <c r="U277" s="73"/>
      <c r="V277" s="73"/>
      <c r="W277" s="73"/>
      <c r="X277" s="73"/>
    </row>
    <row r="278" customFormat="false" ht="12.75" hidden="false" customHeight="false" outlineLevel="0" collapsed="false">
      <c r="A278" s="323"/>
      <c r="B278" s="323"/>
      <c r="C278" s="323"/>
      <c r="D278" s="324"/>
      <c r="E278" s="323"/>
      <c r="F278" s="325"/>
      <c r="G278" s="326"/>
      <c r="H278" s="327"/>
      <c r="I278" s="327"/>
      <c r="J278" s="327"/>
      <c r="K278" s="323"/>
      <c r="L278" s="73"/>
      <c r="M278" s="73"/>
      <c r="N278" s="73"/>
      <c r="O278" s="73"/>
      <c r="P278" s="73"/>
      <c r="Q278" s="73"/>
      <c r="R278" s="73"/>
      <c r="S278" s="73"/>
      <c r="T278" s="73"/>
      <c r="U278" s="73"/>
      <c r="V278" s="73"/>
      <c r="W278" s="73"/>
      <c r="X278" s="73"/>
    </row>
    <row r="279" customFormat="false" ht="12.75" hidden="false" customHeight="false" outlineLevel="0" collapsed="false">
      <c r="A279" s="323"/>
      <c r="B279" s="323"/>
      <c r="C279" s="323"/>
      <c r="D279" s="324"/>
      <c r="E279" s="323"/>
      <c r="F279" s="325"/>
      <c r="G279" s="326"/>
      <c r="H279" s="327"/>
      <c r="I279" s="327"/>
      <c r="J279" s="327"/>
      <c r="K279" s="323"/>
      <c r="L279" s="73"/>
      <c r="M279" s="73"/>
      <c r="N279" s="73"/>
      <c r="O279" s="73"/>
      <c r="P279" s="73"/>
      <c r="Q279" s="73"/>
      <c r="R279" s="73"/>
      <c r="S279" s="73"/>
      <c r="T279" s="73"/>
      <c r="U279" s="73"/>
      <c r="V279" s="73"/>
      <c r="W279" s="73"/>
      <c r="X279" s="73"/>
    </row>
    <row r="280" customFormat="false" ht="12.75" hidden="false" customHeight="false" outlineLevel="0" collapsed="false">
      <c r="A280" s="323"/>
      <c r="B280" s="323"/>
      <c r="C280" s="323"/>
      <c r="D280" s="324"/>
      <c r="E280" s="323"/>
      <c r="F280" s="325"/>
      <c r="G280" s="326"/>
      <c r="H280" s="327"/>
      <c r="I280" s="327"/>
      <c r="J280" s="327"/>
      <c r="K280" s="323"/>
      <c r="L280" s="73"/>
      <c r="M280" s="73"/>
      <c r="N280" s="73"/>
      <c r="O280" s="73"/>
      <c r="P280" s="73"/>
      <c r="Q280" s="73"/>
      <c r="R280" s="73"/>
      <c r="S280" s="73"/>
      <c r="T280" s="73"/>
      <c r="U280" s="73"/>
      <c r="V280" s="73"/>
      <c r="W280" s="73"/>
      <c r="X280" s="73"/>
    </row>
    <row r="281" customFormat="false" ht="12.75" hidden="false" customHeight="false" outlineLevel="0" collapsed="false">
      <c r="A281" s="323"/>
      <c r="B281" s="323"/>
      <c r="C281" s="323"/>
      <c r="D281" s="324"/>
      <c r="E281" s="323"/>
      <c r="F281" s="325"/>
      <c r="G281" s="326"/>
      <c r="H281" s="327"/>
      <c r="I281" s="327"/>
      <c r="J281" s="327"/>
      <c r="K281" s="323"/>
      <c r="L281" s="73"/>
      <c r="M281" s="73"/>
      <c r="N281" s="73"/>
      <c r="O281" s="73"/>
      <c r="P281" s="73"/>
      <c r="Q281" s="73"/>
      <c r="R281" s="73"/>
      <c r="S281" s="73"/>
      <c r="T281" s="73"/>
      <c r="U281" s="73"/>
      <c r="V281" s="73"/>
      <c r="W281" s="73"/>
      <c r="X281" s="73"/>
    </row>
    <row r="282" customFormat="false" ht="12.75" hidden="false" customHeight="false" outlineLevel="0" collapsed="false">
      <c r="A282" s="323"/>
      <c r="B282" s="323"/>
      <c r="C282" s="323"/>
      <c r="D282" s="324"/>
      <c r="E282" s="323"/>
      <c r="F282" s="325"/>
      <c r="G282" s="326"/>
      <c r="H282" s="327"/>
      <c r="I282" s="327"/>
      <c r="J282" s="327"/>
      <c r="K282" s="323"/>
      <c r="L282" s="73"/>
      <c r="M282" s="73"/>
      <c r="N282" s="73"/>
      <c r="O282" s="73"/>
      <c r="P282" s="73"/>
      <c r="Q282" s="73"/>
      <c r="R282" s="73"/>
      <c r="S282" s="73"/>
      <c r="T282" s="73"/>
      <c r="U282" s="73"/>
      <c r="V282" s="73"/>
      <c r="W282" s="73"/>
      <c r="X282" s="73"/>
    </row>
    <row r="283" customFormat="false" ht="12.75" hidden="false" customHeight="false" outlineLevel="0" collapsed="false">
      <c r="A283" s="323"/>
      <c r="B283" s="323"/>
      <c r="C283" s="323"/>
      <c r="D283" s="324"/>
      <c r="E283" s="323"/>
      <c r="F283" s="325"/>
      <c r="G283" s="326"/>
      <c r="H283" s="327"/>
      <c r="I283" s="327"/>
      <c r="J283" s="327"/>
      <c r="K283" s="323"/>
      <c r="L283" s="73"/>
      <c r="M283" s="73"/>
      <c r="N283" s="73"/>
      <c r="O283" s="73"/>
      <c r="P283" s="73"/>
      <c r="Q283" s="73"/>
      <c r="R283" s="73"/>
      <c r="S283" s="73"/>
      <c r="T283" s="73"/>
      <c r="U283" s="73"/>
      <c r="V283" s="73"/>
      <c r="W283" s="73"/>
      <c r="X283" s="73"/>
    </row>
    <row r="284" customFormat="false" ht="12.75" hidden="false" customHeight="false" outlineLevel="0" collapsed="false">
      <c r="A284" s="323"/>
      <c r="B284" s="323"/>
      <c r="C284" s="323"/>
      <c r="D284" s="324"/>
      <c r="E284" s="323"/>
      <c r="F284" s="325"/>
      <c r="G284" s="326"/>
      <c r="H284" s="327"/>
      <c r="I284" s="327"/>
      <c r="J284" s="327"/>
      <c r="K284" s="323"/>
      <c r="L284" s="73"/>
      <c r="M284" s="73"/>
      <c r="N284" s="73"/>
      <c r="O284" s="73"/>
      <c r="P284" s="73"/>
      <c r="Q284" s="73"/>
      <c r="R284" s="73"/>
      <c r="S284" s="73"/>
      <c r="T284" s="73"/>
      <c r="U284" s="73"/>
      <c r="V284" s="73"/>
      <c r="W284" s="73"/>
      <c r="X284" s="73"/>
    </row>
    <row r="285" customFormat="false" ht="12.75" hidden="false" customHeight="false" outlineLevel="0" collapsed="false">
      <c r="A285" s="323"/>
      <c r="B285" s="323"/>
      <c r="C285" s="323"/>
      <c r="D285" s="324"/>
      <c r="E285" s="323"/>
      <c r="F285" s="325"/>
      <c r="G285" s="326"/>
      <c r="H285" s="327"/>
      <c r="I285" s="327"/>
      <c r="J285" s="327"/>
      <c r="K285" s="323"/>
      <c r="L285" s="73"/>
      <c r="M285" s="73"/>
      <c r="N285" s="73"/>
      <c r="O285" s="73"/>
      <c r="P285" s="73"/>
      <c r="Q285" s="73"/>
      <c r="R285" s="73"/>
      <c r="S285" s="73"/>
      <c r="T285" s="73"/>
      <c r="U285" s="73"/>
      <c r="V285" s="73"/>
      <c r="W285" s="73"/>
      <c r="X285" s="73"/>
    </row>
    <row r="286" customFormat="false" ht="12.75" hidden="false" customHeight="false" outlineLevel="0" collapsed="false">
      <c r="A286" s="323"/>
      <c r="B286" s="323"/>
      <c r="C286" s="323"/>
      <c r="D286" s="324"/>
      <c r="E286" s="323"/>
      <c r="F286" s="325"/>
      <c r="G286" s="326"/>
      <c r="H286" s="327"/>
      <c r="I286" s="327"/>
      <c r="J286" s="327"/>
      <c r="K286" s="323"/>
      <c r="L286" s="73"/>
      <c r="M286" s="73"/>
      <c r="N286" s="73"/>
      <c r="O286" s="73"/>
      <c r="P286" s="73"/>
      <c r="Q286" s="73"/>
      <c r="R286" s="73"/>
      <c r="S286" s="73"/>
      <c r="T286" s="73"/>
      <c r="U286" s="73"/>
      <c r="V286" s="73"/>
      <c r="W286" s="73"/>
      <c r="X286" s="73"/>
    </row>
    <row r="287" customFormat="false" ht="12.75" hidden="false" customHeight="false" outlineLevel="0" collapsed="false">
      <c r="A287" s="323"/>
      <c r="B287" s="323"/>
      <c r="C287" s="323"/>
      <c r="D287" s="324"/>
      <c r="E287" s="323"/>
      <c r="F287" s="325"/>
      <c r="G287" s="326"/>
      <c r="H287" s="327"/>
      <c r="I287" s="327"/>
      <c r="J287" s="327"/>
      <c r="K287" s="323"/>
      <c r="L287" s="73"/>
      <c r="M287" s="73"/>
      <c r="N287" s="73"/>
      <c r="O287" s="73"/>
      <c r="P287" s="73"/>
      <c r="Q287" s="73"/>
      <c r="R287" s="73"/>
      <c r="S287" s="73"/>
      <c r="T287" s="73"/>
      <c r="U287" s="73"/>
      <c r="V287" s="73"/>
      <c r="W287" s="73"/>
      <c r="X287" s="73"/>
    </row>
    <row r="288" customFormat="false" ht="12.75" hidden="false" customHeight="false" outlineLevel="0" collapsed="false">
      <c r="A288" s="323"/>
      <c r="B288" s="323"/>
      <c r="C288" s="323"/>
      <c r="D288" s="324"/>
      <c r="E288" s="323"/>
      <c r="F288" s="325"/>
      <c r="G288" s="326"/>
      <c r="H288" s="327"/>
      <c r="I288" s="327"/>
      <c r="J288" s="327"/>
      <c r="K288" s="323"/>
      <c r="L288" s="73"/>
      <c r="M288" s="73"/>
      <c r="N288" s="73"/>
      <c r="O288" s="73"/>
      <c r="P288" s="73"/>
      <c r="Q288" s="73"/>
      <c r="R288" s="73"/>
      <c r="S288" s="73"/>
      <c r="T288" s="73"/>
      <c r="U288" s="73"/>
      <c r="V288" s="73"/>
      <c r="W288" s="73"/>
      <c r="X288" s="73"/>
    </row>
    <row r="289" customFormat="false" ht="12.75" hidden="false" customHeight="false" outlineLevel="0" collapsed="false">
      <c r="A289" s="323"/>
      <c r="B289" s="323"/>
      <c r="C289" s="323"/>
      <c r="D289" s="324"/>
      <c r="E289" s="323"/>
      <c r="F289" s="325"/>
      <c r="G289" s="326"/>
      <c r="H289" s="327"/>
      <c r="I289" s="327"/>
      <c r="J289" s="327"/>
      <c r="K289" s="323"/>
      <c r="L289" s="73"/>
      <c r="M289" s="73"/>
      <c r="N289" s="73"/>
      <c r="O289" s="73"/>
      <c r="P289" s="73"/>
      <c r="Q289" s="73"/>
      <c r="R289" s="73"/>
      <c r="S289" s="73"/>
      <c r="T289" s="73"/>
      <c r="U289" s="73"/>
      <c r="V289" s="73"/>
      <c r="W289" s="73"/>
      <c r="X289" s="73"/>
    </row>
    <row r="290" customFormat="false" ht="12.75" hidden="false" customHeight="false" outlineLevel="0" collapsed="false">
      <c r="A290" s="323"/>
      <c r="B290" s="323"/>
      <c r="C290" s="323"/>
      <c r="D290" s="324"/>
      <c r="E290" s="323"/>
      <c r="F290" s="325"/>
      <c r="G290" s="326"/>
      <c r="H290" s="327"/>
      <c r="I290" s="327"/>
      <c r="J290" s="327"/>
      <c r="K290" s="323"/>
      <c r="L290" s="73"/>
      <c r="M290" s="73"/>
      <c r="N290" s="73"/>
      <c r="O290" s="73"/>
      <c r="P290" s="73"/>
      <c r="Q290" s="73"/>
      <c r="R290" s="73"/>
      <c r="S290" s="73"/>
      <c r="T290" s="73"/>
      <c r="U290" s="73"/>
      <c r="V290" s="73"/>
      <c r="W290" s="73"/>
      <c r="X290" s="73"/>
    </row>
    <row r="291" customFormat="false" ht="12.75" hidden="false" customHeight="false" outlineLevel="0" collapsed="false">
      <c r="A291" s="323"/>
      <c r="B291" s="323"/>
      <c r="C291" s="323"/>
      <c r="D291" s="324"/>
      <c r="E291" s="323"/>
      <c r="F291" s="325"/>
      <c r="G291" s="326"/>
      <c r="H291" s="327"/>
      <c r="I291" s="327"/>
      <c r="J291" s="327"/>
      <c r="K291" s="323"/>
      <c r="L291" s="73"/>
      <c r="M291" s="73"/>
      <c r="N291" s="73"/>
      <c r="O291" s="73"/>
      <c r="P291" s="73"/>
      <c r="Q291" s="73"/>
      <c r="R291" s="73"/>
      <c r="S291" s="73"/>
      <c r="T291" s="73"/>
      <c r="U291" s="73"/>
      <c r="V291" s="73"/>
      <c r="W291" s="73"/>
      <c r="X291" s="73"/>
    </row>
    <row r="292" customFormat="false" ht="12.75" hidden="false" customHeight="false" outlineLevel="0" collapsed="false">
      <c r="A292" s="323"/>
      <c r="B292" s="323"/>
      <c r="C292" s="323"/>
      <c r="D292" s="324"/>
      <c r="E292" s="323"/>
      <c r="F292" s="325"/>
      <c r="G292" s="326"/>
      <c r="H292" s="327"/>
      <c r="I292" s="327"/>
      <c r="J292" s="327"/>
      <c r="K292" s="323"/>
      <c r="L292" s="73"/>
      <c r="M292" s="73"/>
      <c r="N292" s="73"/>
      <c r="O292" s="73"/>
      <c r="P292" s="73"/>
      <c r="Q292" s="73"/>
      <c r="R292" s="73"/>
      <c r="S292" s="73"/>
      <c r="T292" s="73"/>
      <c r="U292" s="73"/>
      <c r="V292" s="73"/>
      <c r="W292" s="73"/>
      <c r="X292" s="73"/>
    </row>
    <row r="293" customFormat="false" ht="12.75" hidden="false" customHeight="false" outlineLevel="0" collapsed="false">
      <c r="A293" s="323"/>
      <c r="B293" s="323"/>
      <c r="C293" s="323"/>
      <c r="D293" s="324"/>
      <c r="E293" s="323"/>
      <c r="F293" s="325"/>
      <c r="G293" s="326"/>
      <c r="H293" s="327"/>
      <c r="I293" s="327"/>
      <c r="J293" s="327"/>
      <c r="K293" s="323"/>
      <c r="L293" s="73"/>
      <c r="M293" s="73"/>
      <c r="N293" s="73"/>
      <c r="O293" s="73"/>
      <c r="P293" s="73"/>
      <c r="Q293" s="73"/>
      <c r="R293" s="73"/>
      <c r="S293" s="73"/>
      <c r="T293" s="73"/>
      <c r="U293" s="73"/>
      <c r="V293" s="73"/>
      <c r="W293" s="73"/>
      <c r="X293" s="73"/>
    </row>
    <row r="294" customFormat="false" ht="12.75" hidden="false" customHeight="false" outlineLevel="0" collapsed="false">
      <c r="A294" s="323"/>
      <c r="B294" s="323"/>
      <c r="C294" s="323"/>
      <c r="D294" s="324"/>
      <c r="E294" s="323"/>
      <c r="F294" s="325"/>
      <c r="G294" s="326"/>
      <c r="H294" s="327"/>
      <c r="I294" s="327"/>
      <c r="J294" s="327"/>
      <c r="K294" s="323"/>
      <c r="L294" s="73"/>
      <c r="M294" s="73"/>
      <c r="N294" s="73"/>
      <c r="O294" s="73"/>
      <c r="P294" s="73"/>
      <c r="Q294" s="73"/>
      <c r="R294" s="73"/>
      <c r="S294" s="73"/>
      <c r="T294" s="73"/>
      <c r="U294" s="73"/>
      <c r="V294" s="73"/>
      <c r="W294" s="73"/>
      <c r="X294" s="73"/>
    </row>
    <row r="295" customFormat="false" ht="12.75" hidden="false" customHeight="false" outlineLevel="0" collapsed="false">
      <c r="A295" s="323"/>
      <c r="B295" s="323"/>
      <c r="C295" s="323"/>
      <c r="D295" s="324"/>
      <c r="E295" s="323"/>
      <c r="F295" s="325"/>
      <c r="G295" s="326"/>
      <c r="H295" s="327"/>
      <c r="I295" s="327"/>
      <c r="J295" s="327"/>
      <c r="K295" s="323"/>
      <c r="L295" s="73"/>
      <c r="M295" s="73"/>
      <c r="N295" s="73"/>
      <c r="O295" s="73"/>
      <c r="P295" s="73"/>
      <c r="Q295" s="73"/>
      <c r="R295" s="73"/>
      <c r="S295" s="73"/>
      <c r="T295" s="73"/>
      <c r="U295" s="73"/>
      <c r="V295" s="73"/>
      <c r="W295" s="73"/>
      <c r="X295" s="73"/>
    </row>
    <row r="296" customFormat="false" ht="12.75" hidden="false" customHeight="false" outlineLevel="0" collapsed="false">
      <c r="A296" s="323"/>
      <c r="B296" s="323"/>
      <c r="C296" s="323"/>
      <c r="D296" s="324"/>
      <c r="E296" s="323"/>
      <c r="F296" s="325"/>
      <c r="G296" s="326"/>
      <c r="H296" s="327"/>
      <c r="I296" s="327"/>
      <c r="J296" s="327"/>
      <c r="K296" s="323"/>
      <c r="L296" s="73"/>
      <c r="M296" s="73"/>
      <c r="N296" s="73"/>
      <c r="O296" s="73"/>
      <c r="P296" s="73"/>
      <c r="Q296" s="73"/>
      <c r="R296" s="73"/>
      <c r="S296" s="73"/>
      <c r="T296" s="73"/>
      <c r="U296" s="73"/>
      <c r="V296" s="73"/>
      <c r="W296" s="73"/>
      <c r="X296" s="73"/>
    </row>
    <row r="297" customFormat="false" ht="12.75" hidden="false" customHeight="false" outlineLevel="0" collapsed="false">
      <c r="A297" s="323"/>
      <c r="B297" s="323"/>
      <c r="C297" s="323"/>
      <c r="D297" s="324"/>
      <c r="E297" s="323"/>
      <c r="F297" s="325"/>
      <c r="G297" s="326"/>
      <c r="H297" s="327"/>
      <c r="I297" s="327"/>
      <c r="J297" s="327"/>
      <c r="K297" s="323"/>
      <c r="L297" s="73"/>
      <c r="M297" s="73"/>
      <c r="N297" s="73"/>
      <c r="O297" s="73"/>
      <c r="P297" s="73"/>
      <c r="Q297" s="73"/>
      <c r="R297" s="73"/>
      <c r="S297" s="73"/>
      <c r="T297" s="73"/>
      <c r="U297" s="73"/>
      <c r="V297" s="73"/>
      <c r="W297" s="73"/>
      <c r="X297" s="73"/>
    </row>
    <row r="298" customFormat="false" ht="12.75" hidden="false" customHeight="false" outlineLevel="0" collapsed="false">
      <c r="A298" s="323"/>
      <c r="B298" s="323"/>
      <c r="C298" s="323"/>
      <c r="D298" s="324"/>
      <c r="E298" s="323"/>
      <c r="F298" s="325"/>
      <c r="G298" s="326"/>
      <c r="H298" s="327"/>
      <c r="I298" s="327"/>
      <c r="J298" s="327"/>
      <c r="K298" s="323"/>
      <c r="L298" s="73"/>
      <c r="M298" s="73"/>
      <c r="N298" s="73"/>
      <c r="O298" s="73"/>
      <c r="P298" s="73"/>
      <c r="Q298" s="73"/>
      <c r="R298" s="73"/>
      <c r="S298" s="73"/>
      <c r="T298" s="73"/>
      <c r="U298" s="73"/>
      <c r="V298" s="73"/>
      <c r="W298" s="73"/>
      <c r="X298" s="73"/>
    </row>
    <row r="299" customFormat="false" ht="12.75" hidden="false" customHeight="false" outlineLevel="0" collapsed="false">
      <c r="A299" s="323"/>
      <c r="B299" s="323"/>
      <c r="C299" s="323"/>
      <c r="D299" s="324"/>
      <c r="E299" s="323"/>
      <c r="F299" s="325"/>
      <c r="G299" s="326"/>
      <c r="H299" s="327"/>
      <c r="I299" s="327"/>
      <c r="J299" s="327"/>
      <c r="K299" s="323"/>
      <c r="L299" s="73"/>
      <c r="M299" s="73"/>
      <c r="N299" s="73"/>
      <c r="O299" s="73"/>
      <c r="P299" s="73"/>
      <c r="Q299" s="73"/>
      <c r="R299" s="73"/>
      <c r="S299" s="73"/>
      <c r="T299" s="73"/>
      <c r="U299" s="73"/>
      <c r="V299" s="73"/>
      <c r="W299" s="73"/>
      <c r="X299" s="73"/>
    </row>
    <row r="300" customFormat="false" ht="12.75" hidden="false" customHeight="false" outlineLevel="0" collapsed="false">
      <c r="A300" s="323"/>
      <c r="B300" s="323"/>
      <c r="C300" s="323"/>
      <c r="D300" s="324"/>
      <c r="E300" s="323"/>
      <c r="F300" s="325"/>
      <c r="G300" s="326"/>
      <c r="H300" s="327"/>
      <c r="I300" s="327"/>
      <c r="J300" s="327"/>
      <c r="K300" s="323"/>
      <c r="L300" s="73"/>
      <c r="M300" s="73"/>
      <c r="N300" s="73"/>
      <c r="O300" s="73"/>
      <c r="P300" s="73"/>
      <c r="Q300" s="73"/>
      <c r="R300" s="73"/>
      <c r="S300" s="73"/>
      <c r="T300" s="73"/>
      <c r="U300" s="73"/>
      <c r="V300" s="73"/>
      <c r="W300" s="73"/>
      <c r="X300" s="73"/>
    </row>
    <row r="301" customFormat="false" ht="12.75" hidden="false" customHeight="false" outlineLevel="0" collapsed="false">
      <c r="A301" s="323"/>
      <c r="B301" s="323"/>
      <c r="C301" s="323"/>
      <c r="D301" s="324"/>
      <c r="E301" s="323"/>
      <c r="F301" s="325"/>
      <c r="G301" s="326"/>
      <c r="H301" s="327"/>
      <c r="I301" s="327"/>
      <c r="J301" s="327"/>
      <c r="K301" s="323"/>
      <c r="L301" s="73"/>
      <c r="M301" s="73"/>
      <c r="N301" s="73"/>
      <c r="O301" s="73"/>
      <c r="P301" s="73"/>
      <c r="Q301" s="73"/>
      <c r="R301" s="73"/>
      <c r="S301" s="73"/>
      <c r="T301" s="73"/>
      <c r="U301" s="73"/>
      <c r="V301" s="73"/>
      <c r="W301" s="73"/>
      <c r="X301" s="73"/>
    </row>
    <row r="302" customFormat="false" ht="12.75" hidden="false" customHeight="false" outlineLevel="0" collapsed="false">
      <c r="A302" s="323"/>
      <c r="B302" s="323"/>
      <c r="C302" s="323"/>
      <c r="D302" s="324"/>
      <c r="E302" s="323"/>
      <c r="F302" s="325"/>
      <c r="G302" s="326"/>
      <c r="H302" s="327"/>
      <c r="I302" s="327"/>
      <c r="J302" s="327"/>
      <c r="K302" s="323"/>
      <c r="L302" s="73"/>
      <c r="M302" s="73"/>
      <c r="N302" s="73"/>
      <c r="O302" s="73"/>
      <c r="P302" s="73"/>
      <c r="Q302" s="73"/>
      <c r="R302" s="73"/>
      <c r="S302" s="73"/>
      <c r="T302" s="73"/>
      <c r="U302" s="73"/>
      <c r="V302" s="73"/>
      <c r="W302" s="73"/>
      <c r="X302" s="73"/>
    </row>
    <row r="303" customFormat="false" ht="12.75" hidden="false" customHeight="false" outlineLevel="0" collapsed="false">
      <c r="A303" s="323"/>
      <c r="B303" s="323"/>
      <c r="C303" s="323"/>
      <c r="D303" s="324"/>
      <c r="E303" s="323"/>
      <c r="F303" s="325"/>
      <c r="G303" s="326"/>
      <c r="H303" s="327"/>
      <c r="I303" s="327"/>
      <c r="J303" s="327"/>
      <c r="K303" s="323"/>
      <c r="L303" s="73"/>
      <c r="M303" s="73"/>
      <c r="N303" s="73"/>
      <c r="O303" s="73"/>
      <c r="P303" s="73"/>
      <c r="Q303" s="73"/>
      <c r="R303" s="73"/>
      <c r="S303" s="73"/>
      <c r="T303" s="73"/>
      <c r="U303" s="73"/>
      <c r="V303" s="73"/>
      <c r="W303" s="73"/>
      <c r="X303" s="73"/>
    </row>
    <row r="304" customFormat="false" ht="12.75" hidden="false" customHeight="false" outlineLevel="0" collapsed="false">
      <c r="A304" s="323"/>
      <c r="B304" s="323"/>
      <c r="C304" s="323"/>
      <c r="D304" s="324"/>
      <c r="E304" s="323"/>
      <c r="F304" s="325"/>
      <c r="G304" s="326"/>
      <c r="H304" s="327"/>
      <c r="I304" s="327"/>
      <c r="J304" s="327"/>
      <c r="K304" s="323"/>
      <c r="L304" s="73"/>
      <c r="M304" s="73"/>
      <c r="N304" s="73"/>
      <c r="O304" s="73"/>
      <c r="P304" s="73"/>
      <c r="Q304" s="73"/>
      <c r="R304" s="73"/>
      <c r="S304" s="73"/>
      <c r="T304" s="73"/>
      <c r="U304" s="73"/>
      <c r="V304" s="73"/>
      <c r="W304" s="73"/>
      <c r="X304" s="73"/>
    </row>
    <row r="305" customFormat="false" ht="12.75" hidden="false" customHeight="false" outlineLevel="0" collapsed="false">
      <c r="A305" s="323"/>
      <c r="B305" s="323"/>
      <c r="C305" s="323"/>
      <c r="D305" s="324"/>
      <c r="E305" s="323"/>
      <c r="F305" s="325"/>
      <c r="G305" s="326"/>
      <c r="H305" s="327"/>
      <c r="I305" s="327"/>
      <c r="J305" s="327"/>
      <c r="K305" s="323"/>
      <c r="L305" s="73"/>
      <c r="M305" s="73"/>
      <c r="N305" s="73"/>
      <c r="O305" s="73"/>
      <c r="P305" s="73"/>
      <c r="Q305" s="73"/>
      <c r="R305" s="73"/>
      <c r="S305" s="73"/>
      <c r="T305" s="73"/>
      <c r="U305" s="73"/>
      <c r="V305" s="73"/>
      <c r="W305" s="73"/>
      <c r="X305" s="73"/>
    </row>
    <row r="306" customFormat="false" ht="12.75" hidden="false" customHeight="false" outlineLevel="0" collapsed="false">
      <c r="A306" s="323"/>
      <c r="B306" s="323"/>
      <c r="C306" s="323"/>
      <c r="D306" s="324"/>
      <c r="E306" s="323"/>
      <c r="F306" s="325"/>
      <c r="G306" s="326"/>
      <c r="H306" s="327"/>
      <c r="I306" s="327"/>
      <c r="J306" s="327"/>
      <c r="K306" s="323"/>
      <c r="L306" s="73"/>
      <c r="M306" s="73"/>
      <c r="N306" s="73"/>
      <c r="O306" s="73"/>
      <c r="P306" s="73"/>
      <c r="Q306" s="73"/>
      <c r="R306" s="73"/>
      <c r="S306" s="73"/>
      <c r="T306" s="73"/>
      <c r="U306" s="73"/>
      <c r="V306" s="73"/>
      <c r="W306" s="73"/>
      <c r="X306" s="73"/>
    </row>
    <row r="307" customFormat="false" ht="12.75" hidden="false" customHeight="false" outlineLevel="0" collapsed="false">
      <c r="A307" s="323"/>
      <c r="B307" s="323"/>
      <c r="C307" s="323"/>
      <c r="D307" s="324"/>
      <c r="E307" s="323"/>
      <c r="F307" s="325"/>
      <c r="G307" s="326"/>
      <c r="H307" s="327"/>
      <c r="I307" s="327"/>
      <c r="J307" s="327"/>
      <c r="K307" s="323"/>
      <c r="L307" s="73"/>
      <c r="M307" s="73"/>
      <c r="N307" s="73"/>
      <c r="O307" s="73"/>
      <c r="P307" s="73"/>
      <c r="Q307" s="73"/>
      <c r="R307" s="73"/>
      <c r="S307" s="73"/>
      <c r="T307" s="73"/>
      <c r="U307" s="73"/>
      <c r="V307" s="73"/>
      <c r="W307" s="73"/>
      <c r="X307" s="73"/>
    </row>
    <row r="308" customFormat="false" ht="12.75" hidden="false" customHeight="false" outlineLevel="0" collapsed="false">
      <c r="A308" s="323"/>
      <c r="B308" s="323"/>
      <c r="C308" s="323"/>
      <c r="D308" s="324"/>
      <c r="E308" s="323"/>
      <c r="F308" s="325"/>
      <c r="G308" s="326"/>
      <c r="H308" s="327"/>
      <c r="I308" s="327"/>
      <c r="J308" s="327"/>
      <c r="K308" s="323"/>
      <c r="L308" s="73"/>
      <c r="M308" s="73"/>
      <c r="N308" s="73"/>
      <c r="O308" s="73"/>
      <c r="P308" s="73"/>
      <c r="Q308" s="73"/>
      <c r="R308" s="73"/>
      <c r="S308" s="73"/>
      <c r="T308" s="73"/>
      <c r="U308" s="73"/>
      <c r="V308" s="73"/>
      <c r="W308" s="73"/>
      <c r="X308" s="73"/>
    </row>
    <row r="309" customFormat="false" ht="12.75" hidden="false" customHeight="false" outlineLevel="0" collapsed="false">
      <c r="A309" s="323"/>
      <c r="B309" s="323"/>
      <c r="C309" s="323"/>
      <c r="D309" s="324"/>
      <c r="E309" s="323"/>
      <c r="F309" s="325"/>
      <c r="G309" s="326"/>
      <c r="H309" s="327"/>
      <c r="I309" s="327"/>
      <c r="J309" s="327"/>
      <c r="K309" s="323"/>
      <c r="L309" s="73"/>
      <c r="M309" s="73"/>
      <c r="N309" s="73"/>
      <c r="O309" s="73"/>
      <c r="P309" s="73"/>
      <c r="Q309" s="73"/>
      <c r="R309" s="73"/>
      <c r="S309" s="73"/>
      <c r="T309" s="73"/>
      <c r="U309" s="73"/>
      <c r="V309" s="73"/>
      <c r="W309" s="73"/>
      <c r="X309" s="73"/>
    </row>
    <row r="310" customFormat="false" ht="12.75" hidden="false" customHeight="false" outlineLevel="0" collapsed="false">
      <c r="A310" s="323"/>
      <c r="B310" s="323"/>
      <c r="C310" s="323"/>
      <c r="D310" s="324"/>
      <c r="E310" s="323"/>
      <c r="F310" s="325"/>
      <c r="G310" s="326"/>
      <c r="H310" s="327"/>
      <c r="I310" s="327"/>
      <c r="J310" s="327"/>
      <c r="K310" s="323"/>
      <c r="L310" s="73"/>
      <c r="M310" s="73"/>
      <c r="N310" s="73"/>
      <c r="O310" s="73"/>
      <c r="P310" s="73"/>
      <c r="Q310" s="73"/>
      <c r="R310" s="73"/>
      <c r="S310" s="73"/>
      <c r="T310" s="73"/>
      <c r="U310" s="73"/>
      <c r="V310" s="73"/>
      <c r="W310" s="73"/>
      <c r="X310" s="73"/>
    </row>
    <row r="311" customFormat="false" ht="12.75" hidden="false" customHeight="false" outlineLevel="0" collapsed="false">
      <c r="A311" s="323"/>
      <c r="B311" s="323"/>
      <c r="C311" s="323"/>
      <c r="D311" s="324"/>
      <c r="E311" s="323"/>
      <c r="F311" s="325"/>
      <c r="G311" s="326"/>
      <c r="H311" s="327"/>
      <c r="I311" s="327"/>
      <c r="J311" s="327"/>
      <c r="K311" s="323"/>
      <c r="L311" s="73"/>
      <c r="M311" s="73"/>
      <c r="N311" s="73"/>
      <c r="O311" s="73"/>
      <c r="P311" s="73"/>
      <c r="Q311" s="73"/>
      <c r="R311" s="73"/>
      <c r="S311" s="73"/>
      <c r="T311" s="73"/>
      <c r="U311" s="73"/>
      <c r="V311" s="73"/>
      <c r="W311" s="73"/>
      <c r="X311" s="73"/>
    </row>
    <row r="312" customFormat="false" ht="12.75" hidden="false" customHeight="false" outlineLevel="0" collapsed="false">
      <c r="A312" s="323"/>
      <c r="B312" s="323"/>
      <c r="C312" s="323"/>
      <c r="D312" s="324"/>
      <c r="E312" s="323"/>
      <c r="F312" s="325"/>
      <c r="G312" s="326"/>
      <c r="H312" s="327"/>
      <c r="I312" s="327"/>
      <c r="J312" s="327"/>
      <c r="K312" s="323"/>
      <c r="L312" s="73"/>
      <c r="M312" s="73"/>
      <c r="N312" s="73"/>
      <c r="O312" s="73"/>
      <c r="P312" s="73"/>
      <c r="Q312" s="73"/>
      <c r="R312" s="73"/>
      <c r="S312" s="73"/>
      <c r="T312" s="73"/>
      <c r="U312" s="73"/>
      <c r="V312" s="73"/>
      <c r="W312" s="73"/>
      <c r="X312" s="73"/>
    </row>
    <row r="313" customFormat="false" ht="12.75" hidden="false" customHeight="false" outlineLevel="0" collapsed="false">
      <c r="A313" s="323"/>
      <c r="B313" s="323"/>
      <c r="C313" s="323"/>
      <c r="D313" s="324"/>
      <c r="E313" s="323"/>
      <c r="F313" s="325"/>
      <c r="G313" s="326"/>
      <c r="H313" s="327"/>
      <c r="I313" s="327"/>
      <c r="J313" s="327"/>
      <c r="K313" s="323"/>
      <c r="L313" s="73"/>
      <c r="M313" s="73"/>
      <c r="N313" s="73"/>
      <c r="O313" s="73"/>
      <c r="P313" s="73"/>
      <c r="Q313" s="73"/>
      <c r="R313" s="73"/>
      <c r="S313" s="73"/>
      <c r="T313" s="73"/>
      <c r="U313" s="73"/>
      <c r="V313" s="73"/>
      <c r="W313" s="73"/>
      <c r="X313" s="73"/>
    </row>
    <row r="314" customFormat="false" ht="12.75" hidden="false" customHeight="false" outlineLevel="0" collapsed="false">
      <c r="A314" s="323"/>
      <c r="B314" s="323"/>
      <c r="C314" s="323"/>
      <c r="D314" s="324"/>
      <c r="E314" s="323"/>
      <c r="F314" s="325"/>
      <c r="G314" s="326"/>
      <c r="H314" s="327"/>
      <c r="I314" s="327"/>
      <c r="J314" s="327"/>
      <c r="K314" s="323"/>
      <c r="L314" s="73"/>
      <c r="M314" s="73"/>
      <c r="N314" s="73"/>
      <c r="O314" s="73"/>
      <c r="P314" s="73"/>
      <c r="Q314" s="73"/>
      <c r="R314" s="73"/>
      <c r="S314" s="73"/>
      <c r="T314" s="73"/>
      <c r="U314" s="73"/>
      <c r="V314" s="73"/>
      <c r="W314" s="73"/>
      <c r="X314" s="73"/>
    </row>
    <row r="315" customFormat="false" ht="12.75" hidden="false" customHeight="false" outlineLevel="0" collapsed="false">
      <c r="A315" s="323"/>
      <c r="B315" s="323"/>
      <c r="C315" s="323"/>
      <c r="D315" s="324"/>
      <c r="E315" s="323"/>
      <c r="F315" s="325"/>
      <c r="G315" s="326"/>
      <c r="H315" s="327"/>
      <c r="I315" s="327"/>
      <c r="J315" s="327"/>
      <c r="K315" s="323"/>
      <c r="L315" s="73"/>
      <c r="M315" s="73"/>
      <c r="N315" s="73"/>
      <c r="O315" s="73"/>
      <c r="P315" s="73"/>
      <c r="Q315" s="73"/>
      <c r="R315" s="73"/>
      <c r="S315" s="73"/>
      <c r="T315" s="73"/>
      <c r="U315" s="73"/>
      <c r="V315" s="73"/>
      <c r="W315" s="73"/>
      <c r="X315" s="73"/>
    </row>
    <row r="316" customFormat="false" ht="12.75" hidden="false" customHeight="false" outlineLevel="0" collapsed="false">
      <c r="A316" s="323"/>
      <c r="B316" s="323"/>
      <c r="C316" s="323"/>
      <c r="D316" s="324"/>
      <c r="E316" s="323"/>
      <c r="F316" s="325"/>
      <c r="G316" s="326"/>
      <c r="H316" s="327"/>
      <c r="I316" s="327"/>
      <c r="J316" s="327"/>
      <c r="K316" s="323"/>
      <c r="L316" s="73"/>
      <c r="M316" s="73"/>
      <c r="N316" s="73"/>
      <c r="O316" s="73"/>
      <c r="P316" s="73"/>
      <c r="Q316" s="73"/>
      <c r="R316" s="73"/>
      <c r="S316" s="73"/>
      <c r="T316" s="73"/>
      <c r="U316" s="73"/>
      <c r="V316" s="73"/>
      <c r="W316" s="73"/>
      <c r="X316" s="73"/>
    </row>
    <row r="317" customFormat="false" ht="12.75" hidden="false" customHeight="false" outlineLevel="0" collapsed="false">
      <c r="A317" s="323"/>
      <c r="B317" s="323"/>
      <c r="C317" s="323"/>
      <c r="D317" s="324"/>
      <c r="E317" s="323"/>
      <c r="F317" s="325"/>
      <c r="G317" s="326"/>
      <c r="H317" s="327"/>
      <c r="I317" s="327"/>
      <c r="J317" s="327"/>
      <c r="K317" s="323"/>
      <c r="L317" s="73"/>
      <c r="M317" s="73"/>
      <c r="N317" s="73"/>
      <c r="O317" s="73"/>
      <c r="P317" s="73"/>
      <c r="Q317" s="73"/>
      <c r="R317" s="73"/>
      <c r="S317" s="73"/>
      <c r="T317" s="73"/>
      <c r="U317" s="73"/>
      <c r="V317" s="73"/>
      <c r="W317" s="73"/>
      <c r="X317" s="73"/>
    </row>
    <row r="318" customFormat="false" ht="12.75" hidden="false" customHeight="false" outlineLevel="0" collapsed="false">
      <c r="A318" s="323"/>
      <c r="B318" s="323"/>
      <c r="C318" s="323"/>
      <c r="D318" s="324"/>
      <c r="E318" s="323"/>
      <c r="F318" s="325"/>
      <c r="G318" s="326"/>
      <c r="H318" s="327"/>
      <c r="I318" s="327"/>
      <c r="J318" s="327"/>
      <c r="K318" s="323"/>
      <c r="L318" s="73"/>
      <c r="M318" s="73"/>
      <c r="N318" s="73"/>
      <c r="O318" s="73"/>
      <c r="P318" s="73"/>
      <c r="Q318" s="73"/>
      <c r="R318" s="73"/>
      <c r="S318" s="73"/>
      <c r="T318" s="73"/>
      <c r="U318" s="73"/>
      <c r="V318" s="73"/>
      <c r="W318" s="73"/>
      <c r="X318" s="73"/>
    </row>
    <row r="319" customFormat="false" ht="12.75" hidden="false" customHeight="false" outlineLevel="0" collapsed="false">
      <c r="A319" s="323"/>
      <c r="B319" s="323"/>
      <c r="C319" s="323"/>
      <c r="D319" s="324"/>
      <c r="E319" s="323"/>
      <c r="F319" s="325"/>
      <c r="G319" s="326"/>
      <c r="H319" s="327"/>
      <c r="I319" s="327"/>
      <c r="J319" s="327"/>
      <c r="K319" s="323"/>
      <c r="L319" s="73"/>
      <c r="M319" s="73"/>
      <c r="N319" s="73"/>
      <c r="O319" s="73"/>
      <c r="P319" s="73"/>
      <c r="Q319" s="73"/>
      <c r="R319" s="73"/>
      <c r="S319" s="73"/>
      <c r="T319" s="73"/>
      <c r="U319" s="73"/>
      <c r="V319" s="73"/>
      <c r="W319" s="73"/>
      <c r="X319" s="73"/>
    </row>
    <row r="320" customFormat="false" ht="12.75" hidden="false" customHeight="false" outlineLevel="0" collapsed="false">
      <c r="A320" s="323"/>
      <c r="B320" s="323"/>
      <c r="C320" s="323"/>
      <c r="D320" s="324"/>
      <c r="E320" s="323"/>
      <c r="F320" s="325"/>
      <c r="G320" s="326"/>
      <c r="H320" s="327"/>
      <c r="I320" s="327"/>
      <c r="J320" s="327"/>
      <c r="K320" s="323"/>
      <c r="L320" s="73"/>
      <c r="M320" s="73"/>
      <c r="N320" s="73"/>
      <c r="O320" s="73"/>
      <c r="P320" s="73"/>
      <c r="Q320" s="73"/>
      <c r="R320" s="73"/>
      <c r="S320" s="73"/>
      <c r="T320" s="73"/>
      <c r="U320" s="73"/>
      <c r="V320" s="73"/>
      <c r="W320" s="73"/>
      <c r="X320" s="73"/>
    </row>
    <row r="321" customFormat="false" ht="12.75" hidden="false" customHeight="false" outlineLevel="0" collapsed="false">
      <c r="A321" s="323"/>
      <c r="B321" s="323"/>
      <c r="C321" s="323"/>
      <c r="D321" s="324"/>
      <c r="E321" s="323"/>
      <c r="F321" s="325"/>
      <c r="G321" s="326"/>
      <c r="H321" s="327"/>
      <c r="I321" s="327"/>
      <c r="J321" s="327"/>
      <c r="K321" s="323"/>
      <c r="L321" s="73"/>
      <c r="M321" s="73"/>
      <c r="N321" s="73"/>
      <c r="O321" s="73"/>
      <c r="P321" s="73"/>
      <c r="Q321" s="73"/>
      <c r="R321" s="73"/>
      <c r="S321" s="73"/>
      <c r="T321" s="73"/>
      <c r="U321" s="73"/>
      <c r="V321" s="73"/>
      <c r="W321" s="73"/>
      <c r="X321" s="73"/>
    </row>
    <row r="322" customFormat="false" ht="12.75" hidden="false" customHeight="false" outlineLevel="0" collapsed="false">
      <c r="A322" s="323"/>
      <c r="B322" s="323"/>
      <c r="C322" s="323"/>
      <c r="D322" s="324"/>
      <c r="E322" s="323"/>
      <c r="F322" s="325"/>
      <c r="G322" s="326"/>
      <c r="H322" s="327"/>
      <c r="I322" s="327"/>
      <c r="J322" s="327"/>
      <c r="K322" s="323"/>
      <c r="L322" s="73"/>
      <c r="M322" s="73"/>
      <c r="N322" s="73"/>
      <c r="O322" s="73"/>
      <c r="P322" s="73"/>
      <c r="Q322" s="73"/>
      <c r="R322" s="73"/>
      <c r="S322" s="73"/>
      <c r="T322" s="73"/>
      <c r="U322" s="73"/>
      <c r="V322" s="73"/>
      <c r="W322" s="73"/>
      <c r="X322" s="73"/>
    </row>
    <row r="323" customFormat="false" ht="12.75" hidden="false" customHeight="false" outlineLevel="0" collapsed="false">
      <c r="A323" s="323"/>
      <c r="B323" s="323"/>
      <c r="C323" s="323"/>
      <c r="D323" s="324"/>
      <c r="E323" s="323"/>
      <c r="F323" s="325"/>
      <c r="G323" s="326"/>
      <c r="H323" s="327"/>
      <c r="I323" s="327"/>
      <c r="J323" s="327"/>
      <c r="K323" s="323"/>
      <c r="L323" s="73"/>
      <c r="M323" s="73"/>
      <c r="N323" s="73"/>
      <c r="O323" s="73"/>
      <c r="P323" s="73"/>
      <c r="Q323" s="73"/>
      <c r="R323" s="73"/>
      <c r="S323" s="73"/>
      <c r="T323" s="73"/>
      <c r="U323" s="73"/>
      <c r="V323" s="73"/>
      <c r="W323" s="73"/>
      <c r="X323" s="73"/>
    </row>
    <row r="324" customFormat="false" ht="12.75" hidden="false" customHeight="false" outlineLevel="0" collapsed="false">
      <c r="A324" s="323"/>
      <c r="B324" s="323"/>
      <c r="C324" s="323"/>
      <c r="D324" s="324"/>
      <c r="E324" s="323"/>
      <c r="F324" s="325"/>
      <c r="G324" s="326"/>
      <c r="H324" s="327"/>
      <c r="I324" s="327"/>
      <c r="J324" s="327"/>
      <c r="K324" s="323"/>
      <c r="L324" s="73"/>
      <c r="M324" s="73"/>
      <c r="N324" s="73"/>
      <c r="O324" s="73"/>
      <c r="P324" s="73"/>
      <c r="Q324" s="73"/>
      <c r="R324" s="73"/>
      <c r="S324" s="73"/>
      <c r="T324" s="73"/>
      <c r="U324" s="73"/>
      <c r="V324" s="73"/>
      <c r="W324" s="73"/>
      <c r="X324" s="73"/>
    </row>
    <row r="325" customFormat="false" ht="12.75" hidden="false" customHeight="false" outlineLevel="0" collapsed="false">
      <c r="A325" s="323"/>
      <c r="B325" s="323"/>
      <c r="C325" s="323"/>
      <c r="D325" s="324"/>
      <c r="E325" s="323"/>
      <c r="F325" s="325"/>
      <c r="G325" s="326"/>
      <c r="H325" s="327"/>
      <c r="I325" s="327"/>
      <c r="J325" s="327"/>
      <c r="K325" s="323"/>
      <c r="L325" s="73"/>
      <c r="M325" s="73"/>
      <c r="N325" s="73"/>
      <c r="O325" s="73"/>
      <c r="P325" s="73"/>
      <c r="Q325" s="73"/>
      <c r="R325" s="73"/>
      <c r="S325" s="73"/>
      <c r="T325" s="73"/>
      <c r="U325" s="73"/>
      <c r="V325" s="73"/>
      <c r="W325" s="73"/>
      <c r="X325" s="73"/>
    </row>
    <row r="326" customFormat="false" ht="12.75" hidden="false" customHeight="false" outlineLevel="0" collapsed="false">
      <c r="A326" s="323"/>
      <c r="B326" s="323"/>
      <c r="C326" s="323"/>
      <c r="D326" s="324"/>
      <c r="E326" s="323"/>
      <c r="F326" s="325"/>
      <c r="G326" s="326"/>
      <c r="H326" s="327"/>
      <c r="I326" s="327"/>
      <c r="J326" s="327"/>
      <c r="K326" s="323"/>
      <c r="L326" s="73"/>
      <c r="M326" s="73"/>
      <c r="N326" s="73"/>
      <c r="O326" s="73"/>
      <c r="P326" s="73"/>
      <c r="Q326" s="73"/>
      <c r="R326" s="73"/>
      <c r="S326" s="73"/>
      <c r="T326" s="73"/>
      <c r="U326" s="73"/>
      <c r="V326" s="73"/>
      <c r="W326" s="73"/>
      <c r="X326" s="73"/>
    </row>
    <row r="327" customFormat="false" ht="12.75" hidden="false" customHeight="false" outlineLevel="0" collapsed="false">
      <c r="A327" s="323"/>
      <c r="B327" s="323"/>
      <c r="C327" s="323"/>
      <c r="D327" s="324"/>
      <c r="E327" s="323"/>
      <c r="F327" s="325"/>
      <c r="G327" s="326"/>
      <c r="H327" s="327"/>
      <c r="I327" s="327"/>
      <c r="J327" s="327"/>
      <c r="K327" s="323"/>
      <c r="L327" s="73"/>
      <c r="M327" s="73"/>
      <c r="N327" s="73"/>
      <c r="O327" s="73"/>
      <c r="P327" s="73"/>
      <c r="Q327" s="73"/>
      <c r="R327" s="73"/>
      <c r="S327" s="73"/>
      <c r="T327" s="73"/>
      <c r="U327" s="73"/>
      <c r="V327" s="73"/>
      <c r="W327" s="73"/>
      <c r="X327" s="73"/>
    </row>
    <row r="328" customFormat="false" ht="12.75" hidden="false" customHeight="false" outlineLevel="0" collapsed="false">
      <c r="A328" s="323"/>
      <c r="B328" s="323"/>
      <c r="C328" s="323"/>
      <c r="D328" s="324"/>
      <c r="E328" s="323"/>
      <c r="F328" s="325"/>
      <c r="G328" s="326"/>
      <c r="H328" s="327"/>
      <c r="I328" s="327"/>
      <c r="J328" s="327"/>
      <c r="K328" s="323"/>
      <c r="L328" s="73"/>
      <c r="M328" s="73"/>
      <c r="N328" s="73"/>
      <c r="O328" s="73"/>
      <c r="P328" s="73"/>
      <c r="Q328" s="73"/>
      <c r="R328" s="73"/>
      <c r="S328" s="73"/>
      <c r="T328" s="73"/>
      <c r="U328" s="73"/>
      <c r="V328" s="73"/>
      <c r="W328" s="73"/>
      <c r="X328" s="73"/>
    </row>
    <row r="329" customFormat="false" ht="12.75" hidden="false" customHeight="false" outlineLevel="0" collapsed="false">
      <c r="A329" s="323"/>
      <c r="B329" s="323"/>
      <c r="C329" s="323"/>
      <c r="D329" s="324"/>
      <c r="E329" s="323"/>
      <c r="F329" s="325"/>
      <c r="G329" s="326"/>
      <c r="H329" s="327"/>
      <c r="I329" s="327"/>
      <c r="J329" s="327"/>
      <c r="K329" s="323"/>
      <c r="L329" s="73"/>
      <c r="M329" s="73"/>
      <c r="N329" s="73"/>
      <c r="O329" s="73"/>
      <c r="P329" s="73"/>
      <c r="Q329" s="73"/>
      <c r="R329" s="73"/>
      <c r="S329" s="73"/>
      <c r="T329" s="73"/>
      <c r="U329" s="73"/>
      <c r="V329" s="73"/>
      <c r="W329" s="73"/>
      <c r="X329" s="73"/>
    </row>
    <row r="330" customFormat="false" ht="12.75" hidden="false" customHeight="false" outlineLevel="0" collapsed="false">
      <c r="A330" s="323"/>
      <c r="B330" s="323"/>
      <c r="C330" s="323"/>
      <c r="D330" s="324"/>
      <c r="E330" s="323"/>
      <c r="F330" s="325"/>
      <c r="G330" s="326"/>
      <c r="H330" s="327"/>
      <c r="I330" s="327"/>
      <c r="J330" s="327"/>
      <c r="K330" s="323"/>
      <c r="L330" s="73"/>
      <c r="M330" s="73"/>
      <c r="N330" s="73"/>
      <c r="O330" s="73"/>
      <c r="P330" s="73"/>
      <c r="Q330" s="73"/>
      <c r="R330" s="73"/>
      <c r="S330" s="73"/>
      <c r="T330" s="73"/>
      <c r="U330" s="73"/>
      <c r="V330" s="73"/>
      <c r="W330" s="73"/>
      <c r="X330" s="73"/>
    </row>
    <row r="331" customFormat="false" ht="12.75" hidden="false" customHeight="false" outlineLevel="0" collapsed="false">
      <c r="A331" s="323"/>
      <c r="B331" s="323"/>
      <c r="C331" s="323"/>
      <c r="D331" s="324"/>
      <c r="E331" s="323"/>
      <c r="F331" s="325"/>
      <c r="G331" s="326"/>
      <c r="H331" s="327"/>
      <c r="I331" s="327"/>
      <c r="J331" s="327"/>
      <c r="K331" s="323"/>
      <c r="L331" s="73"/>
      <c r="M331" s="73"/>
      <c r="N331" s="73"/>
      <c r="O331" s="73"/>
      <c r="P331" s="73"/>
      <c r="Q331" s="73"/>
      <c r="R331" s="73"/>
      <c r="S331" s="73"/>
      <c r="T331" s="73"/>
      <c r="U331" s="73"/>
      <c r="V331" s="73"/>
      <c r="W331" s="73"/>
      <c r="X331" s="73"/>
    </row>
    <row r="332" customFormat="false" ht="12.75" hidden="false" customHeight="false" outlineLevel="0" collapsed="false">
      <c r="A332" s="323"/>
      <c r="B332" s="323"/>
      <c r="C332" s="323"/>
      <c r="D332" s="324"/>
      <c r="E332" s="323"/>
      <c r="F332" s="325"/>
      <c r="G332" s="326"/>
      <c r="H332" s="327"/>
      <c r="I332" s="327"/>
      <c r="J332" s="327"/>
      <c r="K332" s="323"/>
      <c r="L332" s="73"/>
      <c r="M332" s="73"/>
      <c r="N332" s="73"/>
      <c r="O332" s="73"/>
      <c r="P332" s="73"/>
      <c r="Q332" s="73"/>
      <c r="R332" s="73"/>
      <c r="S332" s="73"/>
      <c r="T332" s="73"/>
      <c r="U332" s="73"/>
      <c r="V332" s="73"/>
      <c r="W332" s="73"/>
      <c r="X332" s="73"/>
    </row>
    <row r="333" customFormat="false" ht="12.75" hidden="false" customHeight="false" outlineLevel="0" collapsed="false">
      <c r="A333" s="323"/>
      <c r="B333" s="323"/>
      <c r="C333" s="323"/>
      <c r="D333" s="324"/>
      <c r="E333" s="323"/>
      <c r="F333" s="325"/>
      <c r="G333" s="326"/>
      <c r="H333" s="327"/>
      <c r="I333" s="327"/>
      <c r="J333" s="327"/>
      <c r="K333" s="323"/>
      <c r="L333" s="73"/>
      <c r="M333" s="73"/>
      <c r="N333" s="73"/>
      <c r="O333" s="73"/>
      <c r="P333" s="73"/>
      <c r="Q333" s="73"/>
      <c r="R333" s="73"/>
      <c r="S333" s="73"/>
      <c r="T333" s="73"/>
      <c r="U333" s="73"/>
      <c r="V333" s="73"/>
      <c r="W333" s="73"/>
      <c r="X333" s="73"/>
    </row>
    <row r="334" customFormat="false" ht="12.75" hidden="false" customHeight="false" outlineLevel="0" collapsed="false">
      <c r="A334" s="323"/>
      <c r="B334" s="323"/>
      <c r="C334" s="323"/>
      <c r="D334" s="324"/>
      <c r="E334" s="323"/>
      <c r="F334" s="325"/>
      <c r="G334" s="326"/>
      <c r="H334" s="327"/>
      <c r="I334" s="327"/>
      <c r="J334" s="327"/>
      <c r="K334" s="323"/>
      <c r="L334" s="73"/>
      <c r="M334" s="73"/>
      <c r="N334" s="73"/>
      <c r="O334" s="73"/>
      <c r="P334" s="73"/>
      <c r="Q334" s="73"/>
      <c r="R334" s="73"/>
      <c r="S334" s="73"/>
      <c r="T334" s="73"/>
      <c r="U334" s="73"/>
      <c r="V334" s="73"/>
      <c r="W334" s="73"/>
      <c r="X334" s="73"/>
    </row>
    <row r="335" customFormat="false" ht="12.75" hidden="false" customHeight="false" outlineLevel="0" collapsed="false">
      <c r="A335" s="323"/>
      <c r="B335" s="323"/>
      <c r="C335" s="323"/>
      <c r="D335" s="324"/>
      <c r="E335" s="323"/>
      <c r="F335" s="325"/>
      <c r="G335" s="326"/>
      <c r="H335" s="327"/>
      <c r="I335" s="327"/>
      <c r="J335" s="327"/>
      <c r="K335" s="323"/>
      <c r="L335" s="73"/>
      <c r="M335" s="73"/>
      <c r="N335" s="73"/>
      <c r="O335" s="73"/>
      <c r="P335" s="73"/>
      <c r="Q335" s="73"/>
      <c r="R335" s="73"/>
      <c r="S335" s="73"/>
      <c r="T335" s="73"/>
      <c r="U335" s="73"/>
      <c r="V335" s="73"/>
      <c r="W335" s="73"/>
      <c r="X335" s="73"/>
    </row>
    <row r="336" customFormat="false" ht="12.75" hidden="false" customHeight="false" outlineLevel="0" collapsed="false">
      <c r="A336" s="323"/>
      <c r="B336" s="323"/>
      <c r="C336" s="323"/>
      <c r="D336" s="324"/>
      <c r="E336" s="323"/>
      <c r="F336" s="325"/>
      <c r="G336" s="326"/>
      <c r="H336" s="327"/>
      <c r="I336" s="327"/>
      <c r="J336" s="327"/>
      <c r="K336" s="323"/>
      <c r="L336" s="73"/>
      <c r="M336" s="73"/>
      <c r="N336" s="73"/>
      <c r="O336" s="73"/>
      <c r="P336" s="73"/>
      <c r="Q336" s="73"/>
      <c r="R336" s="73"/>
      <c r="S336" s="73"/>
      <c r="T336" s="73"/>
      <c r="U336" s="73"/>
      <c r="V336" s="73"/>
      <c r="W336" s="73"/>
      <c r="X336" s="73"/>
    </row>
    <row r="337" customFormat="false" ht="12.75" hidden="false" customHeight="false" outlineLevel="0" collapsed="false">
      <c r="A337" s="323"/>
      <c r="B337" s="323"/>
      <c r="C337" s="323"/>
      <c r="D337" s="324"/>
      <c r="E337" s="323"/>
      <c r="F337" s="325"/>
      <c r="G337" s="326"/>
      <c r="H337" s="327"/>
      <c r="I337" s="327"/>
      <c r="J337" s="327"/>
      <c r="K337" s="323"/>
      <c r="L337" s="73"/>
      <c r="M337" s="73"/>
      <c r="N337" s="73"/>
      <c r="O337" s="73"/>
      <c r="P337" s="73"/>
      <c r="Q337" s="73"/>
      <c r="R337" s="73"/>
      <c r="S337" s="73"/>
      <c r="T337" s="73"/>
      <c r="U337" s="73"/>
      <c r="V337" s="73"/>
      <c r="W337" s="73"/>
      <c r="X337" s="73"/>
    </row>
    <row r="338" customFormat="false" ht="12.75" hidden="false" customHeight="false" outlineLevel="0" collapsed="false">
      <c r="A338" s="323"/>
      <c r="B338" s="323"/>
      <c r="C338" s="323"/>
      <c r="D338" s="324"/>
      <c r="E338" s="323"/>
      <c r="F338" s="325"/>
      <c r="G338" s="326"/>
      <c r="H338" s="327"/>
      <c r="I338" s="327"/>
      <c r="J338" s="327"/>
      <c r="K338" s="323"/>
      <c r="L338" s="73"/>
      <c r="M338" s="73"/>
      <c r="N338" s="73"/>
      <c r="O338" s="73"/>
      <c r="P338" s="73"/>
      <c r="Q338" s="73"/>
      <c r="R338" s="73"/>
      <c r="S338" s="73"/>
      <c r="T338" s="73"/>
      <c r="U338" s="73"/>
      <c r="V338" s="73"/>
      <c r="W338" s="73"/>
      <c r="X338" s="73"/>
    </row>
    <row r="339" customFormat="false" ht="12.75" hidden="false" customHeight="false" outlineLevel="0" collapsed="false">
      <c r="A339" s="323"/>
      <c r="B339" s="323"/>
      <c r="C339" s="323"/>
      <c r="D339" s="324"/>
      <c r="E339" s="323"/>
      <c r="F339" s="325"/>
      <c r="G339" s="326"/>
      <c r="H339" s="327"/>
      <c r="I339" s="327"/>
      <c r="J339" s="327"/>
      <c r="K339" s="323"/>
      <c r="L339" s="73"/>
      <c r="M339" s="73"/>
      <c r="N339" s="73"/>
      <c r="O339" s="73"/>
      <c r="P339" s="73"/>
      <c r="Q339" s="73"/>
      <c r="R339" s="73"/>
      <c r="S339" s="73"/>
      <c r="T339" s="73"/>
      <c r="U339" s="73"/>
      <c r="V339" s="73"/>
      <c r="W339" s="73"/>
      <c r="X339" s="73"/>
    </row>
    <row r="340" customFormat="false" ht="12.75" hidden="false" customHeight="false" outlineLevel="0" collapsed="false">
      <c r="A340" s="323"/>
      <c r="B340" s="323"/>
      <c r="C340" s="323"/>
      <c r="D340" s="324"/>
      <c r="E340" s="323"/>
      <c r="F340" s="325"/>
      <c r="G340" s="326"/>
      <c r="H340" s="327"/>
      <c r="I340" s="327"/>
      <c r="J340" s="327"/>
      <c r="K340" s="323"/>
      <c r="L340" s="73"/>
      <c r="M340" s="73"/>
      <c r="N340" s="73"/>
      <c r="O340" s="73"/>
      <c r="P340" s="73"/>
      <c r="Q340" s="73"/>
      <c r="R340" s="73"/>
      <c r="S340" s="73"/>
      <c r="T340" s="73"/>
      <c r="U340" s="73"/>
      <c r="V340" s="73"/>
      <c r="W340" s="73"/>
      <c r="X340" s="73"/>
    </row>
    <row r="341" customFormat="false" ht="12.75" hidden="false" customHeight="false" outlineLevel="0" collapsed="false">
      <c r="A341" s="323"/>
      <c r="B341" s="323"/>
      <c r="C341" s="323"/>
      <c r="D341" s="324"/>
      <c r="E341" s="323"/>
      <c r="F341" s="325"/>
      <c r="G341" s="326"/>
      <c r="H341" s="327"/>
      <c r="I341" s="327"/>
      <c r="J341" s="327"/>
      <c r="K341" s="323"/>
      <c r="L341" s="73"/>
      <c r="M341" s="73"/>
      <c r="N341" s="73"/>
      <c r="O341" s="73"/>
      <c r="P341" s="73"/>
      <c r="Q341" s="73"/>
      <c r="R341" s="73"/>
      <c r="S341" s="73"/>
      <c r="T341" s="73"/>
      <c r="U341" s="73"/>
      <c r="V341" s="73"/>
      <c r="W341" s="73"/>
      <c r="X341" s="73"/>
    </row>
    <row r="342" customFormat="false" ht="12.75" hidden="false" customHeight="false" outlineLevel="0" collapsed="false">
      <c r="A342" s="323"/>
      <c r="B342" s="323"/>
      <c r="C342" s="323"/>
      <c r="D342" s="324"/>
      <c r="E342" s="323"/>
      <c r="F342" s="325"/>
      <c r="G342" s="326"/>
      <c r="H342" s="327"/>
      <c r="I342" s="327"/>
      <c r="J342" s="327"/>
      <c r="K342" s="323"/>
      <c r="L342" s="73"/>
      <c r="M342" s="73"/>
      <c r="N342" s="73"/>
      <c r="O342" s="73"/>
      <c r="P342" s="73"/>
      <c r="Q342" s="73"/>
      <c r="R342" s="73"/>
      <c r="S342" s="73"/>
      <c r="T342" s="73"/>
      <c r="U342" s="73"/>
      <c r="V342" s="73"/>
      <c r="W342" s="73"/>
      <c r="X342" s="73"/>
    </row>
    <row r="343" customFormat="false" ht="12.75" hidden="false" customHeight="false" outlineLevel="0" collapsed="false">
      <c r="A343" s="323"/>
      <c r="B343" s="323"/>
      <c r="C343" s="323"/>
      <c r="D343" s="324"/>
      <c r="E343" s="323"/>
      <c r="F343" s="325"/>
      <c r="G343" s="326"/>
      <c r="H343" s="327"/>
      <c r="I343" s="327"/>
      <c r="J343" s="327"/>
      <c r="K343" s="323"/>
      <c r="L343" s="73"/>
      <c r="M343" s="73"/>
      <c r="N343" s="73"/>
      <c r="O343" s="73"/>
      <c r="P343" s="73"/>
      <c r="Q343" s="73"/>
      <c r="R343" s="73"/>
      <c r="S343" s="73"/>
      <c r="T343" s="73"/>
      <c r="U343" s="73"/>
      <c r="V343" s="73"/>
      <c r="W343" s="73"/>
      <c r="X343" s="73"/>
    </row>
    <row r="344" customFormat="false" ht="12.75" hidden="false" customHeight="false" outlineLevel="0" collapsed="false">
      <c r="A344" s="323"/>
      <c r="B344" s="323"/>
      <c r="C344" s="323"/>
      <c r="D344" s="324"/>
      <c r="E344" s="323"/>
      <c r="F344" s="325"/>
      <c r="G344" s="326"/>
      <c r="H344" s="327"/>
      <c r="I344" s="327"/>
      <c r="J344" s="327"/>
      <c r="K344" s="323"/>
      <c r="L344" s="73"/>
      <c r="M344" s="73"/>
      <c r="N344" s="73"/>
      <c r="O344" s="73"/>
      <c r="P344" s="73"/>
      <c r="Q344" s="73"/>
      <c r="R344" s="73"/>
      <c r="S344" s="73"/>
      <c r="T344" s="73"/>
      <c r="U344" s="73"/>
      <c r="V344" s="73"/>
      <c r="W344" s="73"/>
      <c r="X344" s="73"/>
    </row>
    <row r="345" customFormat="false" ht="12.75" hidden="false" customHeight="false" outlineLevel="0" collapsed="false">
      <c r="A345" s="323"/>
      <c r="B345" s="323"/>
      <c r="C345" s="323"/>
      <c r="D345" s="324"/>
      <c r="E345" s="323"/>
      <c r="F345" s="325"/>
      <c r="G345" s="326"/>
      <c r="H345" s="327"/>
      <c r="I345" s="327"/>
      <c r="J345" s="327"/>
      <c r="K345" s="323"/>
      <c r="L345" s="73"/>
      <c r="M345" s="73"/>
      <c r="N345" s="73"/>
      <c r="O345" s="73"/>
      <c r="P345" s="73"/>
      <c r="Q345" s="73"/>
      <c r="R345" s="73"/>
      <c r="S345" s="73"/>
      <c r="T345" s="73"/>
      <c r="U345" s="73"/>
      <c r="V345" s="73"/>
      <c r="W345" s="73"/>
      <c r="X345" s="73"/>
    </row>
    <row r="346" customFormat="false" ht="12.75" hidden="false" customHeight="false" outlineLevel="0" collapsed="false">
      <c r="A346" s="323"/>
      <c r="B346" s="323"/>
      <c r="C346" s="323"/>
      <c r="D346" s="324"/>
      <c r="E346" s="323"/>
      <c r="F346" s="325"/>
      <c r="G346" s="326"/>
      <c r="H346" s="327"/>
      <c r="I346" s="327"/>
      <c r="J346" s="327"/>
      <c r="K346" s="323"/>
      <c r="L346" s="73"/>
      <c r="M346" s="73"/>
      <c r="N346" s="73"/>
      <c r="O346" s="73"/>
      <c r="P346" s="73"/>
      <c r="Q346" s="73"/>
      <c r="R346" s="73"/>
      <c r="S346" s="73"/>
      <c r="T346" s="73"/>
      <c r="U346" s="73"/>
      <c r="V346" s="73"/>
      <c r="W346" s="73"/>
      <c r="X346" s="73"/>
    </row>
    <row r="347" customFormat="false" ht="12.75" hidden="false" customHeight="false" outlineLevel="0" collapsed="false">
      <c r="A347" s="323"/>
      <c r="B347" s="323"/>
      <c r="C347" s="323"/>
      <c r="D347" s="324"/>
      <c r="E347" s="323"/>
      <c r="F347" s="325"/>
      <c r="G347" s="326"/>
      <c r="H347" s="327"/>
      <c r="I347" s="327"/>
      <c r="J347" s="327"/>
      <c r="K347" s="323"/>
      <c r="L347" s="73"/>
      <c r="M347" s="73"/>
      <c r="N347" s="73"/>
      <c r="O347" s="73"/>
      <c r="P347" s="73"/>
      <c r="Q347" s="73"/>
      <c r="R347" s="73"/>
      <c r="S347" s="73"/>
      <c r="T347" s="73"/>
      <c r="U347" s="73"/>
      <c r="V347" s="73"/>
      <c r="W347" s="73"/>
      <c r="X347" s="73"/>
    </row>
    <row r="348" customFormat="false" ht="12.75" hidden="false" customHeight="false" outlineLevel="0" collapsed="false">
      <c r="A348" s="323"/>
      <c r="B348" s="323"/>
      <c r="C348" s="323"/>
      <c r="D348" s="324"/>
      <c r="E348" s="323"/>
      <c r="F348" s="325"/>
      <c r="G348" s="326"/>
      <c r="H348" s="327"/>
      <c r="I348" s="327"/>
      <c r="J348" s="327"/>
      <c r="K348" s="323"/>
      <c r="L348" s="73"/>
      <c r="M348" s="73"/>
      <c r="N348" s="73"/>
      <c r="O348" s="73"/>
      <c r="P348" s="73"/>
      <c r="Q348" s="73"/>
      <c r="R348" s="73"/>
      <c r="S348" s="73"/>
      <c r="T348" s="73"/>
      <c r="U348" s="73"/>
      <c r="V348" s="73"/>
      <c r="W348" s="73"/>
      <c r="X348" s="73"/>
    </row>
    <row r="349" customFormat="false" ht="12.75" hidden="false" customHeight="false" outlineLevel="0" collapsed="false">
      <c r="A349" s="323"/>
      <c r="B349" s="323"/>
      <c r="C349" s="323"/>
      <c r="D349" s="324"/>
      <c r="E349" s="323"/>
      <c r="F349" s="325"/>
      <c r="G349" s="326"/>
      <c r="H349" s="327"/>
      <c r="I349" s="327"/>
      <c r="J349" s="327"/>
      <c r="K349" s="323"/>
      <c r="L349" s="73"/>
      <c r="M349" s="73"/>
      <c r="N349" s="73"/>
      <c r="O349" s="73"/>
      <c r="P349" s="73"/>
      <c r="Q349" s="73"/>
      <c r="R349" s="73"/>
      <c r="S349" s="73"/>
      <c r="T349" s="73"/>
      <c r="U349" s="73"/>
      <c r="V349" s="73"/>
      <c r="W349" s="73"/>
      <c r="X349" s="73"/>
    </row>
    <row r="350" customFormat="false" ht="12.75" hidden="false" customHeight="false" outlineLevel="0" collapsed="false">
      <c r="A350" s="323"/>
      <c r="B350" s="323"/>
      <c r="C350" s="323"/>
      <c r="D350" s="324"/>
      <c r="E350" s="323"/>
      <c r="F350" s="325"/>
      <c r="G350" s="326"/>
      <c r="H350" s="327"/>
      <c r="I350" s="327"/>
      <c r="J350" s="327"/>
      <c r="K350" s="323"/>
      <c r="L350" s="73"/>
      <c r="M350" s="73"/>
      <c r="N350" s="73"/>
      <c r="O350" s="73"/>
      <c r="P350" s="73"/>
      <c r="Q350" s="73"/>
      <c r="R350" s="73"/>
      <c r="S350" s="73"/>
      <c r="T350" s="73"/>
      <c r="U350" s="73"/>
      <c r="V350" s="73"/>
      <c r="W350" s="73"/>
      <c r="X350" s="73"/>
    </row>
    <row r="351" customFormat="false" ht="12.75" hidden="false" customHeight="false" outlineLevel="0" collapsed="false">
      <c r="A351" s="323"/>
      <c r="B351" s="323"/>
      <c r="C351" s="323"/>
      <c r="D351" s="324"/>
      <c r="E351" s="323"/>
      <c r="F351" s="325"/>
      <c r="G351" s="326"/>
      <c r="H351" s="327"/>
      <c r="I351" s="327"/>
      <c r="J351" s="327"/>
      <c r="K351" s="323"/>
      <c r="L351" s="73"/>
      <c r="M351" s="73"/>
      <c r="N351" s="73"/>
      <c r="O351" s="73"/>
      <c r="P351" s="73"/>
      <c r="Q351" s="73"/>
      <c r="R351" s="73"/>
      <c r="S351" s="73"/>
      <c r="T351" s="73"/>
      <c r="U351" s="73"/>
      <c r="V351" s="73"/>
      <c r="W351" s="73"/>
      <c r="X351" s="73"/>
    </row>
    <row r="352" customFormat="false" ht="12.75" hidden="false" customHeight="false" outlineLevel="0" collapsed="false">
      <c r="A352" s="323"/>
      <c r="B352" s="323"/>
      <c r="C352" s="323"/>
      <c r="D352" s="324"/>
      <c r="E352" s="323"/>
      <c r="F352" s="325"/>
      <c r="G352" s="326"/>
      <c r="H352" s="327"/>
      <c r="I352" s="327"/>
      <c r="J352" s="327"/>
      <c r="K352" s="323"/>
      <c r="L352" s="73"/>
      <c r="M352" s="73"/>
      <c r="N352" s="73"/>
      <c r="O352" s="73"/>
      <c r="P352" s="73"/>
      <c r="Q352" s="73"/>
      <c r="R352" s="73"/>
      <c r="S352" s="73"/>
      <c r="T352" s="73"/>
      <c r="U352" s="73"/>
      <c r="V352" s="73"/>
      <c r="W352" s="73"/>
      <c r="X352" s="73"/>
    </row>
    <row r="353" customFormat="false" ht="12.75" hidden="false" customHeight="false" outlineLevel="0" collapsed="false">
      <c r="A353" s="323"/>
      <c r="B353" s="323"/>
      <c r="C353" s="323"/>
      <c r="D353" s="324"/>
      <c r="E353" s="323"/>
      <c r="F353" s="325"/>
      <c r="G353" s="326"/>
      <c r="H353" s="327"/>
      <c r="I353" s="327"/>
      <c r="J353" s="327"/>
      <c r="K353" s="323"/>
      <c r="L353" s="73"/>
      <c r="M353" s="73"/>
      <c r="N353" s="73"/>
      <c r="O353" s="73"/>
      <c r="P353" s="73"/>
      <c r="Q353" s="73"/>
      <c r="R353" s="73"/>
      <c r="S353" s="73"/>
      <c r="T353" s="73"/>
      <c r="U353" s="73"/>
      <c r="V353" s="73"/>
      <c r="W353" s="73"/>
      <c r="X353" s="73"/>
    </row>
    <row r="354" customFormat="false" ht="12.75" hidden="false" customHeight="false" outlineLevel="0" collapsed="false">
      <c r="A354" s="323"/>
      <c r="B354" s="323"/>
      <c r="C354" s="323"/>
      <c r="D354" s="324"/>
      <c r="E354" s="323"/>
      <c r="F354" s="325"/>
      <c r="G354" s="326"/>
      <c r="H354" s="327"/>
      <c r="I354" s="327"/>
      <c r="J354" s="327"/>
      <c r="K354" s="323"/>
      <c r="L354" s="73"/>
      <c r="M354" s="73"/>
      <c r="N354" s="73"/>
      <c r="O354" s="73"/>
      <c r="P354" s="73"/>
      <c r="Q354" s="73"/>
      <c r="R354" s="73"/>
      <c r="S354" s="73"/>
      <c r="T354" s="73"/>
      <c r="U354" s="73"/>
      <c r="V354" s="73"/>
      <c r="W354" s="73"/>
      <c r="X354" s="73"/>
    </row>
    <row r="355" customFormat="false" ht="12.75" hidden="false" customHeight="false" outlineLevel="0" collapsed="false">
      <c r="A355" s="323"/>
      <c r="B355" s="323"/>
      <c r="C355" s="323"/>
      <c r="D355" s="324"/>
      <c r="E355" s="323"/>
      <c r="F355" s="325"/>
      <c r="G355" s="326"/>
      <c r="H355" s="327"/>
      <c r="I355" s="327"/>
      <c r="J355" s="327"/>
      <c r="K355" s="323"/>
      <c r="L355" s="73"/>
      <c r="M355" s="73"/>
      <c r="N355" s="73"/>
      <c r="O355" s="73"/>
      <c r="P355" s="73"/>
      <c r="Q355" s="73"/>
      <c r="R355" s="73"/>
      <c r="S355" s="73"/>
      <c r="T355" s="73"/>
      <c r="U355" s="73"/>
      <c r="V355" s="73"/>
      <c r="W355" s="73"/>
      <c r="X355" s="73"/>
    </row>
    <row r="356" customFormat="false" ht="12.75" hidden="false" customHeight="false" outlineLevel="0" collapsed="false">
      <c r="A356" s="323"/>
      <c r="B356" s="323"/>
      <c r="C356" s="323"/>
      <c r="D356" s="324"/>
      <c r="E356" s="323"/>
      <c r="F356" s="325"/>
      <c r="G356" s="326"/>
      <c r="H356" s="327"/>
      <c r="I356" s="327"/>
      <c r="J356" s="327"/>
      <c r="K356" s="323"/>
      <c r="L356" s="73"/>
      <c r="M356" s="73"/>
      <c r="N356" s="73"/>
      <c r="O356" s="73"/>
      <c r="P356" s="73"/>
      <c r="Q356" s="73"/>
      <c r="R356" s="73"/>
      <c r="S356" s="73"/>
      <c r="T356" s="73"/>
      <c r="U356" s="73"/>
      <c r="V356" s="73"/>
      <c r="W356" s="73"/>
      <c r="X356" s="73"/>
    </row>
    <row r="357" customFormat="false" ht="12.75" hidden="false" customHeight="false" outlineLevel="0" collapsed="false">
      <c r="A357" s="323"/>
      <c r="B357" s="323"/>
      <c r="C357" s="323"/>
      <c r="D357" s="324"/>
      <c r="E357" s="323"/>
      <c r="F357" s="325"/>
      <c r="G357" s="326"/>
      <c r="H357" s="327"/>
      <c r="I357" s="327"/>
      <c r="J357" s="327"/>
      <c r="K357" s="323"/>
      <c r="L357" s="73"/>
      <c r="M357" s="73"/>
      <c r="N357" s="73"/>
      <c r="O357" s="73"/>
      <c r="P357" s="73"/>
      <c r="Q357" s="73"/>
      <c r="R357" s="73"/>
      <c r="S357" s="73"/>
      <c r="T357" s="73"/>
      <c r="U357" s="73"/>
      <c r="V357" s="73"/>
      <c r="W357" s="73"/>
      <c r="X357" s="73"/>
    </row>
    <row r="358" customFormat="false" ht="12.75" hidden="false" customHeight="false" outlineLevel="0" collapsed="false">
      <c r="A358" s="323"/>
      <c r="B358" s="323"/>
      <c r="C358" s="323"/>
      <c r="D358" s="324"/>
      <c r="E358" s="323"/>
      <c r="F358" s="325"/>
      <c r="G358" s="326"/>
      <c r="H358" s="327"/>
      <c r="I358" s="327"/>
      <c r="J358" s="327"/>
      <c r="K358" s="323"/>
      <c r="L358" s="73"/>
      <c r="M358" s="73"/>
      <c r="N358" s="73"/>
      <c r="O358" s="73"/>
      <c r="P358" s="73"/>
      <c r="Q358" s="73"/>
      <c r="R358" s="73"/>
      <c r="S358" s="73"/>
      <c r="T358" s="73"/>
      <c r="U358" s="73"/>
      <c r="V358" s="73"/>
      <c r="W358" s="73"/>
      <c r="X358" s="73"/>
    </row>
    <row r="359" customFormat="false" ht="12.75" hidden="false" customHeight="false" outlineLevel="0" collapsed="false">
      <c r="A359" s="323"/>
      <c r="B359" s="323"/>
      <c r="C359" s="323"/>
      <c r="D359" s="324"/>
      <c r="E359" s="323"/>
      <c r="F359" s="325"/>
      <c r="G359" s="326"/>
      <c r="H359" s="327"/>
      <c r="I359" s="327"/>
      <c r="J359" s="327"/>
      <c r="K359" s="323"/>
      <c r="L359" s="73"/>
      <c r="M359" s="73"/>
      <c r="N359" s="73"/>
      <c r="O359" s="73"/>
      <c r="P359" s="73"/>
      <c r="Q359" s="73"/>
      <c r="R359" s="73"/>
      <c r="S359" s="73"/>
      <c r="T359" s="73"/>
      <c r="U359" s="73"/>
      <c r="V359" s="73"/>
      <c r="W359" s="73"/>
      <c r="X359" s="73"/>
    </row>
    <row r="360" customFormat="false" ht="12.75" hidden="false" customHeight="false" outlineLevel="0" collapsed="false">
      <c r="A360" s="323"/>
      <c r="B360" s="323"/>
      <c r="C360" s="323"/>
      <c r="D360" s="324"/>
      <c r="E360" s="323"/>
      <c r="F360" s="325"/>
      <c r="G360" s="326"/>
      <c r="H360" s="327"/>
      <c r="I360" s="327"/>
      <c r="J360" s="327"/>
      <c r="K360" s="323"/>
      <c r="L360" s="73"/>
      <c r="M360" s="73"/>
      <c r="N360" s="73"/>
      <c r="O360" s="73"/>
      <c r="P360" s="73"/>
      <c r="Q360" s="73"/>
      <c r="R360" s="73"/>
      <c r="S360" s="73"/>
      <c r="T360" s="73"/>
      <c r="U360" s="73"/>
      <c r="V360" s="73"/>
      <c r="W360" s="73"/>
      <c r="X360" s="73"/>
    </row>
    <row r="361" customFormat="false" ht="12.75" hidden="false" customHeight="false" outlineLevel="0" collapsed="false">
      <c r="A361" s="323"/>
      <c r="B361" s="323"/>
      <c r="C361" s="323"/>
      <c r="D361" s="324"/>
      <c r="E361" s="323"/>
      <c r="F361" s="325"/>
      <c r="G361" s="326"/>
      <c r="H361" s="327"/>
      <c r="I361" s="327"/>
      <c r="J361" s="327"/>
      <c r="K361" s="323"/>
      <c r="L361" s="73"/>
      <c r="M361" s="73"/>
      <c r="N361" s="73"/>
      <c r="O361" s="73"/>
      <c r="P361" s="73"/>
      <c r="Q361" s="73"/>
      <c r="R361" s="73"/>
      <c r="S361" s="73"/>
      <c r="T361" s="73"/>
      <c r="U361" s="73"/>
      <c r="V361" s="73"/>
      <c r="W361" s="73"/>
      <c r="X361" s="73"/>
    </row>
    <row r="362" customFormat="false" ht="12.75" hidden="false" customHeight="false" outlineLevel="0" collapsed="false">
      <c r="A362" s="323"/>
      <c r="B362" s="323"/>
      <c r="C362" s="323"/>
      <c r="D362" s="324"/>
      <c r="E362" s="323"/>
      <c r="F362" s="325"/>
      <c r="G362" s="326"/>
      <c r="H362" s="327"/>
      <c r="I362" s="327"/>
      <c r="J362" s="327"/>
      <c r="K362" s="323"/>
      <c r="L362" s="73"/>
      <c r="M362" s="73"/>
      <c r="N362" s="73"/>
      <c r="O362" s="73"/>
      <c r="P362" s="73"/>
      <c r="Q362" s="73"/>
      <c r="R362" s="73"/>
      <c r="S362" s="73"/>
      <c r="T362" s="73"/>
      <c r="U362" s="73"/>
      <c r="V362" s="73"/>
      <c r="W362" s="73"/>
      <c r="X362" s="73"/>
    </row>
    <row r="363" customFormat="false" ht="12.75" hidden="false" customHeight="false" outlineLevel="0" collapsed="false">
      <c r="A363" s="323"/>
      <c r="B363" s="323"/>
      <c r="C363" s="323"/>
      <c r="D363" s="324"/>
      <c r="E363" s="323"/>
      <c r="F363" s="325"/>
      <c r="G363" s="326"/>
      <c r="H363" s="327"/>
      <c r="I363" s="327"/>
      <c r="J363" s="327"/>
      <c r="K363" s="323"/>
      <c r="L363" s="73"/>
      <c r="M363" s="73"/>
      <c r="N363" s="73"/>
      <c r="O363" s="73"/>
      <c r="P363" s="73"/>
      <c r="Q363" s="73"/>
      <c r="R363" s="73"/>
      <c r="S363" s="73"/>
      <c r="T363" s="73"/>
      <c r="U363" s="73"/>
      <c r="V363" s="73"/>
      <c r="W363" s="73"/>
      <c r="X363" s="73"/>
    </row>
    <row r="364" customFormat="false" ht="12.75" hidden="false" customHeight="false" outlineLevel="0" collapsed="false">
      <c r="A364" s="323"/>
      <c r="B364" s="323"/>
      <c r="C364" s="323"/>
      <c r="D364" s="324"/>
      <c r="E364" s="323"/>
      <c r="F364" s="325"/>
      <c r="G364" s="326"/>
      <c r="H364" s="327"/>
      <c r="I364" s="327"/>
      <c r="J364" s="327"/>
      <c r="K364" s="323"/>
      <c r="L364" s="73"/>
      <c r="M364" s="73"/>
      <c r="N364" s="73"/>
      <c r="O364" s="73"/>
      <c r="P364" s="73"/>
      <c r="Q364" s="73"/>
      <c r="R364" s="73"/>
      <c r="S364" s="73"/>
      <c r="T364" s="73"/>
      <c r="U364" s="73"/>
      <c r="V364" s="73"/>
      <c r="W364" s="73"/>
      <c r="X364" s="73"/>
    </row>
    <row r="365" customFormat="false" ht="12.75" hidden="false" customHeight="false" outlineLevel="0" collapsed="false">
      <c r="A365" s="323"/>
      <c r="B365" s="323"/>
      <c r="C365" s="323"/>
      <c r="D365" s="324"/>
      <c r="E365" s="323"/>
      <c r="F365" s="325"/>
      <c r="G365" s="326"/>
      <c r="H365" s="327"/>
      <c r="I365" s="327"/>
      <c r="J365" s="327"/>
      <c r="K365" s="323"/>
      <c r="L365" s="73"/>
      <c r="M365" s="73"/>
      <c r="N365" s="73"/>
      <c r="O365" s="73"/>
      <c r="P365" s="73"/>
      <c r="Q365" s="73"/>
      <c r="R365" s="73"/>
      <c r="S365" s="73"/>
      <c r="T365" s="73"/>
      <c r="U365" s="73"/>
      <c r="V365" s="73"/>
      <c r="W365" s="73"/>
      <c r="X365" s="73"/>
    </row>
    <row r="366" customFormat="false" ht="12.75" hidden="false" customHeight="false" outlineLevel="0" collapsed="false">
      <c r="A366" s="323"/>
      <c r="B366" s="323"/>
      <c r="C366" s="323"/>
      <c r="D366" s="324"/>
      <c r="E366" s="323"/>
      <c r="F366" s="325"/>
      <c r="G366" s="326"/>
      <c r="H366" s="327"/>
      <c r="I366" s="327"/>
      <c r="J366" s="327"/>
      <c r="K366" s="323"/>
      <c r="L366" s="73"/>
      <c r="M366" s="73"/>
      <c r="N366" s="73"/>
      <c r="O366" s="73"/>
      <c r="P366" s="73"/>
      <c r="Q366" s="73"/>
      <c r="R366" s="73"/>
      <c r="S366" s="73"/>
      <c r="T366" s="73"/>
      <c r="U366" s="73"/>
      <c r="V366" s="73"/>
      <c r="W366" s="73"/>
      <c r="X366" s="73"/>
    </row>
    <row r="367" customFormat="false" ht="12.75" hidden="false" customHeight="false" outlineLevel="0" collapsed="false">
      <c r="A367" s="323"/>
      <c r="B367" s="323"/>
      <c r="C367" s="323"/>
      <c r="D367" s="324"/>
      <c r="E367" s="323"/>
      <c r="F367" s="325"/>
      <c r="G367" s="326"/>
      <c r="H367" s="327"/>
      <c r="I367" s="327"/>
      <c r="J367" s="327"/>
      <c r="K367" s="323"/>
      <c r="L367" s="73"/>
      <c r="M367" s="73"/>
      <c r="N367" s="73"/>
      <c r="O367" s="73"/>
      <c r="P367" s="73"/>
      <c r="Q367" s="73"/>
      <c r="R367" s="73"/>
      <c r="S367" s="73"/>
      <c r="T367" s="73"/>
      <c r="U367" s="73"/>
      <c r="V367" s="73"/>
      <c r="W367" s="73"/>
      <c r="X367" s="73"/>
    </row>
    <row r="368" customFormat="false" ht="12.75" hidden="false" customHeight="false" outlineLevel="0" collapsed="false">
      <c r="A368" s="323"/>
      <c r="B368" s="323"/>
      <c r="C368" s="323"/>
      <c r="D368" s="324"/>
      <c r="E368" s="323"/>
      <c r="F368" s="325"/>
      <c r="G368" s="326"/>
      <c r="H368" s="327"/>
      <c r="I368" s="327"/>
      <c r="J368" s="327"/>
      <c r="K368" s="323"/>
      <c r="L368" s="73"/>
      <c r="M368" s="73"/>
      <c r="N368" s="73"/>
      <c r="O368" s="73"/>
      <c r="P368" s="73"/>
      <c r="Q368" s="73"/>
      <c r="R368" s="73"/>
      <c r="S368" s="73"/>
      <c r="T368" s="73"/>
      <c r="U368" s="73"/>
      <c r="V368" s="73"/>
      <c r="W368" s="73"/>
      <c r="X368" s="73"/>
    </row>
    <row r="369" customFormat="false" ht="12.75" hidden="false" customHeight="false" outlineLevel="0" collapsed="false">
      <c r="A369" s="323"/>
      <c r="B369" s="323"/>
      <c r="C369" s="323"/>
      <c r="D369" s="324"/>
      <c r="E369" s="323"/>
      <c r="F369" s="325"/>
      <c r="G369" s="326"/>
      <c r="H369" s="327"/>
      <c r="I369" s="327"/>
      <c r="J369" s="327"/>
      <c r="K369" s="323"/>
      <c r="L369" s="73"/>
      <c r="M369" s="73"/>
      <c r="N369" s="73"/>
      <c r="O369" s="73"/>
      <c r="P369" s="73"/>
      <c r="Q369" s="73"/>
      <c r="R369" s="73"/>
      <c r="S369" s="73"/>
      <c r="T369" s="73"/>
      <c r="U369" s="73"/>
      <c r="V369" s="73"/>
      <c r="W369" s="73"/>
      <c r="X369" s="73"/>
    </row>
    <row r="370" customFormat="false" ht="12.75" hidden="false" customHeight="false" outlineLevel="0" collapsed="false">
      <c r="A370" s="323"/>
      <c r="B370" s="323"/>
      <c r="C370" s="323"/>
      <c r="D370" s="324"/>
      <c r="E370" s="323"/>
      <c r="F370" s="325"/>
      <c r="G370" s="326"/>
      <c r="H370" s="327"/>
      <c r="I370" s="327"/>
      <c r="J370" s="327"/>
      <c r="K370" s="323"/>
      <c r="L370" s="73"/>
      <c r="M370" s="73"/>
      <c r="N370" s="73"/>
      <c r="O370" s="73"/>
      <c r="P370" s="73"/>
      <c r="Q370" s="73"/>
      <c r="R370" s="73"/>
      <c r="S370" s="73"/>
      <c r="T370" s="73"/>
      <c r="U370" s="73"/>
      <c r="V370" s="73"/>
      <c r="W370" s="73"/>
      <c r="X370" s="73"/>
    </row>
    <row r="371" customFormat="false" ht="12.75" hidden="false" customHeight="false" outlineLevel="0" collapsed="false">
      <c r="A371" s="323"/>
      <c r="B371" s="323"/>
      <c r="C371" s="323"/>
      <c r="D371" s="324"/>
      <c r="E371" s="323"/>
      <c r="F371" s="325"/>
      <c r="G371" s="326"/>
      <c r="H371" s="327"/>
      <c r="I371" s="327"/>
      <c r="J371" s="327"/>
      <c r="K371" s="323"/>
      <c r="L371" s="73"/>
      <c r="M371" s="73"/>
      <c r="N371" s="73"/>
      <c r="O371" s="73"/>
      <c r="P371" s="73"/>
      <c r="Q371" s="73"/>
      <c r="R371" s="73"/>
      <c r="S371" s="73"/>
      <c r="T371" s="73"/>
      <c r="U371" s="73"/>
      <c r="V371" s="73"/>
      <c r="W371" s="73"/>
      <c r="X371" s="73"/>
    </row>
    <row r="372" customFormat="false" ht="12.75" hidden="false" customHeight="false" outlineLevel="0" collapsed="false">
      <c r="A372" s="323"/>
      <c r="B372" s="323"/>
      <c r="C372" s="323"/>
      <c r="D372" s="324"/>
      <c r="E372" s="323"/>
      <c r="F372" s="325"/>
      <c r="G372" s="326"/>
      <c r="H372" s="327"/>
      <c r="I372" s="327"/>
      <c r="J372" s="327"/>
      <c r="K372" s="323"/>
      <c r="L372" s="73"/>
      <c r="M372" s="73"/>
      <c r="N372" s="73"/>
      <c r="O372" s="73"/>
      <c r="P372" s="73"/>
      <c r="Q372" s="73"/>
      <c r="R372" s="73"/>
      <c r="S372" s="73"/>
      <c r="T372" s="73"/>
      <c r="U372" s="73"/>
      <c r="V372" s="73"/>
      <c r="W372" s="73"/>
      <c r="X372" s="73"/>
    </row>
    <row r="373" customFormat="false" ht="12.75" hidden="false" customHeight="false" outlineLevel="0" collapsed="false">
      <c r="A373" s="323"/>
      <c r="B373" s="323"/>
      <c r="C373" s="323"/>
      <c r="D373" s="324"/>
      <c r="E373" s="323"/>
      <c r="F373" s="325"/>
      <c r="G373" s="326"/>
      <c r="H373" s="327"/>
      <c r="I373" s="327"/>
      <c r="J373" s="327"/>
      <c r="K373" s="323"/>
      <c r="L373" s="73"/>
      <c r="M373" s="73"/>
      <c r="N373" s="73"/>
      <c r="O373" s="73"/>
      <c r="P373" s="73"/>
      <c r="Q373" s="73"/>
      <c r="R373" s="73"/>
      <c r="S373" s="73"/>
      <c r="T373" s="73"/>
      <c r="U373" s="73"/>
      <c r="V373" s="73"/>
      <c r="W373" s="73"/>
      <c r="X373" s="73"/>
    </row>
    <row r="374" customFormat="false" ht="12.75" hidden="false" customHeight="false" outlineLevel="0" collapsed="false">
      <c r="A374" s="323"/>
      <c r="B374" s="323"/>
      <c r="C374" s="323"/>
      <c r="D374" s="324"/>
      <c r="E374" s="323"/>
      <c r="F374" s="325"/>
      <c r="G374" s="326"/>
      <c r="H374" s="327"/>
      <c r="I374" s="327"/>
      <c r="J374" s="327"/>
      <c r="K374" s="323"/>
      <c r="L374" s="73"/>
      <c r="M374" s="73"/>
      <c r="N374" s="73"/>
      <c r="O374" s="73"/>
      <c r="P374" s="73"/>
      <c r="Q374" s="73"/>
      <c r="R374" s="73"/>
      <c r="S374" s="73"/>
      <c r="T374" s="73"/>
      <c r="U374" s="73"/>
      <c r="V374" s="73"/>
      <c r="W374" s="73"/>
      <c r="X374" s="73"/>
    </row>
    <row r="375" customFormat="false" ht="12.75" hidden="false" customHeight="false" outlineLevel="0" collapsed="false">
      <c r="A375" s="323"/>
      <c r="B375" s="323"/>
      <c r="C375" s="323"/>
      <c r="D375" s="324"/>
      <c r="E375" s="323"/>
      <c r="F375" s="325"/>
      <c r="G375" s="326"/>
      <c r="H375" s="327"/>
      <c r="I375" s="327"/>
      <c r="J375" s="327"/>
      <c r="K375" s="323"/>
      <c r="L375" s="73"/>
      <c r="M375" s="73"/>
      <c r="N375" s="73"/>
      <c r="O375" s="73"/>
      <c r="P375" s="73"/>
      <c r="Q375" s="73"/>
      <c r="R375" s="73"/>
      <c r="S375" s="73"/>
      <c r="T375" s="73"/>
      <c r="U375" s="73"/>
      <c r="V375" s="73"/>
      <c r="W375" s="73"/>
      <c r="X375" s="73"/>
    </row>
    <row r="376" customFormat="false" ht="12.75" hidden="false" customHeight="false" outlineLevel="0" collapsed="false">
      <c r="A376" s="323"/>
      <c r="B376" s="323"/>
      <c r="C376" s="323"/>
      <c r="D376" s="324"/>
      <c r="E376" s="323"/>
      <c r="F376" s="325"/>
      <c r="G376" s="326"/>
      <c r="H376" s="327"/>
      <c r="I376" s="327"/>
      <c r="J376" s="327"/>
      <c r="K376" s="323"/>
      <c r="L376" s="73"/>
      <c r="M376" s="73"/>
      <c r="N376" s="73"/>
      <c r="O376" s="73"/>
      <c r="P376" s="73"/>
      <c r="Q376" s="73"/>
      <c r="R376" s="73"/>
      <c r="S376" s="73"/>
      <c r="T376" s="73"/>
      <c r="U376" s="73"/>
      <c r="V376" s="73"/>
      <c r="W376" s="73"/>
      <c r="X376" s="73"/>
    </row>
    <row r="377" customFormat="false" ht="12.75" hidden="false" customHeight="false" outlineLevel="0" collapsed="false">
      <c r="A377" s="323"/>
      <c r="B377" s="323"/>
      <c r="C377" s="323"/>
      <c r="D377" s="324"/>
      <c r="E377" s="323"/>
      <c r="F377" s="325"/>
      <c r="G377" s="326"/>
      <c r="H377" s="327"/>
      <c r="I377" s="327"/>
      <c r="J377" s="327"/>
      <c r="K377" s="323"/>
      <c r="L377" s="73"/>
      <c r="M377" s="73"/>
      <c r="N377" s="73"/>
      <c r="O377" s="73"/>
      <c r="P377" s="73"/>
      <c r="Q377" s="73"/>
      <c r="R377" s="73"/>
      <c r="S377" s="73"/>
      <c r="T377" s="73"/>
      <c r="U377" s="73"/>
      <c r="V377" s="73"/>
      <c r="W377" s="73"/>
      <c r="X377" s="73"/>
    </row>
    <row r="378" customFormat="false" ht="12.75" hidden="false" customHeight="false" outlineLevel="0" collapsed="false">
      <c r="A378" s="323"/>
      <c r="B378" s="323"/>
      <c r="C378" s="323"/>
      <c r="D378" s="324"/>
      <c r="E378" s="323"/>
      <c r="F378" s="325"/>
      <c r="G378" s="326"/>
      <c r="H378" s="327"/>
      <c r="I378" s="327"/>
      <c r="J378" s="327"/>
      <c r="K378" s="323"/>
      <c r="L378" s="73"/>
      <c r="M378" s="73"/>
      <c r="N378" s="73"/>
      <c r="O378" s="73"/>
      <c r="P378" s="73"/>
      <c r="Q378" s="73"/>
      <c r="R378" s="73"/>
      <c r="S378" s="73"/>
      <c r="T378" s="73"/>
      <c r="U378" s="73"/>
      <c r="V378" s="73"/>
      <c r="W378" s="73"/>
      <c r="X378" s="73"/>
    </row>
    <row r="379" customFormat="false" ht="12.75" hidden="false" customHeight="false" outlineLevel="0" collapsed="false">
      <c r="A379" s="323"/>
      <c r="B379" s="323"/>
      <c r="C379" s="323"/>
      <c r="D379" s="324"/>
      <c r="E379" s="323"/>
      <c r="F379" s="325"/>
      <c r="G379" s="326"/>
      <c r="H379" s="327"/>
      <c r="I379" s="327"/>
      <c r="J379" s="327"/>
      <c r="K379" s="323"/>
      <c r="L379" s="73"/>
      <c r="M379" s="73"/>
      <c r="N379" s="73"/>
      <c r="O379" s="73"/>
      <c r="P379" s="73"/>
      <c r="Q379" s="73"/>
      <c r="R379" s="73"/>
      <c r="S379" s="73"/>
      <c r="T379" s="73"/>
      <c r="U379" s="73"/>
      <c r="V379" s="73"/>
      <c r="W379" s="73"/>
      <c r="X379" s="73"/>
    </row>
    <row r="380" customFormat="false" ht="12.75" hidden="false" customHeight="false" outlineLevel="0" collapsed="false">
      <c r="A380" s="323"/>
      <c r="B380" s="323"/>
      <c r="C380" s="323"/>
      <c r="D380" s="324"/>
      <c r="E380" s="323"/>
      <c r="F380" s="325"/>
      <c r="G380" s="326"/>
      <c r="H380" s="327"/>
      <c r="I380" s="327"/>
      <c r="J380" s="327"/>
      <c r="K380" s="323"/>
      <c r="L380" s="73"/>
      <c r="M380" s="73"/>
      <c r="N380" s="73"/>
      <c r="O380" s="73"/>
      <c r="P380" s="73"/>
      <c r="Q380" s="73"/>
      <c r="R380" s="73"/>
      <c r="S380" s="73"/>
      <c r="T380" s="73"/>
      <c r="U380" s="73"/>
      <c r="V380" s="73"/>
      <c r="W380" s="73"/>
      <c r="X380" s="73"/>
    </row>
    <row r="381" customFormat="false" ht="12.75" hidden="false" customHeight="false" outlineLevel="0" collapsed="false">
      <c r="A381" s="323"/>
      <c r="B381" s="323"/>
      <c r="C381" s="323"/>
      <c r="D381" s="324"/>
      <c r="E381" s="323"/>
      <c r="F381" s="325"/>
      <c r="G381" s="326"/>
      <c r="H381" s="327"/>
      <c r="I381" s="327"/>
      <c r="J381" s="327"/>
      <c r="K381" s="323"/>
      <c r="L381" s="73"/>
      <c r="M381" s="73"/>
      <c r="N381" s="73"/>
      <c r="O381" s="73"/>
      <c r="P381" s="73"/>
      <c r="Q381" s="73"/>
      <c r="R381" s="73"/>
      <c r="S381" s="73"/>
      <c r="T381" s="73"/>
      <c r="U381" s="73"/>
      <c r="V381" s="73"/>
      <c r="W381" s="73"/>
      <c r="X381" s="73"/>
    </row>
    <row r="382" customFormat="false" ht="12.75" hidden="false" customHeight="false" outlineLevel="0" collapsed="false">
      <c r="A382" s="323"/>
      <c r="B382" s="323"/>
      <c r="C382" s="323"/>
      <c r="D382" s="324"/>
      <c r="E382" s="323"/>
      <c r="F382" s="325"/>
      <c r="G382" s="326"/>
      <c r="H382" s="327"/>
      <c r="I382" s="327"/>
      <c r="J382" s="327"/>
      <c r="K382" s="323"/>
      <c r="L382" s="73"/>
      <c r="M382" s="73"/>
      <c r="N382" s="73"/>
      <c r="O382" s="73"/>
      <c r="P382" s="73"/>
      <c r="Q382" s="73"/>
      <c r="R382" s="73"/>
      <c r="S382" s="73"/>
      <c r="T382" s="73"/>
      <c r="U382" s="73"/>
      <c r="V382" s="73"/>
      <c r="W382" s="73"/>
      <c r="X382" s="73"/>
    </row>
    <row r="383" customFormat="false" ht="12.75" hidden="false" customHeight="false" outlineLevel="0" collapsed="false">
      <c r="A383" s="323"/>
      <c r="B383" s="323"/>
      <c r="C383" s="323"/>
      <c r="D383" s="324"/>
      <c r="E383" s="323"/>
      <c r="F383" s="325"/>
      <c r="G383" s="326"/>
      <c r="H383" s="327"/>
      <c r="I383" s="327"/>
      <c r="J383" s="327"/>
      <c r="K383" s="323"/>
      <c r="L383" s="73"/>
      <c r="M383" s="73"/>
      <c r="N383" s="73"/>
      <c r="O383" s="73"/>
      <c r="P383" s="73"/>
      <c r="Q383" s="73"/>
      <c r="R383" s="73"/>
      <c r="S383" s="73"/>
      <c r="T383" s="73"/>
      <c r="U383" s="73"/>
      <c r="V383" s="73"/>
      <c r="W383" s="73"/>
      <c r="X383" s="73"/>
    </row>
    <row r="384" customFormat="false" ht="12.75" hidden="false" customHeight="false" outlineLevel="0" collapsed="false">
      <c r="A384" s="323"/>
      <c r="B384" s="323"/>
      <c r="C384" s="323"/>
      <c r="D384" s="324"/>
      <c r="E384" s="323"/>
      <c r="F384" s="325"/>
      <c r="G384" s="326"/>
      <c r="H384" s="327"/>
      <c r="I384" s="327"/>
      <c r="J384" s="327"/>
      <c r="K384" s="323"/>
      <c r="L384" s="73"/>
      <c r="M384" s="73"/>
      <c r="N384" s="73"/>
      <c r="O384" s="73"/>
      <c r="P384" s="73"/>
      <c r="Q384" s="73"/>
      <c r="R384" s="73"/>
      <c r="S384" s="73"/>
      <c r="T384" s="73"/>
      <c r="U384" s="73"/>
      <c r="V384" s="73"/>
      <c r="W384" s="73"/>
      <c r="X384" s="73"/>
    </row>
    <row r="385" customFormat="false" ht="12.75" hidden="false" customHeight="false" outlineLevel="0" collapsed="false">
      <c r="A385" s="323"/>
      <c r="B385" s="323"/>
      <c r="C385" s="323"/>
      <c r="D385" s="324"/>
      <c r="E385" s="323"/>
      <c r="F385" s="325"/>
      <c r="G385" s="326"/>
      <c r="H385" s="327"/>
      <c r="I385" s="327"/>
      <c r="J385" s="327"/>
      <c r="K385" s="323"/>
      <c r="L385" s="73"/>
      <c r="M385" s="73"/>
      <c r="N385" s="73"/>
      <c r="O385" s="73"/>
      <c r="P385" s="73"/>
      <c r="Q385" s="73"/>
      <c r="R385" s="73"/>
      <c r="S385" s="73"/>
      <c r="T385" s="73"/>
      <c r="U385" s="73"/>
      <c r="V385" s="73"/>
      <c r="W385" s="73"/>
      <c r="X385" s="73"/>
    </row>
    <row r="386" customFormat="false" ht="12.75" hidden="false" customHeight="false" outlineLevel="0" collapsed="false">
      <c r="A386" s="323"/>
      <c r="B386" s="323"/>
      <c r="C386" s="323"/>
      <c r="D386" s="324"/>
      <c r="E386" s="323"/>
      <c r="F386" s="325"/>
      <c r="G386" s="326"/>
      <c r="H386" s="327"/>
      <c r="I386" s="327"/>
      <c r="J386" s="327"/>
      <c r="K386" s="323"/>
      <c r="L386" s="73"/>
      <c r="M386" s="73"/>
      <c r="N386" s="73"/>
      <c r="O386" s="73"/>
      <c r="P386" s="73"/>
      <c r="Q386" s="73"/>
      <c r="R386" s="73"/>
      <c r="S386" s="73"/>
      <c r="T386" s="73"/>
      <c r="U386" s="73"/>
      <c r="V386" s="73"/>
      <c r="W386" s="73"/>
      <c r="X386" s="73"/>
    </row>
    <row r="387" customFormat="false" ht="12.75" hidden="false" customHeight="false" outlineLevel="0" collapsed="false">
      <c r="A387" s="323"/>
      <c r="B387" s="323"/>
      <c r="C387" s="323"/>
      <c r="D387" s="324"/>
      <c r="E387" s="323"/>
      <c r="F387" s="325"/>
      <c r="G387" s="326"/>
      <c r="H387" s="327"/>
      <c r="I387" s="327"/>
      <c r="J387" s="327"/>
      <c r="K387" s="323"/>
      <c r="L387" s="73"/>
      <c r="M387" s="73"/>
      <c r="N387" s="73"/>
      <c r="O387" s="73"/>
      <c r="P387" s="73"/>
      <c r="Q387" s="73"/>
      <c r="R387" s="73"/>
      <c r="S387" s="73"/>
      <c r="T387" s="73"/>
      <c r="U387" s="73"/>
      <c r="V387" s="73"/>
      <c r="W387" s="73"/>
      <c r="X387" s="73"/>
    </row>
    <row r="388" customFormat="false" ht="12.75" hidden="false" customHeight="false" outlineLevel="0" collapsed="false">
      <c r="A388" s="323"/>
      <c r="B388" s="323"/>
      <c r="C388" s="323"/>
      <c r="D388" s="324"/>
      <c r="E388" s="323"/>
      <c r="F388" s="325"/>
      <c r="G388" s="326"/>
      <c r="H388" s="327"/>
      <c r="I388" s="327"/>
      <c r="J388" s="327"/>
      <c r="K388" s="323"/>
      <c r="L388" s="73"/>
      <c r="M388" s="73"/>
      <c r="N388" s="73"/>
      <c r="O388" s="73"/>
      <c r="P388" s="73"/>
      <c r="Q388" s="73"/>
      <c r="R388" s="73"/>
      <c r="S388" s="73"/>
      <c r="T388" s="73"/>
      <c r="U388" s="73"/>
      <c r="V388" s="73"/>
      <c r="W388" s="73"/>
      <c r="X388" s="73"/>
    </row>
    <row r="389" customFormat="false" ht="12.75" hidden="false" customHeight="false" outlineLevel="0" collapsed="false">
      <c r="A389" s="323"/>
      <c r="B389" s="323"/>
      <c r="C389" s="323"/>
      <c r="D389" s="324"/>
      <c r="E389" s="323"/>
      <c r="F389" s="325"/>
      <c r="G389" s="326"/>
      <c r="H389" s="327"/>
      <c r="I389" s="327"/>
      <c r="J389" s="327"/>
      <c r="K389" s="323"/>
      <c r="L389" s="73"/>
      <c r="M389" s="73"/>
      <c r="N389" s="73"/>
      <c r="O389" s="73"/>
      <c r="P389" s="73"/>
      <c r="Q389" s="73"/>
      <c r="R389" s="73"/>
      <c r="S389" s="73"/>
      <c r="T389" s="73"/>
      <c r="U389" s="73"/>
      <c r="V389" s="73"/>
      <c r="W389" s="73"/>
      <c r="X389" s="73"/>
    </row>
    <row r="390" customFormat="false" ht="12.75" hidden="false" customHeight="false" outlineLevel="0" collapsed="false">
      <c r="A390" s="323"/>
      <c r="B390" s="323"/>
      <c r="C390" s="323"/>
      <c r="D390" s="324"/>
      <c r="E390" s="323"/>
      <c r="F390" s="325"/>
      <c r="G390" s="326"/>
      <c r="H390" s="327"/>
      <c r="I390" s="327"/>
      <c r="J390" s="327"/>
      <c r="K390" s="323"/>
      <c r="L390" s="73"/>
      <c r="M390" s="73"/>
      <c r="N390" s="73"/>
      <c r="O390" s="73"/>
      <c r="P390" s="73"/>
      <c r="Q390" s="73"/>
      <c r="R390" s="73"/>
      <c r="S390" s="73"/>
      <c r="T390" s="73"/>
      <c r="U390" s="73"/>
      <c r="V390" s="73"/>
      <c r="W390" s="73"/>
      <c r="X390" s="73"/>
    </row>
    <row r="391" customFormat="false" ht="12.75" hidden="false" customHeight="false" outlineLevel="0" collapsed="false">
      <c r="A391" s="323"/>
      <c r="B391" s="323"/>
      <c r="C391" s="323"/>
      <c r="D391" s="324"/>
      <c r="E391" s="323"/>
      <c r="F391" s="325"/>
      <c r="G391" s="326"/>
      <c r="H391" s="327"/>
      <c r="I391" s="327"/>
      <c r="J391" s="327"/>
      <c r="K391" s="323"/>
      <c r="L391" s="73"/>
      <c r="M391" s="73"/>
      <c r="N391" s="73"/>
      <c r="O391" s="73"/>
      <c r="P391" s="73"/>
      <c r="Q391" s="73"/>
      <c r="R391" s="73"/>
      <c r="S391" s="73"/>
      <c r="T391" s="73"/>
      <c r="U391" s="73"/>
      <c r="V391" s="73"/>
      <c r="W391" s="73"/>
      <c r="X391" s="73"/>
    </row>
    <row r="392" customFormat="false" ht="12.75" hidden="false" customHeight="false" outlineLevel="0" collapsed="false">
      <c r="A392" s="323"/>
      <c r="B392" s="323"/>
      <c r="C392" s="323"/>
      <c r="D392" s="324"/>
      <c r="E392" s="323"/>
      <c r="F392" s="325"/>
      <c r="G392" s="326"/>
      <c r="H392" s="327"/>
      <c r="I392" s="327"/>
      <c r="J392" s="327"/>
      <c r="K392" s="323"/>
      <c r="L392" s="73"/>
      <c r="M392" s="73"/>
      <c r="N392" s="73"/>
      <c r="O392" s="73"/>
      <c r="P392" s="73"/>
      <c r="Q392" s="73"/>
      <c r="R392" s="73"/>
      <c r="S392" s="73"/>
      <c r="T392" s="73"/>
      <c r="U392" s="73"/>
      <c r="V392" s="73"/>
      <c r="W392" s="73"/>
      <c r="X392" s="73"/>
    </row>
    <row r="393" customFormat="false" ht="12.75" hidden="false" customHeight="false" outlineLevel="0" collapsed="false">
      <c r="A393" s="323"/>
      <c r="B393" s="323"/>
      <c r="C393" s="323"/>
      <c r="D393" s="324"/>
      <c r="E393" s="323"/>
      <c r="F393" s="325"/>
      <c r="G393" s="326"/>
      <c r="H393" s="327"/>
      <c r="I393" s="327"/>
      <c r="J393" s="327"/>
      <c r="K393" s="323"/>
      <c r="L393" s="73"/>
      <c r="M393" s="73"/>
      <c r="N393" s="73"/>
      <c r="O393" s="73"/>
      <c r="P393" s="73"/>
      <c r="Q393" s="73"/>
      <c r="R393" s="73"/>
      <c r="S393" s="73"/>
      <c r="T393" s="73"/>
      <c r="U393" s="73"/>
      <c r="V393" s="73"/>
      <c r="W393" s="73"/>
      <c r="X393" s="73"/>
    </row>
    <row r="394" customFormat="false" ht="12.75" hidden="false" customHeight="false" outlineLevel="0" collapsed="false">
      <c r="A394" s="323"/>
      <c r="B394" s="323"/>
      <c r="C394" s="323"/>
      <c r="D394" s="324"/>
      <c r="E394" s="323"/>
      <c r="F394" s="325"/>
      <c r="G394" s="326"/>
      <c r="H394" s="327"/>
      <c r="I394" s="327"/>
      <c r="J394" s="327"/>
      <c r="K394" s="323"/>
      <c r="L394" s="73"/>
      <c r="M394" s="73"/>
      <c r="N394" s="73"/>
      <c r="O394" s="73"/>
      <c r="P394" s="73"/>
      <c r="Q394" s="73"/>
      <c r="R394" s="73"/>
      <c r="S394" s="73"/>
      <c r="T394" s="73"/>
      <c r="U394" s="73"/>
      <c r="V394" s="73"/>
      <c r="W394" s="73"/>
      <c r="X394" s="73"/>
    </row>
    <row r="395" customFormat="false" ht="12.75" hidden="false" customHeight="false" outlineLevel="0" collapsed="false">
      <c r="A395" s="323"/>
      <c r="B395" s="323"/>
      <c r="C395" s="323"/>
      <c r="D395" s="324"/>
      <c r="E395" s="323"/>
      <c r="F395" s="325"/>
      <c r="G395" s="326"/>
      <c r="H395" s="327"/>
      <c r="I395" s="327"/>
      <c r="J395" s="327"/>
      <c r="K395" s="323"/>
      <c r="L395" s="73"/>
      <c r="M395" s="73"/>
      <c r="N395" s="73"/>
      <c r="O395" s="73"/>
      <c r="P395" s="73"/>
      <c r="Q395" s="73"/>
      <c r="R395" s="73"/>
      <c r="S395" s="73"/>
      <c r="T395" s="73"/>
      <c r="U395" s="73"/>
      <c r="V395" s="73"/>
      <c r="W395" s="73"/>
      <c r="X395" s="73"/>
    </row>
    <row r="396" customFormat="false" ht="12.75" hidden="false" customHeight="false" outlineLevel="0" collapsed="false">
      <c r="A396" s="323"/>
      <c r="B396" s="323"/>
      <c r="C396" s="323"/>
      <c r="D396" s="324"/>
      <c r="E396" s="323"/>
      <c r="F396" s="325"/>
      <c r="G396" s="326"/>
      <c r="H396" s="327"/>
      <c r="I396" s="327"/>
      <c r="J396" s="327"/>
      <c r="K396" s="323"/>
      <c r="L396" s="73"/>
      <c r="M396" s="73"/>
      <c r="N396" s="73"/>
      <c r="O396" s="73"/>
      <c r="P396" s="73"/>
      <c r="Q396" s="73"/>
      <c r="R396" s="73"/>
      <c r="S396" s="73"/>
      <c r="T396" s="73"/>
      <c r="U396" s="73"/>
      <c r="V396" s="73"/>
      <c r="W396" s="73"/>
      <c r="X396" s="73"/>
    </row>
    <row r="397" customFormat="false" ht="12.75" hidden="false" customHeight="false" outlineLevel="0" collapsed="false">
      <c r="A397" s="323"/>
      <c r="B397" s="323"/>
      <c r="C397" s="323"/>
      <c r="D397" s="324"/>
      <c r="E397" s="323"/>
      <c r="F397" s="325"/>
      <c r="G397" s="326"/>
      <c r="H397" s="327"/>
      <c r="I397" s="327"/>
      <c r="J397" s="327"/>
      <c r="K397" s="323"/>
      <c r="L397" s="73"/>
      <c r="M397" s="73"/>
      <c r="N397" s="73"/>
      <c r="O397" s="73"/>
      <c r="P397" s="73"/>
      <c r="Q397" s="73"/>
      <c r="R397" s="73"/>
      <c r="S397" s="73"/>
      <c r="T397" s="73"/>
      <c r="U397" s="73"/>
      <c r="V397" s="73"/>
      <c r="W397" s="73"/>
      <c r="X397" s="73"/>
    </row>
    <row r="398" customFormat="false" ht="12.75" hidden="false" customHeight="false" outlineLevel="0" collapsed="false">
      <c r="A398" s="323"/>
      <c r="B398" s="323"/>
      <c r="C398" s="323"/>
      <c r="D398" s="324"/>
      <c r="E398" s="323"/>
      <c r="F398" s="325"/>
      <c r="G398" s="326"/>
      <c r="H398" s="327"/>
      <c r="I398" s="327"/>
      <c r="J398" s="327"/>
      <c r="K398" s="323"/>
      <c r="L398" s="73"/>
      <c r="M398" s="73"/>
      <c r="N398" s="73"/>
      <c r="O398" s="73"/>
      <c r="P398" s="73"/>
      <c r="Q398" s="73"/>
      <c r="R398" s="73"/>
      <c r="S398" s="73"/>
      <c r="T398" s="73"/>
      <c r="U398" s="73"/>
      <c r="V398" s="73"/>
      <c r="W398" s="73"/>
      <c r="X398" s="73"/>
    </row>
    <row r="399" customFormat="false" ht="12.75" hidden="false" customHeight="false" outlineLevel="0" collapsed="false">
      <c r="A399" s="323"/>
      <c r="B399" s="323"/>
      <c r="C399" s="323"/>
      <c r="D399" s="324"/>
      <c r="E399" s="323"/>
      <c r="F399" s="325"/>
      <c r="G399" s="326"/>
      <c r="H399" s="327"/>
      <c r="I399" s="327"/>
      <c r="J399" s="327"/>
      <c r="K399" s="323"/>
      <c r="L399" s="73"/>
      <c r="M399" s="73"/>
      <c r="N399" s="73"/>
      <c r="O399" s="73"/>
      <c r="P399" s="73"/>
      <c r="Q399" s="73"/>
      <c r="R399" s="73"/>
      <c r="S399" s="73"/>
      <c r="T399" s="73"/>
      <c r="U399" s="73"/>
      <c r="V399" s="73"/>
      <c r="W399" s="73"/>
      <c r="X399" s="73"/>
    </row>
    <row r="400" customFormat="false" ht="12.75" hidden="false" customHeight="false" outlineLevel="0" collapsed="false">
      <c r="A400" s="323"/>
      <c r="B400" s="323"/>
      <c r="C400" s="323"/>
      <c r="D400" s="324"/>
      <c r="E400" s="323"/>
      <c r="F400" s="325"/>
      <c r="G400" s="326"/>
      <c r="H400" s="327"/>
      <c r="I400" s="327"/>
      <c r="J400" s="327"/>
      <c r="K400" s="323"/>
      <c r="L400" s="73"/>
      <c r="M400" s="73"/>
      <c r="N400" s="73"/>
      <c r="O400" s="73"/>
      <c r="P400" s="73"/>
      <c r="Q400" s="73"/>
      <c r="R400" s="73"/>
      <c r="S400" s="73"/>
      <c r="T400" s="73"/>
      <c r="U400" s="73"/>
      <c r="V400" s="73"/>
      <c r="W400" s="73"/>
      <c r="X400" s="73"/>
    </row>
    <row r="401" customFormat="false" ht="12.75" hidden="false" customHeight="false" outlineLevel="0" collapsed="false">
      <c r="A401" s="323"/>
      <c r="B401" s="323"/>
      <c r="C401" s="323"/>
      <c r="D401" s="324"/>
      <c r="E401" s="323"/>
      <c r="F401" s="325"/>
      <c r="G401" s="326"/>
      <c r="H401" s="327"/>
      <c r="I401" s="327"/>
      <c r="J401" s="327"/>
      <c r="K401" s="323"/>
      <c r="L401" s="73"/>
      <c r="M401" s="73"/>
      <c r="N401" s="73"/>
      <c r="O401" s="73"/>
      <c r="P401" s="73"/>
      <c r="Q401" s="73"/>
      <c r="R401" s="73"/>
      <c r="S401" s="73"/>
      <c r="T401" s="73"/>
      <c r="U401" s="73"/>
      <c r="V401" s="73"/>
      <c r="W401" s="73"/>
      <c r="X401" s="73"/>
    </row>
    <row r="402" customFormat="false" ht="12.75" hidden="false" customHeight="false" outlineLevel="0" collapsed="false">
      <c r="A402" s="323"/>
      <c r="B402" s="323"/>
      <c r="C402" s="323"/>
      <c r="D402" s="324"/>
      <c r="E402" s="323"/>
      <c r="F402" s="325"/>
      <c r="G402" s="326"/>
      <c r="H402" s="327"/>
      <c r="I402" s="327"/>
      <c r="J402" s="327"/>
      <c r="K402" s="323"/>
      <c r="L402" s="73"/>
      <c r="M402" s="73"/>
      <c r="N402" s="73"/>
      <c r="O402" s="73"/>
      <c r="P402" s="73"/>
      <c r="Q402" s="73"/>
      <c r="R402" s="73"/>
      <c r="S402" s="73"/>
      <c r="T402" s="73"/>
      <c r="U402" s="73"/>
      <c r="V402" s="73"/>
      <c r="W402" s="73"/>
      <c r="X402" s="73"/>
    </row>
    <row r="403" customFormat="false" ht="12.75" hidden="false" customHeight="false" outlineLevel="0" collapsed="false">
      <c r="A403" s="323"/>
      <c r="B403" s="323"/>
      <c r="C403" s="323"/>
      <c r="D403" s="324"/>
      <c r="E403" s="323"/>
      <c r="F403" s="325"/>
      <c r="G403" s="326"/>
      <c r="H403" s="327"/>
      <c r="I403" s="327"/>
      <c r="J403" s="327"/>
      <c r="K403" s="323"/>
      <c r="L403" s="73"/>
      <c r="M403" s="73"/>
      <c r="N403" s="73"/>
      <c r="O403" s="73"/>
      <c r="P403" s="73"/>
      <c r="Q403" s="73"/>
      <c r="R403" s="73"/>
      <c r="S403" s="73"/>
      <c r="T403" s="73"/>
      <c r="U403" s="73"/>
      <c r="V403" s="73"/>
      <c r="W403" s="73"/>
      <c r="X403" s="73"/>
    </row>
    <row r="404" customFormat="false" ht="12.75" hidden="false" customHeight="false" outlineLevel="0" collapsed="false">
      <c r="A404" s="323"/>
      <c r="B404" s="323"/>
      <c r="C404" s="323"/>
      <c r="D404" s="324"/>
      <c r="E404" s="323"/>
      <c r="F404" s="325"/>
      <c r="G404" s="326"/>
      <c r="H404" s="327"/>
      <c r="I404" s="327"/>
      <c r="J404" s="327"/>
      <c r="K404" s="323"/>
      <c r="L404" s="73"/>
      <c r="M404" s="73"/>
      <c r="N404" s="73"/>
      <c r="O404" s="73"/>
      <c r="P404" s="73"/>
      <c r="Q404" s="73"/>
      <c r="R404" s="73"/>
      <c r="S404" s="73"/>
      <c r="T404" s="73"/>
      <c r="U404" s="73"/>
      <c r="V404" s="73"/>
      <c r="W404" s="73"/>
      <c r="X404" s="73"/>
    </row>
    <row r="405" customFormat="false" ht="12.75" hidden="false" customHeight="false" outlineLevel="0" collapsed="false">
      <c r="A405" s="323"/>
      <c r="B405" s="323"/>
      <c r="C405" s="323"/>
      <c r="D405" s="324"/>
      <c r="E405" s="323"/>
      <c r="F405" s="325"/>
      <c r="G405" s="326"/>
      <c r="H405" s="327"/>
      <c r="I405" s="327"/>
      <c r="J405" s="327"/>
      <c r="K405" s="323"/>
      <c r="L405" s="73"/>
      <c r="M405" s="73"/>
      <c r="N405" s="73"/>
      <c r="O405" s="73"/>
      <c r="P405" s="73"/>
      <c r="Q405" s="73"/>
      <c r="R405" s="73"/>
      <c r="S405" s="73"/>
      <c r="T405" s="73"/>
      <c r="U405" s="73"/>
      <c r="V405" s="73"/>
      <c r="W405" s="73"/>
      <c r="X405" s="73"/>
    </row>
    <row r="406" customFormat="false" ht="12.75" hidden="false" customHeight="false" outlineLevel="0" collapsed="false">
      <c r="A406" s="323"/>
      <c r="B406" s="323"/>
      <c r="C406" s="323"/>
      <c r="D406" s="324"/>
      <c r="E406" s="323"/>
      <c r="F406" s="325"/>
      <c r="G406" s="326"/>
      <c r="H406" s="327"/>
      <c r="I406" s="327"/>
      <c r="J406" s="327"/>
      <c r="K406" s="323"/>
      <c r="L406" s="73"/>
      <c r="M406" s="73"/>
      <c r="N406" s="73"/>
      <c r="O406" s="73"/>
      <c r="P406" s="73"/>
      <c r="Q406" s="73"/>
      <c r="R406" s="73"/>
      <c r="S406" s="73"/>
      <c r="T406" s="73"/>
      <c r="U406" s="73"/>
      <c r="V406" s="73"/>
      <c r="W406" s="73"/>
      <c r="X406" s="73"/>
    </row>
    <row r="407" customFormat="false" ht="12.75" hidden="false" customHeight="false" outlineLevel="0" collapsed="false">
      <c r="A407" s="323"/>
      <c r="B407" s="323"/>
      <c r="C407" s="323"/>
      <c r="D407" s="324"/>
      <c r="E407" s="323"/>
      <c r="F407" s="325"/>
      <c r="G407" s="326"/>
      <c r="H407" s="327"/>
      <c r="I407" s="327"/>
      <c r="J407" s="327"/>
      <c r="K407" s="323"/>
      <c r="L407" s="73"/>
      <c r="M407" s="73"/>
      <c r="N407" s="73"/>
      <c r="O407" s="73"/>
      <c r="P407" s="73"/>
      <c r="Q407" s="73"/>
      <c r="R407" s="73"/>
      <c r="S407" s="73"/>
      <c r="T407" s="73"/>
      <c r="U407" s="73"/>
      <c r="V407" s="73"/>
      <c r="W407" s="73"/>
      <c r="X407" s="73"/>
    </row>
    <row r="408" customFormat="false" ht="12.75" hidden="false" customHeight="false" outlineLevel="0" collapsed="false">
      <c r="A408" s="323"/>
      <c r="B408" s="323"/>
      <c r="C408" s="323"/>
      <c r="D408" s="324"/>
      <c r="E408" s="323"/>
      <c r="F408" s="325"/>
      <c r="G408" s="326"/>
      <c r="H408" s="327"/>
      <c r="I408" s="327"/>
      <c r="J408" s="327"/>
      <c r="K408" s="323"/>
      <c r="L408" s="73"/>
      <c r="M408" s="73"/>
      <c r="N408" s="73"/>
      <c r="O408" s="73"/>
      <c r="P408" s="73"/>
      <c r="Q408" s="73"/>
      <c r="R408" s="73"/>
      <c r="S408" s="73"/>
      <c r="T408" s="73"/>
      <c r="U408" s="73"/>
      <c r="V408" s="73"/>
      <c r="W408" s="73"/>
      <c r="X408" s="73"/>
    </row>
    <row r="409" customFormat="false" ht="12.75" hidden="false" customHeight="false" outlineLevel="0" collapsed="false">
      <c r="A409" s="323"/>
      <c r="B409" s="323"/>
      <c r="C409" s="323"/>
      <c r="D409" s="324"/>
      <c r="E409" s="323"/>
      <c r="F409" s="325"/>
      <c r="G409" s="326"/>
      <c r="H409" s="327"/>
      <c r="I409" s="327"/>
      <c r="J409" s="327"/>
      <c r="K409" s="323"/>
      <c r="L409" s="73"/>
      <c r="M409" s="73"/>
      <c r="N409" s="73"/>
      <c r="O409" s="73"/>
      <c r="P409" s="73"/>
      <c r="Q409" s="73"/>
      <c r="R409" s="73"/>
      <c r="S409" s="73"/>
      <c r="T409" s="73"/>
      <c r="U409" s="73"/>
      <c r="V409" s="73"/>
      <c r="W409" s="73"/>
      <c r="X409" s="73"/>
    </row>
    <row r="410" customFormat="false" ht="12.75" hidden="false" customHeight="false" outlineLevel="0" collapsed="false">
      <c r="A410" s="323"/>
      <c r="B410" s="323"/>
      <c r="C410" s="323"/>
      <c r="D410" s="324"/>
      <c r="E410" s="323"/>
      <c r="F410" s="325"/>
      <c r="G410" s="326"/>
      <c r="H410" s="327"/>
      <c r="I410" s="327"/>
      <c r="J410" s="327"/>
      <c r="K410" s="323"/>
      <c r="L410" s="73"/>
      <c r="M410" s="73"/>
      <c r="N410" s="73"/>
      <c r="O410" s="73"/>
      <c r="P410" s="73"/>
      <c r="Q410" s="73"/>
      <c r="R410" s="73"/>
      <c r="S410" s="73"/>
      <c r="T410" s="73"/>
      <c r="U410" s="73"/>
      <c r="V410" s="73"/>
      <c r="W410" s="73"/>
      <c r="X410" s="73"/>
    </row>
    <row r="411" customFormat="false" ht="12.75" hidden="false" customHeight="false" outlineLevel="0" collapsed="false">
      <c r="A411" s="323"/>
      <c r="B411" s="323"/>
      <c r="C411" s="323"/>
      <c r="D411" s="324"/>
      <c r="E411" s="323"/>
      <c r="F411" s="325"/>
      <c r="G411" s="326"/>
      <c r="H411" s="327"/>
      <c r="I411" s="327"/>
      <c r="J411" s="327"/>
      <c r="K411" s="323"/>
      <c r="L411" s="73"/>
      <c r="M411" s="73"/>
      <c r="N411" s="73"/>
      <c r="O411" s="73"/>
      <c r="P411" s="73"/>
      <c r="Q411" s="73"/>
      <c r="R411" s="73"/>
      <c r="S411" s="73"/>
      <c r="T411" s="73"/>
      <c r="U411" s="73"/>
      <c r="V411" s="73"/>
      <c r="W411" s="73"/>
      <c r="X411" s="73"/>
    </row>
    <row r="412" customFormat="false" ht="12.75" hidden="false" customHeight="false" outlineLevel="0" collapsed="false">
      <c r="A412" s="323"/>
      <c r="B412" s="323"/>
      <c r="C412" s="323"/>
      <c r="D412" s="324"/>
      <c r="E412" s="323"/>
      <c r="F412" s="325"/>
      <c r="G412" s="326"/>
      <c r="H412" s="327"/>
      <c r="I412" s="327"/>
      <c r="J412" s="327"/>
      <c r="K412" s="323"/>
      <c r="L412" s="73"/>
      <c r="M412" s="73"/>
      <c r="N412" s="73"/>
      <c r="O412" s="73"/>
      <c r="P412" s="73"/>
      <c r="Q412" s="73"/>
      <c r="R412" s="73"/>
      <c r="S412" s="73"/>
      <c r="T412" s="73"/>
      <c r="U412" s="73"/>
      <c r="V412" s="73"/>
      <c r="W412" s="73"/>
      <c r="X412" s="73"/>
    </row>
    <row r="413" customFormat="false" ht="12.75" hidden="false" customHeight="false" outlineLevel="0" collapsed="false">
      <c r="A413" s="323"/>
      <c r="B413" s="323"/>
      <c r="C413" s="323"/>
      <c r="D413" s="324"/>
      <c r="E413" s="323"/>
      <c r="F413" s="325"/>
      <c r="G413" s="326"/>
      <c r="H413" s="327"/>
      <c r="I413" s="327"/>
      <c r="J413" s="327"/>
      <c r="K413" s="323"/>
      <c r="L413" s="73"/>
      <c r="M413" s="73"/>
      <c r="N413" s="73"/>
      <c r="O413" s="73"/>
      <c r="P413" s="73"/>
      <c r="Q413" s="73"/>
      <c r="R413" s="73"/>
      <c r="S413" s="73"/>
      <c r="T413" s="73"/>
      <c r="U413" s="73"/>
      <c r="V413" s="73"/>
      <c r="W413" s="73"/>
      <c r="X413" s="73"/>
    </row>
    <row r="414" customFormat="false" ht="12.75" hidden="false" customHeight="false" outlineLevel="0" collapsed="false">
      <c r="A414" s="323"/>
      <c r="B414" s="323"/>
      <c r="C414" s="323"/>
      <c r="D414" s="324"/>
      <c r="E414" s="323"/>
      <c r="F414" s="325"/>
      <c r="G414" s="326"/>
      <c r="H414" s="327"/>
      <c r="I414" s="327"/>
      <c r="J414" s="327"/>
      <c r="K414" s="323"/>
      <c r="L414" s="73"/>
      <c r="M414" s="73"/>
      <c r="N414" s="73"/>
      <c r="O414" s="73"/>
      <c r="P414" s="73"/>
      <c r="Q414" s="73"/>
      <c r="R414" s="73"/>
      <c r="S414" s="73"/>
      <c r="T414" s="73"/>
      <c r="U414" s="73"/>
      <c r="V414" s="73"/>
      <c r="W414" s="73"/>
      <c r="X414" s="73"/>
    </row>
    <row r="415" customFormat="false" ht="12.75" hidden="false" customHeight="false" outlineLevel="0" collapsed="false">
      <c r="A415" s="323"/>
      <c r="B415" s="323"/>
      <c r="C415" s="323"/>
      <c r="D415" s="324"/>
      <c r="E415" s="323"/>
      <c r="F415" s="325"/>
      <c r="G415" s="326"/>
      <c r="H415" s="327"/>
      <c r="I415" s="327"/>
      <c r="J415" s="327"/>
      <c r="K415" s="323"/>
      <c r="L415" s="73"/>
      <c r="M415" s="73"/>
      <c r="N415" s="73"/>
      <c r="O415" s="73"/>
      <c r="P415" s="73"/>
      <c r="Q415" s="73"/>
      <c r="R415" s="73"/>
      <c r="S415" s="73"/>
      <c r="T415" s="73"/>
      <c r="U415" s="73"/>
      <c r="V415" s="73"/>
      <c r="W415" s="73"/>
      <c r="X415" s="73"/>
    </row>
    <row r="416" customFormat="false" ht="12.75" hidden="false" customHeight="false" outlineLevel="0" collapsed="false">
      <c r="A416" s="323"/>
      <c r="B416" s="323"/>
      <c r="C416" s="323"/>
      <c r="D416" s="324"/>
      <c r="E416" s="323"/>
      <c r="F416" s="325"/>
      <c r="G416" s="326"/>
      <c r="H416" s="327"/>
      <c r="I416" s="327"/>
      <c r="J416" s="327"/>
      <c r="K416" s="323"/>
      <c r="L416" s="73"/>
      <c r="M416" s="73"/>
      <c r="N416" s="73"/>
      <c r="O416" s="73"/>
      <c r="P416" s="73"/>
      <c r="Q416" s="73"/>
      <c r="R416" s="73"/>
      <c r="S416" s="73"/>
      <c r="T416" s="73"/>
      <c r="U416" s="73"/>
      <c r="V416" s="73"/>
      <c r="W416" s="73"/>
      <c r="X416" s="73"/>
    </row>
    <row r="417" customFormat="false" ht="12.75" hidden="false" customHeight="false" outlineLevel="0" collapsed="false">
      <c r="A417" s="323"/>
      <c r="B417" s="323"/>
      <c r="C417" s="323"/>
      <c r="D417" s="324"/>
      <c r="E417" s="323"/>
      <c r="F417" s="325"/>
      <c r="G417" s="326"/>
      <c r="H417" s="327"/>
      <c r="I417" s="327"/>
      <c r="J417" s="327"/>
      <c r="K417" s="323"/>
      <c r="L417" s="73"/>
      <c r="M417" s="73"/>
      <c r="N417" s="73"/>
      <c r="O417" s="73"/>
      <c r="P417" s="73"/>
      <c r="Q417" s="73"/>
      <c r="R417" s="73"/>
      <c r="S417" s="73"/>
      <c r="T417" s="73"/>
      <c r="U417" s="73"/>
      <c r="V417" s="73"/>
      <c r="W417" s="73"/>
      <c r="X417" s="73"/>
    </row>
    <row r="418" customFormat="false" ht="12.75" hidden="false" customHeight="false" outlineLevel="0" collapsed="false">
      <c r="A418" s="323"/>
      <c r="B418" s="323"/>
      <c r="C418" s="323"/>
      <c r="D418" s="324"/>
      <c r="E418" s="323"/>
      <c r="F418" s="325"/>
      <c r="G418" s="326"/>
      <c r="H418" s="327"/>
      <c r="I418" s="327"/>
      <c r="J418" s="327"/>
      <c r="K418" s="323"/>
      <c r="L418" s="73"/>
      <c r="M418" s="73"/>
      <c r="N418" s="73"/>
      <c r="O418" s="73"/>
      <c r="P418" s="73"/>
      <c r="Q418" s="73"/>
      <c r="R418" s="73"/>
      <c r="S418" s="73"/>
      <c r="T418" s="73"/>
      <c r="U418" s="73"/>
      <c r="V418" s="73"/>
      <c r="W418" s="73"/>
      <c r="X418" s="73"/>
    </row>
    <row r="419" customFormat="false" ht="12.75" hidden="false" customHeight="false" outlineLevel="0" collapsed="false">
      <c r="A419" s="323"/>
      <c r="B419" s="323"/>
      <c r="C419" s="323"/>
      <c r="D419" s="324"/>
      <c r="E419" s="323"/>
      <c r="F419" s="325"/>
      <c r="G419" s="326"/>
      <c r="H419" s="327"/>
      <c r="I419" s="327"/>
      <c r="J419" s="327"/>
      <c r="K419" s="323"/>
      <c r="L419" s="73"/>
      <c r="M419" s="73"/>
      <c r="N419" s="73"/>
      <c r="O419" s="73"/>
      <c r="P419" s="73"/>
      <c r="Q419" s="73"/>
      <c r="R419" s="73"/>
      <c r="S419" s="73"/>
      <c r="T419" s="73"/>
      <c r="U419" s="73"/>
      <c r="V419" s="73"/>
      <c r="W419" s="73"/>
      <c r="X419" s="73"/>
    </row>
    <row r="420" customFormat="false" ht="12.75" hidden="false" customHeight="false" outlineLevel="0" collapsed="false">
      <c r="A420" s="323"/>
      <c r="B420" s="323"/>
      <c r="C420" s="323"/>
      <c r="D420" s="324"/>
      <c r="E420" s="323"/>
      <c r="F420" s="325"/>
      <c r="G420" s="326"/>
      <c r="H420" s="327"/>
      <c r="I420" s="327"/>
      <c r="J420" s="327"/>
      <c r="K420" s="323"/>
      <c r="L420" s="73"/>
      <c r="M420" s="73"/>
      <c r="N420" s="73"/>
      <c r="O420" s="73"/>
      <c r="P420" s="73"/>
      <c r="Q420" s="73"/>
      <c r="R420" s="73"/>
      <c r="S420" s="73"/>
      <c r="T420" s="73"/>
      <c r="U420" s="73"/>
      <c r="V420" s="73"/>
      <c r="W420" s="73"/>
      <c r="X420" s="73"/>
    </row>
    <row r="421" customFormat="false" ht="12.75" hidden="false" customHeight="false" outlineLevel="0" collapsed="false">
      <c r="A421" s="323"/>
      <c r="B421" s="323"/>
      <c r="C421" s="323"/>
      <c r="D421" s="324"/>
      <c r="E421" s="323"/>
      <c r="F421" s="325"/>
      <c r="G421" s="326"/>
      <c r="H421" s="327"/>
      <c r="I421" s="327"/>
      <c r="J421" s="327"/>
      <c r="K421" s="323"/>
      <c r="L421" s="73"/>
      <c r="M421" s="73"/>
      <c r="N421" s="73"/>
      <c r="O421" s="73"/>
      <c r="P421" s="73"/>
      <c r="Q421" s="73"/>
      <c r="R421" s="73"/>
      <c r="S421" s="73"/>
      <c r="T421" s="73"/>
      <c r="U421" s="73"/>
      <c r="V421" s="73"/>
      <c r="W421" s="73"/>
      <c r="X421" s="73"/>
    </row>
    <row r="422" customFormat="false" ht="12.75" hidden="false" customHeight="false" outlineLevel="0" collapsed="false">
      <c r="A422" s="323"/>
      <c r="B422" s="323"/>
      <c r="C422" s="323"/>
      <c r="D422" s="324"/>
      <c r="E422" s="323"/>
      <c r="F422" s="325"/>
      <c r="G422" s="326"/>
      <c r="H422" s="327"/>
      <c r="I422" s="327"/>
      <c r="J422" s="327"/>
      <c r="K422" s="323"/>
      <c r="L422" s="73"/>
      <c r="M422" s="73"/>
      <c r="N422" s="73"/>
      <c r="O422" s="73"/>
      <c r="P422" s="73"/>
      <c r="Q422" s="73"/>
      <c r="R422" s="73"/>
      <c r="S422" s="73"/>
      <c r="T422" s="73"/>
      <c r="U422" s="73"/>
      <c r="V422" s="73"/>
      <c r="W422" s="73"/>
      <c r="X422" s="73"/>
    </row>
    <row r="423" customFormat="false" ht="12.75" hidden="false" customHeight="false" outlineLevel="0" collapsed="false">
      <c r="A423" s="323"/>
      <c r="B423" s="323"/>
      <c r="C423" s="323"/>
      <c r="D423" s="324"/>
      <c r="E423" s="323"/>
      <c r="F423" s="325"/>
      <c r="G423" s="326"/>
      <c r="H423" s="327"/>
      <c r="I423" s="327"/>
      <c r="J423" s="327"/>
      <c r="K423" s="323"/>
      <c r="L423" s="73"/>
      <c r="M423" s="73"/>
      <c r="N423" s="73"/>
      <c r="O423" s="73"/>
      <c r="P423" s="73"/>
      <c r="Q423" s="73"/>
      <c r="R423" s="73"/>
      <c r="S423" s="73"/>
      <c r="T423" s="73"/>
      <c r="U423" s="73"/>
      <c r="V423" s="73"/>
      <c r="W423" s="73"/>
      <c r="X423" s="73"/>
    </row>
    <row r="424" customFormat="false" ht="12.75" hidden="false" customHeight="false" outlineLevel="0" collapsed="false">
      <c r="A424" s="323"/>
      <c r="B424" s="323"/>
      <c r="C424" s="323"/>
      <c r="D424" s="324"/>
      <c r="E424" s="323"/>
      <c r="F424" s="325"/>
      <c r="G424" s="326"/>
      <c r="H424" s="327"/>
      <c r="I424" s="327"/>
      <c r="J424" s="327"/>
      <c r="K424" s="323"/>
      <c r="L424" s="73"/>
      <c r="M424" s="73"/>
      <c r="N424" s="73"/>
      <c r="O424" s="73"/>
      <c r="P424" s="73"/>
      <c r="Q424" s="73"/>
      <c r="R424" s="73"/>
      <c r="S424" s="73"/>
      <c r="T424" s="73"/>
      <c r="U424" s="73"/>
      <c r="V424" s="73"/>
      <c r="W424" s="73"/>
      <c r="X424" s="73"/>
    </row>
    <row r="425" customFormat="false" ht="12.75" hidden="false" customHeight="false" outlineLevel="0" collapsed="false">
      <c r="A425" s="323"/>
      <c r="B425" s="323"/>
      <c r="C425" s="323"/>
      <c r="D425" s="324"/>
      <c r="E425" s="323"/>
      <c r="F425" s="325"/>
      <c r="G425" s="326"/>
      <c r="H425" s="327"/>
      <c r="I425" s="327"/>
      <c r="J425" s="327"/>
      <c r="K425" s="323"/>
      <c r="L425" s="73"/>
      <c r="M425" s="73"/>
      <c r="N425" s="73"/>
      <c r="O425" s="73"/>
      <c r="P425" s="73"/>
      <c r="Q425" s="73"/>
      <c r="R425" s="73"/>
      <c r="S425" s="73"/>
      <c r="T425" s="73"/>
      <c r="U425" s="73"/>
      <c r="V425" s="73"/>
      <c r="W425" s="73"/>
      <c r="X425" s="73"/>
    </row>
    <row r="426" customFormat="false" ht="12.75" hidden="false" customHeight="false" outlineLevel="0" collapsed="false">
      <c r="A426" s="323"/>
      <c r="B426" s="323"/>
      <c r="C426" s="323"/>
      <c r="D426" s="324"/>
      <c r="E426" s="323"/>
      <c r="F426" s="325"/>
      <c r="G426" s="326"/>
      <c r="H426" s="327"/>
      <c r="I426" s="327"/>
      <c r="J426" s="327"/>
      <c r="K426" s="323"/>
      <c r="L426" s="73"/>
      <c r="M426" s="73"/>
      <c r="N426" s="73"/>
      <c r="O426" s="73"/>
      <c r="P426" s="73"/>
      <c r="Q426" s="73"/>
      <c r="R426" s="73"/>
      <c r="S426" s="73"/>
      <c r="T426" s="73"/>
      <c r="U426" s="73"/>
      <c r="V426" s="73"/>
      <c r="W426" s="73"/>
      <c r="X426" s="73"/>
    </row>
    <row r="427" customFormat="false" ht="12.75" hidden="false" customHeight="false" outlineLevel="0" collapsed="false">
      <c r="A427" s="323"/>
      <c r="B427" s="323"/>
      <c r="C427" s="323"/>
      <c r="D427" s="324"/>
      <c r="E427" s="323"/>
      <c r="F427" s="325"/>
      <c r="G427" s="326"/>
      <c r="H427" s="327"/>
      <c r="I427" s="327"/>
      <c r="J427" s="327"/>
      <c r="K427" s="323"/>
      <c r="L427" s="73"/>
      <c r="M427" s="73"/>
      <c r="N427" s="73"/>
      <c r="O427" s="73"/>
      <c r="P427" s="73"/>
      <c r="Q427" s="73"/>
      <c r="R427" s="73"/>
      <c r="S427" s="73"/>
      <c r="T427" s="73"/>
      <c r="U427" s="73"/>
      <c r="V427" s="73"/>
      <c r="W427" s="73"/>
      <c r="X427" s="73"/>
    </row>
    <row r="428" customFormat="false" ht="12.75" hidden="false" customHeight="false" outlineLevel="0" collapsed="false">
      <c r="A428" s="323"/>
      <c r="B428" s="323"/>
      <c r="C428" s="323"/>
      <c r="D428" s="324"/>
      <c r="E428" s="323"/>
      <c r="F428" s="325"/>
      <c r="G428" s="326"/>
      <c r="H428" s="327"/>
      <c r="I428" s="327"/>
      <c r="J428" s="327"/>
      <c r="K428" s="323"/>
      <c r="L428" s="73"/>
      <c r="M428" s="73"/>
      <c r="N428" s="73"/>
      <c r="O428" s="73"/>
      <c r="P428" s="73"/>
      <c r="Q428" s="73"/>
      <c r="R428" s="73"/>
      <c r="S428" s="73"/>
      <c r="T428" s="73"/>
      <c r="U428" s="73"/>
      <c r="V428" s="73"/>
      <c r="W428" s="73"/>
      <c r="X428" s="73"/>
    </row>
    <row r="429" customFormat="false" ht="12.75" hidden="false" customHeight="false" outlineLevel="0" collapsed="false">
      <c r="A429" s="323"/>
      <c r="B429" s="323"/>
      <c r="C429" s="323"/>
      <c r="D429" s="324"/>
      <c r="E429" s="323"/>
      <c r="F429" s="325"/>
      <c r="G429" s="326"/>
      <c r="H429" s="327"/>
      <c r="I429" s="327"/>
      <c r="J429" s="327"/>
      <c r="K429" s="323"/>
      <c r="L429" s="73"/>
      <c r="M429" s="73"/>
      <c r="N429" s="73"/>
      <c r="O429" s="73"/>
      <c r="P429" s="73"/>
      <c r="Q429" s="73"/>
      <c r="R429" s="73"/>
      <c r="S429" s="73"/>
      <c r="T429" s="73"/>
      <c r="U429" s="73"/>
      <c r="V429" s="73"/>
      <c r="W429" s="73"/>
      <c r="X429" s="73"/>
    </row>
    <row r="430" customFormat="false" ht="12.75" hidden="false" customHeight="false" outlineLevel="0" collapsed="false">
      <c r="A430" s="323"/>
      <c r="B430" s="323"/>
      <c r="C430" s="323"/>
      <c r="D430" s="324"/>
      <c r="E430" s="323"/>
      <c r="F430" s="325"/>
      <c r="G430" s="326"/>
      <c r="H430" s="327"/>
      <c r="I430" s="327"/>
      <c r="J430" s="327"/>
      <c r="K430" s="323"/>
      <c r="L430" s="73"/>
      <c r="M430" s="73"/>
      <c r="N430" s="73"/>
      <c r="O430" s="73"/>
      <c r="P430" s="73"/>
      <c r="Q430" s="73"/>
      <c r="R430" s="73"/>
      <c r="S430" s="73"/>
      <c r="T430" s="73"/>
      <c r="U430" s="73"/>
      <c r="V430" s="73"/>
      <c r="W430" s="73"/>
      <c r="X430" s="73"/>
    </row>
    <row r="431" customFormat="false" ht="12.75" hidden="false" customHeight="false" outlineLevel="0" collapsed="false">
      <c r="A431" s="323"/>
      <c r="B431" s="323"/>
      <c r="C431" s="323"/>
      <c r="D431" s="324"/>
      <c r="E431" s="323"/>
      <c r="F431" s="325"/>
      <c r="G431" s="326"/>
      <c r="H431" s="327"/>
      <c r="I431" s="327"/>
      <c r="J431" s="327"/>
      <c r="K431" s="323"/>
      <c r="L431" s="73"/>
      <c r="M431" s="73"/>
      <c r="N431" s="73"/>
      <c r="O431" s="73"/>
      <c r="P431" s="73"/>
      <c r="Q431" s="73"/>
      <c r="R431" s="73"/>
      <c r="S431" s="73"/>
      <c r="T431" s="73"/>
      <c r="U431" s="73"/>
      <c r="V431" s="73"/>
      <c r="W431" s="73"/>
      <c r="X431" s="73"/>
    </row>
    <row r="432" customFormat="false" ht="12.75" hidden="false" customHeight="false" outlineLevel="0" collapsed="false">
      <c r="A432" s="323"/>
      <c r="B432" s="323"/>
      <c r="C432" s="323"/>
      <c r="D432" s="324"/>
      <c r="E432" s="323"/>
      <c r="F432" s="325"/>
      <c r="G432" s="326"/>
      <c r="H432" s="327"/>
      <c r="I432" s="327"/>
      <c r="J432" s="327"/>
      <c r="K432" s="323"/>
      <c r="L432" s="73"/>
      <c r="M432" s="73"/>
      <c r="N432" s="73"/>
      <c r="O432" s="73"/>
      <c r="P432" s="73"/>
      <c r="Q432" s="73"/>
      <c r="R432" s="73"/>
      <c r="S432" s="73"/>
      <c r="T432" s="73"/>
      <c r="U432" s="73"/>
      <c r="V432" s="73"/>
      <c r="W432" s="73"/>
      <c r="X432" s="73"/>
    </row>
    <row r="433" customFormat="false" ht="12.75" hidden="false" customHeight="false" outlineLevel="0" collapsed="false">
      <c r="A433" s="323"/>
      <c r="B433" s="323"/>
      <c r="C433" s="323"/>
      <c r="D433" s="324"/>
      <c r="E433" s="323"/>
      <c r="F433" s="325"/>
      <c r="G433" s="326"/>
      <c r="H433" s="327"/>
      <c r="I433" s="327"/>
      <c r="J433" s="327"/>
      <c r="K433" s="323"/>
      <c r="L433" s="73"/>
      <c r="M433" s="73"/>
      <c r="N433" s="73"/>
      <c r="O433" s="73"/>
      <c r="P433" s="73"/>
      <c r="Q433" s="73"/>
      <c r="R433" s="73"/>
      <c r="S433" s="73"/>
      <c r="T433" s="73"/>
      <c r="U433" s="73"/>
      <c r="V433" s="73"/>
      <c r="W433" s="73"/>
      <c r="X433" s="73"/>
    </row>
    <row r="434" customFormat="false" ht="12.75" hidden="false" customHeight="false" outlineLevel="0" collapsed="false">
      <c r="A434" s="323"/>
      <c r="B434" s="323"/>
      <c r="C434" s="323"/>
      <c r="D434" s="324"/>
      <c r="E434" s="323"/>
      <c r="F434" s="325"/>
      <c r="G434" s="326"/>
      <c r="H434" s="327"/>
      <c r="I434" s="327"/>
      <c r="J434" s="327"/>
      <c r="K434" s="323"/>
      <c r="L434" s="73"/>
      <c r="M434" s="73"/>
      <c r="N434" s="73"/>
      <c r="O434" s="73"/>
      <c r="P434" s="73"/>
      <c r="Q434" s="73"/>
      <c r="R434" s="73"/>
      <c r="S434" s="73"/>
      <c r="T434" s="73"/>
      <c r="U434" s="73"/>
      <c r="V434" s="73"/>
      <c r="W434" s="73"/>
      <c r="X434" s="73"/>
    </row>
    <row r="435" customFormat="false" ht="12.75" hidden="false" customHeight="false" outlineLevel="0" collapsed="false">
      <c r="A435" s="323"/>
      <c r="B435" s="323"/>
      <c r="C435" s="323"/>
      <c r="D435" s="324"/>
      <c r="E435" s="323"/>
      <c r="F435" s="325"/>
      <c r="G435" s="326"/>
      <c r="H435" s="327"/>
      <c r="I435" s="327"/>
      <c r="J435" s="327"/>
      <c r="K435" s="323"/>
      <c r="L435" s="73"/>
      <c r="M435" s="73"/>
      <c r="N435" s="73"/>
      <c r="O435" s="73"/>
      <c r="P435" s="73"/>
      <c r="Q435" s="73"/>
      <c r="R435" s="73"/>
      <c r="S435" s="73"/>
      <c r="T435" s="73"/>
      <c r="U435" s="73"/>
      <c r="V435" s="73"/>
      <c r="W435" s="73"/>
      <c r="X435" s="73"/>
    </row>
    <row r="436" customFormat="false" ht="12.75" hidden="false" customHeight="false" outlineLevel="0" collapsed="false">
      <c r="A436" s="323"/>
      <c r="B436" s="323"/>
      <c r="C436" s="323"/>
      <c r="D436" s="324"/>
      <c r="E436" s="323"/>
      <c r="F436" s="325"/>
      <c r="G436" s="326"/>
      <c r="H436" s="327"/>
      <c r="I436" s="327"/>
      <c r="J436" s="327"/>
      <c r="K436" s="323"/>
      <c r="L436" s="73"/>
      <c r="M436" s="73"/>
      <c r="N436" s="73"/>
      <c r="O436" s="73"/>
      <c r="P436" s="73"/>
      <c r="Q436" s="73"/>
      <c r="R436" s="73"/>
      <c r="S436" s="73"/>
      <c r="T436" s="73"/>
      <c r="U436" s="73"/>
      <c r="V436" s="73"/>
      <c r="W436" s="73"/>
      <c r="X436" s="73"/>
    </row>
    <row r="437" customFormat="false" ht="12.75" hidden="false" customHeight="false" outlineLevel="0" collapsed="false">
      <c r="A437" s="323"/>
      <c r="B437" s="323"/>
      <c r="C437" s="323"/>
      <c r="D437" s="324"/>
      <c r="E437" s="323"/>
      <c r="F437" s="325"/>
      <c r="G437" s="326"/>
      <c r="H437" s="327"/>
      <c r="I437" s="327"/>
      <c r="J437" s="327"/>
      <c r="K437" s="323"/>
      <c r="L437" s="73"/>
      <c r="M437" s="73"/>
      <c r="N437" s="73"/>
      <c r="O437" s="73"/>
      <c r="P437" s="73"/>
      <c r="Q437" s="73"/>
      <c r="R437" s="73"/>
      <c r="S437" s="73"/>
      <c r="T437" s="73"/>
      <c r="U437" s="73"/>
      <c r="V437" s="73"/>
      <c r="W437" s="73"/>
      <c r="X437" s="73"/>
    </row>
    <row r="438" customFormat="false" ht="12.75" hidden="false" customHeight="false" outlineLevel="0" collapsed="false">
      <c r="A438" s="323"/>
      <c r="B438" s="323"/>
      <c r="C438" s="323"/>
      <c r="D438" s="324"/>
      <c r="E438" s="323"/>
      <c r="F438" s="325"/>
      <c r="G438" s="326"/>
      <c r="H438" s="327"/>
      <c r="I438" s="327"/>
      <c r="J438" s="327"/>
      <c r="K438" s="323"/>
      <c r="L438" s="73"/>
      <c r="M438" s="73"/>
      <c r="N438" s="73"/>
      <c r="O438" s="73"/>
      <c r="P438" s="73"/>
      <c r="Q438" s="73"/>
      <c r="R438" s="73"/>
      <c r="S438" s="73"/>
      <c r="T438" s="73"/>
      <c r="U438" s="73"/>
      <c r="V438" s="73"/>
      <c r="W438" s="73"/>
      <c r="X438" s="73"/>
    </row>
    <row r="439" customFormat="false" ht="12.75" hidden="false" customHeight="false" outlineLevel="0" collapsed="false">
      <c r="A439" s="323"/>
      <c r="B439" s="323"/>
      <c r="C439" s="323"/>
      <c r="D439" s="324"/>
      <c r="E439" s="323"/>
      <c r="F439" s="325"/>
      <c r="G439" s="326"/>
      <c r="H439" s="327"/>
      <c r="I439" s="327"/>
      <c r="J439" s="327"/>
      <c r="K439" s="323"/>
      <c r="L439" s="73"/>
      <c r="M439" s="73"/>
      <c r="N439" s="73"/>
      <c r="O439" s="73"/>
      <c r="P439" s="73"/>
      <c r="Q439" s="73"/>
      <c r="R439" s="73"/>
      <c r="S439" s="73"/>
      <c r="T439" s="73"/>
      <c r="U439" s="73"/>
      <c r="V439" s="73"/>
      <c r="W439" s="73"/>
      <c r="X439" s="73"/>
    </row>
    <row r="440" customFormat="false" ht="12.75" hidden="false" customHeight="false" outlineLevel="0" collapsed="false">
      <c r="A440" s="323"/>
      <c r="B440" s="323"/>
      <c r="C440" s="323"/>
      <c r="D440" s="324"/>
      <c r="E440" s="323"/>
      <c r="F440" s="325"/>
      <c r="G440" s="326"/>
      <c r="H440" s="327"/>
      <c r="I440" s="327"/>
      <c r="J440" s="327"/>
      <c r="K440" s="323"/>
      <c r="L440" s="73"/>
      <c r="M440" s="73"/>
      <c r="N440" s="73"/>
      <c r="O440" s="73"/>
      <c r="P440" s="73"/>
      <c r="Q440" s="73"/>
      <c r="R440" s="73"/>
      <c r="S440" s="73"/>
      <c r="T440" s="73"/>
      <c r="U440" s="73"/>
      <c r="V440" s="73"/>
      <c r="W440" s="73"/>
      <c r="X440" s="73"/>
    </row>
    <row r="441" customFormat="false" ht="12.75" hidden="false" customHeight="false" outlineLevel="0" collapsed="false">
      <c r="A441" s="323"/>
      <c r="B441" s="323"/>
      <c r="C441" s="323"/>
      <c r="D441" s="324"/>
      <c r="E441" s="323"/>
      <c r="F441" s="325"/>
      <c r="G441" s="326"/>
      <c r="H441" s="327"/>
      <c r="I441" s="327"/>
      <c r="J441" s="327"/>
      <c r="K441" s="323"/>
      <c r="L441" s="73"/>
      <c r="M441" s="73"/>
      <c r="N441" s="73"/>
      <c r="O441" s="73"/>
      <c r="P441" s="73"/>
      <c r="Q441" s="73"/>
      <c r="R441" s="73"/>
      <c r="S441" s="73"/>
      <c r="T441" s="73"/>
      <c r="U441" s="73"/>
      <c r="V441" s="73"/>
      <c r="W441" s="73"/>
      <c r="X441" s="73"/>
    </row>
    <row r="442" customFormat="false" ht="12.75" hidden="false" customHeight="false" outlineLevel="0" collapsed="false">
      <c r="A442" s="323"/>
      <c r="B442" s="323"/>
      <c r="C442" s="323"/>
      <c r="D442" s="324"/>
      <c r="E442" s="323"/>
      <c r="F442" s="325"/>
      <c r="G442" s="326"/>
      <c r="H442" s="327"/>
      <c r="I442" s="327"/>
      <c r="J442" s="327"/>
      <c r="K442" s="323"/>
      <c r="L442" s="73"/>
      <c r="M442" s="73"/>
      <c r="N442" s="73"/>
      <c r="O442" s="73"/>
      <c r="P442" s="73"/>
      <c r="Q442" s="73"/>
      <c r="R442" s="73"/>
      <c r="S442" s="73"/>
      <c r="T442" s="73"/>
      <c r="U442" s="73"/>
      <c r="V442" s="73"/>
      <c r="W442" s="73"/>
      <c r="X442" s="73"/>
    </row>
    <row r="443" customFormat="false" ht="12.75" hidden="false" customHeight="false" outlineLevel="0" collapsed="false">
      <c r="A443" s="323"/>
      <c r="B443" s="323"/>
      <c r="C443" s="323"/>
      <c r="D443" s="324"/>
      <c r="E443" s="323"/>
      <c r="F443" s="325"/>
      <c r="G443" s="326"/>
      <c r="H443" s="327"/>
      <c r="I443" s="327"/>
      <c r="J443" s="327"/>
      <c r="K443" s="323"/>
      <c r="L443" s="73"/>
      <c r="M443" s="73"/>
      <c r="N443" s="73"/>
      <c r="O443" s="73"/>
      <c r="P443" s="73"/>
      <c r="Q443" s="73"/>
      <c r="R443" s="73"/>
      <c r="S443" s="73"/>
      <c r="T443" s="73"/>
      <c r="U443" s="73"/>
      <c r="V443" s="73"/>
      <c r="W443" s="73"/>
      <c r="X443" s="73"/>
    </row>
    <row r="444" customFormat="false" ht="12.75" hidden="false" customHeight="false" outlineLevel="0" collapsed="false">
      <c r="A444" s="323"/>
      <c r="B444" s="323"/>
      <c r="C444" s="323"/>
      <c r="D444" s="324"/>
      <c r="E444" s="323"/>
      <c r="F444" s="325"/>
      <c r="G444" s="326"/>
      <c r="H444" s="327"/>
      <c r="I444" s="327"/>
      <c r="J444" s="327"/>
      <c r="K444" s="323"/>
      <c r="L444" s="73"/>
      <c r="M444" s="73"/>
      <c r="N444" s="73"/>
      <c r="O444" s="73"/>
      <c r="P444" s="73"/>
      <c r="Q444" s="73"/>
      <c r="R444" s="73"/>
      <c r="S444" s="73"/>
      <c r="T444" s="73"/>
      <c r="U444" s="73"/>
      <c r="V444" s="73"/>
      <c r="W444" s="73"/>
      <c r="X444" s="73"/>
    </row>
    <row r="445" customFormat="false" ht="12.75" hidden="false" customHeight="false" outlineLevel="0" collapsed="false">
      <c r="A445" s="323"/>
      <c r="B445" s="323"/>
      <c r="C445" s="323"/>
      <c r="D445" s="324"/>
      <c r="E445" s="323"/>
      <c r="F445" s="325"/>
      <c r="G445" s="326"/>
      <c r="H445" s="327"/>
      <c r="I445" s="327"/>
      <c r="J445" s="327"/>
      <c r="K445" s="323"/>
      <c r="L445" s="73"/>
      <c r="M445" s="73"/>
      <c r="N445" s="73"/>
      <c r="O445" s="73"/>
      <c r="P445" s="73"/>
      <c r="Q445" s="73"/>
      <c r="R445" s="73"/>
      <c r="S445" s="73"/>
      <c r="T445" s="73"/>
      <c r="U445" s="73"/>
      <c r="V445" s="73"/>
      <c r="W445" s="73"/>
      <c r="X445" s="73"/>
    </row>
    <row r="446" customFormat="false" ht="12.75" hidden="false" customHeight="false" outlineLevel="0" collapsed="false">
      <c r="A446" s="323"/>
      <c r="B446" s="323"/>
      <c r="C446" s="323"/>
      <c r="D446" s="324"/>
      <c r="E446" s="323"/>
      <c r="F446" s="325"/>
      <c r="G446" s="326"/>
      <c r="H446" s="327"/>
      <c r="I446" s="327"/>
      <c r="J446" s="327"/>
      <c r="K446" s="323"/>
      <c r="L446" s="73"/>
      <c r="M446" s="73"/>
      <c r="N446" s="73"/>
      <c r="O446" s="73"/>
      <c r="P446" s="73"/>
      <c r="Q446" s="73"/>
      <c r="R446" s="73"/>
      <c r="S446" s="73"/>
      <c r="T446" s="73"/>
      <c r="U446" s="73"/>
      <c r="V446" s="73"/>
      <c r="W446" s="73"/>
      <c r="X446" s="73"/>
    </row>
    <row r="447" customFormat="false" ht="12.75" hidden="false" customHeight="false" outlineLevel="0" collapsed="false">
      <c r="A447" s="323"/>
      <c r="B447" s="323"/>
      <c r="C447" s="323"/>
      <c r="D447" s="324"/>
      <c r="E447" s="323"/>
      <c r="F447" s="325"/>
      <c r="G447" s="326"/>
      <c r="H447" s="327"/>
      <c r="I447" s="327"/>
      <c r="J447" s="327"/>
      <c r="K447" s="323"/>
      <c r="L447" s="73"/>
      <c r="M447" s="73"/>
      <c r="N447" s="73"/>
      <c r="O447" s="73"/>
      <c r="P447" s="73"/>
      <c r="Q447" s="73"/>
      <c r="R447" s="73"/>
      <c r="S447" s="73"/>
      <c r="T447" s="73"/>
      <c r="U447" s="73"/>
      <c r="V447" s="73"/>
      <c r="W447" s="73"/>
      <c r="X447" s="73"/>
    </row>
    <row r="448" customFormat="false" ht="12.75" hidden="false" customHeight="false" outlineLevel="0" collapsed="false">
      <c r="A448" s="323"/>
      <c r="B448" s="323"/>
      <c r="C448" s="323"/>
      <c r="D448" s="324"/>
      <c r="E448" s="323"/>
      <c r="F448" s="325"/>
      <c r="G448" s="326"/>
      <c r="H448" s="327"/>
      <c r="I448" s="327"/>
      <c r="J448" s="327"/>
      <c r="K448" s="323"/>
      <c r="L448" s="73"/>
      <c r="M448" s="73"/>
      <c r="N448" s="73"/>
      <c r="O448" s="73"/>
      <c r="P448" s="73"/>
      <c r="Q448" s="73"/>
      <c r="R448" s="73"/>
      <c r="S448" s="73"/>
      <c r="T448" s="73"/>
      <c r="U448" s="73"/>
      <c r="V448" s="73"/>
      <c r="W448" s="73"/>
      <c r="X448" s="73"/>
    </row>
    <row r="449" customFormat="false" ht="12.75" hidden="false" customHeight="false" outlineLevel="0" collapsed="false">
      <c r="A449" s="323"/>
      <c r="B449" s="323"/>
      <c r="C449" s="323"/>
      <c r="D449" s="324"/>
      <c r="E449" s="323"/>
      <c r="F449" s="325"/>
      <c r="G449" s="326"/>
      <c r="H449" s="327"/>
      <c r="I449" s="327"/>
      <c r="J449" s="327"/>
      <c r="K449" s="323"/>
      <c r="L449" s="73"/>
      <c r="M449" s="73"/>
      <c r="N449" s="73"/>
      <c r="O449" s="73"/>
      <c r="P449" s="73"/>
      <c r="Q449" s="73"/>
      <c r="R449" s="73"/>
      <c r="S449" s="73"/>
      <c r="T449" s="73"/>
      <c r="U449" s="73"/>
      <c r="V449" s="73"/>
      <c r="W449" s="73"/>
      <c r="X449" s="73"/>
    </row>
    <row r="450" customFormat="false" ht="12.75" hidden="false" customHeight="false" outlineLevel="0" collapsed="false">
      <c r="A450" s="323"/>
      <c r="B450" s="323"/>
      <c r="C450" s="323"/>
      <c r="D450" s="324"/>
      <c r="E450" s="323"/>
      <c r="F450" s="325"/>
      <c r="G450" s="326"/>
      <c r="H450" s="327"/>
      <c r="I450" s="327"/>
      <c r="J450" s="327"/>
      <c r="K450" s="323"/>
      <c r="L450" s="73"/>
      <c r="M450" s="73"/>
      <c r="N450" s="73"/>
      <c r="O450" s="73"/>
      <c r="P450" s="73"/>
      <c r="Q450" s="73"/>
      <c r="R450" s="73"/>
      <c r="S450" s="73"/>
      <c r="T450" s="73"/>
      <c r="U450" s="73"/>
      <c r="V450" s="73"/>
      <c r="W450" s="73"/>
      <c r="X450" s="73"/>
    </row>
    <row r="451" customFormat="false" ht="12.75" hidden="false" customHeight="false" outlineLevel="0" collapsed="false">
      <c r="A451" s="323"/>
      <c r="B451" s="323"/>
      <c r="C451" s="323"/>
      <c r="D451" s="324"/>
      <c r="E451" s="323"/>
      <c r="F451" s="325"/>
      <c r="G451" s="326"/>
      <c r="H451" s="327"/>
      <c r="I451" s="327"/>
      <c r="J451" s="327"/>
      <c r="K451" s="323"/>
      <c r="L451" s="73"/>
      <c r="M451" s="73"/>
      <c r="N451" s="73"/>
      <c r="O451" s="73"/>
      <c r="P451" s="73"/>
      <c r="Q451" s="73"/>
      <c r="R451" s="73"/>
      <c r="S451" s="73"/>
      <c r="T451" s="73"/>
      <c r="U451" s="73"/>
      <c r="V451" s="73"/>
      <c r="W451" s="73"/>
      <c r="X451" s="73"/>
    </row>
    <row r="452" customFormat="false" ht="12.75" hidden="false" customHeight="false" outlineLevel="0" collapsed="false">
      <c r="A452" s="323"/>
      <c r="B452" s="323"/>
      <c r="C452" s="323"/>
      <c r="D452" s="324"/>
      <c r="E452" s="323"/>
      <c r="F452" s="325"/>
      <c r="G452" s="326"/>
      <c r="H452" s="327"/>
      <c r="I452" s="327"/>
      <c r="J452" s="327"/>
      <c r="K452" s="323"/>
      <c r="L452" s="73"/>
      <c r="M452" s="73"/>
      <c r="N452" s="73"/>
      <c r="O452" s="73"/>
      <c r="P452" s="73"/>
      <c r="Q452" s="73"/>
      <c r="R452" s="73"/>
      <c r="S452" s="73"/>
      <c r="T452" s="73"/>
      <c r="U452" s="73"/>
      <c r="V452" s="73"/>
      <c r="W452" s="73"/>
      <c r="X452" s="73"/>
    </row>
    <row r="453" customFormat="false" ht="12.75" hidden="false" customHeight="false" outlineLevel="0" collapsed="false">
      <c r="A453" s="323"/>
      <c r="B453" s="323"/>
      <c r="C453" s="323"/>
      <c r="D453" s="324"/>
      <c r="E453" s="323"/>
      <c r="F453" s="325"/>
      <c r="G453" s="326"/>
      <c r="H453" s="327"/>
      <c r="I453" s="327"/>
      <c r="J453" s="327"/>
      <c r="K453" s="323"/>
      <c r="L453" s="73"/>
      <c r="M453" s="73"/>
      <c r="N453" s="73"/>
      <c r="O453" s="73"/>
      <c r="P453" s="73"/>
      <c r="Q453" s="73"/>
      <c r="R453" s="73"/>
      <c r="S453" s="73"/>
      <c r="T453" s="73"/>
      <c r="U453" s="73"/>
      <c r="V453" s="73"/>
      <c r="W453" s="73"/>
      <c r="X453" s="73"/>
    </row>
    <row r="454" customFormat="false" ht="12.75" hidden="false" customHeight="false" outlineLevel="0" collapsed="false">
      <c r="A454" s="323"/>
      <c r="B454" s="323"/>
      <c r="C454" s="323"/>
      <c r="D454" s="324"/>
      <c r="E454" s="323"/>
      <c r="F454" s="325"/>
      <c r="G454" s="326"/>
      <c r="H454" s="327"/>
      <c r="I454" s="327"/>
      <c r="J454" s="327"/>
      <c r="K454" s="323"/>
      <c r="L454" s="73"/>
      <c r="M454" s="73"/>
      <c r="N454" s="73"/>
      <c r="O454" s="73"/>
      <c r="P454" s="73"/>
      <c r="Q454" s="73"/>
      <c r="R454" s="73"/>
      <c r="S454" s="73"/>
      <c r="T454" s="73"/>
      <c r="U454" s="73"/>
      <c r="V454" s="73"/>
      <c r="W454" s="73"/>
      <c r="X454" s="73"/>
    </row>
    <row r="455" customFormat="false" ht="12.75" hidden="false" customHeight="false" outlineLevel="0" collapsed="false">
      <c r="A455" s="323"/>
      <c r="B455" s="323"/>
      <c r="C455" s="323"/>
      <c r="D455" s="324"/>
      <c r="E455" s="323"/>
      <c r="F455" s="325"/>
      <c r="G455" s="326"/>
      <c r="H455" s="327"/>
      <c r="I455" s="327"/>
      <c r="J455" s="327"/>
      <c r="K455" s="323"/>
      <c r="L455" s="73"/>
      <c r="M455" s="73"/>
      <c r="N455" s="73"/>
      <c r="O455" s="73"/>
      <c r="P455" s="73"/>
      <c r="Q455" s="73"/>
      <c r="R455" s="73"/>
      <c r="S455" s="73"/>
      <c r="T455" s="73"/>
      <c r="U455" s="73"/>
      <c r="V455" s="73"/>
      <c r="W455" s="73"/>
      <c r="X455" s="73"/>
    </row>
    <row r="456" customFormat="false" ht="12.75" hidden="false" customHeight="false" outlineLevel="0" collapsed="false">
      <c r="A456" s="323"/>
      <c r="B456" s="323"/>
      <c r="C456" s="323"/>
      <c r="D456" s="324"/>
      <c r="E456" s="323"/>
      <c r="F456" s="325"/>
      <c r="G456" s="326"/>
      <c r="H456" s="327"/>
      <c r="I456" s="327"/>
      <c r="J456" s="327"/>
      <c r="K456" s="323"/>
      <c r="L456" s="73"/>
      <c r="M456" s="73"/>
      <c r="N456" s="73"/>
      <c r="O456" s="73"/>
      <c r="P456" s="73"/>
      <c r="Q456" s="73"/>
      <c r="R456" s="73"/>
      <c r="S456" s="73"/>
      <c r="T456" s="73"/>
      <c r="U456" s="73"/>
      <c r="V456" s="73"/>
      <c r="W456" s="73"/>
      <c r="X456" s="73"/>
    </row>
    <row r="457" customFormat="false" ht="12.75" hidden="false" customHeight="false" outlineLevel="0" collapsed="false">
      <c r="A457" s="323"/>
      <c r="B457" s="323"/>
      <c r="C457" s="323"/>
      <c r="D457" s="324"/>
      <c r="E457" s="323"/>
      <c r="F457" s="325"/>
      <c r="G457" s="326"/>
      <c r="H457" s="327"/>
      <c r="I457" s="327"/>
      <c r="J457" s="327"/>
      <c r="K457" s="323"/>
      <c r="L457" s="73"/>
      <c r="M457" s="73"/>
      <c r="N457" s="73"/>
      <c r="O457" s="73"/>
      <c r="P457" s="73"/>
      <c r="Q457" s="73"/>
      <c r="R457" s="73"/>
      <c r="S457" s="73"/>
      <c r="T457" s="73"/>
      <c r="U457" s="73"/>
      <c r="V457" s="73"/>
      <c r="W457" s="73"/>
      <c r="X457" s="73"/>
    </row>
    <row r="458" customFormat="false" ht="12.75" hidden="false" customHeight="false" outlineLevel="0" collapsed="false">
      <c r="A458" s="323"/>
      <c r="B458" s="323"/>
      <c r="C458" s="323"/>
      <c r="D458" s="324"/>
      <c r="E458" s="323"/>
      <c r="F458" s="325"/>
      <c r="G458" s="326"/>
      <c r="H458" s="327"/>
      <c r="I458" s="327"/>
      <c r="J458" s="327"/>
      <c r="K458" s="323"/>
      <c r="L458" s="73"/>
      <c r="M458" s="73"/>
      <c r="N458" s="73"/>
      <c r="O458" s="73"/>
      <c r="P458" s="73"/>
      <c r="Q458" s="73"/>
      <c r="R458" s="73"/>
      <c r="S458" s="73"/>
      <c r="T458" s="73"/>
      <c r="U458" s="73"/>
      <c r="V458" s="73"/>
      <c r="W458" s="73"/>
      <c r="X458" s="73"/>
    </row>
    <row r="459" customFormat="false" ht="12.75" hidden="false" customHeight="false" outlineLevel="0" collapsed="false">
      <c r="A459" s="323"/>
      <c r="B459" s="323"/>
      <c r="C459" s="323"/>
      <c r="D459" s="324"/>
      <c r="E459" s="323"/>
      <c r="F459" s="325"/>
      <c r="G459" s="326"/>
      <c r="H459" s="327"/>
      <c r="I459" s="327"/>
      <c r="J459" s="327"/>
      <c r="K459" s="323"/>
      <c r="L459" s="73"/>
      <c r="M459" s="73"/>
      <c r="N459" s="73"/>
      <c r="O459" s="73"/>
      <c r="P459" s="73"/>
      <c r="Q459" s="73"/>
      <c r="R459" s="73"/>
      <c r="S459" s="73"/>
      <c r="T459" s="73"/>
      <c r="U459" s="73"/>
      <c r="V459" s="73"/>
      <c r="W459" s="73"/>
      <c r="X459" s="73"/>
    </row>
    <row r="460" customFormat="false" ht="12.75" hidden="false" customHeight="false" outlineLevel="0" collapsed="false">
      <c r="A460" s="323"/>
      <c r="B460" s="323"/>
      <c r="C460" s="323"/>
      <c r="D460" s="324"/>
      <c r="E460" s="323"/>
      <c r="F460" s="325"/>
      <c r="G460" s="326"/>
      <c r="H460" s="327"/>
      <c r="I460" s="327"/>
      <c r="J460" s="327"/>
      <c r="K460" s="323"/>
      <c r="L460" s="73"/>
      <c r="M460" s="73"/>
      <c r="N460" s="73"/>
      <c r="O460" s="73"/>
      <c r="P460" s="73"/>
      <c r="Q460" s="73"/>
      <c r="R460" s="73"/>
      <c r="S460" s="73"/>
      <c r="T460" s="73"/>
      <c r="U460" s="73"/>
      <c r="V460" s="73"/>
      <c r="W460" s="73"/>
      <c r="X460" s="73"/>
    </row>
    <row r="461" customFormat="false" ht="12.75" hidden="false" customHeight="false" outlineLevel="0" collapsed="false">
      <c r="A461" s="323"/>
      <c r="B461" s="323"/>
      <c r="C461" s="323"/>
      <c r="D461" s="324"/>
      <c r="E461" s="323"/>
      <c r="F461" s="325"/>
      <c r="G461" s="326"/>
      <c r="H461" s="327"/>
      <c r="I461" s="327"/>
      <c r="J461" s="327"/>
      <c r="K461" s="323"/>
      <c r="L461" s="73"/>
      <c r="M461" s="73"/>
      <c r="N461" s="73"/>
      <c r="O461" s="73"/>
      <c r="P461" s="73"/>
      <c r="Q461" s="73"/>
      <c r="R461" s="73"/>
      <c r="S461" s="73"/>
      <c r="T461" s="73"/>
      <c r="U461" s="73"/>
      <c r="V461" s="73"/>
      <c r="W461" s="73"/>
      <c r="X461" s="73"/>
    </row>
    <row r="462" customFormat="false" ht="12.75" hidden="false" customHeight="false" outlineLevel="0" collapsed="false">
      <c r="A462" s="323"/>
      <c r="B462" s="323"/>
      <c r="C462" s="323"/>
      <c r="D462" s="324"/>
      <c r="E462" s="323"/>
      <c r="F462" s="325"/>
      <c r="G462" s="326"/>
      <c r="H462" s="327"/>
      <c r="I462" s="327"/>
      <c r="J462" s="327"/>
      <c r="K462" s="323"/>
      <c r="L462" s="73"/>
      <c r="M462" s="73"/>
      <c r="N462" s="73"/>
      <c r="O462" s="73"/>
      <c r="P462" s="73"/>
      <c r="Q462" s="73"/>
      <c r="R462" s="73"/>
      <c r="S462" s="73"/>
      <c r="T462" s="73"/>
      <c r="U462" s="73"/>
      <c r="V462" s="73"/>
      <c r="W462" s="73"/>
      <c r="X462" s="73"/>
    </row>
    <row r="463" customFormat="false" ht="12.75" hidden="false" customHeight="false" outlineLevel="0" collapsed="false">
      <c r="A463" s="323"/>
      <c r="B463" s="323"/>
      <c r="C463" s="323"/>
      <c r="D463" s="324"/>
      <c r="E463" s="323"/>
      <c r="F463" s="325"/>
      <c r="G463" s="326"/>
      <c r="H463" s="327"/>
      <c r="I463" s="327"/>
      <c r="J463" s="327"/>
      <c r="K463" s="323"/>
      <c r="L463" s="73"/>
      <c r="M463" s="73"/>
      <c r="N463" s="73"/>
      <c r="O463" s="73"/>
      <c r="P463" s="73"/>
      <c r="Q463" s="73"/>
      <c r="R463" s="73"/>
      <c r="S463" s="73"/>
      <c r="T463" s="73"/>
      <c r="U463" s="73"/>
      <c r="V463" s="73"/>
      <c r="W463" s="73"/>
      <c r="X463" s="73"/>
    </row>
    <row r="464" customFormat="false" ht="12.75" hidden="false" customHeight="false" outlineLevel="0" collapsed="false">
      <c r="A464" s="323"/>
      <c r="B464" s="323"/>
      <c r="C464" s="323"/>
      <c r="D464" s="324"/>
      <c r="E464" s="323"/>
      <c r="F464" s="325"/>
      <c r="G464" s="326"/>
      <c r="H464" s="327"/>
      <c r="I464" s="327"/>
      <c r="J464" s="327"/>
      <c r="K464" s="323"/>
      <c r="L464" s="73"/>
      <c r="M464" s="73"/>
      <c r="N464" s="73"/>
      <c r="O464" s="73"/>
      <c r="P464" s="73"/>
      <c r="Q464" s="73"/>
      <c r="R464" s="73"/>
      <c r="S464" s="73"/>
      <c r="T464" s="73"/>
      <c r="U464" s="73"/>
      <c r="V464" s="73"/>
      <c r="W464" s="73"/>
      <c r="X464" s="73"/>
    </row>
    <row r="465" customFormat="false" ht="12.75" hidden="false" customHeight="false" outlineLevel="0" collapsed="false">
      <c r="A465" s="323"/>
      <c r="B465" s="323"/>
      <c r="C465" s="323"/>
      <c r="D465" s="324"/>
      <c r="E465" s="323"/>
      <c r="F465" s="325"/>
      <c r="G465" s="326"/>
      <c r="H465" s="327"/>
      <c r="I465" s="327"/>
      <c r="J465" s="327"/>
      <c r="K465" s="323"/>
      <c r="L465" s="73"/>
      <c r="M465" s="73"/>
      <c r="N465" s="73"/>
      <c r="O465" s="73"/>
      <c r="P465" s="73"/>
      <c r="Q465" s="73"/>
      <c r="R465" s="73"/>
      <c r="S465" s="73"/>
      <c r="T465" s="73"/>
      <c r="U465" s="73"/>
      <c r="V465" s="73"/>
      <c r="W465" s="73"/>
      <c r="X465" s="73"/>
    </row>
    <row r="466" customFormat="false" ht="12.75" hidden="false" customHeight="false" outlineLevel="0" collapsed="false">
      <c r="A466" s="323"/>
      <c r="B466" s="323"/>
      <c r="C466" s="323"/>
      <c r="D466" s="324"/>
      <c r="E466" s="323"/>
      <c r="F466" s="325"/>
      <c r="G466" s="326"/>
      <c r="H466" s="327"/>
      <c r="I466" s="327"/>
      <c r="J466" s="327"/>
      <c r="K466" s="323"/>
      <c r="L466" s="73"/>
      <c r="M466" s="73"/>
      <c r="N466" s="73"/>
      <c r="O466" s="73"/>
      <c r="P466" s="73"/>
      <c r="Q466" s="73"/>
      <c r="R466" s="73"/>
      <c r="S466" s="73"/>
      <c r="T466" s="73"/>
      <c r="U466" s="73"/>
      <c r="V466" s="73"/>
      <c r="W466" s="73"/>
      <c r="X466" s="73"/>
    </row>
    <row r="467" customFormat="false" ht="12.75" hidden="false" customHeight="false" outlineLevel="0" collapsed="false">
      <c r="A467" s="323"/>
      <c r="B467" s="323"/>
      <c r="C467" s="323"/>
      <c r="D467" s="324"/>
      <c r="E467" s="323"/>
      <c r="F467" s="325"/>
      <c r="G467" s="326"/>
      <c r="H467" s="327"/>
      <c r="I467" s="327"/>
      <c r="J467" s="327"/>
      <c r="K467" s="323"/>
      <c r="L467" s="73"/>
      <c r="M467" s="73"/>
      <c r="N467" s="73"/>
      <c r="O467" s="73"/>
      <c r="P467" s="73"/>
      <c r="Q467" s="73"/>
      <c r="R467" s="73"/>
      <c r="S467" s="73"/>
      <c r="T467" s="73"/>
      <c r="U467" s="73"/>
      <c r="V467" s="73"/>
      <c r="W467" s="73"/>
      <c r="X467" s="73"/>
    </row>
    <row r="468" customFormat="false" ht="12.75" hidden="false" customHeight="false" outlineLevel="0" collapsed="false">
      <c r="A468" s="323"/>
      <c r="B468" s="323"/>
      <c r="C468" s="323"/>
      <c r="D468" s="324"/>
      <c r="E468" s="323"/>
      <c r="F468" s="325"/>
      <c r="G468" s="326"/>
      <c r="H468" s="327"/>
      <c r="I468" s="327"/>
      <c r="J468" s="327"/>
      <c r="K468" s="323"/>
      <c r="L468" s="73"/>
      <c r="M468" s="73"/>
      <c r="N468" s="73"/>
      <c r="O468" s="73"/>
      <c r="P468" s="73"/>
      <c r="Q468" s="73"/>
      <c r="R468" s="73"/>
      <c r="S468" s="73"/>
      <c r="T468" s="73"/>
      <c r="U468" s="73"/>
      <c r="V468" s="73"/>
      <c r="W468" s="73"/>
      <c r="X468" s="73"/>
    </row>
    <row r="469" customFormat="false" ht="12.75" hidden="false" customHeight="false" outlineLevel="0" collapsed="false">
      <c r="A469" s="323"/>
      <c r="B469" s="323"/>
      <c r="C469" s="323"/>
      <c r="D469" s="324"/>
      <c r="E469" s="323"/>
      <c r="F469" s="325"/>
      <c r="G469" s="326"/>
      <c r="H469" s="327"/>
      <c r="I469" s="327"/>
      <c r="J469" s="327"/>
      <c r="K469" s="323"/>
      <c r="L469" s="73"/>
      <c r="M469" s="73"/>
      <c r="N469" s="73"/>
      <c r="O469" s="73"/>
      <c r="P469" s="73"/>
      <c r="Q469" s="73"/>
      <c r="R469" s="73"/>
      <c r="S469" s="73"/>
      <c r="T469" s="73"/>
      <c r="U469" s="73"/>
      <c r="V469" s="73"/>
      <c r="W469" s="73"/>
      <c r="X469" s="73"/>
    </row>
    <row r="470" customFormat="false" ht="12.75" hidden="false" customHeight="false" outlineLevel="0" collapsed="false">
      <c r="A470" s="323"/>
      <c r="B470" s="323"/>
      <c r="C470" s="323"/>
      <c r="D470" s="324"/>
      <c r="E470" s="323"/>
      <c r="F470" s="325"/>
      <c r="G470" s="326"/>
      <c r="H470" s="327"/>
      <c r="I470" s="327"/>
      <c r="J470" s="327"/>
      <c r="K470" s="323"/>
      <c r="L470" s="73"/>
      <c r="M470" s="73"/>
      <c r="N470" s="73"/>
      <c r="O470" s="73"/>
      <c r="P470" s="73"/>
      <c r="Q470" s="73"/>
      <c r="R470" s="73"/>
      <c r="S470" s="73"/>
      <c r="T470" s="73"/>
      <c r="U470" s="73"/>
      <c r="V470" s="73"/>
      <c r="W470" s="73"/>
      <c r="X470" s="73"/>
    </row>
    <row r="471" customFormat="false" ht="12.75" hidden="false" customHeight="false" outlineLevel="0" collapsed="false">
      <c r="A471" s="323"/>
      <c r="B471" s="323"/>
      <c r="C471" s="323"/>
      <c r="D471" s="324"/>
      <c r="E471" s="323"/>
      <c r="F471" s="325"/>
      <c r="G471" s="326"/>
      <c r="H471" s="327"/>
      <c r="I471" s="327"/>
      <c r="J471" s="327"/>
      <c r="K471" s="323"/>
      <c r="L471" s="73"/>
      <c r="M471" s="73"/>
      <c r="N471" s="73"/>
      <c r="O471" s="73"/>
      <c r="P471" s="73"/>
      <c r="Q471" s="73"/>
      <c r="R471" s="73"/>
      <c r="S471" s="73"/>
      <c r="T471" s="73"/>
      <c r="U471" s="73"/>
      <c r="V471" s="73"/>
      <c r="W471" s="73"/>
      <c r="X471" s="73"/>
    </row>
    <row r="472" customFormat="false" ht="12.75" hidden="false" customHeight="false" outlineLevel="0" collapsed="false">
      <c r="A472" s="323"/>
      <c r="B472" s="323"/>
      <c r="C472" s="323"/>
      <c r="D472" s="324"/>
      <c r="E472" s="323"/>
      <c r="F472" s="325"/>
      <c r="G472" s="326"/>
      <c r="H472" s="327"/>
      <c r="I472" s="327"/>
      <c r="J472" s="327"/>
      <c r="K472" s="323"/>
      <c r="L472" s="73"/>
      <c r="M472" s="73"/>
      <c r="N472" s="73"/>
      <c r="O472" s="73"/>
      <c r="P472" s="73"/>
      <c r="Q472" s="73"/>
      <c r="R472" s="73"/>
      <c r="S472" s="73"/>
      <c r="T472" s="73"/>
      <c r="U472" s="73"/>
      <c r="V472" s="73"/>
      <c r="W472" s="73"/>
      <c r="X472" s="73"/>
    </row>
    <row r="473" customFormat="false" ht="12.75" hidden="false" customHeight="false" outlineLevel="0" collapsed="false">
      <c r="A473" s="323"/>
      <c r="B473" s="323"/>
      <c r="C473" s="323"/>
      <c r="D473" s="324"/>
      <c r="E473" s="323"/>
      <c r="F473" s="325"/>
      <c r="G473" s="326"/>
      <c r="H473" s="327"/>
      <c r="I473" s="327"/>
      <c r="J473" s="327"/>
      <c r="K473" s="323"/>
      <c r="L473" s="73"/>
      <c r="M473" s="73"/>
      <c r="N473" s="73"/>
      <c r="O473" s="73"/>
      <c r="P473" s="73"/>
      <c r="Q473" s="73"/>
      <c r="R473" s="73"/>
      <c r="S473" s="73"/>
      <c r="T473" s="73"/>
      <c r="U473" s="73"/>
      <c r="V473" s="73"/>
      <c r="W473" s="73"/>
      <c r="X473" s="73"/>
    </row>
    <row r="474" customFormat="false" ht="12.75" hidden="false" customHeight="false" outlineLevel="0" collapsed="false">
      <c r="A474" s="323"/>
      <c r="B474" s="323"/>
      <c r="C474" s="323"/>
      <c r="D474" s="324"/>
      <c r="E474" s="323"/>
      <c r="F474" s="325"/>
      <c r="G474" s="326"/>
      <c r="H474" s="327"/>
      <c r="I474" s="327"/>
      <c r="J474" s="327"/>
      <c r="K474" s="323"/>
      <c r="L474" s="73"/>
      <c r="M474" s="73"/>
      <c r="N474" s="73"/>
      <c r="O474" s="73"/>
      <c r="P474" s="73"/>
      <c r="Q474" s="73"/>
      <c r="R474" s="73"/>
      <c r="S474" s="73"/>
      <c r="T474" s="73"/>
      <c r="U474" s="73"/>
      <c r="V474" s="73"/>
      <c r="W474" s="73"/>
      <c r="X474" s="73"/>
    </row>
    <row r="475" customFormat="false" ht="12.75" hidden="false" customHeight="false" outlineLevel="0" collapsed="false">
      <c r="A475" s="323"/>
      <c r="B475" s="323"/>
      <c r="C475" s="323"/>
      <c r="D475" s="324"/>
      <c r="E475" s="323"/>
      <c r="F475" s="325"/>
      <c r="G475" s="326"/>
      <c r="H475" s="327"/>
      <c r="I475" s="327"/>
      <c r="J475" s="327"/>
      <c r="K475" s="323"/>
      <c r="L475" s="73"/>
      <c r="M475" s="73"/>
      <c r="N475" s="73"/>
      <c r="O475" s="73"/>
      <c r="P475" s="73"/>
      <c r="Q475" s="73"/>
      <c r="R475" s="73"/>
      <c r="S475" s="73"/>
      <c r="T475" s="73"/>
      <c r="U475" s="73"/>
      <c r="V475" s="73"/>
      <c r="W475" s="73"/>
      <c r="X475" s="73"/>
    </row>
    <row r="476" customFormat="false" ht="12.75" hidden="false" customHeight="false" outlineLevel="0" collapsed="false">
      <c r="A476" s="323"/>
      <c r="B476" s="323"/>
      <c r="C476" s="323"/>
      <c r="D476" s="324"/>
      <c r="E476" s="323"/>
      <c r="F476" s="325"/>
      <c r="G476" s="326"/>
      <c r="H476" s="327"/>
      <c r="I476" s="327"/>
      <c r="J476" s="327"/>
      <c r="K476" s="323"/>
      <c r="L476" s="73"/>
      <c r="M476" s="73"/>
      <c r="N476" s="73"/>
      <c r="O476" s="73"/>
      <c r="P476" s="73"/>
      <c r="Q476" s="73"/>
      <c r="R476" s="73"/>
      <c r="S476" s="73"/>
      <c r="T476" s="73"/>
      <c r="U476" s="73"/>
      <c r="V476" s="73"/>
      <c r="W476" s="73"/>
      <c r="X476" s="73"/>
    </row>
    <row r="477" customFormat="false" ht="12.75" hidden="false" customHeight="false" outlineLevel="0" collapsed="false">
      <c r="A477" s="323"/>
      <c r="B477" s="323"/>
      <c r="C477" s="323"/>
      <c r="D477" s="324"/>
      <c r="E477" s="323"/>
      <c r="F477" s="325"/>
      <c r="G477" s="326"/>
      <c r="H477" s="327"/>
      <c r="I477" s="327"/>
      <c r="J477" s="327"/>
      <c r="K477" s="323"/>
      <c r="L477" s="73"/>
      <c r="M477" s="73"/>
      <c r="N477" s="73"/>
      <c r="O477" s="73"/>
      <c r="P477" s="73"/>
      <c r="Q477" s="73"/>
      <c r="R477" s="73"/>
      <c r="S477" s="73"/>
      <c r="T477" s="73"/>
      <c r="U477" s="73"/>
      <c r="V477" s="73"/>
      <c r="W477" s="73"/>
      <c r="X477" s="73"/>
    </row>
    <row r="478" customFormat="false" ht="12.75" hidden="false" customHeight="false" outlineLevel="0" collapsed="false">
      <c r="A478" s="323"/>
      <c r="B478" s="323"/>
      <c r="C478" s="323"/>
      <c r="D478" s="324"/>
      <c r="E478" s="323"/>
      <c r="F478" s="325"/>
      <c r="G478" s="326"/>
      <c r="H478" s="327"/>
      <c r="I478" s="327"/>
      <c r="J478" s="327"/>
      <c r="K478" s="323"/>
      <c r="L478" s="73"/>
      <c r="M478" s="73"/>
      <c r="N478" s="73"/>
      <c r="O478" s="73"/>
      <c r="P478" s="73"/>
      <c r="Q478" s="73"/>
      <c r="R478" s="73"/>
      <c r="S478" s="73"/>
      <c r="T478" s="73"/>
      <c r="U478" s="73"/>
      <c r="V478" s="73"/>
      <c r="W478" s="73"/>
      <c r="X478" s="73"/>
    </row>
    <row r="479" customFormat="false" ht="12.75" hidden="false" customHeight="false" outlineLevel="0" collapsed="false">
      <c r="A479" s="323"/>
      <c r="B479" s="323"/>
      <c r="C479" s="323"/>
      <c r="D479" s="324"/>
      <c r="E479" s="323"/>
      <c r="F479" s="325"/>
      <c r="G479" s="326"/>
      <c r="H479" s="327"/>
      <c r="I479" s="327"/>
      <c r="J479" s="327"/>
      <c r="K479" s="323"/>
      <c r="L479" s="73"/>
      <c r="M479" s="73"/>
      <c r="N479" s="73"/>
      <c r="O479" s="73"/>
      <c r="P479" s="73"/>
      <c r="Q479" s="73"/>
      <c r="R479" s="73"/>
      <c r="S479" s="73"/>
      <c r="T479" s="73"/>
      <c r="U479" s="73"/>
      <c r="V479" s="73"/>
      <c r="W479" s="73"/>
      <c r="X479" s="73"/>
    </row>
    <row r="480" customFormat="false" ht="12.75" hidden="false" customHeight="false" outlineLevel="0" collapsed="false">
      <c r="A480" s="323"/>
      <c r="B480" s="323"/>
      <c r="C480" s="323"/>
      <c r="D480" s="324"/>
      <c r="E480" s="323"/>
      <c r="F480" s="325"/>
      <c r="G480" s="326"/>
      <c r="H480" s="327"/>
      <c r="I480" s="327"/>
      <c r="J480" s="327"/>
      <c r="K480" s="323"/>
      <c r="L480" s="73"/>
      <c r="M480" s="73"/>
      <c r="N480" s="73"/>
      <c r="O480" s="73"/>
      <c r="P480" s="73"/>
      <c r="Q480" s="73"/>
      <c r="R480" s="73"/>
      <c r="S480" s="73"/>
      <c r="T480" s="73"/>
      <c r="U480" s="73"/>
      <c r="V480" s="73"/>
      <c r="W480" s="73"/>
      <c r="X480" s="73"/>
    </row>
    <row r="481" customFormat="false" ht="12.75" hidden="false" customHeight="false" outlineLevel="0" collapsed="false">
      <c r="A481" s="323"/>
      <c r="B481" s="323"/>
      <c r="C481" s="323"/>
      <c r="D481" s="324"/>
      <c r="E481" s="323"/>
      <c r="F481" s="325"/>
      <c r="G481" s="326"/>
      <c r="H481" s="327"/>
      <c r="I481" s="327"/>
      <c r="J481" s="327"/>
      <c r="K481" s="323"/>
      <c r="L481" s="73"/>
      <c r="M481" s="73"/>
      <c r="N481" s="73"/>
      <c r="O481" s="73"/>
      <c r="P481" s="73"/>
      <c r="Q481" s="73"/>
      <c r="R481" s="73"/>
      <c r="S481" s="73"/>
      <c r="T481" s="73"/>
      <c r="U481" s="73"/>
      <c r="V481" s="73"/>
      <c r="W481" s="73"/>
      <c r="X481" s="73"/>
    </row>
    <row r="482" customFormat="false" ht="12.75" hidden="false" customHeight="false" outlineLevel="0" collapsed="false">
      <c r="A482" s="323"/>
      <c r="B482" s="323"/>
      <c r="C482" s="323"/>
      <c r="D482" s="324"/>
      <c r="E482" s="323"/>
      <c r="F482" s="325"/>
      <c r="G482" s="326"/>
      <c r="H482" s="327"/>
      <c r="I482" s="327"/>
      <c r="J482" s="327"/>
      <c r="K482" s="323"/>
      <c r="L482" s="73"/>
      <c r="M482" s="73"/>
      <c r="N482" s="73"/>
      <c r="O482" s="73"/>
      <c r="P482" s="73"/>
      <c r="Q482" s="73"/>
      <c r="R482" s="73"/>
      <c r="S482" s="73"/>
      <c r="T482" s="73"/>
      <c r="U482" s="73"/>
      <c r="V482" s="73"/>
      <c r="W482" s="73"/>
      <c r="X482" s="73"/>
    </row>
    <row r="483" customFormat="false" ht="12.75" hidden="false" customHeight="false" outlineLevel="0" collapsed="false">
      <c r="A483" s="323"/>
      <c r="B483" s="323"/>
      <c r="C483" s="323"/>
      <c r="D483" s="324"/>
      <c r="E483" s="323"/>
      <c r="F483" s="325"/>
      <c r="G483" s="326"/>
      <c r="H483" s="327"/>
      <c r="I483" s="327"/>
      <c r="J483" s="327"/>
      <c r="K483" s="323"/>
      <c r="L483" s="73"/>
      <c r="M483" s="73"/>
      <c r="N483" s="73"/>
      <c r="O483" s="73"/>
      <c r="P483" s="73"/>
      <c r="Q483" s="73"/>
      <c r="R483" s="73"/>
      <c r="S483" s="73"/>
      <c r="T483" s="73"/>
      <c r="U483" s="73"/>
      <c r="V483" s="73"/>
      <c r="W483" s="73"/>
      <c r="X483" s="73"/>
    </row>
    <row r="484" customFormat="false" ht="12.75" hidden="false" customHeight="false" outlineLevel="0" collapsed="false">
      <c r="A484" s="323"/>
      <c r="B484" s="323"/>
      <c r="C484" s="323"/>
      <c r="D484" s="324"/>
      <c r="E484" s="323"/>
      <c r="F484" s="325"/>
      <c r="G484" s="326"/>
      <c r="H484" s="327"/>
      <c r="I484" s="327"/>
      <c r="J484" s="327"/>
      <c r="K484" s="323"/>
      <c r="L484" s="73"/>
      <c r="M484" s="73"/>
      <c r="N484" s="73"/>
      <c r="O484" s="73"/>
      <c r="P484" s="73"/>
      <c r="Q484" s="73"/>
      <c r="R484" s="73"/>
      <c r="S484" s="73"/>
      <c r="T484" s="73"/>
      <c r="U484" s="73"/>
      <c r="V484" s="73"/>
      <c r="W484" s="73"/>
      <c r="X484" s="73"/>
    </row>
    <row r="485" customFormat="false" ht="12.75" hidden="false" customHeight="false" outlineLevel="0" collapsed="false">
      <c r="A485" s="323"/>
      <c r="B485" s="323"/>
      <c r="C485" s="323"/>
      <c r="D485" s="324"/>
      <c r="E485" s="323"/>
      <c r="F485" s="325"/>
      <c r="G485" s="326"/>
      <c r="H485" s="327"/>
      <c r="I485" s="327"/>
      <c r="J485" s="327"/>
      <c r="K485" s="323"/>
      <c r="L485" s="73"/>
      <c r="M485" s="73"/>
      <c r="N485" s="73"/>
      <c r="O485" s="73"/>
      <c r="P485" s="73"/>
      <c r="Q485" s="73"/>
      <c r="R485" s="73"/>
      <c r="S485" s="73"/>
      <c r="T485" s="73"/>
      <c r="U485" s="73"/>
      <c r="V485" s="73"/>
      <c r="W485" s="73"/>
      <c r="X485" s="73"/>
    </row>
    <row r="486" customFormat="false" ht="12.75" hidden="false" customHeight="false" outlineLevel="0" collapsed="false">
      <c r="A486" s="323"/>
      <c r="B486" s="323"/>
      <c r="C486" s="323"/>
      <c r="D486" s="324"/>
      <c r="E486" s="323"/>
      <c r="F486" s="325"/>
      <c r="G486" s="326"/>
      <c r="H486" s="327"/>
      <c r="I486" s="327"/>
      <c r="J486" s="327"/>
      <c r="K486" s="323"/>
      <c r="L486" s="73"/>
      <c r="M486" s="73"/>
      <c r="N486" s="73"/>
      <c r="O486" s="73"/>
      <c r="P486" s="73"/>
      <c r="Q486" s="73"/>
      <c r="R486" s="73"/>
      <c r="S486" s="73"/>
      <c r="T486" s="73"/>
      <c r="U486" s="73"/>
      <c r="V486" s="73"/>
      <c r="W486" s="73"/>
      <c r="X486" s="73"/>
    </row>
    <row r="487" customFormat="false" ht="12.75" hidden="false" customHeight="false" outlineLevel="0" collapsed="false">
      <c r="A487" s="323"/>
      <c r="B487" s="323"/>
      <c r="C487" s="323"/>
      <c r="D487" s="324"/>
      <c r="E487" s="323"/>
      <c r="F487" s="325"/>
      <c r="G487" s="326"/>
      <c r="H487" s="327"/>
      <c r="I487" s="327"/>
      <c r="J487" s="327"/>
      <c r="K487" s="323"/>
      <c r="L487" s="73"/>
      <c r="M487" s="73"/>
      <c r="N487" s="73"/>
      <c r="O487" s="73"/>
      <c r="P487" s="73"/>
      <c r="Q487" s="73"/>
      <c r="R487" s="73"/>
      <c r="S487" s="73"/>
      <c r="T487" s="73"/>
      <c r="U487" s="73"/>
      <c r="V487" s="73"/>
      <c r="W487" s="73"/>
      <c r="X487" s="73"/>
    </row>
    <row r="488" customFormat="false" ht="12.75" hidden="false" customHeight="false" outlineLevel="0" collapsed="false">
      <c r="A488" s="323"/>
      <c r="B488" s="323"/>
      <c r="C488" s="323"/>
      <c r="D488" s="324"/>
      <c r="E488" s="323"/>
      <c r="F488" s="325"/>
      <c r="G488" s="326"/>
      <c r="H488" s="327"/>
      <c r="I488" s="327"/>
      <c r="J488" s="327"/>
      <c r="K488" s="323"/>
      <c r="L488" s="73"/>
      <c r="M488" s="73"/>
      <c r="N488" s="73"/>
      <c r="O488" s="73"/>
      <c r="P488" s="73"/>
      <c r="Q488" s="73"/>
      <c r="R488" s="73"/>
      <c r="S488" s="73"/>
      <c r="T488" s="73"/>
      <c r="U488" s="73"/>
      <c r="V488" s="73"/>
      <c r="W488" s="73"/>
      <c r="X488" s="73"/>
    </row>
    <row r="489" customFormat="false" ht="12.75" hidden="false" customHeight="false" outlineLevel="0" collapsed="false">
      <c r="A489" s="323"/>
      <c r="B489" s="323"/>
      <c r="C489" s="323"/>
      <c r="D489" s="324"/>
      <c r="E489" s="323"/>
      <c r="F489" s="325"/>
      <c r="G489" s="326"/>
      <c r="H489" s="327"/>
      <c r="I489" s="327"/>
      <c r="J489" s="327"/>
      <c r="K489" s="323"/>
      <c r="L489" s="73"/>
      <c r="M489" s="73"/>
      <c r="N489" s="73"/>
      <c r="O489" s="73"/>
      <c r="P489" s="73"/>
      <c r="Q489" s="73"/>
      <c r="R489" s="73"/>
      <c r="S489" s="73"/>
      <c r="T489" s="73"/>
      <c r="U489" s="73"/>
      <c r="V489" s="73"/>
      <c r="W489" s="73"/>
      <c r="X489" s="73"/>
    </row>
    <row r="490" customFormat="false" ht="12.75" hidden="false" customHeight="false" outlineLevel="0" collapsed="false">
      <c r="A490" s="323"/>
      <c r="B490" s="323"/>
      <c r="C490" s="323"/>
      <c r="D490" s="324"/>
      <c r="E490" s="323"/>
      <c r="F490" s="325"/>
      <c r="G490" s="326"/>
      <c r="H490" s="327"/>
      <c r="I490" s="327"/>
      <c r="J490" s="327"/>
      <c r="K490" s="323"/>
      <c r="L490" s="73"/>
      <c r="M490" s="73"/>
      <c r="N490" s="73"/>
      <c r="O490" s="73"/>
      <c r="P490" s="73"/>
      <c r="Q490" s="73"/>
      <c r="R490" s="73"/>
      <c r="S490" s="73"/>
      <c r="T490" s="73"/>
      <c r="U490" s="73"/>
      <c r="V490" s="73"/>
      <c r="W490" s="73"/>
      <c r="X490" s="73"/>
    </row>
    <row r="491" customFormat="false" ht="12.75" hidden="false" customHeight="false" outlineLevel="0" collapsed="false">
      <c r="A491" s="323"/>
      <c r="B491" s="323"/>
      <c r="C491" s="323"/>
      <c r="D491" s="324"/>
      <c r="E491" s="323"/>
      <c r="F491" s="325"/>
      <c r="G491" s="326"/>
      <c r="H491" s="327"/>
      <c r="I491" s="327"/>
      <c r="J491" s="327"/>
      <c r="K491" s="323"/>
      <c r="L491" s="73"/>
      <c r="M491" s="73"/>
      <c r="N491" s="73"/>
      <c r="O491" s="73"/>
      <c r="P491" s="73"/>
      <c r="Q491" s="73"/>
      <c r="R491" s="73"/>
      <c r="S491" s="73"/>
      <c r="T491" s="73"/>
      <c r="U491" s="73"/>
      <c r="V491" s="73"/>
      <c r="W491" s="73"/>
      <c r="X491" s="73"/>
    </row>
    <row r="492" customFormat="false" ht="12.75" hidden="false" customHeight="false" outlineLevel="0" collapsed="false">
      <c r="A492" s="323"/>
      <c r="B492" s="323"/>
      <c r="C492" s="323"/>
      <c r="D492" s="324"/>
      <c r="E492" s="323"/>
      <c r="F492" s="325"/>
      <c r="G492" s="326"/>
      <c r="H492" s="327"/>
      <c r="I492" s="327"/>
      <c r="J492" s="327"/>
      <c r="K492" s="323"/>
      <c r="L492" s="73"/>
      <c r="M492" s="73"/>
      <c r="N492" s="73"/>
      <c r="O492" s="73"/>
      <c r="P492" s="73"/>
      <c r="Q492" s="73"/>
      <c r="R492" s="73"/>
      <c r="S492" s="73"/>
      <c r="T492" s="73"/>
      <c r="U492" s="73"/>
      <c r="V492" s="73"/>
      <c r="W492" s="73"/>
      <c r="X492" s="73"/>
    </row>
    <row r="493" customFormat="false" ht="12.75" hidden="false" customHeight="false" outlineLevel="0" collapsed="false">
      <c r="A493" s="323"/>
      <c r="B493" s="323"/>
      <c r="C493" s="323"/>
      <c r="D493" s="324"/>
      <c r="E493" s="323"/>
      <c r="F493" s="325"/>
      <c r="G493" s="326"/>
      <c r="H493" s="327"/>
      <c r="I493" s="327"/>
      <c r="J493" s="327"/>
      <c r="K493" s="323"/>
      <c r="L493" s="73"/>
      <c r="M493" s="73"/>
      <c r="N493" s="73"/>
      <c r="O493" s="73"/>
      <c r="P493" s="73"/>
      <c r="Q493" s="73"/>
      <c r="R493" s="73"/>
      <c r="S493" s="73"/>
      <c r="T493" s="73"/>
      <c r="U493" s="73"/>
      <c r="V493" s="73"/>
      <c r="W493" s="73"/>
      <c r="X493" s="73"/>
    </row>
    <row r="494" customFormat="false" ht="12.75" hidden="false" customHeight="false" outlineLevel="0" collapsed="false">
      <c r="A494" s="323"/>
      <c r="B494" s="323"/>
      <c r="C494" s="323"/>
      <c r="D494" s="324"/>
      <c r="E494" s="323"/>
      <c r="F494" s="325"/>
      <c r="G494" s="326"/>
      <c r="H494" s="327"/>
      <c r="I494" s="327"/>
      <c r="J494" s="327"/>
      <c r="K494" s="323"/>
      <c r="L494" s="73"/>
      <c r="M494" s="73"/>
      <c r="N494" s="73"/>
      <c r="O494" s="73"/>
      <c r="P494" s="73"/>
      <c r="Q494" s="73"/>
      <c r="R494" s="73"/>
      <c r="S494" s="73"/>
      <c r="T494" s="73"/>
      <c r="U494" s="73"/>
      <c r="V494" s="73"/>
      <c r="W494" s="73"/>
      <c r="X494" s="73"/>
    </row>
    <row r="495" customFormat="false" ht="12.75" hidden="false" customHeight="false" outlineLevel="0" collapsed="false">
      <c r="A495" s="323"/>
      <c r="B495" s="323"/>
      <c r="C495" s="323"/>
      <c r="D495" s="324"/>
      <c r="E495" s="323"/>
      <c r="F495" s="325"/>
      <c r="G495" s="326"/>
      <c r="H495" s="327"/>
      <c r="I495" s="327"/>
      <c r="J495" s="327"/>
      <c r="K495" s="323"/>
      <c r="L495" s="73"/>
      <c r="M495" s="73"/>
      <c r="N495" s="73"/>
      <c r="O495" s="73"/>
      <c r="P495" s="73"/>
      <c r="Q495" s="73"/>
      <c r="R495" s="73"/>
      <c r="S495" s="73"/>
      <c r="T495" s="73"/>
      <c r="U495" s="73"/>
      <c r="V495" s="73"/>
      <c r="W495" s="73"/>
      <c r="X495" s="73"/>
    </row>
    <row r="496" customFormat="false" ht="12.75" hidden="false" customHeight="false" outlineLevel="0" collapsed="false">
      <c r="A496" s="323"/>
      <c r="B496" s="323"/>
      <c r="C496" s="323"/>
      <c r="D496" s="324"/>
      <c r="E496" s="323"/>
      <c r="F496" s="325"/>
      <c r="G496" s="326"/>
      <c r="H496" s="327"/>
      <c r="I496" s="327"/>
      <c r="J496" s="327"/>
      <c r="K496" s="323"/>
      <c r="L496" s="73"/>
      <c r="M496" s="73"/>
      <c r="N496" s="73"/>
      <c r="O496" s="73"/>
      <c r="P496" s="73"/>
      <c r="Q496" s="73"/>
      <c r="R496" s="73"/>
      <c r="S496" s="73"/>
      <c r="T496" s="73"/>
      <c r="U496" s="73"/>
      <c r="V496" s="73"/>
      <c r="W496" s="73"/>
      <c r="X496" s="73"/>
    </row>
    <row r="497" customFormat="false" ht="12.75" hidden="false" customHeight="false" outlineLevel="0" collapsed="false">
      <c r="A497" s="323"/>
      <c r="B497" s="323"/>
      <c r="C497" s="323"/>
      <c r="D497" s="324"/>
      <c r="E497" s="323"/>
      <c r="F497" s="325"/>
      <c r="G497" s="326"/>
      <c r="H497" s="327"/>
      <c r="I497" s="327"/>
      <c r="J497" s="327"/>
      <c r="K497" s="323"/>
      <c r="L497" s="73"/>
      <c r="M497" s="73"/>
      <c r="N497" s="73"/>
      <c r="O497" s="73"/>
      <c r="P497" s="73"/>
      <c r="Q497" s="73"/>
      <c r="R497" s="73"/>
      <c r="S497" s="73"/>
      <c r="T497" s="73"/>
      <c r="U497" s="73"/>
      <c r="V497" s="73"/>
      <c r="W497" s="73"/>
      <c r="X497" s="73"/>
    </row>
    <row r="498" customFormat="false" ht="12.75" hidden="false" customHeight="false" outlineLevel="0" collapsed="false">
      <c r="A498" s="323"/>
      <c r="B498" s="323"/>
      <c r="C498" s="323"/>
      <c r="D498" s="324"/>
      <c r="E498" s="323"/>
      <c r="F498" s="325"/>
      <c r="G498" s="326"/>
      <c r="H498" s="327"/>
      <c r="I498" s="327"/>
      <c r="J498" s="327"/>
      <c r="K498" s="323"/>
      <c r="L498" s="73"/>
      <c r="M498" s="73"/>
      <c r="N498" s="73"/>
      <c r="O498" s="73"/>
      <c r="P498" s="73"/>
      <c r="Q498" s="73"/>
      <c r="R498" s="73"/>
      <c r="S498" s="73"/>
      <c r="T498" s="73"/>
      <c r="U498" s="73"/>
      <c r="V498" s="73"/>
      <c r="W498" s="73"/>
      <c r="X498" s="73"/>
    </row>
    <row r="499" customFormat="false" ht="12.75" hidden="false" customHeight="false" outlineLevel="0" collapsed="false">
      <c r="A499" s="323"/>
      <c r="B499" s="323"/>
      <c r="C499" s="323"/>
      <c r="D499" s="324"/>
      <c r="E499" s="323"/>
      <c r="F499" s="325"/>
      <c r="G499" s="326"/>
      <c r="H499" s="327"/>
      <c r="I499" s="327"/>
      <c r="J499" s="327"/>
      <c r="K499" s="323"/>
      <c r="L499" s="73"/>
      <c r="M499" s="73"/>
      <c r="N499" s="73"/>
      <c r="O499" s="73"/>
      <c r="P499" s="73"/>
      <c r="Q499" s="73"/>
      <c r="R499" s="73"/>
      <c r="S499" s="73"/>
      <c r="T499" s="73"/>
      <c r="U499" s="73"/>
      <c r="V499" s="73"/>
      <c r="W499" s="73"/>
      <c r="X499" s="73"/>
    </row>
    <row r="500" customFormat="false" ht="12.75" hidden="false" customHeight="false" outlineLevel="0" collapsed="false">
      <c r="A500" s="323"/>
      <c r="B500" s="323"/>
      <c r="C500" s="323"/>
      <c r="D500" s="324"/>
      <c r="E500" s="323"/>
      <c r="F500" s="325"/>
      <c r="G500" s="326"/>
      <c r="H500" s="327"/>
      <c r="I500" s="327"/>
      <c r="J500" s="327"/>
      <c r="K500" s="323"/>
      <c r="L500" s="73"/>
      <c r="M500" s="73"/>
      <c r="N500" s="73"/>
      <c r="O500" s="73"/>
      <c r="P500" s="73"/>
      <c r="Q500" s="73"/>
      <c r="R500" s="73"/>
      <c r="S500" s="73"/>
      <c r="T500" s="73"/>
      <c r="U500" s="73"/>
      <c r="V500" s="73"/>
      <c r="W500" s="73"/>
      <c r="X500" s="73"/>
    </row>
    <row r="501" customFormat="false" ht="12.75" hidden="false" customHeight="false" outlineLevel="0" collapsed="false">
      <c r="A501" s="323"/>
      <c r="B501" s="323"/>
      <c r="C501" s="323"/>
      <c r="D501" s="324"/>
      <c r="E501" s="323"/>
      <c r="F501" s="325"/>
      <c r="G501" s="326"/>
      <c r="H501" s="327"/>
      <c r="I501" s="327"/>
      <c r="J501" s="327"/>
      <c r="K501" s="323"/>
      <c r="L501" s="73"/>
      <c r="M501" s="73"/>
      <c r="N501" s="73"/>
      <c r="O501" s="73"/>
      <c r="P501" s="73"/>
      <c r="Q501" s="73"/>
      <c r="R501" s="73"/>
      <c r="S501" s="73"/>
      <c r="T501" s="73"/>
      <c r="U501" s="73"/>
      <c r="V501" s="73"/>
      <c r="W501" s="73"/>
      <c r="X501" s="73"/>
    </row>
    <row r="502" customFormat="false" ht="12.75" hidden="false" customHeight="false" outlineLevel="0" collapsed="false">
      <c r="A502" s="323"/>
      <c r="B502" s="323"/>
      <c r="C502" s="323"/>
      <c r="D502" s="324"/>
      <c r="E502" s="323"/>
      <c r="F502" s="325"/>
      <c r="G502" s="326"/>
      <c r="H502" s="327"/>
      <c r="I502" s="327"/>
      <c r="J502" s="327"/>
      <c r="K502" s="323"/>
      <c r="L502" s="73"/>
      <c r="M502" s="73"/>
      <c r="N502" s="73"/>
      <c r="O502" s="73"/>
      <c r="P502" s="73"/>
      <c r="Q502" s="73"/>
      <c r="R502" s="73"/>
      <c r="S502" s="73"/>
      <c r="T502" s="73"/>
      <c r="U502" s="73"/>
      <c r="V502" s="73"/>
      <c r="W502" s="73"/>
      <c r="X502" s="73"/>
    </row>
    <row r="503" customFormat="false" ht="12.75" hidden="false" customHeight="false" outlineLevel="0" collapsed="false">
      <c r="A503" s="323"/>
      <c r="B503" s="323"/>
      <c r="C503" s="323"/>
      <c r="D503" s="324"/>
      <c r="E503" s="323"/>
      <c r="F503" s="325"/>
      <c r="G503" s="326"/>
      <c r="H503" s="327"/>
      <c r="I503" s="327"/>
      <c r="J503" s="327"/>
      <c r="K503" s="323"/>
      <c r="L503" s="73"/>
      <c r="M503" s="73"/>
      <c r="N503" s="73"/>
      <c r="O503" s="73"/>
      <c r="P503" s="73"/>
      <c r="Q503" s="73"/>
      <c r="R503" s="73"/>
      <c r="S503" s="73"/>
      <c r="T503" s="73"/>
      <c r="U503" s="73"/>
      <c r="V503" s="73"/>
      <c r="W503" s="73"/>
      <c r="X503" s="73"/>
    </row>
    <row r="504" customFormat="false" ht="12.75" hidden="false" customHeight="false" outlineLevel="0" collapsed="false">
      <c r="A504" s="323"/>
      <c r="B504" s="323"/>
      <c r="C504" s="323"/>
      <c r="D504" s="324"/>
      <c r="E504" s="323"/>
      <c r="F504" s="325"/>
      <c r="G504" s="326"/>
      <c r="H504" s="327"/>
      <c r="I504" s="327"/>
      <c r="J504" s="327"/>
      <c r="K504" s="323"/>
      <c r="L504" s="73"/>
      <c r="M504" s="73"/>
      <c r="N504" s="73"/>
      <c r="O504" s="73"/>
      <c r="P504" s="73"/>
      <c r="Q504" s="73"/>
      <c r="R504" s="73"/>
      <c r="S504" s="73"/>
      <c r="T504" s="73"/>
      <c r="U504" s="73"/>
      <c r="V504" s="73"/>
      <c r="W504" s="73"/>
      <c r="X504" s="73"/>
    </row>
    <row r="505" customFormat="false" ht="12.75" hidden="false" customHeight="false" outlineLevel="0" collapsed="false">
      <c r="A505" s="323"/>
      <c r="B505" s="323"/>
      <c r="C505" s="323"/>
      <c r="D505" s="324"/>
      <c r="E505" s="323"/>
      <c r="F505" s="325"/>
      <c r="G505" s="326"/>
      <c r="H505" s="327"/>
      <c r="I505" s="327"/>
      <c r="J505" s="327"/>
      <c r="K505" s="323"/>
      <c r="L505" s="73"/>
      <c r="M505" s="73"/>
      <c r="N505" s="73"/>
      <c r="O505" s="73"/>
      <c r="P505" s="73"/>
      <c r="Q505" s="73"/>
      <c r="R505" s="73"/>
      <c r="S505" s="73"/>
      <c r="T505" s="73"/>
      <c r="U505" s="73"/>
      <c r="V505" s="73"/>
      <c r="W505" s="73"/>
      <c r="X505" s="73"/>
    </row>
    <row r="506" customFormat="false" ht="12.75" hidden="false" customHeight="false" outlineLevel="0" collapsed="false">
      <c r="A506" s="323"/>
      <c r="B506" s="323"/>
      <c r="C506" s="323"/>
      <c r="D506" s="324"/>
      <c r="E506" s="323"/>
      <c r="F506" s="325"/>
      <c r="G506" s="326"/>
      <c r="H506" s="327"/>
      <c r="I506" s="327"/>
      <c r="J506" s="327"/>
      <c r="K506" s="323"/>
      <c r="L506" s="73"/>
      <c r="M506" s="73"/>
      <c r="N506" s="73"/>
      <c r="O506" s="73"/>
      <c r="P506" s="73"/>
      <c r="Q506" s="73"/>
      <c r="R506" s="73"/>
      <c r="S506" s="73"/>
      <c r="T506" s="73"/>
      <c r="U506" s="73"/>
      <c r="V506" s="73"/>
      <c r="W506" s="73"/>
      <c r="X506" s="73"/>
    </row>
    <row r="507" customFormat="false" ht="12.75" hidden="false" customHeight="false" outlineLevel="0" collapsed="false">
      <c r="A507" s="323"/>
      <c r="B507" s="323"/>
      <c r="C507" s="323"/>
      <c r="D507" s="324"/>
      <c r="E507" s="323"/>
      <c r="F507" s="325"/>
      <c r="G507" s="326"/>
      <c r="H507" s="327"/>
      <c r="I507" s="327"/>
      <c r="J507" s="327"/>
      <c r="K507" s="323"/>
      <c r="L507" s="73"/>
      <c r="M507" s="73"/>
      <c r="N507" s="73"/>
      <c r="O507" s="73"/>
      <c r="P507" s="73"/>
      <c r="Q507" s="73"/>
      <c r="R507" s="73"/>
      <c r="S507" s="73"/>
      <c r="T507" s="73"/>
      <c r="U507" s="73"/>
      <c r="V507" s="73"/>
      <c r="W507" s="73"/>
      <c r="X507" s="73"/>
    </row>
    <row r="508" customFormat="false" ht="12.75" hidden="false" customHeight="false" outlineLevel="0" collapsed="false">
      <c r="A508" s="323"/>
      <c r="B508" s="323"/>
      <c r="C508" s="323"/>
      <c r="D508" s="324"/>
      <c r="E508" s="323"/>
      <c r="F508" s="325"/>
      <c r="G508" s="326"/>
      <c r="H508" s="327"/>
      <c r="I508" s="327"/>
      <c r="J508" s="327"/>
      <c r="K508" s="323"/>
      <c r="L508" s="73"/>
      <c r="M508" s="73"/>
      <c r="N508" s="73"/>
      <c r="O508" s="73"/>
      <c r="P508" s="73"/>
      <c r="Q508" s="73"/>
      <c r="R508" s="73"/>
      <c r="S508" s="73"/>
      <c r="T508" s="73"/>
      <c r="U508" s="73"/>
      <c r="V508" s="73"/>
      <c r="W508" s="73"/>
      <c r="X508" s="73"/>
    </row>
    <row r="509" customFormat="false" ht="12.75" hidden="false" customHeight="false" outlineLevel="0" collapsed="false">
      <c r="A509" s="323"/>
      <c r="B509" s="323"/>
      <c r="C509" s="323"/>
      <c r="D509" s="324"/>
      <c r="E509" s="323"/>
      <c r="F509" s="325"/>
      <c r="G509" s="326"/>
      <c r="H509" s="327"/>
      <c r="I509" s="327"/>
      <c r="J509" s="327"/>
      <c r="K509" s="323"/>
      <c r="L509" s="73"/>
      <c r="M509" s="73"/>
      <c r="N509" s="73"/>
      <c r="O509" s="73"/>
      <c r="P509" s="73"/>
      <c r="Q509" s="73"/>
      <c r="R509" s="73"/>
      <c r="S509" s="73"/>
      <c r="T509" s="73"/>
      <c r="U509" s="73"/>
      <c r="V509" s="73"/>
      <c r="W509" s="73"/>
      <c r="X509" s="73"/>
    </row>
    <row r="510" customFormat="false" ht="12.75" hidden="false" customHeight="false" outlineLevel="0" collapsed="false">
      <c r="A510" s="323"/>
      <c r="B510" s="323"/>
      <c r="C510" s="323"/>
      <c r="D510" s="324"/>
      <c r="E510" s="323"/>
      <c r="F510" s="325"/>
      <c r="G510" s="326"/>
      <c r="H510" s="327"/>
      <c r="I510" s="327"/>
      <c r="J510" s="327"/>
      <c r="K510" s="323"/>
      <c r="L510" s="73"/>
      <c r="M510" s="73"/>
      <c r="N510" s="73"/>
      <c r="O510" s="73"/>
      <c r="P510" s="73"/>
      <c r="Q510" s="73"/>
      <c r="R510" s="73"/>
      <c r="S510" s="73"/>
      <c r="T510" s="73"/>
      <c r="U510" s="73"/>
      <c r="V510" s="73"/>
      <c r="W510" s="73"/>
      <c r="X510" s="73"/>
    </row>
    <row r="511" customFormat="false" ht="12.75" hidden="false" customHeight="false" outlineLevel="0" collapsed="false">
      <c r="A511" s="323"/>
      <c r="B511" s="323"/>
      <c r="C511" s="323"/>
      <c r="D511" s="324"/>
      <c r="E511" s="323"/>
      <c r="F511" s="325"/>
      <c r="G511" s="326"/>
      <c r="H511" s="327"/>
      <c r="I511" s="327"/>
      <c r="J511" s="327"/>
      <c r="K511" s="323"/>
      <c r="L511" s="73"/>
      <c r="M511" s="73"/>
      <c r="N511" s="73"/>
      <c r="O511" s="73"/>
      <c r="P511" s="73"/>
      <c r="Q511" s="73"/>
      <c r="R511" s="73"/>
      <c r="S511" s="73"/>
      <c r="T511" s="73"/>
      <c r="U511" s="73"/>
      <c r="V511" s="73"/>
      <c r="W511" s="73"/>
      <c r="X511" s="73"/>
    </row>
    <row r="512" customFormat="false" ht="12.75" hidden="false" customHeight="false" outlineLevel="0" collapsed="false">
      <c r="A512" s="323"/>
      <c r="B512" s="323"/>
      <c r="C512" s="323"/>
      <c r="D512" s="324"/>
      <c r="E512" s="323"/>
      <c r="F512" s="325"/>
      <c r="G512" s="326"/>
      <c r="H512" s="327"/>
      <c r="I512" s="327"/>
      <c r="J512" s="327"/>
      <c r="K512" s="323"/>
      <c r="L512" s="73"/>
      <c r="M512" s="73"/>
      <c r="N512" s="73"/>
      <c r="O512" s="73"/>
      <c r="P512" s="73"/>
      <c r="Q512" s="73"/>
      <c r="R512" s="73"/>
      <c r="S512" s="73"/>
      <c r="T512" s="73"/>
      <c r="U512" s="73"/>
      <c r="V512" s="73"/>
      <c r="W512" s="73"/>
      <c r="X512" s="73"/>
    </row>
    <row r="513" customFormat="false" ht="12.75" hidden="false" customHeight="false" outlineLevel="0" collapsed="false">
      <c r="A513" s="323"/>
      <c r="B513" s="323"/>
      <c r="C513" s="323"/>
      <c r="D513" s="324"/>
      <c r="E513" s="323"/>
      <c r="F513" s="325"/>
      <c r="G513" s="326"/>
      <c r="H513" s="327"/>
      <c r="I513" s="327"/>
      <c r="J513" s="327"/>
      <c r="K513" s="323"/>
      <c r="L513" s="73"/>
      <c r="M513" s="73"/>
      <c r="N513" s="73"/>
      <c r="O513" s="73"/>
      <c r="P513" s="73"/>
      <c r="Q513" s="73"/>
      <c r="R513" s="73"/>
      <c r="S513" s="73"/>
      <c r="T513" s="73"/>
      <c r="U513" s="73"/>
      <c r="V513" s="73"/>
      <c r="W513" s="73"/>
      <c r="X513" s="73"/>
    </row>
    <row r="514" customFormat="false" ht="12.75" hidden="false" customHeight="false" outlineLevel="0" collapsed="false">
      <c r="A514" s="323"/>
      <c r="B514" s="323"/>
      <c r="C514" s="323"/>
      <c r="D514" s="324"/>
      <c r="E514" s="323"/>
      <c r="F514" s="325"/>
      <c r="G514" s="326"/>
      <c r="H514" s="327"/>
      <c r="I514" s="327"/>
      <c r="J514" s="327"/>
      <c r="K514" s="323"/>
      <c r="L514" s="73"/>
      <c r="M514" s="73"/>
      <c r="N514" s="73"/>
      <c r="O514" s="73"/>
      <c r="P514" s="73"/>
      <c r="Q514" s="73"/>
      <c r="R514" s="73"/>
      <c r="S514" s="73"/>
      <c r="T514" s="73"/>
      <c r="U514" s="73"/>
      <c r="V514" s="73"/>
      <c r="W514" s="73"/>
      <c r="X514" s="73"/>
    </row>
    <row r="515" customFormat="false" ht="12.75" hidden="false" customHeight="false" outlineLevel="0" collapsed="false">
      <c r="A515" s="323"/>
      <c r="B515" s="323"/>
      <c r="C515" s="323"/>
      <c r="D515" s="324"/>
      <c r="E515" s="323"/>
      <c r="F515" s="325"/>
      <c r="G515" s="326"/>
      <c r="H515" s="327"/>
      <c r="I515" s="327"/>
      <c r="J515" s="327"/>
      <c r="K515" s="323"/>
      <c r="L515" s="73"/>
      <c r="M515" s="73"/>
      <c r="N515" s="73"/>
      <c r="O515" s="73"/>
      <c r="P515" s="73"/>
      <c r="Q515" s="73"/>
      <c r="R515" s="73"/>
      <c r="S515" s="73"/>
      <c r="T515" s="73"/>
      <c r="U515" s="73"/>
      <c r="V515" s="73"/>
      <c r="W515" s="73"/>
      <c r="X515" s="73"/>
    </row>
    <row r="516" customFormat="false" ht="12.75" hidden="false" customHeight="false" outlineLevel="0" collapsed="false">
      <c r="A516" s="323"/>
      <c r="B516" s="323"/>
      <c r="C516" s="323"/>
      <c r="D516" s="324"/>
      <c r="E516" s="323"/>
      <c r="F516" s="325"/>
      <c r="G516" s="326"/>
      <c r="H516" s="327"/>
      <c r="I516" s="327"/>
      <c r="J516" s="327"/>
      <c r="K516" s="323"/>
      <c r="L516" s="73"/>
      <c r="M516" s="73"/>
      <c r="N516" s="73"/>
      <c r="O516" s="73"/>
      <c r="P516" s="73"/>
      <c r="Q516" s="73"/>
      <c r="R516" s="73"/>
      <c r="S516" s="73"/>
      <c r="T516" s="73"/>
      <c r="U516" s="73"/>
      <c r="V516" s="73"/>
      <c r="W516" s="73"/>
      <c r="X516" s="73"/>
    </row>
    <row r="517" customFormat="false" ht="12.75" hidden="false" customHeight="false" outlineLevel="0" collapsed="false">
      <c r="A517" s="323"/>
      <c r="B517" s="323"/>
      <c r="C517" s="323"/>
      <c r="D517" s="324"/>
      <c r="E517" s="323"/>
      <c r="F517" s="325"/>
      <c r="G517" s="326"/>
      <c r="H517" s="327"/>
      <c r="I517" s="327"/>
      <c r="J517" s="327"/>
      <c r="K517" s="323"/>
      <c r="L517" s="73"/>
      <c r="M517" s="73"/>
      <c r="N517" s="73"/>
      <c r="O517" s="73"/>
      <c r="P517" s="73"/>
      <c r="Q517" s="73"/>
      <c r="R517" s="73"/>
      <c r="S517" s="73"/>
      <c r="T517" s="73"/>
      <c r="U517" s="73"/>
      <c r="V517" s="73"/>
      <c r="W517" s="73"/>
      <c r="X517" s="73"/>
    </row>
    <row r="518" customFormat="false" ht="12.75" hidden="false" customHeight="false" outlineLevel="0" collapsed="false">
      <c r="A518" s="323"/>
      <c r="B518" s="323"/>
      <c r="C518" s="323"/>
      <c r="D518" s="324"/>
      <c r="E518" s="323"/>
      <c r="F518" s="325"/>
      <c r="G518" s="326"/>
      <c r="H518" s="327"/>
      <c r="I518" s="327"/>
      <c r="J518" s="327"/>
      <c r="K518" s="323"/>
      <c r="L518" s="73"/>
      <c r="M518" s="73"/>
      <c r="N518" s="73"/>
      <c r="O518" s="73"/>
      <c r="P518" s="73"/>
      <c r="Q518" s="73"/>
      <c r="R518" s="73"/>
      <c r="S518" s="73"/>
      <c r="T518" s="73"/>
      <c r="U518" s="73"/>
      <c r="V518" s="73"/>
      <c r="W518" s="73"/>
      <c r="X518" s="73"/>
    </row>
    <row r="519" customFormat="false" ht="12.75" hidden="false" customHeight="false" outlineLevel="0" collapsed="false">
      <c r="A519" s="323"/>
      <c r="B519" s="323"/>
      <c r="C519" s="323"/>
      <c r="D519" s="324"/>
      <c r="E519" s="323"/>
      <c r="F519" s="325"/>
      <c r="G519" s="326"/>
      <c r="H519" s="327"/>
      <c r="I519" s="327"/>
      <c r="J519" s="327"/>
      <c r="K519" s="323"/>
      <c r="L519" s="73"/>
      <c r="M519" s="73"/>
      <c r="N519" s="73"/>
      <c r="O519" s="73"/>
      <c r="P519" s="73"/>
      <c r="Q519" s="73"/>
      <c r="R519" s="73"/>
      <c r="S519" s="73"/>
      <c r="T519" s="73"/>
      <c r="U519" s="73"/>
      <c r="V519" s="73"/>
      <c r="W519" s="73"/>
      <c r="X519" s="73"/>
    </row>
    <row r="520" customFormat="false" ht="12.75" hidden="false" customHeight="false" outlineLevel="0" collapsed="false">
      <c r="A520" s="323"/>
      <c r="B520" s="323"/>
      <c r="C520" s="323"/>
      <c r="D520" s="324"/>
      <c r="E520" s="323"/>
      <c r="F520" s="325"/>
      <c r="G520" s="326"/>
      <c r="H520" s="327"/>
      <c r="I520" s="327"/>
      <c r="J520" s="327"/>
      <c r="K520" s="323"/>
      <c r="L520" s="73"/>
      <c r="M520" s="73"/>
      <c r="N520" s="73"/>
      <c r="O520" s="73"/>
      <c r="P520" s="73"/>
      <c r="Q520" s="73"/>
      <c r="R520" s="73"/>
      <c r="S520" s="73"/>
      <c r="T520" s="73"/>
      <c r="U520" s="73"/>
      <c r="V520" s="73"/>
      <c r="W520" s="73"/>
      <c r="X520" s="73"/>
    </row>
    <row r="1048449" customFormat="false" ht="12.8" hidden="false" customHeight="false" outlineLevel="0" collapsed="false"/>
    <row r="1048450" customFormat="false" ht="12.8" hidden="false" customHeight="false" outlineLevel="0" collapsed="false"/>
    <row r="1048451" customFormat="false" ht="12.8" hidden="false" customHeight="false" outlineLevel="0" collapsed="false"/>
    <row r="1048452" customFormat="false" ht="12.8" hidden="false" customHeight="false" outlineLevel="0" collapsed="false"/>
    <row r="1048453" customFormat="false" ht="12.8" hidden="false" customHeight="false" outlineLevel="0" collapsed="false"/>
    <row r="1048454" customFormat="false" ht="12.8" hidden="false" customHeight="false" outlineLevel="0" collapsed="false"/>
    <row r="1048455" customFormat="false" ht="12.8" hidden="false" customHeight="false" outlineLevel="0" collapsed="false"/>
    <row r="1048456" customFormat="false" ht="12.8" hidden="false" customHeight="false" outlineLevel="0" collapsed="false"/>
    <row r="1048457" customFormat="false" ht="12.8" hidden="false" customHeight="false" outlineLevel="0" collapsed="false"/>
    <row r="1048458" customFormat="false" ht="12.8" hidden="false" customHeight="false" outlineLevel="0" collapsed="false"/>
    <row r="1048459" customFormat="false" ht="12.8" hidden="false" customHeight="false" outlineLevel="0" collapsed="false"/>
    <row r="1048460" customFormat="false" ht="12.8" hidden="false" customHeight="false" outlineLevel="0" collapsed="false"/>
    <row r="1048461" customFormat="false" ht="12.8" hidden="false" customHeight="false" outlineLevel="0" collapsed="false"/>
    <row r="1048462" customFormat="false" ht="12.8" hidden="false" customHeight="false" outlineLevel="0" collapsed="false"/>
    <row r="1048463" customFormat="false" ht="12.8" hidden="false" customHeight="false" outlineLevel="0" collapsed="false"/>
    <row r="1048464" customFormat="false" ht="12.8" hidden="false" customHeight="false" outlineLevel="0" collapsed="false"/>
    <row r="1048465" customFormat="false" ht="12.8" hidden="false" customHeight="false" outlineLevel="0" collapsed="false"/>
    <row r="1048466" customFormat="false" ht="12.8" hidden="false" customHeight="false" outlineLevel="0" collapsed="false"/>
    <row r="1048467" customFormat="false" ht="12.8" hidden="false" customHeight="false" outlineLevel="0" collapsed="false"/>
    <row r="1048468" customFormat="false" ht="12.8" hidden="false" customHeight="false" outlineLevel="0" collapsed="false"/>
    <row r="1048469" customFormat="false" ht="12.8" hidden="false" customHeight="false" outlineLevel="0" collapsed="false"/>
    <row r="1048470" customFormat="false" ht="12.8" hidden="false" customHeight="false" outlineLevel="0" collapsed="false"/>
    <row r="1048471" customFormat="false" ht="12.8" hidden="false" customHeight="false" outlineLevel="0" collapsed="false"/>
    <row r="1048472" customFormat="false" ht="12.8" hidden="false" customHeight="false" outlineLevel="0" collapsed="false"/>
    <row r="1048473" customFormat="false" ht="12.8" hidden="false" customHeight="false" outlineLevel="0" collapsed="false"/>
    <row r="1048474" customFormat="false" ht="12.8" hidden="false" customHeight="false" outlineLevel="0" collapsed="false"/>
    <row r="1048475" customFormat="false" ht="12.8" hidden="false" customHeight="false" outlineLevel="0" collapsed="false"/>
    <row r="1048476" customFormat="false" ht="12.8" hidden="false" customHeight="false" outlineLevel="0" collapsed="false"/>
    <row r="1048477" customFormat="false" ht="12.8" hidden="false" customHeight="false" outlineLevel="0" collapsed="false"/>
    <row r="1048478" customFormat="false" ht="12.8" hidden="false" customHeight="false" outlineLevel="0" collapsed="false"/>
    <row r="1048479" customFormat="false" ht="12.8" hidden="false" customHeight="false" outlineLevel="0" collapsed="false"/>
    <row r="1048480" customFormat="false" ht="12.8" hidden="false" customHeight="false" outlineLevel="0" collapsed="false"/>
    <row r="1048481" customFormat="false" ht="12.8" hidden="false" customHeight="false" outlineLevel="0" collapsed="false"/>
    <row r="1048482" customFormat="false" ht="12.8" hidden="false" customHeight="false" outlineLevel="0" collapsed="false"/>
    <row r="1048483" customFormat="false" ht="12.8" hidden="false" customHeight="false" outlineLevel="0" collapsed="false"/>
    <row r="1048484" customFormat="false" ht="12.8" hidden="false" customHeight="false" outlineLevel="0" collapsed="false"/>
    <row r="1048485" customFormat="false" ht="12.8" hidden="false" customHeight="false" outlineLevel="0" collapsed="false"/>
    <row r="1048486" customFormat="false" ht="12.8" hidden="false" customHeight="false" outlineLevel="0" collapsed="false"/>
    <row r="1048487" customFormat="false" ht="12.8" hidden="false" customHeight="false" outlineLevel="0" collapsed="false"/>
    <row r="1048488" customFormat="false" ht="12.8" hidden="false" customHeight="false" outlineLevel="0" collapsed="false"/>
    <row r="1048489" customFormat="false" ht="12.8" hidden="false" customHeight="false" outlineLevel="0" collapsed="false"/>
    <row r="1048490" customFormat="false" ht="12.8" hidden="false" customHeight="false" outlineLevel="0" collapsed="false"/>
    <row r="1048491" customFormat="false" ht="12.8" hidden="false" customHeight="false" outlineLevel="0" collapsed="false"/>
    <row r="1048492" customFormat="false" ht="12.8" hidden="false" customHeight="false" outlineLevel="0" collapsed="false"/>
    <row r="1048493" customFormat="false" ht="12.8" hidden="false" customHeight="false" outlineLevel="0" collapsed="false"/>
    <row r="1048494" customFormat="false" ht="12.8" hidden="false" customHeight="false" outlineLevel="0" collapsed="false"/>
    <row r="1048495" customFormat="false" ht="12.8" hidden="false" customHeight="false" outlineLevel="0" collapsed="false"/>
    <row r="1048496" customFormat="false" ht="12.8" hidden="false" customHeight="false" outlineLevel="0" collapsed="false"/>
    <row r="1048497" customFormat="false" ht="12.8" hidden="false" customHeight="false" outlineLevel="0" collapsed="false"/>
    <row r="1048498" customFormat="false" ht="12.8" hidden="false" customHeight="false" outlineLevel="0" collapsed="false"/>
    <row r="1048499" customFormat="false" ht="12.8" hidden="false" customHeight="false" outlineLevel="0" collapsed="false"/>
    <row r="1048500" customFormat="false" ht="12.8" hidden="false" customHeight="false" outlineLevel="0" collapsed="false"/>
    <row r="1048501" customFormat="false" ht="12.8" hidden="false" customHeight="false" outlineLevel="0" collapsed="false"/>
    <row r="1048502" customFormat="false" ht="12.8" hidden="false" customHeight="false" outlineLevel="0" collapsed="false"/>
    <row r="1048503" customFormat="false" ht="12.8" hidden="false" customHeight="false" outlineLevel="0" collapsed="false"/>
    <row r="1048504" customFormat="false" ht="12.8" hidden="false" customHeight="false" outlineLevel="0" collapsed="false"/>
    <row r="1048505" customFormat="false" ht="12.8" hidden="false" customHeight="false" outlineLevel="0" collapsed="false"/>
    <row r="1048506" customFormat="false" ht="12.8" hidden="false" customHeight="false" outlineLevel="0" collapsed="false"/>
    <row r="1048507" customFormat="false" ht="12.8" hidden="false" customHeight="false" outlineLevel="0" collapsed="false"/>
    <row r="1048508" customFormat="false" ht="12.8" hidden="false" customHeight="false" outlineLevel="0" collapsed="false"/>
    <row r="1048509" customFormat="false" ht="12.8" hidden="false" customHeight="false" outlineLevel="0" collapsed="false"/>
    <row r="1048510" customFormat="false" ht="12.8" hidden="false" customHeight="false" outlineLevel="0" collapsed="false"/>
    <row r="1048511" customFormat="false" ht="12.8" hidden="false" customHeight="false" outlineLevel="0" collapsed="false"/>
    <row r="1048512" customFormat="false" ht="12.8" hidden="false" customHeight="false" outlineLevel="0" collapsed="false"/>
    <row r="1048513" customFormat="false" ht="12.8" hidden="false" customHeight="false" outlineLevel="0" collapsed="false"/>
    <row r="1048514" customFormat="false" ht="12.8" hidden="false" customHeight="false" outlineLevel="0" collapsed="false"/>
    <row r="1048515" customFormat="false" ht="12.8" hidden="false" customHeight="false" outlineLevel="0" collapsed="false"/>
    <row r="1048516" customFormat="false" ht="12.8" hidden="false" customHeight="false" outlineLevel="0" collapsed="false"/>
    <row r="1048517" customFormat="false" ht="12.8" hidden="false" customHeight="false" outlineLevel="0" collapsed="false"/>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35">
    <mergeCell ref="A2:K2"/>
    <mergeCell ref="A3:K3"/>
    <mergeCell ref="A4:F4"/>
    <mergeCell ref="G4:G9"/>
    <mergeCell ref="H4:I4"/>
    <mergeCell ref="K4:K9"/>
    <mergeCell ref="A5:F5"/>
    <mergeCell ref="H5:I5"/>
    <mergeCell ref="A6:F6"/>
    <mergeCell ref="H6:I6"/>
    <mergeCell ref="A7:C7"/>
    <mergeCell ref="H7:I7"/>
    <mergeCell ref="H8:I8"/>
    <mergeCell ref="A9:B9"/>
    <mergeCell ref="H9:I9"/>
    <mergeCell ref="A10:K10"/>
    <mergeCell ref="A11:A13"/>
    <mergeCell ref="B11:B13"/>
    <mergeCell ref="C11:C13"/>
    <mergeCell ref="D11:D13"/>
    <mergeCell ref="E11:E13"/>
    <mergeCell ref="F11:F13"/>
    <mergeCell ref="G11:H11"/>
    <mergeCell ref="I11:J11"/>
    <mergeCell ref="K11:K13"/>
    <mergeCell ref="G12:H12"/>
    <mergeCell ref="I12:J12"/>
    <mergeCell ref="A106:F106"/>
    <mergeCell ref="A108:K108"/>
    <mergeCell ref="A109:K109"/>
    <mergeCell ref="A112:K112"/>
    <mergeCell ref="A113:K113"/>
    <mergeCell ref="A114:K114"/>
    <mergeCell ref="A115:K115"/>
    <mergeCell ref="A116:K116"/>
  </mergeCells>
  <conditionalFormatting sqref="J37">
    <cfRule type="cellIs" priority="2" operator="equal" aboveAverage="0" equalAverage="0" bottom="0" percent="0" rank="0" text="" dxfId="0">
      <formula>3107.81</formula>
    </cfRule>
  </conditionalFormatting>
  <conditionalFormatting sqref="H1:H107">
    <cfRule type="cellIs" priority="3" operator="equal" aboveAverage="0" equalAverage="0" bottom="0" percent="0" rank="0" text="" dxfId="1">
      <formula>3107.81</formula>
    </cfRule>
  </conditionalFormatting>
  <conditionalFormatting sqref="J106">
    <cfRule type="cellIs" priority="4" operator="equal" aboveAverage="0" equalAverage="0" bottom="0" percent="0" rank="0" text="" dxfId="2">
      <formula>3107.81</formula>
    </cfRule>
  </conditionalFormatting>
  <conditionalFormatting sqref="J14 J17 J23 J41:J42 J49 J55 J58 J63:J64 J90 J93 J99 J19">
    <cfRule type="cellIs" priority="5" operator="equal" aboveAverage="0" equalAverage="0" bottom="0" percent="0" rank="0" text="" dxfId="3">
      <formula>3107.81</formula>
    </cfRule>
  </conditionalFormatting>
  <conditionalFormatting sqref="J103">
    <cfRule type="cellIs" priority="6" operator="equal" aboveAverage="0" equalAverage="0" bottom="0" percent="0" rank="0" text="" dxfId="4">
      <formula>3107.81</formula>
    </cfRule>
  </conditionalFormatting>
  <conditionalFormatting sqref="J91">
    <cfRule type="cellIs" priority="7" operator="equal" aboveAverage="0" equalAverage="0" bottom="0" percent="0" rank="0" text="" dxfId="5">
      <formula>3107.81</formula>
    </cfRule>
  </conditionalFormatting>
  <conditionalFormatting sqref="J85">
    <cfRule type="cellIs" priority="8" operator="equal" aboveAverage="0" equalAverage="0" bottom="0" percent="0" rank="0" text="" dxfId="6">
      <formula>3107.81</formula>
    </cfRule>
  </conditionalFormatting>
  <conditionalFormatting sqref="J81">
    <cfRule type="cellIs" priority="9" operator="equal" aboveAverage="0" equalAverage="0" bottom="0" percent="0" rank="0" text="" dxfId="7">
      <formula>3107.81</formula>
    </cfRule>
  </conditionalFormatting>
  <conditionalFormatting sqref="J76">
    <cfRule type="cellIs" priority="10" operator="equal" aboveAverage="0" equalAverage="0" bottom="0" percent="0" rank="0" text="" dxfId="8">
      <formula>3107.81</formula>
    </cfRule>
  </conditionalFormatting>
  <conditionalFormatting sqref="J71">
    <cfRule type="cellIs" priority="11" operator="equal" aboveAverage="0" equalAverage="0" bottom="0" percent="0" rank="0" text="" dxfId="9">
      <formula>3107.81</formula>
    </cfRule>
  </conditionalFormatting>
  <conditionalFormatting sqref="J33">
    <cfRule type="cellIs" priority="12" operator="equal" aboveAverage="0" equalAverage="0" bottom="0" percent="0" rank="0" text="" dxfId="10">
      <formula>3107.81</formula>
    </cfRule>
  </conditionalFormatting>
  <conditionalFormatting sqref="J29">
    <cfRule type="cellIs" priority="13" operator="equal" aboveAverage="0" equalAverage="0" bottom="0" percent="0" rank="0" text="" dxfId="11">
      <formula>3107.81</formula>
    </cfRule>
  </conditionalFormatting>
  <conditionalFormatting sqref="G15:G16">
    <cfRule type="expression" priority="14" aboveAverage="0" equalAverage="0" bottom="0" percent="0" rank="0" text="" dxfId="12">
      <formula>$B11=0</formula>
    </cfRule>
    <cfRule type="containsErrors" priority="15" aboveAverage="0" equalAverage="0" bottom="0" percent="0" rank="0" text="" dxfId="13">
      <formula>ISERROR(G15)</formula>
    </cfRule>
  </conditionalFormatting>
  <conditionalFormatting sqref="H110:H111 H117:H1048576">
    <cfRule type="cellIs" priority="16" operator="equal" aboveAverage="0" equalAverage="0" bottom="0" percent="0" rank="0" text="" dxfId="14">
      <formula>3107.81</formula>
    </cfRule>
  </conditionalFormatting>
  <conditionalFormatting sqref="C15:D16 C20:D22">
    <cfRule type="expression" priority="17" aboveAverage="0" equalAverage="0" bottom="0" percent="0" rank="0" text="" dxfId="15">
      <formula>$B15=0</formula>
    </cfRule>
    <cfRule type="containsErrors" priority="18" aboveAverage="0" equalAverage="0" bottom="0" percent="0" rank="0" text="" dxfId="16">
      <formula>ISERROR(C15)</formula>
    </cfRule>
  </conditionalFormatting>
  <conditionalFormatting sqref="B15">
    <cfRule type="expression" priority="19" aboveAverage="0" equalAverage="0" bottom="0" percent="0" rank="0" text="" dxfId="17">
      <formula>LEN(#ref!)=1</formula>
    </cfRule>
  </conditionalFormatting>
  <conditionalFormatting sqref="B16">
    <cfRule type="expression" priority="20" aboveAverage="0" equalAverage="0" bottom="0" percent="0" rank="0" text="" dxfId="17">
      <formula>LEN(#ref!)=1</formula>
    </cfRule>
  </conditionalFormatting>
  <conditionalFormatting sqref="G20">
    <cfRule type="expression" priority="21" aboveAverage="0" equalAverage="0" bottom="0" percent="0" rank="0" text="" dxfId="12">
      <formula>#ref!=0</formula>
    </cfRule>
    <cfRule type="containsErrors" priority="22" aboveAverage="0" equalAverage="0" bottom="0" percent="0" rank="0" text="" dxfId="13">
      <formula>ISERROR(G20)</formula>
    </cfRule>
  </conditionalFormatting>
  <dataValidations count="1">
    <dataValidation allowBlank="true" errorStyle="stop" operator="between" showDropDown="false" showErrorMessage="true" showInputMessage="false" sqref="H5:H7 H9" type="list">
      <formula1>"COPASA,CEMIG,DEER-MG,DNIT,SETOP_Central,SETOP_Jequitinhonha,SETOP_Leste,SETOP_Norte,SETOP_Sul,SETOP_Triângulo,SINAPI,SUDECAP"</formula1>
      <formula2>0</formula2>
    </dataValidation>
  </dataValidations>
  <printOptions headings="false" gridLines="false" gridLinesSet="true" horizontalCentered="true" verticalCentered="true"/>
  <pageMargins left="0.196527777777778" right="0.196527777777778" top="0.196527777777778" bottom="0.590277777777778" header="0.511811023622047" footer="0.196527777777778"/>
  <pageSetup paperSize="9" scale="100" fitToWidth="1" fitToHeight="0" pageOrder="downThenOver" orientation="landscape" blackAndWhite="false" draft="false" cellComments="none" horizontalDpi="300" verticalDpi="300" copies="1"/>
  <headerFooter differentFirst="false" differentOddEven="false">
    <oddHeader/>
    <oddFooter>&amp;R&amp;10Página &amp;P de &amp;N</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true"/>
  </sheetPr>
  <dimension ref="A1:AB1048576"/>
  <sheetViews>
    <sheetView showFormulas="false" showGridLines="false" showRowColHeaders="true" showZeros="true" rightToLeft="false" tabSelected="false" showOutlineSymbols="true" defaultGridColor="true" view="normal" topLeftCell="A1" colorId="64" zoomScale="75" zoomScaleNormal="75" zoomScalePageLayoutView="100" workbookViewId="0">
      <selection pane="topLeft" activeCell="O50" activeCellId="0" sqref="O50"/>
    </sheetView>
  </sheetViews>
  <sheetFormatPr defaultColWidth="12.625" defaultRowHeight="14.25" customHeight="true" zeroHeight="false" outlineLevelRow="0" outlineLevelCol="0"/>
  <cols>
    <col collapsed="false" customWidth="true" hidden="false" outlineLevel="0" max="1" min="1" style="329" width="7"/>
    <col collapsed="false" customWidth="true" hidden="false" outlineLevel="0" max="2" min="2" style="37" width="46"/>
    <col collapsed="false" customWidth="true" hidden="false" outlineLevel="0" max="3" min="3" style="329" width="7.38"/>
    <col collapsed="false" customWidth="true" hidden="false" outlineLevel="0" max="4" min="4" style="329" width="17.12"/>
    <col collapsed="false" customWidth="true" hidden="false" outlineLevel="0" max="5" min="5" style="12" width="9.62"/>
    <col collapsed="false" customWidth="true" hidden="true" outlineLevel="0" max="6" min="6" style="12" width="9.62"/>
    <col collapsed="false" customWidth="true" hidden="true" outlineLevel="0" max="7" min="7" style="12" width="7.76"/>
    <col collapsed="false" customWidth="true" hidden="false" outlineLevel="0" max="8" min="8" style="12" width="10.12"/>
    <col collapsed="false" customWidth="true" hidden="false" outlineLevel="0" max="9" min="9" style="12" width="8.12"/>
    <col collapsed="false" customWidth="true" hidden="false" outlineLevel="0" max="10" min="10" style="330" width="6.12"/>
    <col collapsed="false" customWidth="true" hidden="false" outlineLevel="0" max="11" min="11" style="330" width="6.88"/>
    <col collapsed="false" customWidth="true" hidden="false" outlineLevel="0" max="12" min="12" style="330" width="9.62"/>
    <col collapsed="false" customWidth="true" hidden="true" outlineLevel="0" max="13" min="13" style="330" width="7.5"/>
    <col collapsed="false" customWidth="true" hidden="false" outlineLevel="0" max="14" min="14" style="330" width="10.12"/>
    <col collapsed="false" customWidth="true" hidden="false" outlineLevel="0" max="15" min="15" style="330" width="9.62"/>
    <col collapsed="false" customWidth="true" hidden="false" outlineLevel="0" max="16" min="16" style="12" width="13"/>
    <col collapsed="false" customWidth="true" hidden="false" outlineLevel="0" max="17" min="17" style="331" width="24"/>
    <col collapsed="false" customWidth="true" hidden="false" outlineLevel="0" max="18" min="18" style="12" width="8"/>
    <col collapsed="false" customWidth="true" hidden="false" outlineLevel="0" max="19" min="19" style="12" width="25.38"/>
    <col collapsed="false" customWidth="true" hidden="false" outlineLevel="0" max="28" min="20" style="12" width="8"/>
  </cols>
  <sheetData>
    <row r="1" customFormat="false" ht="14.25" hidden="false" customHeight="false" outlineLevel="0" collapsed="false">
      <c r="A1" s="332"/>
      <c r="B1" s="333"/>
      <c r="C1" s="334"/>
      <c r="D1" s="335"/>
      <c r="E1" s="333"/>
      <c r="F1" s="336"/>
      <c r="G1" s="336"/>
      <c r="H1" s="336"/>
      <c r="I1" s="336"/>
      <c r="J1" s="337"/>
      <c r="K1" s="337"/>
      <c r="L1" s="337"/>
      <c r="M1" s="337"/>
      <c r="N1" s="337"/>
      <c r="O1" s="337"/>
      <c r="P1" s="336"/>
      <c r="Q1" s="338"/>
      <c r="R1" s="336"/>
      <c r="S1" s="336"/>
      <c r="T1" s="336"/>
      <c r="U1" s="336"/>
      <c r="V1" s="336"/>
      <c r="W1" s="336"/>
      <c r="X1" s="336"/>
      <c r="Y1" s="336"/>
      <c r="Z1" s="336"/>
      <c r="AA1" s="336"/>
      <c r="AB1" s="336"/>
    </row>
    <row r="2" customFormat="false" ht="24.45" hidden="false" customHeight="false" outlineLevel="0" collapsed="false">
      <c r="A2" s="339" t="s">
        <v>23469</v>
      </c>
      <c r="B2" s="339"/>
      <c r="C2" s="339"/>
      <c r="D2" s="339"/>
      <c r="E2" s="339"/>
      <c r="F2" s="339"/>
      <c r="G2" s="339"/>
      <c r="H2" s="339"/>
      <c r="I2" s="339"/>
      <c r="J2" s="339"/>
      <c r="K2" s="339"/>
      <c r="L2" s="339"/>
      <c r="M2" s="339"/>
      <c r="N2" s="339"/>
      <c r="O2" s="339"/>
      <c r="P2" s="339"/>
      <c r="Q2" s="339"/>
      <c r="R2" s="336"/>
      <c r="S2" s="336"/>
      <c r="T2" s="336"/>
      <c r="U2" s="336"/>
      <c r="V2" s="336"/>
      <c r="W2" s="336"/>
      <c r="X2" s="336"/>
      <c r="Y2" s="336"/>
      <c r="Z2" s="336"/>
      <c r="AA2" s="336"/>
      <c r="AB2" s="336"/>
    </row>
    <row r="3" customFormat="false" ht="17.35" hidden="false" customHeight="false" outlineLevel="0" collapsed="false">
      <c r="A3" s="340" t="s">
        <v>23470</v>
      </c>
      <c r="B3" s="340"/>
      <c r="C3" s="340"/>
      <c r="D3" s="340"/>
      <c r="E3" s="340"/>
      <c r="F3" s="340"/>
      <c r="G3" s="340"/>
      <c r="H3" s="340"/>
      <c r="I3" s="340"/>
      <c r="J3" s="340"/>
      <c r="K3" s="340"/>
      <c r="L3" s="340"/>
      <c r="M3" s="340"/>
      <c r="N3" s="340"/>
      <c r="O3" s="340"/>
      <c r="P3" s="340"/>
      <c r="Q3" s="340"/>
      <c r="R3" s="336"/>
      <c r="S3" s="336"/>
      <c r="T3" s="336"/>
      <c r="U3" s="336"/>
      <c r="V3" s="336"/>
      <c r="W3" s="336"/>
      <c r="X3" s="336"/>
      <c r="Y3" s="336"/>
      <c r="Z3" s="336"/>
      <c r="AA3" s="336"/>
      <c r="AB3" s="336"/>
    </row>
    <row r="4" customFormat="false" ht="15" hidden="false" customHeight="false" outlineLevel="0" collapsed="false">
      <c r="A4" s="341" t="str">
        <f aca="false">'PO-PLANILHA ORÇAMENTÁRIA'!A5:F5</f>
        <v>Projeto: AMPLIAÇÃO DA  UNIDADE DE ATENÇÃO PRIMÁRIA À SAÚDE OSVALDO MACHADO GONTIJO</v>
      </c>
      <c r="B4" s="342"/>
      <c r="C4" s="343"/>
      <c r="D4" s="344"/>
      <c r="E4" s="345"/>
      <c r="F4" s="346"/>
      <c r="G4" s="346"/>
      <c r="H4" s="346"/>
      <c r="I4" s="346"/>
      <c r="J4" s="347"/>
      <c r="K4" s="347"/>
      <c r="L4" s="347"/>
      <c r="M4" s="347"/>
      <c r="N4" s="347"/>
      <c r="O4" s="347"/>
      <c r="P4" s="346"/>
      <c r="Q4" s="348"/>
      <c r="R4" s="349"/>
      <c r="S4" s="349"/>
      <c r="T4" s="349"/>
      <c r="U4" s="349"/>
      <c r="V4" s="349"/>
      <c r="W4" s="349"/>
      <c r="X4" s="349"/>
      <c r="Y4" s="349"/>
      <c r="Z4" s="349"/>
      <c r="AA4" s="349"/>
      <c r="AB4" s="349"/>
    </row>
    <row r="5" customFormat="false" ht="15" hidden="false" customHeight="false" outlineLevel="0" collapsed="false">
      <c r="A5" s="350" t="str">
        <f aca="false">'PO-PLANILHA ORÇAMENTÁRIA'!A6:F6</f>
        <v>Responsável Técnico: </v>
      </c>
      <c r="B5" s="351"/>
      <c r="C5" s="352"/>
      <c r="D5" s="352"/>
      <c r="E5" s="353"/>
      <c r="F5" s="354"/>
      <c r="G5" s="354"/>
      <c r="H5" s="355"/>
      <c r="I5" s="355"/>
      <c r="J5" s="355"/>
      <c r="K5" s="355"/>
      <c r="L5" s="355"/>
      <c r="M5" s="355"/>
      <c r="N5" s="355"/>
      <c r="O5" s="355"/>
      <c r="P5" s="356"/>
      <c r="Q5" s="348"/>
      <c r="R5" s="349"/>
      <c r="S5" s="349"/>
      <c r="T5" s="349"/>
      <c r="U5" s="349"/>
      <c r="V5" s="349"/>
      <c r="W5" s="349"/>
      <c r="X5" s="349"/>
      <c r="Y5" s="349"/>
      <c r="Z5" s="349"/>
      <c r="AA5" s="349"/>
      <c r="AB5" s="349"/>
    </row>
    <row r="6" customFormat="false" ht="15" hidden="false" customHeight="false" outlineLevel="0" collapsed="false">
      <c r="A6" s="357" t="str">
        <f aca="false">'PO-PLANILHA ORÇAMENTÁRIA'!A7:F7</f>
        <v>Nº CREA: </v>
      </c>
      <c r="B6" s="357" t="n">
        <f aca="false">'PO-PLANILHA ORÇAMENTÁRIA'!B7:G7</f>
        <v>0</v>
      </c>
      <c r="C6" s="343"/>
      <c r="D6" s="358"/>
      <c r="E6" s="359"/>
      <c r="F6" s="360"/>
      <c r="G6" s="360"/>
      <c r="H6" s="360"/>
      <c r="I6" s="360"/>
      <c r="J6" s="361"/>
      <c r="K6" s="361"/>
      <c r="L6" s="361"/>
      <c r="M6" s="361"/>
      <c r="N6" s="361"/>
      <c r="O6" s="361"/>
      <c r="P6" s="360"/>
      <c r="Q6" s="362" t="s">
        <v>23471</v>
      </c>
      <c r="R6" s="363"/>
      <c r="S6" s="363"/>
      <c r="T6" s="349"/>
      <c r="U6" s="349"/>
      <c r="V6" s="349"/>
      <c r="W6" s="349"/>
      <c r="X6" s="349"/>
      <c r="Y6" s="349"/>
      <c r="Z6" s="349"/>
      <c r="AA6" s="349"/>
      <c r="AB6" s="349"/>
    </row>
    <row r="7" customFormat="false" ht="15" hidden="false" customHeight="false" outlineLevel="0" collapsed="false">
      <c r="A7" s="364" t="str">
        <f aca="false">'PO-PLANILHA ORÇAMENTÁRIA'!D9</f>
        <v>Prazo: 04 MESES</v>
      </c>
      <c r="B7" s="364" t="n">
        <f aca="false">'PO-PLANILHA ORÇAMENTÁRIA'!B8:G8</f>
        <v>0.2724</v>
      </c>
      <c r="C7" s="365"/>
      <c r="D7" s="366"/>
      <c r="E7" s="367"/>
      <c r="F7" s="368"/>
      <c r="G7" s="368"/>
      <c r="H7" s="369"/>
      <c r="I7" s="368"/>
      <c r="J7" s="370"/>
      <c r="K7" s="370"/>
      <c r="L7" s="370"/>
      <c r="M7" s="370"/>
      <c r="N7" s="370"/>
      <c r="O7" s="370"/>
      <c r="P7" s="371"/>
      <c r="Q7" s="372" t="n">
        <f aca="false">'PO-PLANILHA ORÇAMENTÁRIA'!A9</f>
        <v>45904</v>
      </c>
      <c r="R7" s="373" t="n">
        <f aca="false">'PO-PLANILHA ORÇAMENTÁRIA'!R8:W8</f>
        <v>0</v>
      </c>
      <c r="S7" s="349"/>
      <c r="T7" s="349"/>
      <c r="U7" s="349"/>
      <c r="V7" s="349"/>
      <c r="W7" s="349"/>
      <c r="X7" s="349"/>
      <c r="Y7" s="349"/>
      <c r="Z7" s="349"/>
      <c r="AA7" s="349"/>
      <c r="AB7" s="349"/>
    </row>
    <row r="8" customFormat="false" ht="15" hidden="false" customHeight="false" outlineLevel="0" collapsed="false">
      <c r="A8" s="374"/>
      <c r="B8" s="374"/>
      <c r="C8" s="374"/>
      <c r="D8" s="374"/>
      <c r="E8" s="374"/>
      <c r="F8" s="374"/>
      <c r="G8" s="374"/>
      <c r="H8" s="374"/>
      <c r="I8" s="375"/>
      <c r="J8" s="376"/>
      <c r="K8" s="377"/>
      <c r="L8" s="377"/>
      <c r="M8" s="377"/>
      <c r="N8" s="377"/>
      <c r="O8" s="376"/>
      <c r="P8" s="375"/>
      <c r="Q8" s="378"/>
      <c r="R8" s="336"/>
      <c r="S8" s="336"/>
      <c r="T8" s="336"/>
      <c r="U8" s="336"/>
      <c r="V8" s="336"/>
      <c r="W8" s="336"/>
      <c r="X8" s="336"/>
      <c r="Y8" s="336"/>
      <c r="Z8" s="336"/>
      <c r="AA8" s="336"/>
      <c r="AB8" s="336"/>
    </row>
    <row r="9" customFormat="false" ht="15" hidden="false" customHeight="false" outlineLevel="0" collapsed="false">
      <c r="A9" s="379" t="s">
        <v>23472</v>
      </c>
      <c r="B9" s="379"/>
      <c r="C9" s="379"/>
      <c r="D9" s="379"/>
      <c r="E9" s="379"/>
      <c r="F9" s="379"/>
      <c r="G9" s="379"/>
      <c r="H9" s="379"/>
      <c r="I9" s="379"/>
      <c r="J9" s="379"/>
      <c r="K9" s="379"/>
      <c r="L9" s="379"/>
      <c r="M9" s="379"/>
      <c r="N9" s="379"/>
      <c r="O9" s="379"/>
      <c r="P9" s="379"/>
      <c r="Q9" s="379"/>
      <c r="R9" s="336"/>
      <c r="S9" s="336"/>
      <c r="T9" s="336"/>
      <c r="U9" s="336"/>
      <c r="V9" s="336"/>
      <c r="W9" s="336"/>
      <c r="X9" s="336"/>
      <c r="Y9" s="336"/>
      <c r="Z9" s="336"/>
      <c r="AA9" s="336"/>
      <c r="AB9" s="336"/>
    </row>
    <row r="10" customFormat="false" ht="14.25" hidden="false" customHeight="true" outlineLevel="0" collapsed="false">
      <c r="A10" s="380" t="s">
        <v>23473</v>
      </c>
      <c r="B10" s="381" t="s">
        <v>23474</v>
      </c>
      <c r="C10" s="382" t="s">
        <v>23475</v>
      </c>
      <c r="D10" s="383" t="s">
        <v>23476</v>
      </c>
      <c r="E10" s="382" t="s">
        <v>23477</v>
      </c>
      <c r="F10" s="383" t="s">
        <v>23478</v>
      </c>
      <c r="G10" s="383" t="s">
        <v>23479</v>
      </c>
      <c r="H10" s="383" t="s">
        <v>23480</v>
      </c>
      <c r="I10" s="383" t="s">
        <v>23481</v>
      </c>
      <c r="J10" s="384" t="s">
        <v>23482</v>
      </c>
      <c r="K10" s="384" t="s">
        <v>23483</v>
      </c>
      <c r="L10" s="384" t="s">
        <v>23484</v>
      </c>
      <c r="M10" s="384" t="s">
        <v>23485</v>
      </c>
      <c r="N10" s="384" t="s">
        <v>23486</v>
      </c>
      <c r="O10" s="384" t="s">
        <v>23487</v>
      </c>
      <c r="P10" s="383" t="s">
        <v>23488</v>
      </c>
      <c r="Q10" s="385" t="s">
        <v>23489</v>
      </c>
      <c r="R10" s="336"/>
      <c r="S10" s="336"/>
      <c r="T10" s="336"/>
      <c r="U10" s="336"/>
      <c r="V10" s="336"/>
      <c r="W10" s="336"/>
      <c r="X10" s="336"/>
      <c r="Y10" s="336"/>
      <c r="Z10" s="336"/>
      <c r="AA10" s="336"/>
      <c r="AB10" s="336"/>
    </row>
    <row r="11" customFormat="false" ht="14.25" hidden="false" customHeight="false" outlineLevel="0" collapsed="false">
      <c r="A11" s="380"/>
      <c r="B11" s="381"/>
      <c r="C11" s="382"/>
      <c r="D11" s="382"/>
      <c r="E11" s="382"/>
      <c r="F11" s="382"/>
      <c r="G11" s="382"/>
      <c r="H11" s="382"/>
      <c r="I11" s="382"/>
      <c r="J11" s="382"/>
      <c r="K11" s="382"/>
      <c r="L11" s="382"/>
      <c r="M11" s="382"/>
      <c r="N11" s="382"/>
      <c r="O11" s="382"/>
      <c r="P11" s="382"/>
      <c r="Q11" s="385"/>
      <c r="R11" s="336"/>
      <c r="S11" s="336"/>
      <c r="T11" s="336"/>
      <c r="U11" s="336"/>
      <c r="V11" s="336"/>
      <c r="W11" s="336"/>
      <c r="X11" s="336"/>
      <c r="Y11" s="336"/>
      <c r="Z11" s="336"/>
      <c r="AA11" s="336"/>
      <c r="AB11" s="336"/>
    </row>
    <row r="12" customFormat="false" ht="14.25" hidden="false" customHeight="false" outlineLevel="0" collapsed="false">
      <c r="A12" s="380"/>
      <c r="B12" s="381"/>
      <c r="C12" s="382"/>
      <c r="D12" s="382"/>
      <c r="E12" s="382"/>
      <c r="F12" s="382"/>
      <c r="G12" s="382"/>
      <c r="H12" s="382"/>
      <c r="I12" s="382"/>
      <c r="J12" s="382"/>
      <c r="K12" s="382"/>
      <c r="L12" s="382"/>
      <c r="M12" s="382"/>
      <c r="N12" s="382"/>
      <c r="O12" s="382"/>
      <c r="P12" s="382"/>
      <c r="Q12" s="385"/>
      <c r="R12" s="336"/>
      <c r="S12" s="386"/>
      <c r="T12" s="336"/>
      <c r="U12" s="336"/>
      <c r="V12" s="336"/>
      <c r="W12" s="336"/>
      <c r="X12" s="336"/>
      <c r="Y12" s="336"/>
      <c r="Z12" s="336"/>
      <c r="AA12" s="336"/>
      <c r="AB12" s="336"/>
    </row>
    <row r="13" s="397" customFormat="true" ht="14.25" hidden="false" customHeight="false" outlineLevel="0" collapsed="false">
      <c r="A13" s="387" t="n">
        <v>1</v>
      </c>
      <c r="B13" s="388" t="str">
        <f aca="false">VLOOKUP(A13,'PO-PLANILHA ORÇAMENTÁRIA'!$1:$1048576,4,)</f>
        <v>SERVIÇOS PRELIMINARES E DEMOLIÇÕES</v>
      </c>
      <c r="C13" s="389"/>
      <c r="D13" s="390"/>
      <c r="E13" s="391"/>
      <c r="F13" s="392"/>
      <c r="G13" s="392"/>
      <c r="H13" s="393"/>
      <c r="I13" s="393"/>
      <c r="J13" s="394"/>
      <c r="K13" s="394"/>
      <c r="L13" s="394"/>
      <c r="M13" s="394"/>
      <c r="N13" s="394"/>
      <c r="O13" s="394"/>
      <c r="P13" s="393"/>
      <c r="Q13" s="395"/>
      <c r="R13" s="396"/>
      <c r="S13" s="396"/>
      <c r="T13" s="396"/>
      <c r="U13" s="396"/>
      <c r="V13" s="396"/>
      <c r="W13" s="396"/>
      <c r="X13" s="396"/>
      <c r="Y13" s="396"/>
      <c r="Z13" s="396"/>
      <c r="AA13" s="396"/>
      <c r="AB13" s="396"/>
    </row>
    <row r="14" s="407" customFormat="true" ht="79.85" hidden="false" customHeight="false" outlineLevel="0" collapsed="false">
      <c r="A14" s="398" t="s">
        <v>23364</v>
      </c>
      <c r="B14" s="399" t="str">
        <f aca="false">VLOOKUP(A14,'PO-PLANILHA ORÇAMENTÁRIA'!$1:$1048576,4,)</f>
        <v>FORNECIMENTO E COLOCAÇÃO DE PLACA DE OBRA EM CHAPA GALVANIZADA #26, ESP. 0,45 MM, PLOTADA COM ADESIVO VINÍLICO, AFIXADA COM REBITES 4,8X40 MM, EM ESTRUTURA METÁLICA DE METALON 20X20 MM, ESP. 1,25 MM, INCLUSIVE SUPORTE EM EUCALIPTO AUTOCLAVADO PINTADO COM TINTA PVA DUAS (2) DEMÃOS</v>
      </c>
      <c r="C14" s="399" t="str">
        <f aca="false">VLOOKUP(A14,'PO-PLANILHA ORÇAMENTÁRIA'!$1:$1048576,5,)</f>
        <v>m2</v>
      </c>
      <c r="D14" s="400" t="n">
        <f aca="false">O14</f>
        <v>2.88</v>
      </c>
      <c r="E14" s="401"/>
      <c r="F14" s="402"/>
      <c r="G14" s="402"/>
      <c r="H14" s="403"/>
      <c r="I14" s="403" t="n">
        <v>2.4</v>
      </c>
      <c r="J14" s="404"/>
      <c r="K14" s="404" t="n">
        <v>1.2</v>
      </c>
      <c r="L14" s="404"/>
      <c r="M14" s="404"/>
      <c r="N14" s="404"/>
      <c r="O14" s="404" t="n">
        <f aca="false">I14*K14</f>
        <v>2.88</v>
      </c>
      <c r="P14" s="403"/>
      <c r="Q14" s="405"/>
      <c r="R14" s="406"/>
      <c r="S14" s="406"/>
      <c r="T14" s="406"/>
      <c r="U14" s="406"/>
      <c r="V14" s="406"/>
      <c r="W14" s="406"/>
      <c r="X14" s="406"/>
      <c r="Y14" s="406"/>
      <c r="Z14" s="406"/>
      <c r="AA14" s="406"/>
      <c r="AB14" s="406"/>
    </row>
    <row r="15" s="409" customFormat="true" ht="14.25" hidden="false" customHeight="true" outlineLevel="0" collapsed="false">
      <c r="A15" s="398" t="s">
        <v>23365</v>
      </c>
      <c r="B15" s="399" t="str">
        <f aca="false">VLOOKUP(A15,'PO-PLANILHA ORÇAMENTÁRIA'!$1:$1048576,4,)</f>
        <v>LOCAÇÃO DE OBRA COM GABARITO DE TÁBUAS CORRIDAS PONTALETADAS A CADA 2,00M, REAPROVEITAMENTO (2X), INCLUSIVE ACOMPANHAMENTO DE EQUIPE TOPOGRÁFICA PARA MARCAÇÃO DE PONTO TOPOGRÁFICO</v>
      </c>
      <c r="C15" s="399" t="str">
        <f aca="false">VLOOKUP(A15,'PO-PLANILHA ORÇAMENTÁRIA'!$1:$1048576,5,)</f>
        <v>m</v>
      </c>
      <c r="D15" s="400" t="n">
        <f aca="false">H15+H16</f>
        <v>52</v>
      </c>
      <c r="E15" s="401"/>
      <c r="F15" s="402"/>
      <c r="G15" s="402"/>
      <c r="H15" s="403" t="n">
        <v>29.2</v>
      </c>
      <c r="I15" s="403"/>
      <c r="J15" s="404"/>
      <c r="K15" s="404"/>
      <c r="L15" s="404"/>
      <c r="M15" s="404"/>
      <c r="N15" s="404"/>
      <c r="O15" s="404"/>
      <c r="P15" s="403"/>
      <c r="Q15" s="408" t="s">
        <v>23490</v>
      </c>
      <c r="R15" s="386"/>
      <c r="S15" s="386"/>
      <c r="T15" s="386"/>
      <c r="U15" s="386"/>
      <c r="V15" s="386"/>
      <c r="W15" s="386"/>
      <c r="X15" s="386"/>
      <c r="Y15" s="386"/>
      <c r="Z15" s="386"/>
      <c r="AA15" s="386"/>
      <c r="AB15" s="386"/>
    </row>
    <row r="16" s="409" customFormat="true" ht="67.65" hidden="false" customHeight="true" outlineLevel="0" collapsed="false">
      <c r="A16" s="398"/>
      <c r="B16" s="399"/>
      <c r="C16" s="399"/>
      <c r="D16" s="400"/>
      <c r="E16" s="401"/>
      <c r="F16" s="402"/>
      <c r="G16" s="402"/>
      <c r="H16" s="403" t="n">
        <v>22.8</v>
      </c>
      <c r="I16" s="403"/>
      <c r="J16" s="404"/>
      <c r="K16" s="404"/>
      <c r="L16" s="404"/>
      <c r="M16" s="404"/>
      <c r="N16" s="404"/>
      <c r="O16" s="404"/>
      <c r="P16" s="403"/>
      <c r="Q16" s="408"/>
      <c r="R16" s="386"/>
      <c r="S16" s="386"/>
      <c r="T16" s="386"/>
      <c r="U16" s="386"/>
      <c r="V16" s="386"/>
      <c r="W16" s="386"/>
      <c r="X16" s="386"/>
      <c r="Y16" s="386"/>
      <c r="Z16" s="386"/>
      <c r="AA16" s="386"/>
      <c r="AB16" s="386"/>
    </row>
    <row r="17" customFormat="false" ht="14.25" hidden="false" customHeight="false" outlineLevel="0" collapsed="false">
      <c r="A17" s="410" t="n">
        <v>2</v>
      </c>
      <c r="B17" s="411" t="str">
        <f aca="false">VLOOKUP(A17,'PO-PLANILHA ORÇAMENTÁRIA'!$1:$1048576,4,)</f>
        <v>ADMINISTRAÇÃO LOCAL</v>
      </c>
      <c r="C17" s="412"/>
      <c r="D17" s="413"/>
      <c r="E17" s="414"/>
      <c r="F17" s="415"/>
      <c r="G17" s="415"/>
      <c r="H17" s="416"/>
      <c r="I17" s="416"/>
      <c r="J17" s="417"/>
      <c r="K17" s="417"/>
      <c r="L17" s="417"/>
      <c r="M17" s="417"/>
      <c r="N17" s="417"/>
      <c r="O17" s="417"/>
      <c r="P17" s="416"/>
      <c r="Q17" s="418"/>
      <c r="R17" s="419"/>
      <c r="S17" s="419"/>
      <c r="T17" s="419"/>
      <c r="U17" s="419"/>
      <c r="V17" s="419"/>
      <c r="W17" s="419"/>
      <c r="X17" s="419"/>
      <c r="Y17" s="419"/>
      <c r="Z17" s="419"/>
      <c r="AA17" s="419"/>
      <c r="AB17" s="419"/>
    </row>
    <row r="18" customFormat="false" ht="23.85" hidden="false" customHeight="false" outlineLevel="0" collapsed="false">
      <c r="A18" s="420" t="s">
        <v>23367</v>
      </c>
      <c r="B18" s="421" t="str">
        <f aca="false">VLOOKUP(A18,'PO-PLANILHA ORÇAMENTÁRIA'!$1:$1048576,4,)</f>
        <v>ENGENHEIRO CIVIL DE OBRA PLENO (HORISTA)</v>
      </c>
      <c r="C18" s="421" t="str">
        <f aca="false">VLOOKUP(A18,'PO-PLANILHA ORÇAMENTÁRIA'!$1:$1048576,5,)</f>
        <v>H     </v>
      </c>
      <c r="D18" s="422" t="n">
        <f aca="false">E18</f>
        <v>40</v>
      </c>
      <c r="E18" s="423" t="n">
        <v>40</v>
      </c>
      <c r="F18" s="424"/>
      <c r="G18" s="424"/>
      <c r="H18" s="425"/>
      <c r="I18" s="425"/>
      <c r="J18" s="426"/>
      <c r="K18" s="426"/>
      <c r="L18" s="426"/>
      <c r="M18" s="426"/>
      <c r="N18" s="426"/>
      <c r="O18" s="426"/>
      <c r="P18" s="425"/>
      <c r="Q18" s="427" t="s">
        <v>23491</v>
      </c>
      <c r="R18" s="428"/>
      <c r="S18" s="428"/>
      <c r="T18" s="428"/>
      <c r="U18" s="428"/>
      <c r="V18" s="428"/>
      <c r="W18" s="428"/>
      <c r="X18" s="428"/>
      <c r="Y18" s="428"/>
      <c r="Z18" s="428"/>
      <c r="AA18" s="428"/>
      <c r="AB18" s="428"/>
    </row>
    <row r="19" customFormat="false" ht="23.85" hidden="false" customHeight="false" outlineLevel="0" collapsed="false">
      <c r="A19" s="410" t="n">
        <v>3</v>
      </c>
      <c r="B19" s="411" t="str">
        <f aca="false">VLOOKUP(A19,'PO-PLANILHA ORÇAMENTÁRIA'!$1:$1048576,4,)</f>
        <v>MOVIMENTAÇÃO DE TERRA PARA FUNDAÇÕES E IMPERMEABILIZAÇÃO</v>
      </c>
      <c r="C19" s="412"/>
      <c r="D19" s="413"/>
      <c r="E19" s="414"/>
      <c r="F19" s="415"/>
      <c r="G19" s="415"/>
      <c r="H19" s="416"/>
      <c r="I19" s="416"/>
      <c r="J19" s="417"/>
      <c r="K19" s="417"/>
      <c r="L19" s="417"/>
      <c r="M19" s="417"/>
      <c r="N19" s="417"/>
      <c r="O19" s="417"/>
      <c r="P19" s="416"/>
      <c r="Q19" s="418"/>
      <c r="R19" s="419"/>
      <c r="S19" s="419"/>
      <c r="T19" s="419"/>
      <c r="U19" s="419"/>
      <c r="V19" s="419"/>
      <c r="W19" s="419"/>
      <c r="X19" s="419"/>
      <c r="Y19" s="419"/>
      <c r="Z19" s="419"/>
      <c r="AA19" s="419"/>
      <c r="AB19" s="419"/>
    </row>
    <row r="20" customFormat="false" ht="112.4" hidden="false" customHeight="true" outlineLevel="0" collapsed="false">
      <c r="A20" s="420" t="s">
        <v>23370</v>
      </c>
      <c r="B20" s="421" t="str">
        <f aca="false">VLOOKUP(A20,'PO-PLANILHA ORÇAMENTÁRIA'!$1:$1048576,4,)</f>
        <v>REGULARIZAÇÃO MANUAL E COMPACTAÇÃO MECANIZADA DE TERRENO COM PLACA VIBRATÓRIA, EXCLUSIVE DESMATAMENTO, DESTOCAMENTO, LIMPEZA/ROÇADA DO TERRENO</v>
      </c>
      <c r="C20" s="421" t="str">
        <f aca="false">VLOOKUP(A20,'PO-PLANILHA ORÇAMENTÁRIA'!$1:$1048576,5,)</f>
        <v>m2</v>
      </c>
      <c r="D20" s="422" t="n">
        <f aca="false">O20</f>
        <v>57.63</v>
      </c>
      <c r="E20" s="423"/>
      <c r="F20" s="424"/>
      <c r="G20" s="424"/>
      <c r="H20" s="429"/>
      <c r="I20" s="429"/>
      <c r="J20" s="430"/>
      <c r="K20" s="430"/>
      <c r="L20" s="426"/>
      <c r="M20" s="426"/>
      <c r="N20" s="426"/>
      <c r="O20" s="426" t="n">
        <v>57.63</v>
      </c>
      <c r="P20" s="425"/>
      <c r="Q20" s="405" t="s">
        <v>23492</v>
      </c>
      <c r="R20" s="428"/>
      <c r="S20" s="428"/>
      <c r="T20" s="428"/>
      <c r="U20" s="428"/>
      <c r="V20" s="428"/>
      <c r="W20" s="428"/>
      <c r="X20" s="428"/>
      <c r="Y20" s="428"/>
      <c r="Z20" s="428"/>
      <c r="AA20" s="428"/>
      <c r="AB20" s="428"/>
    </row>
    <row r="21" customFormat="false" ht="73.6" hidden="false" customHeight="true" outlineLevel="0" collapsed="false">
      <c r="A21" s="420" t="s">
        <v>23371</v>
      </c>
      <c r="B21" s="421" t="str">
        <f aca="false">VLOOKUP(A21,'PO-PLANILHA ORÇAMENTÁRIA'!$1:$1048576,4,)</f>
        <v>ESCAVAÇÃO MANUAL DE VALA COM PROFUNDIDADE MENOR OU IGUAL A 1,5M, INCLUSIVE DESCARGA LATERAL</v>
      </c>
      <c r="C21" s="421" t="str">
        <f aca="false">VLOOKUP(A21,'PO-PLANILHA ORÇAMENTÁRIA'!$1:$1048576,5,)</f>
        <v>m3</v>
      </c>
      <c r="D21" s="422" t="n">
        <v>1.88</v>
      </c>
      <c r="E21" s="423"/>
      <c r="F21" s="424"/>
      <c r="G21" s="424"/>
      <c r="H21" s="429"/>
      <c r="I21" s="429"/>
      <c r="J21" s="430"/>
      <c r="K21" s="430"/>
      <c r="L21" s="426"/>
      <c r="M21" s="426"/>
      <c r="N21" s="426"/>
      <c r="O21" s="426"/>
      <c r="P21" s="425" t="n">
        <v>1.88</v>
      </c>
      <c r="Q21" s="405" t="s">
        <v>23493</v>
      </c>
      <c r="R21" s="428"/>
      <c r="S21" s="428"/>
      <c r="T21" s="428"/>
      <c r="U21" s="428"/>
      <c r="V21" s="428"/>
      <c r="W21" s="428"/>
      <c r="X21" s="428"/>
      <c r="Y21" s="428"/>
      <c r="Z21" s="428"/>
      <c r="AA21" s="428"/>
      <c r="AB21" s="428"/>
    </row>
    <row r="22" customFormat="false" ht="73.6" hidden="false" customHeight="true" outlineLevel="0" collapsed="false">
      <c r="A22" s="420" t="s">
        <v>23372</v>
      </c>
      <c r="B22" s="421" t="str">
        <f aca="false">VLOOKUP(A22,'PO-PLANILHA ORÇAMENTÁRIA'!$1:$1048576,4,)</f>
        <v>PINTURA COM EMULSÃO ASFÁLTICA, DUAS (2) DEMÃOS</v>
      </c>
      <c r="C22" s="421" t="str">
        <f aca="false">VLOOKUP(A22,'PO-PLANILHA ORÇAMENTÁRIA'!$1:$1048576,5,)</f>
        <v>m2</v>
      </c>
      <c r="D22" s="422" t="n">
        <v>3.89</v>
      </c>
      <c r="E22" s="423"/>
      <c r="F22" s="424"/>
      <c r="G22" s="424"/>
      <c r="H22" s="429"/>
      <c r="I22" s="429"/>
      <c r="J22" s="430"/>
      <c r="K22" s="430"/>
      <c r="L22" s="426"/>
      <c r="M22" s="426"/>
      <c r="N22" s="426"/>
      <c r="O22" s="426" t="n">
        <v>3.89</v>
      </c>
      <c r="P22" s="425"/>
      <c r="Q22" s="405" t="s">
        <v>23494</v>
      </c>
      <c r="R22" s="428"/>
      <c r="S22" s="428"/>
      <c r="T22" s="428"/>
      <c r="U22" s="428"/>
      <c r="V22" s="428"/>
      <c r="W22" s="428"/>
      <c r="X22" s="428"/>
      <c r="Y22" s="428"/>
      <c r="Z22" s="428"/>
      <c r="AA22" s="428"/>
      <c r="AB22" s="428"/>
    </row>
    <row r="23" customFormat="false" ht="17.35" hidden="false" customHeight="false" outlineLevel="0" collapsed="false">
      <c r="A23" s="431" t="n">
        <v>4</v>
      </c>
      <c r="B23" s="432" t="str">
        <f aca="false">VLOOKUP(A23,'PO-PLANILHA ORÇAMENTÁRIA'!$1:$1048576,4,)</f>
        <v>FUNDAÇÃO E ESTRUTURA</v>
      </c>
      <c r="C23" s="433"/>
      <c r="D23" s="434"/>
      <c r="E23" s="435"/>
      <c r="F23" s="436"/>
      <c r="G23" s="436"/>
      <c r="H23" s="437"/>
      <c r="I23" s="437"/>
      <c r="J23" s="438"/>
      <c r="K23" s="438"/>
      <c r="L23" s="438"/>
      <c r="M23" s="438"/>
      <c r="N23" s="438"/>
      <c r="O23" s="438"/>
      <c r="P23" s="437"/>
      <c r="Q23" s="439"/>
      <c r="R23" s="440"/>
      <c r="S23" s="440"/>
      <c r="T23" s="440"/>
      <c r="U23" s="440"/>
      <c r="V23" s="440"/>
      <c r="W23" s="440"/>
      <c r="X23" s="440"/>
      <c r="Y23" s="440"/>
      <c r="Z23" s="440"/>
      <c r="AA23" s="440"/>
      <c r="AB23" s="440"/>
    </row>
    <row r="24" customFormat="false" ht="17.35" hidden="false" customHeight="false" outlineLevel="0" collapsed="false">
      <c r="A24" s="431" t="s">
        <v>23374</v>
      </c>
      <c r="B24" s="432" t="str">
        <f aca="false">VLOOKUP(A24,'PO-PLANILHA ORÇAMENTÁRIA'!$1:$1048576,4,)</f>
        <v>FUNDAÇÃO</v>
      </c>
      <c r="C24" s="433"/>
      <c r="D24" s="434"/>
      <c r="E24" s="435"/>
      <c r="F24" s="436"/>
      <c r="G24" s="436"/>
      <c r="H24" s="437"/>
      <c r="I24" s="437"/>
      <c r="J24" s="438"/>
      <c r="K24" s="438"/>
      <c r="L24" s="438"/>
      <c r="M24" s="438"/>
      <c r="N24" s="438"/>
      <c r="O24" s="438"/>
      <c r="P24" s="437"/>
      <c r="Q24" s="439"/>
      <c r="R24" s="440"/>
      <c r="S24" s="440"/>
      <c r="T24" s="440"/>
      <c r="U24" s="440"/>
      <c r="V24" s="440"/>
      <c r="W24" s="440"/>
      <c r="X24" s="440"/>
      <c r="Y24" s="440"/>
      <c r="Z24" s="440"/>
      <c r="AA24" s="440"/>
      <c r="AB24" s="440"/>
    </row>
    <row r="25" customFormat="false" ht="23.85" hidden="false" customHeight="false" outlineLevel="0" collapsed="false">
      <c r="A25" s="441" t="s">
        <v>23376</v>
      </c>
      <c r="B25" s="442" t="str">
        <f aca="false">VLOOKUP(A25,'PO-PLANILHA ORÇAMENTÁRIA'!$1:$1048576,4,)</f>
        <v>CORTE, DOBRA E MONTAGEM DE AÇO CA-50/60, INCLUSIVE ESPAÇADOR</v>
      </c>
      <c r="C25" s="442" t="str">
        <f aca="false">VLOOKUP(A25,'PO-PLANILHA ORÇAMENTÁRIA'!$1:$1048576,5,)</f>
        <v>Kg</v>
      </c>
      <c r="D25" s="443" t="n">
        <f aca="false">N25</f>
        <v>24</v>
      </c>
      <c r="E25" s="444"/>
      <c r="F25" s="445"/>
      <c r="G25" s="445"/>
      <c r="H25" s="446"/>
      <c r="I25" s="446"/>
      <c r="J25" s="447"/>
      <c r="K25" s="447"/>
      <c r="L25" s="447"/>
      <c r="M25" s="447"/>
      <c r="N25" s="447" t="n">
        <v>24</v>
      </c>
      <c r="O25" s="447"/>
      <c r="P25" s="446"/>
      <c r="Q25" s="448" t="s">
        <v>23495</v>
      </c>
      <c r="R25" s="449"/>
      <c r="S25" s="449"/>
      <c r="T25" s="449"/>
      <c r="U25" s="449"/>
      <c r="V25" s="449"/>
      <c r="W25" s="449"/>
      <c r="X25" s="449"/>
      <c r="Y25" s="449"/>
      <c r="Z25" s="449"/>
      <c r="AA25" s="449"/>
      <c r="AB25" s="449"/>
    </row>
    <row r="26" customFormat="false" ht="35.05" hidden="false" customHeight="false" outlineLevel="0" collapsed="false">
      <c r="A26" s="441" t="s">
        <v>23377</v>
      </c>
      <c r="B26" s="442" t="str">
        <f aca="false">VLOOKUP(A26,'PO-PLANILHA ORÇAMENTÁRIA'!$1:$1048576,4,)</f>
        <v>FÔRMA E DESFORMA PARA VIGA-CINTA/BLOCO COM TÁBUA E SARRAFO, REAPROVEITAMENTO (3X) (FUNDAÇÃO)</v>
      </c>
      <c r="C26" s="442" t="str">
        <f aca="false">VLOOKUP(A26,'PO-PLANILHA ORÇAMENTÁRIA'!$1:$1048576,5,)</f>
        <v>m2</v>
      </c>
      <c r="D26" s="443" t="n">
        <v>3.1</v>
      </c>
      <c r="E26" s="444"/>
      <c r="F26" s="445"/>
      <c r="G26" s="445"/>
      <c r="H26" s="446"/>
      <c r="I26" s="446"/>
      <c r="J26" s="447"/>
      <c r="K26" s="447"/>
      <c r="L26" s="447"/>
      <c r="M26" s="447"/>
      <c r="N26" s="447"/>
      <c r="O26" s="447" t="n">
        <v>3.1</v>
      </c>
      <c r="P26" s="446"/>
      <c r="Q26" s="448" t="s">
        <v>23495</v>
      </c>
      <c r="R26" s="450"/>
      <c r="S26" s="450"/>
      <c r="T26" s="450"/>
      <c r="U26" s="450"/>
      <c r="V26" s="450"/>
      <c r="W26" s="450"/>
      <c r="X26" s="450"/>
      <c r="Y26" s="450"/>
      <c r="Z26" s="450"/>
      <c r="AA26" s="450"/>
      <c r="AB26" s="450"/>
    </row>
    <row r="27" customFormat="false" ht="35.05" hidden="false" customHeight="false" outlineLevel="0" collapsed="false">
      <c r="A27" s="441" t="s">
        <v>23378</v>
      </c>
      <c r="B27" s="442" t="str">
        <f aca="false">VLOOKUP(A27,'PO-PLANILHA ORÇAMENTÁRIA'!$1:$1048576,4,)</f>
        <v>FORNECIMENTO DE CONCRETO ESTRUTURAL, USINADO BOMBEADO, COM FCK 25MPA, INCLUSIVE LANÇAMENTO, ADENSAMENTO E ACABAMENTO (FUNDAÇÃO)</v>
      </c>
      <c r="C27" s="442" t="str">
        <f aca="false">VLOOKUP(A27,'PO-PLANILHA ORÇAMENTÁRIA'!$1:$1048576,5,)</f>
        <v>m3</v>
      </c>
      <c r="D27" s="443" t="n">
        <v>0.86</v>
      </c>
      <c r="E27" s="444"/>
      <c r="F27" s="445"/>
      <c r="G27" s="445"/>
      <c r="H27" s="446"/>
      <c r="I27" s="446"/>
      <c r="J27" s="447"/>
      <c r="K27" s="447"/>
      <c r="L27" s="447"/>
      <c r="M27" s="447"/>
      <c r="N27" s="447"/>
      <c r="O27" s="447"/>
      <c r="P27" s="446" t="n">
        <v>0.86</v>
      </c>
      <c r="Q27" s="448" t="s">
        <v>23495</v>
      </c>
      <c r="R27" s="450"/>
      <c r="S27" s="450"/>
      <c r="T27" s="450"/>
      <c r="U27" s="450"/>
      <c r="V27" s="450"/>
      <c r="W27" s="450"/>
      <c r="X27" s="450"/>
      <c r="Y27" s="450"/>
      <c r="Z27" s="450"/>
      <c r="AA27" s="450"/>
      <c r="AB27" s="450"/>
    </row>
    <row r="28" customFormat="false" ht="40.75" hidden="false" customHeight="true" outlineLevel="0" collapsed="false">
      <c r="A28" s="441" t="s">
        <v>23379</v>
      </c>
      <c r="B28" s="442" t="str">
        <f aca="false">VLOOKUP(A28,'PO-PLANILHA ORÇAMENTÁRIA'!$1:$1048576,4,)</f>
        <v>ESCAVAÇÃO MANUAL DE VALA COM PROFUNDIDADE MAIOR QUE 1,5M E MENOR OU IGUAL 3,0M, INCLUSIVE DESCARGA LATERAL</v>
      </c>
      <c r="C28" s="442" t="str">
        <f aca="false">VLOOKUP(A28,'PO-PLANILHA ORÇAMENTÁRIA'!$1:$1048576,5,)</f>
        <v>m3</v>
      </c>
      <c r="D28" s="443" t="n">
        <v>2.16</v>
      </c>
      <c r="E28" s="444" t="n">
        <v>12</v>
      </c>
      <c r="F28" s="445"/>
      <c r="G28" s="445"/>
      <c r="H28" s="446" t="n">
        <v>0.6</v>
      </c>
      <c r="I28" s="446" t="n">
        <v>0.6</v>
      </c>
      <c r="J28" s="447"/>
      <c r="K28" s="447" t="n">
        <v>0.5</v>
      </c>
      <c r="L28" s="447"/>
      <c r="M28" s="447"/>
      <c r="N28" s="447"/>
      <c r="O28" s="447"/>
      <c r="P28" s="446" t="n">
        <f aca="false">E28*H28*I28*K28</f>
        <v>2.16</v>
      </c>
      <c r="Q28" s="448" t="s">
        <v>23496</v>
      </c>
      <c r="R28" s="450"/>
      <c r="S28" s="450"/>
      <c r="T28" s="450"/>
      <c r="U28" s="450"/>
      <c r="V28" s="450"/>
      <c r="W28" s="450"/>
      <c r="X28" s="450"/>
      <c r="Y28" s="450"/>
      <c r="Z28" s="450"/>
      <c r="AA28" s="450"/>
      <c r="AB28" s="450"/>
    </row>
    <row r="29" customFormat="false" ht="17.35" hidden="false" customHeight="false" outlineLevel="0" collapsed="false">
      <c r="A29" s="431" t="s">
        <v>23380</v>
      </c>
      <c r="B29" s="432" t="str">
        <f aca="false">VLOOKUP(A29,'PO-PLANILHA ORÇAMENTÁRIA'!$1:$1048576,4,)</f>
        <v>VIGAS BALDRAME</v>
      </c>
      <c r="C29" s="433"/>
      <c r="D29" s="434"/>
      <c r="E29" s="435"/>
      <c r="F29" s="436"/>
      <c r="G29" s="436"/>
      <c r="H29" s="437"/>
      <c r="I29" s="437"/>
      <c r="J29" s="438"/>
      <c r="K29" s="438"/>
      <c r="L29" s="438"/>
      <c r="M29" s="438"/>
      <c r="N29" s="438"/>
      <c r="O29" s="438"/>
      <c r="P29" s="437"/>
      <c r="Q29" s="439"/>
      <c r="R29" s="440"/>
      <c r="S29" s="440"/>
      <c r="T29" s="440"/>
      <c r="U29" s="440"/>
      <c r="V29" s="440"/>
      <c r="W29" s="440"/>
      <c r="X29" s="440"/>
      <c r="Y29" s="440"/>
      <c r="Z29" s="440"/>
      <c r="AA29" s="440"/>
      <c r="AB29" s="440"/>
    </row>
    <row r="30" customFormat="false" ht="23.85" hidden="false" customHeight="false" outlineLevel="0" collapsed="false">
      <c r="A30" s="441" t="s">
        <v>23382</v>
      </c>
      <c r="B30" s="442" t="str">
        <f aca="false">VLOOKUP(A30,'PO-PLANILHA ORÇAMENTÁRIA'!$1:$1048576,4,)</f>
        <v>CORTE, DOBRA E MONTAGEM DE AÇO CA-50/60, INCLUSIVE ESPAÇADOR</v>
      </c>
      <c r="C30" s="442" t="str">
        <f aca="false">VLOOKUP(A30,'PO-PLANILHA ORÇAMENTÁRIA'!$1:$1048576,5,)</f>
        <v>Kg</v>
      </c>
      <c r="D30" s="443" t="n">
        <v>136</v>
      </c>
      <c r="E30" s="444"/>
      <c r="F30" s="445"/>
      <c r="G30" s="445"/>
      <c r="H30" s="446"/>
      <c r="I30" s="446"/>
      <c r="J30" s="447"/>
      <c r="K30" s="447"/>
      <c r="L30" s="447"/>
      <c r="M30" s="447"/>
      <c r="N30" s="447" t="n">
        <v>136</v>
      </c>
      <c r="O30" s="447"/>
      <c r="P30" s="446"/>
      <c r="Q30" s="448" t="s">
        <v>23497</v>
      </c>
      <c r="R30" s="449"/>
      <c r="S30" s="449"/>
      <c r="T30" s="449"/>
      <c r="U30" s="449"/>
      <c r="V30" s="449"/>
      <c r="W30" s="449"/>
      <c r="X30" s="449"/>
      <c r="Y30" s="449"/>
      <c r="Z30" s="449"/>
      <c r="AA30" s="449"/>
      <c r="AB30" s="449"/>
    </row>
    <row r="31" customFormat="false" ht="34.8" hidden="false" customHeight="false" outlineLevel="0" collapsed="false">
      <c r="A31" s="441" t="s">
        <v>23383</v>
      </c>
      <c r="B31" s="442" t="str">
        <f aca="false">VLOOKUP(A31,'PO-PLANILHA ORÇAMENTÁRIA'!$1:$1048576,4,)</f>
        <v>FÔRMA E DESFORMA DE COMPENSADO RESINADO, ESP. 12MM, REAPROVEITAMENTO (3X), EXCLUSIVE ESCORAMENTO</v>
      </c>
      <c r="C31" s="442" t="str">
        <f aca="false">VLOOKUP(A31,'PO-PLANILHA ORÇAMENTÁRIA'!$1:$1048576,5,)</f>
        <v>m2</v>
      </c>
      <c r="D31" s="443" t="n">
        <v>5.4</v>
      </c>
      <c r="E31" s="444"/>
      <c r="F31" s="445"/>
      <c r="G31" s="445"/>
      <c r="H31" s="446"/>
      <c r="I31" s="446"/>
      <c r="J31" s="447"/>
      <c r="K31" s="447"/>
      <c r="L31" s="447"/>
      <c r="M31" s="447"/>
      <c r="N31" s="447"/>
      <c r="O31" s="447" t="n">
        <v>5.4</v>
      </c>
      <c r="P31" s="446"/>
      <c r="Q31" s="448" t="s">
        <v>23498</v>
      </c>
      <c r="R31" s="450"/>
      <c r="S31" s="450"/>
      <c r="T31" s="450"/>
      <c r="U31" s="450"/>
      <c r="V31" s="450"/>
      <c r="W31" s="450"/>
      <c r="X31" s="450"/>
      <c r="Y31" s="450"/>
      <c r="Z31" s="450"/>
      <c r="AA31" s="450"/>
      <c r="AB31" s="450"/>
    </row>
    <row r="32" customFormat="false" ht="34.8" hidden="false" customHeight="false" outlineLevel="0" collapsed="false">
      <c r="A32" s="441" t="s">
        <v>23384</v>
      </c>
      <c r="B32" s="442" t="str">
        <f aca="false">VLOOKUP(A32,'PO-PLANILHA ORÇAMENTÁRIA'!$1:$1048576,4,)</f>
        <v>FORNECIMENTO DE CONCRETO ESTRUTURAL, USINADO BOMBEADO, COM FCK 25MPA, INCLUSIVE LANÇAMENTO, ADENSAMENTO E ACABAMENTO (FUNDAÇÃO)</v>
      </c>
      <c r="C32" s="442" t="str">
        <f aca="false">VLOOKUP(A32,'PO-PLANILHA ORÇAMENTÁRIA'!$1:$1048576,5,)</f>
        <v>m3</v>
      </c>
      <c r="D32" s="443" t="n">
        <v>1.88</v>
      </c>
      <c r="E32" s="444"/>
      <c r="F32" s="445"/>
      <c r="G32" s="445"/>
      <c r="H32" s="446"/>
      <c r="I32" s="446"/>
      <c r="J32" s="447"/>
      <c r="K32" s="447"/>
      <c r="L32" s="447"/>
      <c r="M32" s="447"/>
      <c r="N32" s="447"/>
      <c r="O32" s="447"/>
      <c r="P32" s="446" t="n">
        <v>1.88</v>
      </c>
      <c r="Q32" s="448" t="s">
        <v>23498</v>
      </c>
      <c r="R32" s="450"/>
      <c r="S32" s="450"/>
      <c r="T32" s="450"/>
      <c r="U32" s="450"/>
      <c r="V32" s="450"/>
      <c r="W32" s="450"/>
      <c r="X32" s="450"/>
      <c r="Y32" s="450"/>
      <c r="Z32" s="450"/>
      <c r="AA32" s="450"/>
      <c r="AB32" s="450"/>
    </row>
    <row r="33" customFormat="false" ht="17.35" hidden="false" customHeight="false" outlineLevel="0" collapsed="false">
      <c r="A33" s="431" t="s">
        <v>23385</v>
      </c>
      <c r="B33" s="432" t="str">
        <f aca="false">VLOOKUP(A33,'PO-PLANILHA ORÇAMENTÁRIA'!$1:$1048576,4,)</f>
        <v>VIGAS SUPERIORES</v>
      </c>
      <c r="C33" s="433"/>
      <c r="D33" s="434"/>
      <c r="E33" s="435"/>
      <c r="F33" s="436"/>
      <c r="G33" s="436"/>
      <c r="H33" s="437"/>
      <c r="I33" s="437"/>
      <c r="J33" s="438"/>
      <c r="K33" s="438"/>
      <c r="L33" s="438"/>
      <c r="M33" s="438"/>
      <c r="N33" s="438"/>
      <c r="O33" s="438"/>
      <c r="P33" s="437"/>
      <c r="Q33" s="439"/>
      <c r="R33" s="440"/>
      <c r="S33" s="440"/>
      <c r="T33" s="440"/>
      <c r="U33" s="440"/>
      <c r="V33" s="440"/>
      <c r="W33" s="440"/>
      <c r="X33" s="440"/>
      <c r="Y33" s="440"/>
      <c r="Z33" s="440"/>
      <c r="AA33" s="440"/>
      <c r="AB33" s="440"/>
    </row>
    <row r="34" customFormat="false" ht="23.85" hidden="false" customHeight="false" outlineLevel="0" collapsed="false">
      <c r="A34" s="441" t="s">
        <v>23387</v>
      </c>
      <c r="B34" s="442" t="str">
        <f aca="false">VLOOKUP(A34,'PO-PLANILHA ORÇAMENTÁRIA'!$1:$1048576,4,)</f>
        <v>CORTE, DOBRA E MONTAGEM DE AÇO CA-50/60, INCLUSIVE ESPAÇADOR</v>
      </c>
      <c r="C34" s="442" t="str">
        <f aca="false">VLOOKUP(A34,'PO-PLANILHA ORÇAMENTÁRIA'!$1:$1048576,5,)</f>
        <v>Kg</v>
      </c>
      <c r="D34" s="443" t="n">
        <v>84</v>
      </c>
      <c r="E34" s="444"/>
      <c r="F34" s="445"/>
      <c r="G34" s="445"/>
      <c r="H34" s="446"/>
      <c r="I34" s="446"/>
      <c r="J34" s="447"/>
      <c r="K34" s="447"/>
      <c r="L34" s="447"/>
      <c r="M34" s="447"/>
      <c r="N34" s="447" t="n">
        <v>84</v>
      </c>
      <c r="O34" s="447"/>
      <c r="P34" s="446"/>
      <c r="Q34" s="448" t="s">
        <v>23497</v>
      </c>
      <c r="R34" s="449"/>
      <c r="S34" s="449"/>
      <c r="T34" s="449"/>
      <c r="U34" s="449"/>
      <c r="V34" s="449"/>
      <c r="W34" s="449"/>
      <c r="X34" s="449"/>
      <c r="Y34" s="449"/>
      <c r="Z34" s="449"/>
      <c r="AA34" s="449"/>
      <c r="AB34" s="449"/>
    </row>
    <row r="35" customFormat="false" ht="34.8" hidden="false" customHeight="false" outlineLevel="0" collapsed="false">
      <c r="A35" s="441" t="s">
        <v>23388</v>
      </c>
      <c r="B35" s="442" t="str">
        <f aca="false">VLOOKUP(A35,'PO-PLANILHA ORÇAMENTÁRIA'!$1:$1048576,4,)</f>
        <v>FÔRMA E DESFORMA DE COMPENSADO RESINADO, ESP. 12MM, REAPROVEITAMENTO (3X), EXCLUSIVE ESCORAMENTO</v>
      </c>
      <c r="C35" s="442" t="str">
        <f aca="false">VLOOKUP(A35,'PO-PLANILHA ORÇAMENTÁRIA'!$1:$1048576,5,)</f>
        <v>m2</v>
      </c>
      <c r="D35" s="443" t="n">
        <v>18.4</v>
      </c>
      <c r="E35" s="444"/>
      <c r="F35" s="445"/>
      <c r="G35" s="445"/>
      <c r="H35" s="446"/>
      <c r="I35" s="446"/>
      <c r="J35" s="447"/>
      <c r="K35" s="447"/>
      <c r="L35" s="447"/>
      <c r="M35" s="447"/>
      <c r="N35" s="447"/>
      <c r="O35" s="447" t="n">
        <v>18.4</v>
      </c>
      <c r="P35" s="446"/>
      <c r="Q35" s="448" t="s">
        <v>23497</v>
      </c>
      <c r="R35" s="450"/>
      <c r="S35" s="450"/>
      <c r="T35" s="450"/>
      <c r="U35" s="450"/>
      <c r="V35" s="450"/>
      <c r="W35" s="450"/>
      <c r="X35" s="450"/>
      <c r="Y35" s="450"/>
      <c r="Z35" s="450"/>
      <c r="AA35" s="450"/>
      <c r="AB35" s="450"/>
    </row>
    <row r="36" customFormat="false" ht="62.25" hidden="false" customHeight="true" outlineLevel="0" collapsed="false">
      <c r="A36" s="441" t="s">
        <v>23389</v>
      </c>
      <c r="B36" s="442" t="str">
        <f aca="false">VLOOKUP(A36,'PO-PLANILHA ORÇAMENTÁRIA'!$1:$1048576,4,)</f>
        <v>FORNECIMENTO DE CONCRETO ESTRUTURAL, USINADO BOMBEADO, COM FCK 25MPA, INCLUSIVE LANÇAMENTO, ADENSAMENTO E ACABAMENTO (FUNDAÇÃO)</v>
      </c>
      <c r="C36" s="442" t="str">
        <f aca="false">VLOOKUP(A36,'PO-PLANILHA ORÇAMENTÁRIA'!$1:$1048576,5,)</f>
        <v>m3</v>
      </c>
      <c r="D36" s="443" t="n">
        <v>1.43</v>
      </c>
      <c r="E36" s="444"/>
      <c r="F36" s="445"/>
      <c r="G36" s="445"/>
      <c r="H36" s="446"/>
      <c r="I36" s="446"/>
      <c r="J36" s="447"/>
      <c r="K36" s="447"/>
      <c r="L36" s="447"/>
      <c r="M36" s="447"/>
      <c r="N36" s="447"/>
      <c r="O36" s="447"/>
      <c r="P36" s="446" t="n">
        <v>1.43</v>
      </c>
      <c r="Q36" s="448" t="s">
        <v>23497</v>
      </c>
      <c r="R36" s="450"/>
      <c r="S36" s="450"/>
      <c r="T36" s="450"/>
      <c r="U36" s="450"/>
      <c r="V36" s="450"/>
      <c r="W36" s="450"/>
      <c r="X36" s="450"/>
      <c r="Y36" s="450"/>
      <c r="Z36" s="450"/>
      <c r="AA36" s="450"/>
      <c r="AB36" s="450"/>
    </row>
    <row r="37" customFormat="false" ht="17.35" hidden="false" customHeight="false" outlineLevel="0" collapsed="false">
      <c r="A37" s="431" t="s">
        <v>23390</v>
      </c>
      <c r="B37" s="432" t="str">
        <f aca="false">VLOOKUP(A37,'PO-PLANILHA ORÇAMENTÁRIA'!$1:$1048576,4,)</f>
        <v>PILARES</v>
      </c>
      <c r="C37" s="433"/>
      <c r="D37" s="434"/>
      <c r="E37" s="435"/>
      <c r="F37" s="436"/>
      <c r="G37" s="436"/>
      <c r="H37" s="437"/>
      <c r="I37" s="437"/>
      <c r="J37" s="438"/>
      <c r="K37" s="438"/>
      <c r="L37" s="438"/>
      <c r="M37" s="438"/>
      <c r="N37" s="438"/>
      <c r="O37" s="438"/>
      <c r="P37" s="437"/>
      <c r="Q37" s="439"/>
      <c r="R37" s="440"/>
      <c r="S37" s="440"/>
      <c r="T37" s="440"/>
      <c r="U37" s="440"/>
      <c r="V37" s="440"/>
      <c r="W37" s="440"/>
      <c r="X37" s="440"/>
      <c r="Y37" s="440"/>
      <c r="Z37" s="440"/>
      <c r="AA37" s="440"/>
      <c r="AB37" s="440"/>
    </row>
    <row r="38" customFormat="false" ht="40.75" hidden="false" customHeight="true" outlineLevel="0" collapsed="false">
      <c r="A38" s="441" t="s">
        <v>23392</v>
      </c>
      <c r="B38" s="442" t="str">
        <f aca="false">VLOOKUP(A38,'PO-PLANILHA ORÇAMENTÁRIA'!$1:$1048576,4,)</f>
        <v>CORTE, DOBRA E MONTAGEM DE AÇO CA-50/60, INCLUSIVE ESPAÇADOR</v>
      </c>
      <c r="C38" s="442" t="str">
        <f aca="false">VLOOKUP(A38,'PO-PLANILHA ORÇAMENTÁRIA'!$1:$1048576,5,)</f>
        <v>Kg</v>
      </c>
      <c r="D38" s="443" t="n">
        <f aca="false">N38</f>
        <v>164</v>
      </c>
      <c r="E38" s="444"/>
      <c r="F38" s="445"/>
      <c r="G38" s="445"/>
      <c r="H38" s="446"/>
      <c r="I38" s="446"/>
      <c r="J38" s="447"/>
      <c r="K38" s="447"/>
      <c r="L38" s="447"/>
      <c r="M38" s="447"/>
      <c r="N38" s="447" t="n">
        <v>164</v>
      </c>
      <c r="O38" s="447"/>
      <c r="P38" s="446"/>
      <c r="Q38" s="448" t="s">
        <v>23497</v>
      </c>
      <c r="R38" s="449"/>
      <c r="S38" s="449"/>
      <c r="T38" s="449"/>
      <c r="U38" s="449"/>
      <c r="V38" s="449"/>
      <c r="W38" s="449"/>
      <c r="X38" s="449"/>
      <c r="Y38" s="449"/>
      <c r="Z38" s="449"/>
      <c r="AA38" s="449"/>
      <c r="AB38" s="449"/>
    </row>
    <row r="39" customFormat="false" ht="50.7" hidden="false" customHeight="true" outlineLevel="0" collapsed="false">
      <c r="A39" s="441" t="s">
        <v>23393</v>
      </c>
      <c r="B39" s="442" t="str">
        <f aca="false">VLOOKUP(A39,'PO-PLANILHA ORÇAMENTÁRIA'!$1:$1048576,4,)</f>
        <v>FÔRMA E DESFORMA DE COMPENSADO RESINADO, ESP. 12MM, REAPROVEITAMENTO (3X), EXCLUSIVE ESCORAMENTO</v>
      </c>
      <c r="C39" s="442" t="str">
        <f aca="false">VLOOKUP(A39,'PO-PLANILHA ORÇAMENTÁRIA'!$1:$1048576,5,)</f>
        <v>m2</v>
      </c>
      <c r="D39" s="443" t="n">
        <v>48.51</v>
      </c>
      <c r="E39" s="444"/>
      <c r="F39" s="445"/>
      <c r="G39" s="445"/>
      <c r="H39" s="446"/>
      <c r="I39" s="446"/>
      <c r="J39" s="447"/>
      <c r="K39" s="447"/>
      <c r="L39" s="447"/>
      <c r="M39" s="447"/>
      <c r="N39" s="447"/>
      <c r="O39" s="447" t="n">
        <v>21.88</v>
      </c>
      <c r="P39" s="446"/>
      <c r="Q39" s="448" t="s">
        <v>23497</v>
      </c>
      <c r="R39" s="450"/>
      <c r="S39" s="450"/>
      <c r="T39" s="450"/>
      <c r="U39" s="450"/>
      <c r="V39" s="450"/>
      <c r="W39" s="450"/>
      <c r="X39" s="450"/>
      <c r="Y39" s="450"/>
      <c r="Z39" s="450"/>
      <c r="AA39" s="450"/>
      <c r="AB39" s="450"/>
    </row>
    <row r="40" customFormat="false" ht="37.8" hidden="false" customHeight="true" outlineLevel="0" collapsed="false">
      <c r="A40" s="441" t="s">
        <v>23394</v>
      </c>
      <c r="B40" s="442" t="str">
        <f aca="false">VLOOKUP(A40,'PO-PLANILHA ORÇAMENTÁRIA'!$1:$1048576,4,)</f>
        <v>FORNECIMENTO DE CONCRETO ESTRUTURAL, USINADO BOMBEADO, COM FCK 25MPA, INCLUSIVE LANÇAMENTO, ADENSAMENTO E ACABAMENTO (FUNDAÇÃO)</v>
      </c>
      <c r="C40" s="442" t="str">
        <f aca="false">VLOOKUP(A40,'PO-PLANILHA ORÇAMENTÁRIA'!$1:$1048576,5,)</f>
        <v>m3</v>
      </c>
      <c r="D40" s="443" t="n">
        <v>1.2</v>
      </c>
      <c r="E40" s="444"/>
      <c r="F40" s="445"/>
      <c r="G40" s="445"/>
      <c r="H40" s="446"/>
      <c r="I40" s="446"/>
      <c r="J40" s="447"/>
      <c r="K40" s="447"/>
      <c r="L40" s="447"/>
      <c r="M40" s="447"/>
      <c r="N40" s="447"/>
      <c r="O40" s="447"/>
      <c r="P40" s="446" t="n">
        <v>1.2</v>
      </c>
      <c r="Q40" s="448" t="s">
        <v>23497</v>
      </c>
      <c r="R40" s="450"/>
      <c r="S40" s="450"/>
      <c r="T40" s="450"/>
      <c r="U40" s="450"/>
      <c r="V40" s="450"/>
      <c r="W40" s="450"/>
      <c r="X40" s="450"/>
      <c r="Y40" s="450"/>
      <c r="Z40" s="450"/>
      <c r="AA40" s="450"/>
      <c r="AB40" s="450"/>
    </row>
    <row r="41" customFormat="false" ht="14.25" hidden="false" customHeight="false" outlineLevel="0" collapsed="false">
      <c r="A41" s="451" t="n">
        <v>5</v>
      </c>
      <c r="B41" s="452" t="str">
        <f aca="false">VLOOKUP(A41,'PO-PLANILHA ORÇAMENTÁRIA'!$1:$1048576,4,)</f>
        <v>ALVENARIAS E REVESTIMENTOS</v>
      </c>
      <c r="C41" s="453"/>
      <c r="D41" s="454"/>
      <c r="E41" s="455"/>
      <c r="F41" s="456"/>
      <c r="G41" s="456"/>
      <c r="H41" s="457"/>
      <c r="I41" s="457"/>
      <c r="J41" s="458"/>
      <c r="K41" s="458"/>
      <c r="L41" s="458"/>
      <c r="M41" s="458"/>
      <c r="N41" s="458"/>
      <c r="O41" s="458"/>
      <c r="P41" s="457"/>
      <c r="Q41" s="459"/>
      <c r="R41" s="460"/>
      <c r="S41" s="460"/>
      <c r="T41" s="460"/>
      <c r="U41" s="460"/>
      <c r="V41" s="460"/>
      <c r="W41" s="460"/>
      <c r="X41" s="460"/>
      <c r="Y41" s="460"/>
      <c r="Z41" s="460"/>
      <c r="AA41" s="460"/>
      <c r="AB41" s="460"/>
    </row>
    <row r="42" customFormat="false" ht="14.25" hidden="false" customHeight="false" outlineLevel="0" collapsed="false">
      <c r="A42" s="451" t="s">
        <v>23396</v>
      </c>
      <c r="B42" s="452" t="str">
        <f aca="false">VLOOKUP(A42,'PO-PLANILHA ORÇAMENTÁRIA'!$1:$1048576,4,)</f>
        <v>ALVENARIAS </v>
      </c>
      <c r="C42" s="453"/>
      <c r="D42" s="454"/>
      <c r="E42" s="455"/>
      <c r="F42" s="456"/>
      <c r="G42" s="456"/>
      <c r="H42" s="457"/>
      <c r="I42" s="457"/>
      <c r="J42" s="458"/>
      <c r="K42" s="458"/>
      <c r="L42" s="458"/>
      <c r="M42" s="458"/>
      <c r="N42" s="458"/>
      <c r="O42" s="458"/>
      <c r="P42" s="457"/>
      <c r="Q42" s="459"/>
      <c r="R42" s="460"/>
      <c r="S42" s="460"/>
      <c r="T42" s="460"/>
      <c r="U42" s="460"/>
      <c r="V42" s="460"/>
      <c r="W42" s="460"/>
      <c r="X42" s="460"/>
      <c r="Y42" s="460"/>
      <c r="Z42" s="460"/>
      <c r="AA42" s="460"/>
      <c r="AB42" s="460"/>
    </row>
    <row r="43" customFormat="false" ht="60" hidden="false" customHeight="true" outlineLevel="0" collapsed="false">
      <c r="A43" s="461" t="s">
        <v>23398</v>
      </c>
      <c r="B43" s="462" t="str">
        <f aca="false">VLOOKUP(A43,'PO-PLANILHA ORÇAMENTÁRIA'!$1:$1048576,4,)</f>
        <v>ALVENARIA DE VEDAÇÃO COM TIJOLO CERÂMICO FURADO, ESP. 14CM, PARA REVESTIMENTO, INCLUSIVE ARGAMASSA PARA ASSENTAMENTO</v>
      </c>
      <c r="C43" s="462" t="str">
        <f aca="false">VLOOKUP(A43,'PO-PLANILHA ORÇAMENTÁRIA'!$1:$1048576,5,)</f>
        <v>m2</v>
      </c>
      <c r="D43" s="463" t="n">
        <f aca="false">O43+O44</f>
        <v>83.96</v>
      </c>
      <c r="E43" s="464"/>
      <c r="F43" s="465"/>
      <c r="G43" s="465"/>
      <c r="H43" s="466" t="n">
        <v>15.7</v>
      </c>
      <c r="I43" s="466"/>
      <c r="J43" s="467"/>
      <c r="K43" s="467" t="n">
        <v>2.8</v>
      </c>
      <c r="L43" s="467"/>
      <c r="M43" s="467"/>
      <c r="N43" s="467"/>
      <c r="O43" s="467" t="n">
        <f aca="false">H43*K43</f>
        <v>43.96</v>
      </c>
      <c r="P43" s="466"/>
      <c r="Q43" s="468" t="s">
        <v>23499</v>
      </c>
      <c r="R43" s="469"/>
      <c r="S43" s="469"/>
      <c r="T43" s="469"/>
      <c r="U43" s="469"/>
      <c r="V43" s="469"/>
      <c r="W43" s="469"/>
      <c r="X43" s="469"/>
      <c r="Y43" s="469"/>
      <c r="Z43" s="469"/>
      <c r="AA43" s="469"/>
      <c r="AB43" s="469"/>
    </row>
    <row r="44" customFormat="false" ht="60" hidden="false" customHeight="true" outlineLevel="0" collapsed="false">
      <c r="A44" s="461"/>
      <c r="B44" s="462"/>
      <c r="C44" s="462"/>
      <c r="D44" s="463"/>
      <c r="E44" s="464"/>
      <c r="F44" s="465"/>
      <c r="G44" s="465"/>
      <c r="H44" s="466" t="n">
        <v>16</v>
      </c>
      <c r="I44" s="466"/>
      <c r="J44" s="467"/>
      <c r="K44" s="467" t="n">
        <v>2.5</v>
      </c>
      <c r="L44" s="467"/>
      <c r="M44" s="467"/>
      <c r="N44" s="467"/>
      <c r="O44" s="467" t="n">
        <f aca="false">H44*K44</f>
        <v>40</v>
      </c>
      <c r="P44" s="466"/>
      <c r="Q44" s="468"/>
      <c r="R44" s="469"/>
      <c r="S44" s="469"/>
      <c r="T44" s="469"/>
      <c r="U44" s="469"/>
      <c r="V44" s="469"/>
      <c r="W44" s="469"/>
      <c r="X44" s="469"/>
      <c r="Y44" s="469"/>
      <c r="Z44" s="469"/>
      <c r="AA44" s="469"/>
      <c r="AB44" s="469"/>
    </row>
    <row r="45" customFormat="false" ht="14.25" hidden="false" customHeight="false" outlineLevel="0" collapsed="false">
      <c r="A45" s="451" t="s">
        <v>23399</v>
      </c>
      <c r="B45" s="452" t="str">
        <f aca="false">VLOOKUP(A45,'PO-PLANILHA ORÇAMENTÁRIA'!$1:$1048576,4,)</f>
        <v>REVESTIMENTOS</v>
      </c>
      <c r="C45" s="453"/>
      <c r="D45" s="454"/>
      <c r="E45" s="455"/>
      <c r="F45" s="456"/>
      <c r="G45" s="456"/>
      <c r="H45" s="457"/>
      <c r="I45" s="457"/>
      <c r="J45" s="458"/>
      <c r="K45" s="458"/>
      <c r="L45" s="458"/>
      <c r="M45" s="458"/>
      <c r="N45" s="458"/>
      <c r="O45" s="458"/>
      <c r="P45" s="457"/>
      <c r="Q45" s="459"/>
      <c r="R45" s="460"/>
      <c r="S45" s="460"/>
      <c r="T45" s="460"/>
      <c r="U45" s="460"/>
      <c r="V45" s="460"/>
      <c r="W45" s="460"/>
      <c r="X45" s="460"/>
      <c r="Y45" s="460"/>
      <c r="Z45" s="460"/>
      <c r="AA45" s="460"/>
      <c r="AB45" s="460"/>
    </row>
    <row r="46" customFormat="false" ht="60" hidden="false" customHeight="true" outlineLevel="0" collapsed="false">
      <c r="A46" s="461" t="s">
        <v>23400</v>
      </c>
      <c r="B46" s="462" t="str">
        <f aca="false">VLOOKUP(A46,'PO-PLANILHA ORÇAMENTÁRIA'!$1:$1048576,4,)</f>
        <v>CHAPISCO COM ARGAMASSA, TRAÇO 1:3 (CIMENTO E AREIA), ESP. 5MM, APLICADO EM ALVENARIA COM PENEIRA, INCLUSIVE ARGAMASSA COM PREPARO MECANIZADO</v>
      </c>
      <c r="C46" s="462" t="str">
        <f aca="false">VLOOKUP(A46,'PO-PLANILHA ORÇAMENTÁRIA'!$1:$1048576,5,)</f>
        <v>m2</v>
      </c>
      <c r="D46" s="463" t="n">
        <f aca="false">O46</f>
        <v>167.92</v>
      </c>
      <c r="E46" s="464"/>
      <c r="F46" s="465"/>
      <c r="G46" s="465"/>
      <c r="H46" s="466"/>
      <c r="I46" s="466"/>
      <c r="J46" s="467"/>
      <c r="K46" s="467"/>
      <c r="L46" s="467"/>
      <c r="M46" s="467"/>
      <c r="N46" s="467"/>
      <c r="O46" s="467" t="n">
        <f aca="false">D43*2</f>
        <v>167.92</v>
      </c>
      <c r="P46" s="466"/>
      <c r="Q46" s="470" t="s">
        <v>23500</v>
      </c>
      <c r="R46" s="471"/>
      <c r="S46" s="471"/>
      <c r="T46" s="471"/>
      <c r="U46" s="471"/>
      <c r="V46" s="471"/>
      <c r="W46" s="471"/>
      <c r="X46" s="471"/>
      <c r="Y46" s="471"/>
      <c r="Z46" s="471"/>
      <c r="AA46" s="471"/>
      <c r="AB46" s="471"/>
    </row>
    <row r="47" customFormat="false" ht="46.25" hidden="false" customHeight="false" outlineLevel="0" collapsed="false">
      <c r="A47" s="461" t="s">
        <v>23401</v>
      </c>
      <c r="B47" s="472" t="str">
        <f aca="false">VLOOKUP(A47,'PO-PLANILHA ORÇAMENTÁRIA'!$1:$1048576,4,)</f>
        <v>REBOCO COM ARGAMASSA, TRAÇO 1:2:8 (CIMENTO, CAL E AREIA), ESP. 20MM, APLICAÇÃO MANUAL, INCLUSIVE ARGAMASSA COM PREPARO MECANIZADO, EXCLUSIVE CHAPISCO</v>
      </c>
      <c r="C47" s="472" t="str">
        <f aca="false">VLOOKUP(A47,'PO-PLANILHA ORÇAMENTÁRIA'!$1:$1048576,5,)</f>
        <v>m2</v>
      </c>
      <c r="D47" s="473" t="n">
        <f aca="false">O47</f>
        <v>167.92</v>
      </c>
      <c r="E47" s="464"/>
      <c r="F47" s="465"/>
      <c r="G47" s="465"/>
      <c r="H47" s="466"/>
      <c r="I47" s="466"/>
      <c r="J47" s="467"/>
      <c r="K47" s="467"/>
      <c r="L47" s="467"/>
      <c r="M47" s="467"/>
      <c r="N47" s="467"/>
      <c r="O47" s="467" t="n">
        <f aca="false">O46</f>
        <v>167.92</v>
      </c>
      <c r="P47" s="466"/>
      <c r="Q47" s="470" t="s">
        <v>23501</v>
      </c>
      <c r="R47" s="471"/>
      <c r="S47" s="471"/>
      <c r="T47" s="471"/>
      <c r="U47" s="471"/>
      <c r="V47" s="471"/>
      <c r="W47" s="471"/>
      <c r="X47" s="471"/>
      <c r="Y47" s="471"/>
      <c r="Z47" s="471"/>
      <c r="AA47" s="471"/>
      <c r="AB47" s="471"/>
    </row>
    <row r="48" customFormat="false" ht="14.25" hidden="false" customHeight="false" outlineLevel="0" collapsed="false">
      <c r="A48" s="451" t="s">
        <v>23402</v>
      </c>
      <c r="B48" s="452" t="str">
        <f aca="false">VLOOKUP(A48,'PO-PLANILHA ORÇAMENTÁRIA'!$1:$1048576,4,)</f>
        <v>FORRO</v>
      </c>
      <c r="C48" s="453"/>
      <c r="D48" s="454"/>
      <c r="E48" s="455"/>
      <c r="F48" s="456"/>
      <c r="G48" s="456"/>
      <c r="H48" s="457"/>
      <c r="I48" s="457"/>
      <c r="J48" s="458"/>
      <c r="K48" s="458"/>
      <c r="L48" s="458"/>
      <c r="M48" s="458"/>
      <c r="N48" s="458"/>
      <c r="O48" s="458"/>
      <c r="P48" s="457"/>
      <c r="Q48" s="459"/>
      <c r="R48" s="471"/>
      <c r="S48" s="471"/>
      <c r="T48" s="471"/>
      <c r="U48" s="471"/>
      <c r="V48" s="471"/>
      <c r="W48" s="471"/>
      <c r="X48" s="471"/>
      <c r="Y48" s="471"/>
      <c r="Z48" s="471"/>
      <c r="AA48" s="471"/>
      <c r="AB48" s="471"/>
    </row>
    <row r="49" customFormat="false" ht="45.75" hidden="false" customHeight="false" outlineLevel="0" collapsed="false">
      <c r="A49" s="461" t="s">
        <v>23404</v>
      </c>
      <c r="B49" s="472" t="str">
        <f aca="false">VLOOKUP(A49,'PO-PLANILHA ORÇAMENTÁRIA'!$1:$1048576,4,)</f>
        <v>FORRO EM PLACA DE GESSO LISO, DIMENSÃO (60X60)CM, COM FIXAÇÃO DO TIPO ARAMADO, EXCLUSIVE PERFIL TABICA, SANCA E MOLDURA, INCLUSIVE ACESSÓRIOS E FIXAÇÃO</v>
      </c>
      <c r="C49" s="472" t="str">
        <f aca="false">VLOOKUP(A49,'PO-PLANILHA ORÇAMENTÁRIA'!$1:$1048576,5,)</f>
        <v>m2</v>
      </c>
      <c r="D49" s="473" t="n">
        <v>27.55</v>
      </c>
      <c r="E49" s="464"/>
      <c r="F49" s="465"/>
      <c r="G49" s="465"/>
      <c r="H49" s="466"/>
      <c r="I49" s="466"/>
      <c r="J49" s="467"/>
      <c r="K49" s="467"/>
      <c r="L49" s="467"/>
      <c r="M49" s="467"/>
      <c r="N49" s="467"/>
      <c r="O49" s="467" t="n">
        <v>27.55</v>
      </c>
      <c r="P49" s="466"/>
      <c r="Q49" s="470" t="s">
        <v>23502</v>
      </c>
      <c r="R49" s="471"/>
      <c r="S49" s="471"/>
      <c r="T49" s="471"/>
      <c r="U49" s="471"/>
      <c r="V49" s="471"/>
      <c r="W49" s="471"/>
      <c r="X49" s="471"/>
      <c r="Y49" s="471"/>
      <c r="Z49" s="471"/>
      <c r="AA49" s="471"/>
      <c r="AB49" s="471"/>
    </row>
    <row r="50" customFormat="false" ht="14.25" hidden="false" customHeight="false" outlineLevel="0" collapsed="false">
      <c r="A50" s="474" t="n">
        <v>6</v>
      </c>
      <c r="B50" s="475" t="str">
        <f aca="false">VLOOKUP(A50,'PO-PLANILHA ORÇAMENTÁRIA'!$1:$1048576,4,)</f>
        <v>PISOS</v>
      </c>
      <c r="C50" s="476"/>
      <c r="D50" s="477"/>
      <c r="E50" s="478"/>
      <c r="F50" s="479"/>
      <c r="G50" s="479"/>
      <c r="H50" s="480"/>
      <c r="I50" s="480"/>
      <c r="J50" s="481"/>
      <c r="K50" s="481"/>
      <c r="L50" s="481"/>
      <c r="M50" s="481"/>
      <c r="N50" s="481"/>
      <c r="O50" s="481"/>
      <c r="P50" s="480"/>
      <c r="Q50" s="482"/>
      <c r="R50" s="483"/>
      <c r="S50" s="483"/>
      <c r="T50" s="483"/>
      <c r="U50" s="483"/>
      <c r="V50" s="483"/>
      <c r="W50" s="483"/>
      <c r="X50" s="483"/>
      <c r="Y50" s="483"/>
      <c r="Z50" s="483"/>
      <c r="AA50" s="483"/>
      <c r="AB50" s="483"/>
    </row>
    <row r="51" customFormat="false" ht="63.65" hidden="false" customHeight="true" outlineLevel="0" collapsed="false">
      <c r="A51" s="484" t="s">
        <v>23405</v>
      </c>
      <c r="B51" s="485" t="str">
        <f aca="false">VLOOKUP(A51,'PO-PLANILHA ORÇAMENTÁRIA'!$1:$1048576,4,)</f>
        <v>CONTRAPISO DESEMPENADO COM ARGAMASSA, TRAÇO 1:3 (CIMENTO E AREIA), ESP. 50MM</v>
      </c>
      <c r="C51" s="485" t="str">
        <f aca="false">VLOOKUP(A51,'PO-PLANILHA ORÇAMENTÁRIA'!$1:$1048576,5,)</f>
        <v>m2</v>
      </c>
      <c r="D51" s="486" t="n">
        <f aca="false">O51</f>
        <v>52.87</v>
      </c>
      <c r="E51" s="487"/>
      <c r="F51" s="488"/>
      <c r="G51" s="488"/>
      <c r="H51" s="489"/>
      <c r="I51" s="489"/>
      <c r="J51" s="490"/>
      <c r="K51" s="490"/>
      <c r="L51" s="490"/>
      <c r="M51" s="490"/>
      <c r="N51" s="490"/>
      <c r="O51" s="490" t="n">
        <v>52.87</v>
      </c>
      <c r="P51" s="489"/>
      <c r="Q51" s="491" t="s">
        <v>23503</v>
      </c>
      <c r="R51" s="492"/>
      <c r="S51" s="492"/>
      <c r="T51" s="492"/>
      <c r="U51" s="492"/>
      <c r="V51" s="492"/>
      <c r="W51" s="492"/>
      <c r="X51" s="492"/>
      <c r="Y51" s="492"/>
      <c r="Z51" s="492"/>
      <c r="AA51" s="492"/>
      <c r="AB51" s="492"/>
    </row>
    <row r="52" customFormat="false" ht="58.7" hidden="false" customHeight="true" outlineLevel="0" collapsed="false">
      <c r="A52" s="493" t="s">
        <v>23406</v>
      </c>
      <c r="B52" s="494" t="str">
        <f aca="false">VLOOKUP(A52,'PO-PLANILHA ORÇAMENTÁRIA'!$1:$1048576,4,)</f>
        <v>CAMADA DE REGULARIZAÇÃO COM ARGAMASSA, TRAÇO 1:3 (CIMENTO E AREIA), ESP. 15MM, APLICAÇÃO MANUAL, INCLUSIVE ARGAMASSA COM PREPARO MECANIZADO</v>
      </c>
      <c r="C52" s="494" t="str">
        <f aca="false">VLOOKUP(A52,'PO-PLANILHA ORÇAMENTÁRIA'!$1:$1048576,5,)</f>
        <v>m2</v>
      </c>
      <c r="D52" s="495" t="n">
        <f aca="false">O52</f>
        <v>52.87</v>
      </c>
      <c r="E52" s="487"/>
      <c r="F52" s="488"/>
      <c r="G52" s="488"/>
      <c r="H52" s="489"/>
      <c r="I52" s="489"/>
      <c r="J52" s="490"/>
      <c r="K52" s="490"/>
      <c r="L52" s="490"/>
      <c r="M52" s="490"/>
      <c r="N52" s="490"/>
      <c r="O52" s="490" t="n">
        <f aca="false">D51</f>
        <v>52.87</v>
      </c>
      <c r="P52" s="489"/>
      <c r="Q52" s="496" t="s">
        <v>23504</v>
      </c>
      <c r="R52" s="497"/>
      <c r="S52" s="497"/>
      <c r="T52" s="497"/>
      <c r="U52" s="497"/>
      <c r="V52" s="497"/>
      <c r="W52" s="497"/>
      <c r="X52" s="497"/>
      <c r="Y52" s="497"/>
      <c r="Z52" s="497"/>
      <c r="AA52" s="497"/>
      <c r="AB52" s="497"/>
    </row>
    <row r="53" customFormat="false" ht="57.45" hidden="false" customHeight="false" outlineLevel="0" collapsed="false">
      <c r="A53" s="493" t="s">
        <v>23407</v>
      </c>
      <c r="B53" s="494" t="str">
        <f aca="false">VLOOKUP(A53,'PO-PLANILHA ORÇAMENTÁRIA'!$1:$1048576,4,)</f>
        <v>REVESTIMENTO COM CERÂMICA APLICADO EM PISO, ACABAMENTO ESMALTADO, AMBIENTE INTERNO, PADRÃO EXTRA, DIMENSÃO DA PEÇA ATÉ 2025 CM2, PEI V, ASSENTAMENTO COM ARGAMASSA INDUSTRIALIZADA, INCLUSIVE REJUNTAMENTO</v>
      </c>
      <c r="C53" s="494" t="str">
        <f aca="false">VLOOKUP(A53,'PO-PLANILHA ORÇAMENTÁRIA'!$1:$1048576,5,)</f>
        <v>m2</v>
      </c>
      <c r="D53" s="495" t="n">
        <f aca="false">O53</f>
        <v>52.87</v>
      </c>
      <c r="E53" s="487"/>
      <c r="F53" s="488"/>
      <c r="G53" s="488"/>
      <c r="H53" s="489"/>
      <c r="I53" s="489"/>
      <c r="J53" s="490"/>
      <c r="K53" s="490"/>
      <c r="L53" s="490"/>
      <c r="M53" s="490"/>
      <c r="N53" s="490"/>
      <c r="O53" s="490" t="n">
        <v>52.87</v>
      </c>
      <c r="P53" s="489"/>
      <c r="Q53" s="496" t="s">
        <v>23505</v>
      </c>
      <c r="R53" s="497"/>
      <c r="S53" s="497"/>
      <c r="T53" s="497"/>
      <c r="U53" s="497"/>
      <c r="V53" s="497"/>
      <c r="W53" s="497"/>
      <c r="X53" s="497"/>
      <c r="Y53" s="497"/>
      <c r="Z53" s="497"/>
      <c r="AA53" s="497"/>
      <c r="AB53" s="497"/>
    </row>
    <row r="54" customFormat="false" ht="35.05" hidden="false" customHeight="true" outlineLevel="0" collapsed="false">
      <c r="A54" s="484" t="s">
        <v>23408</v>
      </c>
      <c r="B54" s="485" t="str">
        <f aca="false">VLOOKUP(A54,'PO-PLANILHA ORÇAMENTÁRIA'!$1:$1048576,4,)</f>
        <v>RODAPÉ COM REVESTIMENTO EM CERÂMICA ESMALTADA COMERCIAL, ALTURA 10CM, PEI IV, ASSENTAMENTO COM ARGAMASSA INDUSTRIALIZADA, INCLUSIVE REJUNTAMENTO</v>
      </c>
      <c r="C54" s="485" t="str">
        <f aca="false">VLOOKUP(A54,'PO-PLANILHA ORÇAMENTÁRIA'!$1:$1048576,5,)</f>
        <v>m</v>
      </c>
      <c r="D54" s="486" t="n">
        <f aca="false">H54+H55</f>
        <v>51.5</v>
      </c>
      <c r="E54" s="487"/>
      <c r="F54" s="488"/>
      <c r="G54" s="488"/>
      <c r="H54" s="489" t="n">
        <v>30.5</v>
      </c>
      <c r="I54" s="489"/>
      <c r="J54" s="490"/>
      <c r="K54" s="490"/>
      <c r="L54" s="490"/>
      <c r="M54" s="490"/>
      <c r="N54" s="490"/>
      <c r="O54" s="490"/>
      <c r="P54" s="489"/>
      <c r="Q54" s="496" t="s">
        <v>23506</v>
      </c>
      <c r="R54" s="497"/>
      <c r="S54" s="497"/>
      <c r="T54" s="497"/>
      <c r="U54" s="497"/>
      <c r="V54" s="497"/>
      <c r="W54" s="497"/>
      <c r="X54" s="497"/>
      <c r="Y54" s="497"/>
      <c r="Z54" s="497"/>
      <c r="AA54" s="497"/>
      <c r="AB54" s="497"/>
    </row>
    <row r="55" customFormat="false" ht="14.25" hidden="false" customHeight="false" outlineLevel="0" collapsed="false">
      <c r="A55" s="484"/>
      <c r="B55" s="485"/>
      <c r="C55" s="485"/>
      <c r="D55" s="486"/>
      <c r="E55" s="487"/>
      <c r="F55" s="488"/>
      <c r="G55" s="488"/>
      <c r="H55" s="489" t="n">
        <v>21</v>
      </c>
      <c r="I55" s="489"/>
      <c r="J55" s="490"/>
      <c r="K55" s="490"/>
      <c r="L55" s="490"/>
      <c r="M55" s="490"/>
      <c r="N55" s="490"/>
      <c r="O55" s="490"/>
      <c r="P55" s="489"/>
      <c r="Q55" s="496" t="s">
        <v>23507</v>
      </c>
      <c r="R55" s="497"/>
      <c r="S55" s="497"/>
      <c r="T55" s="497"/>
      <c r="U55" s="497"/>
      <c r="V55" s="497"/>
      <c r="W55" s="497"/>
      <c r="X55" s="497"/>
      <c r="Y55" s="497"/>
      <c r="Z55" s="497"/>
      <c r="AA55" s="497"/>
      <c r="AB55" s="497"/>
    </row>
    <row r="56" customFormat="false" ht="23.85" hidden="false" customHeight="true" outlineLevel="0" collapsed="false">
      <c r="A56" s="498" t="s">
        <v>23409</v>
      </c>
      <c r="B56" s="499" t="str">
        <f aca="false">VLOOKUP(A56,'PO-PLANILHA ORÇAMENTÁRIA'!$1:$1048576,4,)</f>
        <v>SOLEIRA EM GRANITO, NA COR CINZA ANDORINHA, ESP. 2CM, INCLUSIVE REJUNTAMENTO</v>
      </c>
      <c r="C56" s="499" t="str">
        <f aca="false">VLOOKUP(A56,'PO-PLANILHA ORÇAMENTÁRIA'!$1:$1048576,5,)</f>
        <v>m2</v>
      </c>
      <c r="D56" s="500" t="n">
        <f aca="false">O56+O57</f>
        <v>0.288</v>
      </c>
      <c r="E56" s="487"/>
      <c r="F56" s="488"/>
      <c r="G56" s="488"/>
      <c r="H56" s="489"/>
      <c r="I56" s="489"/>
      <c r="J56" s="490"/>
      <c r="K56" s="490"/>
      <c r="L56" s="490"/>
      <c r="M56" s="490"/>
      <c r="N56" s="490"/>
      <c r="O56" s="490" t="n">
        <v>0.144</v>
      </c>
      <c r="P56" s="489"/>
      <c r="Q56" s="496" t="s">
        <v>23508</v>
      </c>
      <c r="R56" s="497"/>
      <c r="S56" s="497"/>
      <c r="T56" s="497"/>
      <c r="U56" s="497"/>
      <c r="V56" s="497"/>
      <c r="W56" s="497"/>
      <c r="X56" s="497"/>
      <c r="Y56" s="497"/>
      <c r="Z56" s="497"/>
      <c r="AA56" s="497"/>
      <c r="AB56" s="497"/>
    </row>
    <row r="57" customFormat="false" ht="14.25" hidden="false" customHeight="false" outlineLevel="0" collapsed="false">
      <c r="A57" s="498"/>
      <c r="B57" s="499"/>
      <c r="C57" s="499"/>
      <c r="D57" s="500"/>
      <c r="E57" s="487"/>
      <c r="F57" s="488"/>
      <c r="G57" s="488"/>
      <c r="H57" s="489"/>
      <c r="I57" s="489"/>
      <c r="J57" s="490"/>
      <c r="K57" s="490"/>
      <c r="L57" s="490"/>
      <c r="M57" s="490"/>
      <c r="N57" s="490"/>
      <c r="O57" s="490" t="n">
        <v>0.144</v>
      </c>
      <c r="P57" s="489"/>
      <c r="Q57" s="496" t="s">
        <v>23509</v>
      </c>
      <c r="R57" s="497"/>
      <c r="S57" s="497"/>
      <c r="T57" s="497"/>
      <c r="U57" s="497"/>
      <c r="V57" s="497"/>
      <c r="W57" s="497"/>
      <c r="X57" s="497"/>
      <c r="Y57" s="497"/>
      <c r="Z57" s="497"/>
      <c r="AA57" s="497"/>
      <c r="AB57" s="497"/>
    </row>
    <row r="58" customFormat="false" ht="14.25" hidden="false" customHeight="false" outlineLevel="0" collapsed="false">
      <c r="A58" s="501" t="n">
        <v>7</v>
      </c>
      <c r="B58" s="502" t="str">
        <f aca="false">VLOOKUP(A58,'PO-PLANILHA ORÇAMENTÁRIA'!$1:$1048576,4,)</f>
        <v>VERGAS E CONTRAVERGAS</v>
      </c>
      <c r="C58" s="503"/>
      <c r="D58" s="504"/>
      <c r="E58" s="505"/>
      <c r="F58" s="506"/>
      <c r="G58" s="506"/>
      <c r="H58" s="507"/>
      <c r="I58" s="507"/>
      <c r="J58" s="508"/>
      <c r="K58" s="508"/>
      <c r="L58" s="508"/>
      <c r="M58" s="508"/>
      <c r="N58" s="508"/>
      <c r="O58" s="508"/>
      <c r="P58" s="507"/>
      <c r="Q58" s="509"/>
      <c r="R58" s="510"/>
      <c r="S58" s="510"/>
      <c r="T58" s="510"/>
      <c r="U58" s="510"/>
      <c r="V58" s="510"/>
      <c r="W58" s="510"/>
      <c r="X58" s="510"/>
      <c r="Y58" s="510"/>
      <c r="Z58" s="510"/>
      <c r="AA58" s="510"/>
      <c r="AB58" s="510"/>
    </row>
    <row r="59" customFormat="false" ht="60.75" hidden="false" customHeight="true" outlineLevel="0" collapsed="false">
      <c r="A59" s="511" t="s">
        <v>23411</v>
      </c>
      <c r="B59" s="512" t="str">
        <f aca="false">VLOOKUP(A59,'PO-PLANILHA ORÇAMENTÁRIA'!$1:$1048576,4,)</f>
        <v>VERGA OU CONTRAVERGA EM CONCRETO ESTRUTURAL PARA VÃOS DE ATÉ 150CM, PREPARADO EM OBRA COM BETONEIRA, CONTROLE "A", COM FCK 20 MPA, MOLDADA IN LOCO, INCLUSIVE ARMAÇÃO</v>
      </c>
      <c r="C59" s="512" t="str">
        <f aca="false">VLOOKUP(A59,'PO-PLANILHA ORÇAMENTÁRIA'!$1:$1048576,5,)</f>
        <v>m3</v>
      </c>
      <c r="D59" s="513" t="n">
        <f aca="false">P59</f>
        <v>0.033</v>
      </c>
      <c r="E59" s="514"/>
      <c r="F59" s="515"/>
      <c r="G59" s="515"/>
      <c r="H59" s="516"/>
      <c r="I59" s="516"/>
      <c r="J59" s="517"/>
      <c r="K59" s="517"/>
      <c r="L59" s="517"/>
      <c r="M59" s="517"/>
      <c r="N59" s="517"/>
      <c r="O59" s="517"/>
      <c r="P59" s="516" t="n">
        <f aca="false">SUM(P61:P62)</f>
        <v>0.033</v>
      </c>
      <c r="Q59" s="518" t="s">
        <v>23510</v>
      </c>
      <c r="R59" s="519"/>
      <c r="S59" s="519"/>
      <c r="T59" s="519"/>
      <c r="U59" s="519"/>
      <c r="V59" s="519"/>
      <c r="W59" s="519"/>
      <c r="X59" s="519"/>
      <c r="Y59" s="519"/>
      <c r="Z59" s="519"/>
      <c r="AA59" s="519"/>
      <c r="AB59" s="519"/>
    </row>
    <row r="60" customFormat="false" ht="14.25" hidden="false" customHeight="false" outlineLevel="0" collapsed="false">
      <c r="A60" s="511"/>
      <c r="B60" s="512"/>
      <c r="C60" s="512"/>
      <c r="D60" s="513"/>
      <c r="E60" s="514"/>
      <c r="F60" s="515"/>
      <c r="G60" s="515"/>
      <c r="H60" s="516"/>
      <c r="I60" s="516"/>
      <c r="J60" s="517"/>
      <c r="K60" s="517"/>
      <c r="L60" s="517"/>
      <c r="M60" s="517"/>
      <c r="N60" s="517"/>
      <c r="O60" s="517"/>
      <c r="P60" s="516"/>
      <c r="Q60" s="520" t="s">
        <v>23511</v>
      </c>
      <c r="R60" s="521"/>
      <c r="S60" s="521"/>
      <c r="T60" s="521"/>
      <c r="U60" s="521"/>
      <c r="V60" s="521"/>
      <c r="W60" s="521"/>
      <c r="X60" s="521"/>
      <c r="Y60" s="521"/>
      <c r="Z60" s="521"/>
      <c r="AA60" s="521"/>
      <c r="AB60" s="521"/>
    </row>
    <row r="61" customFormat="false" ht="14.25" hidden="false" customHeight="false" outlineLevel="0" collapsed="false">
      <c r="A61" s="511"/>
      <c r="B61" s="512"/>
      <c r="C61" s="512"/>
      <c r="D61" s="513"/>
      <c r="E61" s="514" t="n">
        <v>1</v>
      </c>
      <c r="F61" s="515"/>
      <c r="G61" s="515"/>
      <c r="H61" s="516" t="n">
        <v>1.1</v>
      </c>
      <c r="I61" s="516" t="n">
        <v>0.15</v>
      </c>
      <c r="J61" s="517"/>
      <c r="K61" s="517" t="n">
        <v>0.1</v>
      </c>
      <c r="L61" s="517"/>
      <c r="M61" s="517"/>
      <c r="N61" s="517"/>
      <c r="O61" s="517"/>
      <c r="P61" s="516" t="n">
        <f aca="false">E61*H61*I61*K61</f>
        <v>0.0165</v>
      </c>
      <c r="Q61" s="522" t="s">
        <v>23512</v>
      </c>
      <c r="R61" s="521"/>
      <c r="S61" s="521"/>
      <c r="T61" s="521"/>
      <c r="U61" s="521"/>
      <c r="V61" s="521"/>
      <c r="W61" s="521"/>
      <c r="X61" s="521"/>
      <c r="Y61" s="521"/>
      <c r="Z61" s="521"/>
      <c r="AA61" s="521"/>
      <c r="AB61" s="521"/>
    </row>
    <row r="62" customFormat="false" ht="14.25" hidden="false" customHeight="false" outlineLevel="0" collapsed="false">
      <c r="A62" s="511"/>
      <c r="B62" s="512"/>
      <c r="C62" s="512"/>
      <c r="D62" s="513"/>
      <c r="E62" s="514" t="n">
        <v>1</v>
      </c>
      <c r="F62" s="515"/>
      <c r="G62" s="515"/>
      <c r="H62" s="516" t="n">
        <v>1.1</v>
      </c>
      <c r="I62" s="516" t="n">
        <v>0.15</v>
      </c>
      <c r="J62" s="517"/>
      <c r="K62" s="517" t="n">
        <v>0.1</v>
      </c>
      <c r="L62" s="517"/>
      <c r="M62" s="517"/>
      <c r="N62" s="517"/>
      <c r="O62" s="517"/>
      <c r="P62" s="516" t="n">
        <f aca="false">E62*H62*I62*K62</f>
        <v>0.0165</v>
      </c>
      <c r="Q62" s="522" t="s">
        <v>23513</v>
      </c>
      <c r="R62" s="521"/>
      <c r="S62" s="521"/>
      <c r="T62" s="521"/>
      <c r="U62" s="521"/>
      <c r="V62" s="521"/>
      <c r="W62" s="521"/>
      <c r="X62" s="521"/>
      <c r="Y62" s="521"/>
      <c r="Z62" s="521"/>
      <c r="AA62" s="521"/>
      <c r="AB62" s="521"/>
    </row>
    <row r="63" customFormat="false" ht="60" hidden="false" customHeight="true" outlineLevel="0" collapsed="false">
      <c r="A63" s="523" t="s">
        <v>23412</v>
      </c>
      <c r="B63" s="524" t="str">
        <f aca="false">VLOOKUP(A63,'PO-PLANILHA ORÇAMENTÁRIA'!$1:$1048576,4,)</f>
        <v>VERGA OU CONTRAVERGA EM CONCRETO ESTRUTURAL PARA VÃOS ACIMA DE 150CM, PREPARADO EM OBRA COM BETONEIRA, CONTROLE "A", COM FCK 20 MPA, MOLDADA IN LOCO, INCLUSIVE ARMAÇÃO</v>
      </c>
      <c r="C63" s="524" t="str">
        <f aca="false">VLOOKUP(A63,'PO-PLANILHA ORÇAMENTÁRIA'!$1:$1048576,5,)</f>
        <v>m3</v>
      </c>
      <c r="D63" s="525" t="n">
        <f aca="false">P63</f>
        <v>0.297</v>
      </c>
      <c r="E63" s="514"/>
      <c r="F63" s="515"/>
      <c r="G63" s="515"/>
      <c r="H63" s="516"/>
      <c r="I63" s="516"/>
      <c r="J63" s="517"/>
      <c r="K63" s="517"/>
      <c r="L63" s="517"/>
      <c r="M63" s="517"/>
      <c r="N63" s="517"/>
      <c r="O63" s="517"/>
      <c r="P63" s="516" t="n">
        <f aca="false">P65+P66+P68+P69</f>
        <v>0.297</v>
      </c>
      <c r="Q63" s="522" t="s">
        <v>23514</v>
      </c>
      <c r="R63" s="521"/>
      <c r="S63" s="521"/>
      <c r="T63" s="521"/>
      <c r="U63" s="521"/>
      <c r="V63" s="521"/>
      <c r="W63" s="521"/>
      <c r="X63" s="521"/>
      <c r="Y63" s="521"/>
      <c r="Z63" s="521"/>
      <c r="AA63" s="521"/>
      <c r="AB63" s="521"/>
    </row>
    <row r="64" customFormat="false" ht="14.25" hidden="false" customHeight="false" outlineLevel="0" collapsed="false">
      <c r="A64" s="523"/>
      <c r="B64" s="524"/>
      <c r="C64" s="524"/>
      <c r="D64" s="525"/>
      <c r="E64" s="514"/>
      <c r="F64" s="515"/>
      <c r="G64" s="515"/>
      <c r="H64" s="516"/>
      <c r="I64" s="516"/>
      <c r="J64" s="517"/>
      <c r="K64" s="517"/>
      <c r="L64" s="517"/>
      <c r="M64" s="517"/>
      <c r="N64" s="517"/>
      <c r="O64" s="517"/>
      <c r="P64" s="516"/>
      <c r="Q64" s="526" t="s">
        <v>23511</v>
      </c>
      <c r="R64" s="521"/>
      <c r="S64" s="521"/>
      <c r="T64" s="521"/>
      <c r="U64" s="521"/>
      <c r="V64" s="521"/>
      <c r="W64" s="521"/>
      <c r="X64" s="521"/>
      <c r="Y64" s="521"/>
      <c r="Z64" s="521"/>
      <c r="AA64" s="521"/>
      <c r="AB64" s="521"/>
    </row>
    <row r="65" customFormat="false" ht="14.25" hidden="false" customHeight="false" outlineLevel="0" collapsed="false">
      <c r="A65" s="523"/>
      <c r="B65" s="524"/>
      <c r="C65" s="524"/>
      <c r="D65" s="525"/>
      <c r="E65" s="514" t="n">
        <v>1</v>
      </c>
      <c r="F65" s="515"/>
      <c r="G65" s="515"/>
      <c r="H65" s="516" t="n">
        <v>4.6</v>
      </c>
      <c r="I65" s="516" t="n">
        <v>0.15</v>
      </c>
      <c r="J65" s="517"/>
      <c r="K65" s="517" t="n">
        <v>0.1</v>
      </c>
      <c r="L65" s="517"/>
      <c r="M65" s="517"/>
      <c r="N65" s="517"/>
      <c r="O65" s="517"/>
      <c r="P65" s="516" t="n">
        <f aca="false">E65*H65*I65*K65</f>
        <v>0.069</v>
      </c>
      <c r="Q65" s="522" t="s">
        <v>23515</v>
      </c>
      <c r="R65" s="521"/>
      <c r="S65" s="521"/>
      <c r="T65" s="521"/>
      <c r="U65" s="521"/>
      <c r="V65" s="521"/>
      <c r="W65" s="521"/>
      <c r="X65" s="521"/>
      <c r="Y65" s="521"/>
      <c r="Z65" s="521"/>
      <c r="AA65" s="521"/>
      <c r="AB65" s="521"/>
    </row>
    <row r="66" customFormat="false" ht="14.25" hidden="false" customHeight="false" outlineLevel="0" collapsed="false">
      <c r="A66" s="523"/>
      <c r="B66" s="524"/>
      <c r="C66" s="524"/>
      <c r="D66" s="525"/>
      <c r="E66" s="514" t="n">
        <v>1</v>
      </c>
      <c r="F66" s="515"/>
      <c r="G66" s="515"/>
      <c r="H66" s="516" t="n">
        <v>5.3</v>
      </c>
      <c r="I66" s="516" t="n">
        <v>0.15</v>
      </c>
      <c r="J66" s="517"/>
      <c r="K66" s="517" t="n">
        <v>0.1</v>
      </c>
      <c r="L66" s="517"/>
      <c r="M66" s="517"/>
      <c r="N66" s="517"/>
      <c r="O66" s="517"/>
      <c r="P66" s="516" t="n">
        <f aca="false">E66*H66*I66*K66</f>
        <v>0.0795</v>
      </c>
      <c r="Q66" s="522" t="s">
        <v>23516</v>
      </c>
      <c r="R66" s="521"/>
      <c r="S66" s="521"/>
      <c r="T66" s="521"/>
      <c r="U66" s="521"/>
      <c r="V66" s="521"/>
      <c r="W66" s="521"/>
      <c r="X66" s="521"/>
      <c r="Y66" s="521"/>
      <c r="Z66" s="521"/>
      <c r="AA66" s="521"/>
      <c r="AB66" s="521"/>
    </row>
    <row r="67" customFormat="false" ht="14.25" hidden="false" customHeight="false" outlineLevel="0" collapsed="false">
      <c r="A67" s="523"/>
      <c r="B67" s="524"/>
      <c r="C67" s="524"/>
      <c r="D67" s="525"/>
      <c r="E67" s="514"/>
      <c r="F67" s="515"/>
      <c r="G67" s="515"/>
      <c r="H67" s="516"/>
      <c r="I67" s="516"/>
      <c r="J67" s="517"/>
      <c r="K67" s="517"/>
      <c r="L67" s="517"/>
      <c r="M67" s="517"/>
      <c r="N67" s="517"/>
      <c r="O67" s="517"/>
      <c r="P67" s="516"/>
      <c r="Q67" s="526" t="s">
        <v>23517</v>
      </c>
      <c r="R67" s="521"/>
      <c r="S67" s="521"/>
      <c r="T67" s="521"/>
      <c r="U67" s="521"/>
      <c r="V67" s="521"/>
      <c r="W67" s="521"/>
      <c r="X67" s="521"/>
      <c r="Y67" s="521"/>
      <c r="Z67" s="521"/>
      <c r="AA67" s="521"/>
      <c r="AB67" s="521"/>
    </row>
    <row r="68" customFormat="false" ht="14.25" hidden="false" customHeight="false" outlineLevel="0" collapsed="false">
      <c r="A68" s="523"/>
      <c r="B68" s="524"/>
      <c r="C68" s="524"/>
      <c r="D68" s="525"/>
      <c r="E68" s="514" t="n">
        <v>1</v>
      </c>
      <c r="F68" s="515"/>
      <c r="G68" s="515"/>
      <c r="H68" s="516" t="n">
        <v>4.6</v>
      </c>
      <c r="I68" s="516" t="n">
        <v>0.15</v>
      </c>
      <c r="J68" s="517"/>
      <c r="K68" s="517" t="n">
        <v>0.1</v>
      </c>
      <c r="L68" s="517"/>
      <c r="M68" s="517"/>
      <c r="N68" s="517"/>
      <c r="O68" s="517"/>
      <c r="P68" s="516" t="n">
        <f aca="false">E68*H68*I68*K68</f>
        <v>0.069</v>
      </c>
      <c r="Q68" s="522" t="s">
        <v>23515</v>
      </c>
      <c r="R68" s="521"/>
      <c r="S68" s="521"/>
      <c r="T68" s="521"/>
      <c r="U68" s="521"/>
      <c r="V68" s="521"/>
      <c r="W68" s="521"/>
      <c r="X68" s="521"/>
      <c r="Y68" s="521"/>
      <c r="Z68" s="521"/>
      <c r="AA68" s="521"/>
      <c r="AB68" s="521"/>
    </row>
    <row r="69" customFormat="false" ht="14.25" hidden="false" customHeight="false" outlineLevel="0" collapsed="false">
      <c r="A69" s="523"/>
      <c r="B69" s="524"/>
      <c r="C69" s="524"/>
      <c r="D69" s="525"/>
      <c r="E69" s="514" t="n">
        <v>1</v>
      </c>
      <c r="F69" s="515"/>
      <c r="G69" s="515"/>
      <c r="H69" s="516" t="n">
        <v>5.3</v>
      </c>
      <c r="I69" s="516" t="n">
        <v>0.15</v>
      </c>
      <c r="J69" s="517"/>
      <c r="K69" s="517" t="n">
        <v>0.1</v>
      </c>
      <c r="L69" s="517"/>
      <c r="M69" s="517"/>
      <c r="N69" s="517"/>
      <c r="O69" s="517"/>
      <c r="P69" s="516" t="n">
        <f aca="false">E69*H69*I69*K69</f>
        <v>0.0795</v>
      </c>
      <c r="Q69" s="522" t="s">
        <v>23516</v>
      </c>
      <c r="R69" s="521"/>
      <c r="S69" s="521"/>
      <c r="T69" s="521"/>
      <c r="U69" s="521"/>
      <c r="V69" s="521"/>
      <c r="W69" s="521"/>
      <c r="X69" s="521"/>
      <c r="Y69" s="521"/>
      <c r="Z69" s="521"/>
      <c r="AA69" s="521"/>
      <c r="AB69" s="521"/>
    </row>
    <row r="70" customFormat="false" ht="14.25" hidden="false" customHeight="false" outlineLevel="0" collapsed="false">
      <c r="A70" s="527" t="n">
        <v>8</v>
      </c>
      <c r="B70" s="528" t="str">
        <f aca="false">VLOOKUP(A70,'PO-PLANILHA ORÇAMENTÁRIA'!$1:$1048576,4,)</f>
        <v>ESQUADRIAS</v>
      </c>
      <c r="C70" s="529"/>
      <c r="D70" s="530"/>
      <c r="E70" s="531"/>
      <c r="F70" s="532"/>
      <c r="G70" s="532"/>
      <c r="H70" s="533"/>
      <c r="I70" s="533"/>
      <c r="J70" s="534"/>
      <c r="K70" s="534"/>
      <c r="L70" s="534"/>
      <c r="M70" s="534"/>
      <c r="N70" s="534"/>
      <c r="O70" s="534"/>
      <c r="P70" s="533"/>
      <c r="Q70" s="535"/>
      <c r="R70" s="536"/>
      <c r="S70" s="536"/>
      <c r="T70" s="536"/>
      <c r="U70" s="536"/>
      <c r="V70" s="536"/>
      <c r="W70" s="536"/>
      <c r="X70" s="536"/>
      <c r="Y70" s="536"/>
      <c r="Z70" s="536"/>
      <c r="AA70" s="536"/>
      <c r="AB70" s="536"/>
    </row>
    <row r="71" customFormat="false" ht="60.75" hidden="false" customHeight="true" outlineLevel="0" collapsed="false">
      <c r="A71" s="537" t="s">
        <v>23414</v>
      </c>
      <c r="B71" s="538" t="str">
        <f aca="false">VLOOKUP(A71,'PO-PLANILHA ORÇAMENTÁRIA'!$1:$1048576,4,)</f>
        <v>PORTA DE MADEIRA COMPLETA, DIMENSÃO (80X210)CM, TIPO DE ABRIR, UMA (1) FOLHA, ACABAMENTO NATURAL PARA PINTURA/VERNIZ, TIPO PRANCHETA/SARRAFEADA, INCLUSIVE MARCO, ALIZAR E FERRAGENS, EXCLUSIVE PINTURA/VERNIZ</v>
      </c>
      <c r="C71" s="538" t="str">
        <f aca="false">VLOOKUP(A71,'PO-PLANILHA ORÇAMENTÁRIA'!$1:$1048576,5,)</f>
        <v>un</v>
      </c>
      <c r="D71" s="539" t="n">
        <v>2</v>
      </c>
      <c r="E71" s="540"/>
      <c r="F71" s="541"/>
      <c r="G71" s="541"/>
      <c r="H71" s="542"/>
      <c r="I71" s="542"/>
      <c r="J71" s="543"/>
      <c r="K71" s="543"/>
      <c r="L71" s="543"/>
      <c r="M71" s="543"/>
      <c r="N71" s="543"/>
      <c r="O71" s="543" t="n">
        <f aca="false">SUM(E72,E73)</f>
        <v>2</v>
      </c>
      <c r="P71" s="542"/>
      <c r="Q71" s="544" t="s">
        <v>23518</v>
      </c>
      <c r="R71" s="545"/>
      <c r="S71" s="545"/>
      <c r="T71" s="545"/>
      <c r="U71" s="545"/>
      <c r="V71" s="545"/>
      <c r="W71" s="545"/>
      <c r="X71" s="545"/>
      <c r="Y71" s="545"/>
      <c r="Z71" s="545"/>
      <c r="AA71" s="545"/>
      <c r="AB71" s="545"/>
    </row>
    <row r="72" customFormat="false" ht="14.25" hidden="false" customHeight="false" outlineLevel="0" collapsed="false">
      <c r="A72" s="537"/>
      <c r="B72" s="538"/>
      <c r="C72" s="538"/>
      <c r="D72" s="539"/>
      <c r="E72" s="540" t="n">
        <v>1</v>
      </c>
      <c r="F72" s="541"/>
      <c r="G72" s="541"/>
      <c r="H72" s="542"/>
      <c r="I72" s="542" t="n">
        <v>0.8</v>
      </c>
      <c r="J72" s="543"/>
      <c r="K72" s="543" t="n">
        <v>2.1</v>
      </c>
      <c r="L72" s="543"/>
      <c r="M72" s="543"/>
      <c r="N72" s="543"/>
      <c r="O72" s="543" t="n">
        <f aca="false">E72*I72*K72</f>
        <v>1.68</v>
      </c>
      <c r="P72" s="542"/>
      <c r="Q72" s="522" t="s">
        <v>23512</v>
      </c>
      <c r="R72" s="546"/>
      <c r="S72" s="546"/>
      <c r="T72" s="546"/>
      <c r="U72" s="546"/>
      <c r="V72" s="546"/>
      <c r="W72" s="546"/>
      <c r="X72" s="546"/>
      <c r="Y72" s="546"/>
      <c r="Z72" s="546"/>
      <c r="AA72" s="546"/>
      <c r="AB72" s="546"/>
    </row>
    <row r="73" customFormat="false" ht="14.25" hidden="false" customHeight="false" outlineLevel="0" collapsed="false">
      <c r="A73" s="537"/>
      <c r="B73" s="538"/>
      <c r="C73" s="538"/>
      <c r="D73" s="539"/>
      <c r="E73" s="540" t="n">
        <v>1</v>
      </c>
      <c r="F73" s="541"/>
      <c r="G73" s="541"/>
      <c r="H73" s="542"/>
      <c r="I73" s="542" t="n">
        <v>0.8</v>
      </c>
      <c r="J73" s="543"/>
      <c r="K73" s="543" t="n">
        <v>2.1</v>
      </c>
      <c r="L73" s="543"/>
      <c r="M73" s="543"/>
      <c r="N73" s="543"/>
      <c r="O73" s="543" t="n">
        <f aca="false">E73*I73*K73</f>
        <v>1.68</v>
      </c>
      <c r="P73" s="542"/>
      <c r="Q73" s="522" t="s">
        <v>23513</v>
      </c>
      <c r="R73" s="546"/>
      <c r="S73" s="546"/>
      <c r="T73" s="546"/>
      <c r="U73" s="546"/>
      <c r="V73" s="546"/>
      <c r="W73" s="546"/>
      <c r="X73" s="546"/>
      <c r="Y73" s="546"/>
      <c r="Z73" s="546"/>
      <c r="AA73" s="546"/>
      <c r="AB73" s="546"/>
    </row>
    <row r="74" customFormat="false" ht="60.75" hidden="false" customHeight="true" outlineLevel="0" collapsed="false">
      <c r="A74" s="537" t="s">
        <v>23415</v>
      </c>
      <c r="B74" s="538" t="str">
        <f aca="false">VLOOKUP(A74,'PO-PLANILHA ORÇAMENTÁRIA'!$1:$1048576,4,)</f>
        <v>JANELA EM ALUMÍNIO DE CORRER COM 2 FOLHAS, LINHA 25/SUPREMA, ACABAMENTO ANODIZADO NATURAL, INCLUSIVE PERFIS, VIDRO 4MM E INSTALAÇÃO, EXCLUSIVE FERRAGENS PARA JANELA DE ALUMÍNIO DE CORRER</v>
      </c>
      <c r="C74" s="538" t="str">
        <f aca="false">VLOOKUP(A74,'PO-PLANILHA ORÇAMENTÁRIA'!$1:$1048576,5,)</f>
        <v>m2</v>
      </c>
      <c r="D74" s="539" t="n">
        <f aca="false">O74</f>
        <v>5.1</v>
      </c>
      <c r="E74" s="540"/>
      <c r="F74" s="541"/>
      <c r="G74" s="541"/>
      <c r="H74" s="542"/>
      <c r="I74" s="542"/>
      <c r="J74" s="543"/>
      <c r="K74" s="543"/>
      <c r="L74" s="543"/>
      <c r="M74" s="543"/>
      <c r="N74" s="543"/>
      <c r="O74" s="543" t="n">
        <f aca="false">SUM(O75:O76)</f>
        <v>5.1</v>
      </c>
      <c r="P74" s="542"/>
      <c r="Q74" s="544" t="s">
        <v>23519</v>
      </c>
      <c r="R74" s="545"/>
      <c r="S74" s="545"/>
      <c r="T74" s="545"/>
      <c r="U74" s="545"/>
      <c r="V74" s="545"/>
      <c r="W74" s="545"/>
      <c r="X74" s="545"/>
      <c r="Y74" s="545"/>
      <c r="Z74" s="545"/>
      <c r="AA74" s="545"/>
      <c r="AB74" s="545"/>
    </row>
    <row r="75" customFormat="false" ht="14.25" hidden="false" customHeight="false" outlineLevel="0" collapsed="false">
      <c r="A75" s="537"/>
      <c r="B75" s="538"/>
      <c r="C75" s="538"/>
      <c r="D75" s="539"/>
      <c r="E75" s="540" t="n">
        <v>2</v>
      </c>
      <c r="F75" s="541"/>
      <c r="G75" s="541"/>
      <c r="H75" s="542"/>
      <c r="I75" s="542" t="n">
        <v>0.6</v>
      </c>
      <c r="J75" s="543"/>
      <c r="K75" s="543" t="n">
        <v>2</v>
      </c>
      <c r="L75" s="543"/>
      <c r="M75" s="543"/>
      <c r="N75" s="543"/>
      <c r="O75" s="543" t="n">
        <f aca="false">E75*I75*K75</f>
        <v>2.4</v>
      </c>
      <c r="P75" s="542"/>
      <c r="Q75" s="522" t="s">
        <v>23516</v>
      </c>
      <c r="R75" s="546"/>
      <c r="S75" s="546"/>
      <c r="T75" s="546"/>
      <c r="U75" s="546"/>
      <c r="V75" s="546"/>
      <c r="W75" s="546"/>
      <c r="X75" s="546"/>
      <c r="Y75" s="546"/>
      <c r="Z75" s="546"/>
      <c r="AA75" s="546"/>
      <c r="AB75" s="546"/>
    </row>
    <row r="76" customFormat="false" ht="14.25" hidden="false" customHeight="false" outlineLevel="0" collapsed="false">
      <c r="A76" s="537"/>
      <c r="B76" s="538"/>
      <c r="C76" s="538"/>
      <c r="D76" s="539"/>
      <c r="E76" s="540" t="n">
        <v>3</v>
      </c>
      <c r="F76" s="541"/>
      <c r="G76" s="541"/>
      <c r="H76" s="542"/>
      <c r="I76" s="542" t="n">
        <v>0.6</v>
      </c>
      <c r="J76" s="543"/>
      <c r="K76" s="543" t="n">
        <v>1.5</v>
      </c>
      <c r="L76" s="543"/>
      <c r="M76" s="543"/>
      <c r="N76" s="543"/>
      <c r="O76" s="543" t="n">
        <f aca="false">E76*I76*K76</f>
        <v>2.7</v>
      </c>
      <c r="P76" s="542"/>
      <c r="Q76" s="522" t="s">
        <v>23515</v>
      </c>
      <c r="R76" s="546"/>
      <c r="S76" s="546"/>
      <c r="T76" s="546"/>
      <c r="U76" s="546"/>
      <c r="V76" s="546"/>
      <c r="W76" s="546"/>
      <c r="X76" s="546"/>
      <c r="Y76" s="546"/>
      <c r="Z76" s="546"/>
      <c r="AA76" s="546"/>
      <c r="AB76" s="546"/>
    </row>
    <row r="77" customFormat="false" ht="60.75" hidden="false" customHeight="true" outlineLevel="0" collapsed="false">
      <c r="A77" s="547" t="s">
        <v>23416</v>
      </c>
      <c r="B77" s="548" t="str">
        <f aca="false">VLOOKUP(A77,'PO-PLANILHA ORÇAMENTÁRIA'!$1:$1048576,4,)</f>
        <v>FORNECIMENTO DE GRADE FIXA DE FERRO, PARA PROTEÇÃO DE JANELA, INCLUSIVE ASSENTAMENTO E ACESSÓRIOS
</v>
      </c>
      <c r="C77" s="548" t="str">
        <f aca="false">VLOOKUP(A77,'PO-PLANILHA ORÇAMENTÁRIA'!$1:$1048576,5,)</f>
        <v>m2</v>
      </c>
      <c r="D77" s="549" t="n">
        <f aca="false">O77</f>
        <v>8</v>
      </c>
      <c r="E77" s="540"/>
      <c r="F77" s="541"/>
      <c r="G77" s="541"/>
      <c r="H77" s="542"/>
      <c r="I77" s="542"/>
      <c r="J77" s="543"/>
      <c r="K77" s="543"/>
      <c r="L77" s="543"/>
      <c r="M77" s="543"/>
      <c r="N77" s="543"/>
      <c r="O77" s="543" t="n">
        <f aca="false">O78+O79</f>
        <v>8</v>
      </c>
      <c r="P77" s="542"/>
      <c r="Q77" s="544" t="s">
        <v>23520</v>
      </c>
      <c r="R77" s="545"/>
      <c r="S77" s="545"/>
      <c r="T77" s="545"/>
      <c r="U77" s="545"/>
      <c r="V77" s="545"/>
      <c r="W77" s="545"/>
      <c r="X77" s="545"/>
      <c r="Y77" s="545"/>
      <c r="Z77" s="545"/>
      <c r="AA77" s="545"/>
      <c r="AB77" s="545"/>
    </row>
    <row r="78" customFormat="false" ht="14.25" hidden="false" customHeight="false" outlineLevel="0" collapsed="false">
      <c r="A78" s="547"/>
      <c r="B78" s="548"/>
      <c r="C78" s="548"/>
      <c r="D78" s="549"/>
      <c r="E78" s="540" t="n">
        <v>2</v>
      </c>
      <c r="F78" s="541"/>
      <c r="G78" s="541"/>
      <c r="H78" s="542"/>
      <c r="I78" s="542" t="n">
        <v>0.8</v>
      </c>
      <c r="J78" s="543"/>
      <c r="K78" s="543" t="n">
        <v>2.3</v>
      </c>
      <c r="L78" s="543"/>
      <c r="M78" s="543"/>
      <c r="N78" s="543"/>
      <c r="O78" s="543" t="n">
        <f aca="false">I78*K78*E78</f>
        <v>3.68</v>
      </c>
      <c r="P78" s="542"/>
      <c r="Q78" s="522" t="s">
        <v>23521</v>
      </c>
      <c r="R78" s="546"/>
      <c r="S78" s="546"/>
      <c r="T78" s="546"/>
      <c r="U78" s="546"/>
      <c r="V78" s="546"/>
      <c r="W78" s="546"/>
      <c r="X78" s="546"/>
      <c r="Y78" s="546"/>
      <c r="Z78" s="546"/>
      <c r="AA78" s="546"/>
      <c r="AB78" s="546"/>
    </row>
    <row r="79" customFormat="false" ht="14.25" hidden="false" customHeight="false" outlineLevel="0" collapsed="false">
      <c r="A79" s="547"/>
      <c r="B79" s="548"/>
      <c r="C79" s="548"/>
      <c r="D79" s="549"/>
      <c r="E79" s="540" t="n">
        <v>3</v>
      </c>
      <c r="F79" s="541"/>
      <c r="G79" s="541"/>
      <c r="H79" s="542"/>
      <c r="I79" s="542" t="n">
        <v>0.8</v>
      </c>
      <c r="J79" s="543"/>
      <c r="K79" s="543" t="n">
        <v>1.8</v>
      </c>
      <c r="L79" s="543"/>
      <c r="M79" s="543"/>
      <c r="N79" s="543"/>
      <c r="O79" s="543" t="n">
        <f aca="false">I79*K79*E79</f>
        <v>4.32</v>
      </c>
      <c r="P79" s="542"/>
      <c r="Q79" s="522" t="s">
        <v>23522</v>
      </c>
      <c r="R79" s="546"/>
      <c r="S79" s="546"/>
      <c r="T79" s="546"/>
      <c r="U79" s="546"/>
      <c r="V79" s="546"/>
      <c r="W79" s="546"/>
      <c r="X79" s="546"/>
      <c r="Y79" s="546"/>
      <c r="Z79" s="546"/>
      <c r="AA79" s="546"/>
      <c r="AB79" s="546"/>
    </row>
    <row r="80" customFormat="false" ht="60.75" hidden="false" customHeight="true" outlineLevel="0" collapsed="false">
      <c r="A80" s="537" t="s">
        <v>23417</v>
      </c>
      <c r="B80" s="538" t="str">
        <f aca="false">VLOOKUP(A80,'PO-PLANILHA ORÇAMENTÁRIA'!$1:$1048576,4,)</f>
        <v>PEITORIL DE GRANITO CINZA ANDORINHA E = 2 CM</v>
      </c>
      <c r="C80" s="538" t="str">
        <f aca="false">VLOOKUP(A80,'PO-PLANILHA ORÇAMENTÁRIA'!$1:$1048576,5,)</f>
        <v>m2</v>
      </c>
      <c r="D80" s="539" t="n">
        <f aca="false">O80</f>
        <v>1.566</v>
      </c>
      <c r="E80" s="540"/>
      <c r="F80" s="541"/>
      <c r="G80" s="541"/>
      <c r="H80" s="542"/>
      <c r="I80" s="542"/>
      <c r="J80" s="543"/>
      <c r="K80" s="543"/>
      <c r="L80" s="543"/>
      <c r="M80" s="543"/>
      <c r="N80" s="543"/>
      <c r="O80" s="543" t="n">
        <f aca="false">O81+O82</f>
        <v>1.566</v>
      </c>
      <c r="P80" s="542"/>
      <c r="Q80" s="544" t="s">
        <v>23523</v>
      </c>
      <c r="R80" s="545"/>
      <c r="S80" s="545"/>
      <c r="T80" s="545"/>
      <c r="U80" s="545"/>
      <c r="V80" s="545"/>
      <c r="W80" s="545"/>
      <c r="X80" s="545"/>
      <c r="Y80" s="545"/>
      <c r="Z80" s="545"/>
      <c r="AA80" s="545"/>
      <c r="AB80" s="545"/>
    </row>
    <row r="81" customFormat="false" ht="14.25" hidden="false" customHeight="false" outlineLevel="0" collapsed="false">
      <c r="A81" s="537"/>
      <c r="B81" s="538"/>
      <c r="C81" s="538"/>
      <c r="D81" s="539"/>
      <c r="E81" s="540" t="n">
        <v>2</v>
      </c>
      <c r="F81" s="541"/>
      <c r="G81" s="541"/>
      <c r="H81" s="542" t="n">
        <v>2.04</v>
      </c>
      <c r="I81" s="542" t="n">
        <v>0.18</v>
      </c>
      <c r="J81" s="543"/>
      <c r="K81" s="543"/>
      <c r="L81" s="543"/>
      <c r="M81" s="543"/>
      <c r="N81" s="543"/>
      <c r="O81" s="543" t="n">
        <f aca="false">H81*I81*E81</f>
        <v>0.7344</v>
      </c>
      <c r="P81" s="542"/>
      <c r="Q81" s="522" t="s">
        <v>23524</v>
      </c>
      <c r="R81" s="546"/>
      <c r="S81" s="546"/>
      <c r="T81" s="546"/>
      <c r="U81" s="546"/>
      <c r="V81" s="546"/>
      <c r="W81" s="546"/>
      <c r="X81" s="546"/>
      <c r="Y81" s="546"/>
      <c r="Z81" s="546"/>
      <c r="AA81" s="546"/>
      <c r="AB81" s="546"/>
    </row>
    <row r="82" customFormat="false" ht="14.25" hidden="false" customHeight="false" outlineLevel="0" collapsed="false">
      <c r="A82" s="537"/>
      <c r="B82" s="538"/>
      <c r="C82" s="538"/>
      <c r="D82" s="539"/>
      <c r="E82" s="540" t="n">
        <v>3</v>
      </c>
      <c r="F82" s="541"/>
      <c r="G82" s="541"/>
      <c r="H82" s="542" t="n">
        <v>1.54</v>
      </c>
      <c r="I82" s="542" t="n">
        <v>0.18</v>
      </c>
      <c r="J82" s="543"/>
      <c r="K82" s="543"/>
      <c r="L82" s="543"/>
      <c r="M82" s="543"/>
      <c r="N82" s="543"/>
      <c r="O82" s="543" t="n">
        <f aca="false">H82*I82*E82</f>
        <v>0.8316</v>
      </c>
      <c r="P82" s="542"/>
      <c r="Q82" s="522" t="s">
        <v>23525</v>
      </c>
      <c r="R82" s="546"/>
      <c r="S82" s="546"/>
      <c r="T82" s="546"/>
      <c r="U82" s="546"/>
      <c r="V82" s="546"/>
      <c r="W82" s="546"/>
      <c r="X82" s="546"/>
      <c r="Y82" s="546"/>
      <c r="Z82" s="546"/>
      <c r="AA82" s="546"/>
      <c r="AB82" s="546"/>
    </row>
    <row r="83" customFormat="false" ht="14.25" hidden="false" customHeight="false" outlineLevel="0" collapsed="false">
      <c r="A83" s="550" t="n">
        <v>9</v>
      </c>
      <c r="B83" s="551" t="str">
        <f aca="false">VLOOKUP(A83,'PO-PLANILHA ORÇAMENTÁRIA'!$1:$1048576,4,)</f>
        <v>REDE ELÉTRICA</v>
      </c>
      <c r="C83" s="552"/>
      <c r="D83" s="553"/>
      <c r="E83" s="554"/>
      <c r="F83" s="555"/>
      <c r="G83" s="555"/>
      <c r="H83" s="556"/>
      <c r="I83" s="556"/>
      <c r="J83" s="557"/>
      <c r="K83" s="557"/>
      <c r="L83" s="557"/>
      <c r="M83" s="557"/>
      <c r="N83" s="557"/>
      <c r="O83" s="557"/>
      <c r="P83" s="556"/>
      <c r="Q83" s="558"/>
      <c r="R83" s="559"/>
      <c r="S83" s="559"/>
      <c r="T83" s="559"/>
      <c r="U83" s="559"/>
      <c r="V83" s="559"/>
      <c r="W83" s="559"/>
      <c r="X83" s="559"/>
      <c r="Y83" s="559"/>
      <c r="Z83" s="559"/>
      <c r="AA83" s="559"/>
      <c r="AB83" s="559"/>
    </row>
    <row r="84" customFormat="false" ht="14.25" hidden="false" customHeight="false" outlineLevel="0" collapsed="false">
      <c r="A84" s="550" t="s">
        <v>23419</v>
      </c>
      <c r="B84" s="551" t="str">
        <f aca="false">VLOOKUP(A84,'PO-PLANILHA ORÇAMENTÁRIA'!$1:$1048576,4,)</f>
        <v>CABOS</v>
      </c>
      <c r="C84" s="552"/>
      <c r="D84" s="553"/>
      <c r="E84" s="554"/>
      <c r="F84" s="555"/>
      <c r="G84" s="555"/>
      <c r="H84" s="556"/>
      <c r="I84" s="556"/>
      <c r="J84" s="557"/>
      <c r="K84" s="557"/>
      <c r="L84" s="557"/>
      <c r="M84" s="557"/>
      <c r="N84" s="557"/>
      <c r="O84" s="557"/>
      <c r="P84" s="556"/>
      <c r="Q84" s="558"/>
      <c r="R84" s="559"/>
      <c r="S84" s="559"/>
      <c r="T84" s="559"/>
      <c r="U84" s="559"/>
      <c r="V84" s="559"/>
      <c r="W84" s="559"/>
      <c r="X84" s="559"/>
      <c r="Y84" s="559"/>
      <c r="Z84" s="559"/>
      <c r="AA84" s="559"/>
      <c r="AB84" s="559"/>
    </row>
    <row r="85" customFormat="false" ht="59.25" hidden="false" customHeight="true" outlineLevel="0" collapsed="false">
      <c r="A85" s="560" t="s">
        <v>23421</v>
      </c>
      <c r="B85" s="561" t="str">
        <f aca="false">VLOOKUP(A85,'PO-PLANILHA ORÇAMENTÁRIA'!$1:$1048576,4,)</f>
        <v>CABO DE COBRE FLEXÍVEL, CLASSE 5, ISOLAMENTO TIPO EPR/HEPR, NÃO HALOGENADO, ANTICHAMA, TERMOFIXO, UNIPOLAR, SEÇÃO 1,5 MM2, 90°C, 0,6/1KV</v>
      </c>
      <c r="C85" s="561" t="str">
        <f aca="false">VLOOKUP(A85,'PO-PLANILHA ORÇAMENTÁRIA'!$1:$1048576,5,)</f>
        <v>m</v>
      </c>
      <c r="D85" s="562" t="n">
        <f aca="false">H85</f>
        <v>155</v>
      </c>
      <c r="E85" s="563"/>
      <c r="F85" s="564"/>
      <c r="G85" s="564"/>
      <c r="H85" s="565" t="n">
        <v>155</v>
      </c>
      <c r="I85" s="565"/>
      <c r="J85" s="566"/>
      <c r="K85" s="566"/>
      <c r="L85" s="566"/>
      <c r="M85" s="566"/>
      <c r="N85" s="566"/>
      <c r="O85" s="566"/>
      <c r="P85" s="565"/>
      <c r="Q85" s="567" t="s">
        <v>23526</v>
      </c>
      <c r="R85" s="568"/>
      <c r="S85" s="568"/>
      <c r="T85" s="568"/>
      <c r="U85" s="568"/>
      <c r="V85" s="568"/>
      <c r="W85" s="568"/>
      <c r="X85" s="568"/>
      <c r="Y85" s="568"/>
      <c r="Z85" s="568"/>
      <c r="AA85" s="568"/>
      <c r="AB85" s="568"/>
    </row>
    <row r="86" customFormat="false" ht="59.25" hidden="false" customHeight="true" outlineLevel="0" collapsed="false">
      <c r="A86" s="560" t="s">
        <v>23422</v>
      </c>
      <c r="B86" s="561" t="str">
        <f aca="false">VLOOKUP(A86,'PO-PLANILHA ORÇAMENTÁRIA'!$1:$1048576,4,)</f>
        <v>CABO DE COBRE FLEXÍVEL, CLASSE 5, ISOLAMENTO TIPO EPR/HEPR, NÃO HALOGENADO, ANTICHAMA, TERMOFIXO, UNIPOLAR, SEÇÃO 2,5 MM2, 90°C, 0,6/1KV</v>
      </c>
      <c r="C86" s="561" t="str">
        <f aca="false">VLOOKUP(A86,'PO-PLANILHA ORÇAMENTÁRIA'!$1:$1048576,5,)</f>
        <v>m</v>
      </c>
      <c r="D86" s="562" t="n">
        <f aca="false">H86</f>
        <v>100</v>
      </c>
      <c r="E86" s="563"/>
      <c r="F86" s="564"/>
      <c r="G86" s="564"/>
      <c r="H86" s="565" t="n">
        <v>100</v>
      </c>
      <c r="I86" s="565"/>
      <c r="J86" s="566"/>
      <c r="K86" s="566"/>
      <c r="L86" s="566"/>
      <c r="M86" s="566"/>
      <c r="N86" s="566"/>
      <c r="O86" s="566"/>
      <c r="P86" s="565"/>
      <c r="Q86" s="567" t="s">
        <v>23526</v>
      </c>
      <c r="R86" s="569"/>
      <c r="S86" s="569"/>
      <c r="T86" s="569"/>
      <c r="U86" s="569"/>
      <c r="V86" s="569"/>
      <c r="W86" s="569"/>
      <c r="X86" s="569"/>
      <c r="Y86" s="569"/>
      <c r="Z86" s="569"/>
      <c r="AA86" s="569"/>
      <c r="AB86" s="569"/>
    </row>
    <row r="87" customFormat="false" ht="59.25" hidden="false" customHeight="true" outlineLevel="0" collapsed="false">
      <c r="A87" s="560" t="s">
        <v>23423</v>
      </c>
      <c r="B87" s="570" t="str">
        <f aca="false">VLOOKUP(A87,'PO-PLANILHA ORÇAMENTÁRIA'!$1:$1048576,4,)</f>
        <v>CABO DE REDE, PAR TRANCADO U/UTP, 4 PARES, CATEGORIA 5E (CAT 5E), ISOLAMENTO PVC (LSZH)                                                                                                                                                                                                                                                                                                                                                                                                                   </v>
      </c>
      <c r="C87" s="561" t="str">
        <f aca="false">VLOOKUP(A87,'PO-PLANILHA ORÇAMENTÁRIA'!$1:$1048576,5,)</f>
        <v>M     </v>
      </c>
      <c r="D87" s="562" t="n">
        <f aca="false">H87</f>
        <v>14</v>
      </c>
      <c r="E87" s="563"/>
      <c r="F87" s="564"/>
      <c r="G87" s="564"/>
      <c r="H87" s="565" t="n">
        <v>14</v>
      </c>
      <c r="I87" s="565"/>
      <c r="J87" s="566"/>
      <c r="K87" s="566"/>
      <c r="L87" s="566"/>
      <c r="M87" s="566"/>
      <c r="N87" s="566"/>
      <c r="O87" s="566"/>
      <c r="P87" s="565"/>
      <c r="Q87" s="567" t="s">
        <v>23526</v>
      </c>
      <c r="R87" s="569"/>
      <c r="S87" s="569"/>
      <c r="T87" s="569"/>
      <c r="U87" s="569"/>
      <c r="V87" s="569"/>
      <c r="W87" s="569"/>
      <c r="X87" s="569"/>
      <c r="Y87" s="569"/>
      <c r="Z87" s="569"/>
      <c r="AA87" s="569"/>
      <c r="AB87" s="569"/>
    </row>
    <row r="88" customFormat="false" ht="59.25" hidden="false" customHeight="true" outlineLevel="0" collapsed="false">
      <c r="A88" s="560" t="s">
        <v>23424</v>
      </c>
      <c r="B88" s="570" t="str">
        <f aca="false">VLOOKUP(A88,'PO-PLANILHA ORÇAMENTÁRIA'!$1:$1048576,4,)</f>
        <v>CABO DE REDE, PAR TRANCADO U/UTP, 4 PARES, CATEGORIA 6 (CAT 6), ISOLAMENTO PVC (CM)                                                                                                                                                                                                                                                                                                                                                                                                                       </v>
      </c>
      <c r="C88" s="561" t="str">
        <f aca="false">VLOOKUP(A88,'PO-PLANILHA ORÇAMENTÁRIA'!$1:$1048576,5,)</f>
        <v>M     </v>
      </c>
      <c r="D88" s="562" t="n">
        <f aca="false">H88</f>
        <v>24</v>
      </c>
      <c r="E88" s="563"/>
      <c r="F88" s="564"/>
      <c r="G88" s="564"/>
      <c r="H88" s="565" t="n">
        <v>24</v>
      </c>
      <c r="I88" s="565"/>
      <c r="J88" s="566"/>
      <c r="K88" s="566"/>
      <c r="L88" s="566"/>
      <c r="M88" s="566"/>
      <c r="N88" s="566"/>
      <c r="O88" s="566"/>
      <c r="P88" s="565"/>
      <c r="Q88" s="567" t="s">
        <v>23526</v>
      </c>
      <c r="R88" s="569"/>
      <c r="S88" s="569"/>
      <c r="T88" s="569"/>
      <c r="U88" s="569"/>
      <c r="V88" s="569"/>
      <c r="W88" s="569"/>
      <c r="X88" s="569"/>
      <c r="Y88" s="569"/>
      <c r="Z88" s="569"/>
      <c r="AA88" s="569"/>
      <c r="AB88" s="569"/>
    </row>
    <row r="89" customFormat="false" ht="59.25" hidden="false" customHeight="true" outlineLevel="0" collapsed="false">
      <c r="A89" s="560" t="s">
        <v>23425</v>
      </c>
      <c r="B89" s="570" t="str">
        <f aca="false">VLOOKUP(A89,'PO-PLANILHA ORÇAMENTÁRIA'!$1:$1048576,4,)</f>
        <v>CABO DE REDE, PAR TRANCADO U/UTP, 4 PARES, CATEGORIA 5E (CAT 5E), ISOLAMENTO PVC (CMX)                                                                                                                                                                                                                                                                                                                                                                                                                    </v>
      </c>
      <c r="C89" s="561" t="str">
        <f aca="false">VLOOKUP(A89,'PO-PLANILHA ORÇAMENTÁRIA'!$1:$1048576,5,)</f>
        <v>M     </v>
      </c>
      <c r="D89" s="562" t="n">
        <f aca="false">H89</f>
        <v>125.5</v>
      </c>
      <c r="E89" s="563"/>
      <c r="F89" s="564"/>
      <c r="G89" s="564"/>
      <c r="H89" s="565" t="n">
        <v>125.5</v>
      </c>
      <c r="I89" s="565"/>
      <c r="J89" s="566"/>
      <c r="K89" s="566"/>
      <c r="L89" s="566"/>
      <c r="M89" s="566"/>
      <c r="N89" s="566"/>
      <c r="O89" s="566"/>
      <c r="P89" s="565"/>
      <c r="Q89" s="567" t="s">
        <v>23526</v>
      </c>
      <c r="R89" s="568"/>
      <c r="S89" s="568"/>
      <c r="T89" s="568"/>
      <c r="U89" s="568"/>
      <c r="V89" s="568"/>
      <c r="W89" s="568"/>
      <c r="X89" s="568"/>
      <c r="Y89" s="568"/>
      <c r="Z89" s="568"/>
      <c r="AA89" s="568"/>
      <c r="AB89" s="568"/>
    </row>
    <row r="90" customFormat="false" ht="59.25" hidden="false" customHeight="true" outlineLevel="0" collapsed="false">
      <c r="A90" s="560" t="s">
        <v>23426</v>
      </c>
      <c r="B90" s="570" t="str">
        <f aca="false">VLOOKUP(A90,'PO-PLANILHA ORÇAMENTÁRIA'!$1:$1048576,4,)</f>
        <v>CABO DE COBRE FLEXÍVEL, CLASSE 5, ISOLAMENTO TIPO EPR/HEPR, NÃO HALOGENADO, ANTICHAMA, TERMOFIXO, UNIPOLAR, SEÇÃO 4 MM2, 90°C, 0,6/1KV</v>
      </c>
      <c r="C90" s="561" t="str">
        <f aca="false">VLOOKUP(A90,'PO-PLANILHA ORÇAMENTÁRIA'!$1:$1048576,5,)</f>
        <v>m</v>
      </c>
      <c r="D90" s="562" t="n">
        <f aca="false">H90</f>
        <v>100</v>
      </c>
      <c r="E90" s="563"/>
      <c r="F90" s="564"/>
      <c r="G90" s="564"/>
      <c r="H90" s="565" t="n">
        <v>100</v>
      </c>
      <c r="I90" s="565"/>
      <c r="J90" s="566"/>
      <c r="K90" s="566"/>
      <c r="L90" s="566"/>
      <c r="M90" s="566"/>
      <c r="N90" s="566"/>
      <c r="O90" s="566"/>
      <c r="P90" s="565"/>
      <c r="Q90" s="567" t="s">
        <v>23526</v>
      </c>
      <c r="R90" s="568"/>
      <c r="S90" s="568"/>
      <c r="T90" s="568"/>
      <c r="U90" s="568"/>
      <c r="V90" s="568"/>
      <c r="W90" s="568"/>
      <c r="X90" s="568"/>
      <c r="Y90" s="568"/>
      <c r="Z90" s="568"/>
      <c r="AA90" s="568"/>
      <c r="AB90" s="568"/>
    </row>
    <row r="91" customFormat="false" ht="14.25" hidden="false" customHeight="false" outlineLevel="0" collapsed="false">
      <c r="A91" s="550" t="s">
        <v>23427</v>
      </c>
      <c r="B91" s="551" t="str">
        <f aca="false">VLOOKUP(A91,'PO-PLANILHA ORÇAMENTÁRIA'!$1:$1048576,4,)</f>
        <v>ELETROCALHAS E ELETRODUTOS</v>
      </c>
      <c r="C91" s="552"/>
      <c r="D91" s="553"/>
      <c r="E91" s="554"/>
      <c r="F91" s="555"/>
      <c r="G91" s="555"/>
      <c r="H91" s="556"/>
      <c r="I91" s="556"/>
      <c r="J91" s="557"/>
      <c r="K91" s="557"/>
      <c r="L91" s="557"/>
      <c r="M91" s="557"/>
      <c r="N91" s="557"/>
      <c r="O91" s="557"/>
      <c r="P91" s="556"/>
      <c r="Q91" s="558"/>
      <c r="R91" s="559"/>
      <c r="S91" s="559"/>
      <c r="T91" s="559"/>
      <c r="U91" s="559"/>
      <c r="V91" s="559"/>
      <c r="W91" s="559"/>
      <c r="X91" s="559"/>
      <c r="Y91" s="559"/>
      <c r="Z91" s="559"/>
      <c r="AA91" s="559"/>
      <c r="AB91" s="559"/>
    </row>
    <row r="92" customFormat="false" ht="23.85" hidden="false" customHeight="true" outlineLevel="0" collapsed="false">
      <c r="A92" s="571" t="s">
        <v>23429</v>
      </c>
      <c r="B92" s="572" t="str">
        <f aca="false">VLOOKUP(A92,'PO-PLANILHA ORÇAMENTÁRIA'!$1:$1048576,4,)</f>
        <v>ELETRODUTO DE AÇO GALVANIZADO LEVE, INCLUSIVE CONEXÕES, SUPORTES E FIXAÇÃO DN 20 (3/4")</v>
      </c>
      <c r="C92" s="572" t="str">
        <f aca="false">VLOOKUP(A92,'PO-PLANILHA ORÇAMENTÁRIA'!$1:$1048576,5,)</f>
        <v>m</v>
      </c>
      <c r="D92" s="573" t="n">
        <f aca="false">SUM(H92)</f>
        <v>32</v>
      </c>
      <c r="E92" s="563"/>
      <c r="F92" s="564"/>
      <c r="G92" s="564"/>
      <c r="H92" s="565" t="n">
        <f aca="false">'PO-PLANILHA ORÇAMENTÁRIA'!F72</f>
        <v>32</v>
      </c>
      <c r="I92" s="565"/>
      <c r="J92" s="566"/>
      <c r="K92" s="566"/>
      <c r="L92" s="566"/>
      <c r="M92" s="566"/>
      <c r="N92" s="566"/>
      <c r="O92" s="566"/>
      <c r="P92" s="565"/>
      <c r="Q92" s="567" t="s">
        <v>23526</v>
      </c>
      <c r="R92" s="568"/>
      <c r="S92" s="568"/>
      <c r="T92" s="568"/>
      <c r="U92" s="568"/>
      <c r="V92" s="568"/>
      <c r="W92" s="568"/>
      <c r="X92" s="568"/>
      <c r="Y92" s="568"/>
      <c r="Z92" s="568"/>
      <c r="AA92" s="568"/>
      <c r="AB92" s="568"/>
    </row>
    <row r="93" customFormat="false" ht="46.25" hidden="false" customHeight="false" outlineLevel="0" collapsed="false">
      <c r="A93" s="571" t="s">
        <v>23430</v>
      </c>
      <c r="B93" s="561" t="str">
        <f aca="false">VLOOKUP(A93,'PO-PLANILHA ORÇAMENTÁRIA'!$1:$1048576,4,)</f>
        <v>ELETROCALHA PERFURADA (50X50)MM EM CHAPA DE AÇO GALVANIZADO #18, COM TRATAMENTO PRÉ-ZINCADO, INCLUSIVE TAMPA DE ENCAIXE, FIXAÇÃO SUPERIOR, CONEXÕES E ACESSÓRIOS</v>
      </c>
      <c r="C93" s="561" t="str">
        <f aca="false">VLOOKUP(A93,'PO-PLANILHA ORÇAMENTÁRIA'!$1:$1048576,5,)</f>
        <v>M</v>
      </c>
      <c r="D93" s="562" t="n">
        <f aca="false">H93</f>
        <v>27.5</v>
      </c>
      <c r="E93" s="563"/>
      <c r="F93" s="564"/>
      <c r="G93" s="564"/>
      <c r="H93" s="565" t="n">
        <f aca="false">'PO-PLANILHA ORÇAMENTÁRIA'!F73</f>
        <v>27.5</v>
      </c>
      <c r="I93" s="565"/>
      <c r="J93" s="566"/>
      <c r="K93" s="566"/>
      <c r="L93" s="566"/>
      <c r="M93" s="566"/>
      <c r="N93" s="566"/>
      <c r="O93" s="566"/>
      <c r="P93" s="565"/>
      <c r="Q93" s="567" t="s">
        <v>23526</v>
      </c>
      <c r="R93" s="569"/>
      <c r="S93" s="569"/>
      <c r="T93" s="569"/>
      <c r="U93" s="569"/>
      <c r="V93" s="569"/>
      <c r="W93" s="569"/>
      <c r="X93" s="569"/>
      <c r="Y93" s="569"/>
      <c r="Z93" s="569"/>
      <c r="AA93" s="569"/>
      <c r="AB93" s="569"/>
    </row>
    <row r="94" customFormat="false" ht="46.25" hidden="false" customHeight="false" outlineLevel="0" collapsed="false">
      <c r="A94" s="571" t="s">
        <v>23433</v>
      </c>
      <c r="B94" s="561" t="str">
        <f aca="false">VLOOKUP(A94,'PO-PLANILHA ORÇAMENTÁRIA'!$1:$1048576,4,)</f>
        <v>ELETROCALHA PERFURADA (100X100)MM EM CHAPA DE AÇO GALVANIZADO #18, COM TRATAMENTO PRÉ-ZINCADO, INCLUSIVE TAMPA DE ENCAIXE, FIXAÇÃO SUPERIOR, CONEXÕES E ACESSÓRIOS</v>
      </c>
      <c r="C94" s="561" t="str">
        <f aca="false">VLOOKUP(A94,'PO-PLANILHA ORÇAMENTÁRIA'!$1:$1048576,5,)</f>
        <v>m</v>
      </c>
      <c r="D94" s="562" t="n">
        <f aca="false">H94</f>
        <v>10.5</v>
      </c>
      <c r="E94" s="563"/>
      <c r="F94" s="564"/>
      <c r="G94" s="564"/>
      <c r="H94" s="565" t="n">
        <f aca="false">'PO-PLANILHA ORÇAMENTÁRIA'!F74</f>
        <v>10.5</v>
      </c>
      <c r="I94" s="565"/>
      <c r="J94" s="566"/>
      <c r="K94" s="566"/>
      <c r="L94" s="566"/>
      <c r="M94" s="566"/>
      <c r="N94" s="566"/>
      <c r="O94" s="566"/>
      <c r="P94" s="565"/>
      <c r="Q94" s="567" t="s">
        <v>23526</v>
      </c>
      <c r="R94" s="569"/>
      <c r="S94" s="569"/>
      <c r="T94" s="569"/>
      <c r="U94" s="569"/>
      <c r="V94" s="569"/>
      <c r="W94" s="569"/>
      <c r="X94" s="569"/>
      <c r="Y94" s="569"/>
      <c r="Z94" s="569"/>
      <c r="AA94" s="569"/>
      <c r="AB94" s="569"/>
    </row>
    <row r="95" customFormat="false" ht="35.05" hidden="false" customHeight="false" outlineLevel="0" collapsed="false">
      <c r="A95" s="571" t="s">
        <v>23434</v>
      </c>
      <c r="B95" s="561" t="str">
        <f aca="false">VLOOKUP(A95,'PO-PLANILHA ORÇAMENTÁRIA'!$1:$1048576,4,)</f>
        <v>ELETRODUTO FLEXÍVEL CORRUGADO, PVC, ANTI-CHAMA, DN 25MM (3/4"), APLICADO EM ALVENARIA, INCLUSIVE RASGO</v>
      </c>
      <c r="C95" s="561" t="str">
        <f aca="false">VLOOKUP(A95,'PO-PLANILHA ORÇAMENTÁRIA'!$1:$1048576,5,)</f>
        <v>m</v>
      </c>
      <c r="D95" s="562" t="n">
        <f aca="false">H95</f>
        <v>11</v>
      </c>
      <c r="E95" s="563"/>
      <c r="F95" s="564"/>
      <c r="G95" s="564"/>
      <c r="H95" s="565" t="n">
        <f aca="false">'PO-PLANILHA ORÇAMENTÁRIA'!F75</f>
        <v>11</v>
      </c>
      <c r="I95" s="565"/>
      <c r="J95" s="566"/>
      <c r="K95" s="566"/>
      <c r="L95" s="566"/>
      <c r="M95" s="566"/>
      <c r="N95" s="566"/>
      <c r="O95" s="566"/>
      <c r="P95" s="565"/>
      <c r="Q95" s="567" t="s">
        <v>23526</v>
      </c>
      <c r="R95" s="569"/>
      <c r="S95" s="569"/>
      <c r="T95" s="569"/>
      <c r="U95" s="569"/>
      <c r="V95" s="569"/>
      <c r="W95" s="569"/>
      <c r="X95" s="569"/>
      <c r="Y95" s="569"/>
      <c r="Z95" s="569"/>
      <c r="AA95" s="569"/>
      <c r="AB95" s="569"/>
    </row>
    <row r="96" customFormat="false" ht="14.25" hidden="false" customHeight="false" outlineLevel="0" collapsed="false">
      <c r="A96" s="550" t="s">
        <v>23435</v>
      </c>
      <c r="B96" s="551" t="str">
        <f aca="false">VLOOKUP(A96,'PO-PLANILHA ORÇAMENTÁRIA'!$1:$1048576,4,)</f>
        <v>QUADROS, CAIXAS E CONDULETES</v>
      </c>
      <c r="C96" s="552"/>
      <c r="D96" s="553"/>
      <c r="E96" s="554"/>
      <c r="F96" s="555"/>
      <c r="G96" s="555"/>
      <c r="H96" s="556"/>
      <c r="I96" s="556"/>
      <c r="J96" s="557"/>
      <c r="K96" s="557"/>
      <c r="L96" s="557"/>
      <c r="M96" s="557"/>
      <c r="N96" s="557"/>
      <c r="O96" s="557"/>
      <c r="P96" s="556"/>
      <c r="Q96" s="558"/>
      <c r="R96" s="559"/>
      <c r="S96" s="559"/>
      <c r="T96" s="559"/>
      <c r="U96" s="559"/>
      <c r="V96" s="559"/>
      <c r="W96" s="559"/>
      <c r="X96" s="559"/>
      <c r="Y96" s="559"/>
      <c r="Z96" s="559"/>
      <c r="AA96" s="559"/>
      <c r="AB96" s="559"/>
    </row>
    <row r="97" customFormat="false" ht="35.05" hidden="false" customHeight="false" outlineLevel="0" collapsed="false">
      <c r="A97" s="560" t="s">
        <v>23437</v>
      </c>
      <c r="B97" s="561" t="str">
        <f aca="false">VLOOKUP(A97,'PO-PLANILHA ORÇAMENTÁRIA'!$1:$1048576,4,)</f>
        <v>CONDULETE DE ALUMÍNIO, TIPO "C", DIÂMETRO DE SAÍDA 3/4" (20MM), EXCLUSIVE MÓDULO E PLACA, INCLUSIVE FIXAÇÃO</v>
      </c>
      <c r="C97" s="561" t="str">
        <f aca="false">VLOOKUP(A97,'PO-PLANILHA ORÇAMENTÁRIA'!$1:$1048576,5,)</f>
        <v>un</v>
      </c>
      <c r="D97" s="562" t="n">
        <f aca="false">E97</f>
        <v>2</v>
      </c>
      <c r="E97" s="563" t="n">
        <f aca="false">'PO-PLANILHA ORÇAMENTÁRIA'!F77</f>
        <v>2</v>
      </c>
      <c r="F97" s="564"/>
      <c r="G97" s="564"/>
      <c r="H97" s="565"/>
      <c r="I97" s="565"/>
      <c r="J97" s="566"/>
      <c r="K97" s="566"/>
      <c r="L97" s="566"/>
      <c r="M97" s="566"/>
      <c r="N97" s="566"/>
      <c r="O97" s="566"/>
      <c r="P97" s="565"/>
      <c r="Q97" s="567" t="s">
        <v>23526</v>
      </c>
      <c r="R97" s="568"/>
      <c r="S97" s="568"/>
      <c r="T97" s="568"/>
      <c r="U97" s="568"/>
      <c r="V97" s="568"/>
      <c r="W97" s="568"/>
      <c r="X97" s="568"/>
      <c r="Y97" s="568"/>
      <c r="Z97" s="568"/>
      <c r="AA97" s="568"/>
      <c r="AB97" s="568"/>
    </row>
    <row r="98" customFormat="false" ht="35.05" hidden="false" customHeight="false" outlineLevel="0" collapsed="false">
      <c r="A98" s="560" t="s">
        <v>23438</v>
      </c>
      <c r="B98" s="561" t="str">
        <f aca="false">VLOOKUP(A98,'PO-PLANILHA ORÇAMENTÁRIA'!$1:$1048576,4,)</f>
        <v>CONDULETE DE ALUMÍNIO, TIPO "LR", DIÂMETRO DE SAÍDA 3/4" (20MM), EXCLUSIVE MÓDULO E PLACA, INCLUSIVE FIXAÇÃO</v>
      </c>
      <c r="C98" s="561" t="str">
        <f aca="false">VLOOKUP(A98,'PO-PLANILHA ORÇAMENTÁRIA'!$1:$1048576,5,)</f>
        <v>un</v>
      </c>
      <c r="D98" s="562" t="n">
        <f aca="false">E98</f>
        <v>2</v>
      </c>
      <c r="E98" s="563" t="n">
        <f aca="false">'PO-PLANILHA ORÇAMENTÁRIA'!F78</f>
        <v>2</v>
      </c>
      <c r="F98" s="564"/>
      <c r="G98" s="564"/>
      <c r="H98" s="565"/>
      <c r="I98" s="565"/>
      <c r="J98" s="566"/>
      <c r="K98" s="566"/>
      <c r="L98" s="566"/>
      <c r="M98" s="566"/>
      <c r="N98" s="566"/>
      <c r="O98" s="566"/>
      <c r="P98" s="565"/>
      <c r="Q98" s="567" t="s">
        <v>23526</v>
      </c>
      <c r="R98" s="569"/>
      <c r="S98" s="569"/>
      <c r="T98" s="569"/>
      <c r="U98" s="569"/>
      <c r="V98" s="569"/>
      <c r="W98" s="569"/>
      <c r="X98" s="569"/>
      <c r="Y98" s="569"/>
      <c r="Z98" s="569"/>
      <c r="AA98" s="569"/>
      <c r="AB98" s="569"/>
    </row>
    <row r="99" customFormat="false" ht="45" hidden="false" customHeight="true" outlineLevel="0" collapsed="false">
      <c r="A99" s="560" t="s">
        <v>23439</v>
      </c>
      <c r="B99" s="572" t="str">
        <f aca="false">VLOOKUP(A99,'PO-PLANILHA ORÇAMENTÁRIA'!$1:$1048576,4,)</f>
        <v>CONDULETE DE ALUMÍNIO, TIPO "E", DIÂMETRO DE SAÍDA 3/4" (20MM), EXCLUSIVE MÓDULO E PLACA, INCLUSIVE FIXAÇÃO</v>
      </c>
      <c r="C99" s="572" t="str">
        <f aca="false">VLOOKUP(A99,'PO-PLANILHA ORÇAMENTÁRIA'!$1:$1048576,5,)</f>
        <v>un</v>
      </c>
      <c r="D99" s="573" t="n">
        <f aca="false">SUM(E99)</f>
        <v>4</v>
      </c>
      <c r="E99" s="563" t="n">
        <f aca="false">'PO-PLANILHA ORÇAMENTÁRIA'!F79</f>
        <v>4</v>
      </c>
      <c r="F99" s="564"/>
      <c r="G99" s="564"/>
      <c r="H99" s="565"/>
      <c r="I99" s="565"/>
      <c r="J99" s="566"/>
      <c r="K99" s="566"/>
      <c r="L99" s="566"/>
      <c r="M99" s="566"/>
      <c r="N99" s="566"/>
      <c r="O99" s="566"/>
      <c r="P99" s="565"/>
      <c r="Q99" s="567" t="s">
        <v>23526</v>
      </c>
      <c r="R99" s="569"/>
      <c r="S99" s="569"/>
      <c r="T99" s="569"/>
      <c r="U99" s="569"/>
      <c r="V99" s="569"/>
      <c r="W99" s="569"/>
      <c r="X99" s="569"/>
      <c r="Y99" s="569"/>
      <c r="Z99" s="569"/>
      <c r="AA99" s="569"/>
      <c r="AB99" s="569"/>
    </row>
    <row r="100" customFormat="false" ht="35.05" hidden="false" customHeight="false" outlineLevel="0" collapsed="false">
      <c r="A100" s="560" t="s">
        <v>23440</v>
      </c>
      <c r="B100" s="561" t="str">
        <f aca="false">VLOOKUP(A100,'PO-PLANILHA ORÇAMENTÁRIA'!$1:$1048576,4,)</f>
        <v>CONDULETE DE ALUMÍNIO, TIPO "LL", DIÂMETRO DE SAÍDA 3/4" (20MM), EXCLUSIVE MÓDULO E PLACA, INCLUSIVE FIXAÇÃO</v>
      </c>
      <c r="C100" s="561" t="str">
        <f aca="false">VLOOKUP(A100,'PO-PLANILHA ORÇAMENTÁRIA'!$1:$1048576,5,)</f>
        <v>un</v>
      </c>
      <c r="D100" s="562" t="n">
        <f aca="false">E100</f>
        <v>2</v>
      </c>
      <c r="E100" s="563" t="n">
        <f aca="false">'PO-PLANILHA ORÇAMENTÁRIA'!F80</f>
        <v>2</v>
      </c>
      <c r="F100" s="564"/>
      <c r="G100" s="564"/>
      <c r="H100" s="565"/>
      <c r="I100" s="565"/>
      <c r="J100" s="566"/>
      <c r="K100" s="566"/>
      <c r="L100" s="566"/>
      <c r="M100" s="566"/>
      <c r="N100" s="566"/>
      <c r="O100" s="566"/>
      <c r="P100" s="565"/>
      <c r="Q100" s="567" t="s">
        <v>23526</v>
      </c>
      <c r="R100" s="569"/>
      <c r="S100" s="569"/>
      <c r="T100" s="569"/>
      <c r="U100" s="569"/>
      <c r="V100" s="569"/>
      <c r="W100" s="569"/>
      <c r="X100" s="569"/>
      <c r="Y100" s="569"/>
      <c r="Z100" s="569"/>
      <c r="AA100" s="569"/>
      <c r="AB100" s="569"/>
    </row>
    <row r="101" customFormat="false" ht="14.25" hidden="false" customHeight="false" outlineLevel="0" collapsed="false">
      <c r="A101" s="550" t="s">
        <v>23441</v>
      </c>
      <c r="B101" s="551" t="str">
        <f aca="false">VLOOKUP(A101,'PO-PLANILHA ORÇAMENTÁRIA'!$1:$1048576,4,)</f>
        <v>ILUMINAÇÃO</v>
      </c>
      <c r="C101" s="552"/>
      <c r="D101" s="553"/>
      <c r="E101" s="554"/>
      <c r="F101" s="555"/>
      <c r="G101" s="555"/>
      <c r="H101" s="556"/>
      <c r="I101" s="556"/>
      <c r="J101" s="557"/>
      <c r="K101" s="557"/>
      <c r="L101" s="557"/>
      <c r="M101" s="557"/>
      <c r="N101" s="557"/>
      <c r="O101" s="557"/>
      <c r="P101" s="556"/>
      <c r="Q101" s="558"/>
      <c r="R101" s="559"/>
      <c r="S101" s="559"/>
      <c r="T101" s="559"/>
      <c r="U101" s="559"/>
      <c r="V101" s="559"/>
      <c r="W101" s="559"/>
      <c r="X101" s="559"/>
      <c r="Y101" s="559"/>
      <c r="Z101" s="559"/>
      <c r="AA101" s="559"/>
      <c r="AB101" s="559"/>
    </row>
    <row r="102" customFormat="false" ht="57.45" hidden="false" customHeight="false" outlineLevel="0" collapsed="false">
      <c r="A102" s="560" t="s">
        <v>23443</v>
      </c>
      <c r="B102" s="561" t="str">
        <f aca="false">VLOOKUP(A102,'PO-PLANILHA ORÇAMENTÁRIA'!$1:$1048576,4,)</f>
        <v>LUMINÁRIA COMERCIAL CHANFRADA DE SOBREPOR COMPLETA, PARA DUAS (2) LÂMPADAS TUBULARES LED 2X18W-ØT8, TEMPERATURA DA COR 6500K, FORNECIMENTO E INSTALAÇÃO, INCLUSIVE BASE E LÂMPADAS</v>
      </c>
      <c r="C102" s="561" t="str">
        <f aca="false">VLOOKUP(A102,'PO-PLANILHA ORÇAMENTÁRIA'!$1:$1048576,5,)</f>
        <v>un</v>
      </c>
      <c r="D102" s="562" t="n">
        <f aca="false">E102</f>
        <v>12</v>
      </c>
      <c r="E102" s="563" t="n">
        <v>12</v>
      </c>
      <c r="F102" s="564"/>
      <c r="G102" s="564"/>
      <c r="H102" s="565"/>
      <c r="I102" s="565"/>
      <c r="J102" s="566"/>
      <c r="K102" s="566"/>
      <c r="L102" s="566"/>
      <c r="M102" s="566"/>
      <c r="N102" s="566"/>
      <c r="O102" s="566"/>
      <c r="P102" s="565"/>
      <c r="Q102" s="567" t="s">
        <v>23526</v>
      </c>
      <c r="R102" s="568"/>
      <c r="S102" s="568"/>
      <c r="T102" s="568"/>
      <c r="U102" s="568"/>
      <c r="V102" s="568"/>
      <c r="W102" s="568"/>
      <c r="X102" s="568"/>
      <c r="Y102" s="568"/>
      <c r="Z102" s="568"/>
      <c r="AA102" s="568"/>
      <c r="AB102" s="568"/>
    </row>
    <row r="103" customFormat="false" ht="14.25" hidden="false" customHeight="false" outlineLevel="0" collapsed="false">
      <c r="A103" s="550" t="s">
        <v>23444</v>
      </c>
      <c r="B103" s="551" t="str">
        <f aca="false">VLOOKUP(A103,'PO-PLANILHA ORÇAMENTÁRIA'!$1:$1048576,4,)</f>
        <v>DISPOSITIVOS DE PROTEÇÃO</v>
      </c>
      <c r="C103" s="552"/>
      <c r="D103" s="553"/>
      <c r="E103" s="554"/>
      <c r="F103" s="555"/>
      <c r="G103" s="555"/>
      <c r="H103" s="556"/>
      <c r="I103" s="556"/>
      <c r="J103" s="557"/>
      <c r="K103" s="557"/>
      <c r="L103" s="557"/>
      <c r="M103" s="557"/>
      <c r="N103" s="557"/>
      <c r="O103" s="557"/>
      <c r="P103" s="556"/>
      <c r="Q103" s="558"/>
      <c r="R103" s="559"/>
      <c r="S103" s="559"/>
      <c r="T103" s="559"/>
      <c r="U103" s="559"/>
      <c r="V103" s="559"/>
      <c r="W103" s="559"/>
      <c r="X103" s="559"/>
      <c r="Y103" s="559"/>
      <c r="Z103" s="559"/>
      <c r="AA103" s="559"/>
      <c r="AB103" s="559"/>
    </row>
    <row r="104" customFormat="false" ht="53.25" hidden="false" customHeight="true" outlineLevel="0" collapsed="false">
      <c r="A104" s="560" t="s">
        <v>23446</v>
      </c>
      <c r="B104" s="561" t="str">
        <f aca="false">VLOOKUP(A104,'PO-PLANILHA ORÇAMENTÁRIA'!$1:$1048576,4,)</f>
        <v>DISJUNTOR MONOPOLAR TIPO DIN, CORRENTE NOMINAL DE 10A, FORNECIMENTO E INSTALAÇÃO, INCLUSIVE TERMINAL ILHÓS</v>
      </c>
      <c r="C104" s="561" t="str">
        <f aca="false">VLOOKUP(A104,'PO-PLANILHA ORÇAMENTÁRIA'!$1:$1048576,5,)</f>
        <v>un</v>
      </c>
      <c r="D104" s="562" t="n">
        <f aca="false">E104</f>
        <v>4</v>
      </c>
      <c r="E104" s="563" t="n">
        <v>4</v>
      </c>
      <c r="F104" s="564"/>
      <c r="G104" s="564"/>
      <c r="H104" s="565"/>
      <c r="I104" s="565"/>
      <c r="J104" s="566"/>
      <c r="K104" s="566"/>
      <c r="L104" s="566"/>
      <c r="M104" s="566"/>
      <c r="N104" s="566"/>
      <c r="O104" s="566"/>
      <c r="P104" s="565"/>
      <c r="Q104" s="567" t="s">
        <v>23526</v>
      </c>
      <c r="R104" s="568"/>
      <c r="S104" s="568"/>
      <c r="T104" s="568"/>
      <c r="U104" s="568"/>
      <c r="V104" s="568"/>
      <c r="W104" s="568"/>
      <c r="X104" s="568"/>
      <c r="Y104" s="568"/>
      <c r="Z104" s="568"/>
      <c r="AA104" s="568"/>
      <c r="AB104" s="568"/>
    </row>
    <row r="105" customFormat="false" ht="14.25" hidden="false" customHeight="false" outlineLevel="0" collapsed="false">
      <c r="A105" s="550" t="s">
        <v>23447</v>
      </c>
      <c r="B105" s="551" t="str">
        <f aca="false">VLOOKUP(A105,'PO-PLANILHA ORÇAMENTÁRIA'!$1:$1048576,4,)</f>
        <v>INTERRUPTORES E TOMADAS</v>
      </c>
      <c r="C105" s="552"/>
      <c r="D105" s="553"/>
      <c r="E105" s="554"/>
      <c r="F105" s="555"/>
      <c r="G105" s="555"/>
      <c r="H105" s="556"/>
      <c r="I105" s="556"/>
      <c r="J105" s="557"/>
      <c r="K105" s="557"/>
      <c r="L105" s="557"/>
      <c r="M105" s="557"/>
      <c r="N105" s="557"/>
      <c r="O105" s="557"/>
      <c r="P105" s="556"/>
      <c r="Q105" s="558"/>
      <c r="R105" s="559"/>
      <c r="S105" s="559"/>
      <c r="T105" s="559"/>
      <c r="U105" s="559"/>
      <c r="V105" s="559"/>
      <c r="W105" s="559"/>
      <c r="X105" s="559"/>
      <c r="Y105" s="559"/>
      <c r="Z105" s="559"/>
      <c r="AA105" s="559"/>
      <c r="AB105" s="559"/>
    </row>
    <row r="106" customFormat="false" ht="79.5" hidden="false" customHeight="true" outlineLevel="0" collapsed="false">
      <c r="A106" s="560" t="s">
        <v>23449</v>
      </c>
      <c r="B106" s="561" t="str">
        <f aca="false">VLOOKUP(A106,'PO-PLANILHA ORÇAMENTÁRIA'!$1:$1048576,4,)</f>
        <v>CONJUNTO DE UM (1) INTERRUPTOR SIMPLES, CORRENTE 10A, TENSÃO 250V, (10A-250V), COM PLACA 4"X2" DE UM (1) POSTO, INCLUSIVE FORNECIMENTO, INSTALAÇÃO, SUPORTE, MÓDULO E PLACA</v>
      </c>
      <c r="C106" s="561" t="str">
        <f aca="false">VLOOKUP(A106,'PO-PLANILHA ORÇAMENTÁRIA'!$1:$1048576,5,)</f>
        <v>un</v>
      </c>
      <c r="D106" s="562" t="n">
        <f aca="false">E106</f>
        <v>6</v>
      </c>
      <c r="E106" s="563" t="n">
        <f aca="false">'PO-PLANILHA ORÇAMENTÁRIA'!F86</f>
        <v>6</v>
      </c>
      <c r="F106" s="564"/>
      <c r="G106" s="564"/>
      <c r="H106" s="565"/>
      <c r="I106" s="565"/>
      <c r="J106" s="566"/>
      <c r="K106" s="566"/>
      <c r="L106" s="566"/>
      <c r="M106" s="566"/>
      <c r="N106" s="566"/>
      <c r="O106" s="566"/>
      <c r="P106" s="565"/>
      <c r="Q106" s="567" t="s">
        <v>23526</v>
      </c>
      <c r="R106" s="568"/>
      <c r="S106" s="568"/>
      <c r="T106" s="568"/>
      <c r="U106" s="568"/>
      <c r="V106" s="568"/>
      <c r="W106" s="568"/>
      <c r="X106" s="568"/>
      <c r="Y106" s="568"/>
      <c r="Z106" s="568"/>
      <c r="AA106" s="568"/>
      <c r="AB106" s="568"/>
    </row>
    <row r="107" customFormat="false" ht="46.25" hidden="false" customHeight="false" outlineLevel="0" collapsed="false">
      <c r="A107" s="560" t="s">
        <v>23450</v>
      </c>
      <c r="B107" s="561" t="str">
        <f aca="false">VLOOKUP(A107,'PO-PLANILHA ORÇAMENTÁRIA'!$1:$1048576,4,)</f>
        <v>CONJUNTO DE UM (1) INTERRUPTOR PARALELO, CORRENTE 10A, TENSÃO 250V, (10A-250V), COM PLACA 4"X2" DE UM (1) POSTO, INCLUSIVE FORNECIMENTO, INSTALAÇÃO, SUPORTE, MÓDULO E PLACA</v>
      </c>
      <c r="C107" s="561" t="str">
        <f aca="false">VLOOKUP(A107,'PO-PLANILHA ORÇAMENTÁRIA'!$1:$1048576,5,)</f>
        <v>un</v>
      </c>
      <c r="D107" s="562" t="n">
        <f aca="false">E107</f>
        <v>4</v>
      </c>
      <c r="E107" s="563" t="n">
        <f aca="false">'PO-PLANILHA ORÇAMENTÁRIA'!F87</f>
        <v>4</v>
      </c>
      <c r="F107" s="564"/>
      <c r="G107" s="564"/>
      <c r="H107" s="565"/>
      <c r="I107" s="565"/>
      <c r="J107" s="566"/>
      <c r="K107" s="566"/>
      <c r="L107" s="566"/>
      <c r="M107" s="566"/>
      <c r="N107" s="566"/>
      <c r="O107" s="566"/>
      <c r="P107" s="565"/>
      <c r="Q107" s="567" t="s">
        <v>23526</v>
      </c>
      <c r="R107" s="569"/>
      <c r="S107" s="569"/>
      <c r="T107" s="569"/>
      <c r="U107" s="569"/>
      <c r="V107" s="569"/>
      <c r="W107" s="569"/>
      <c r="X107" s="569"/>
      <c r="Y107" s="569"/>
      <c r="Z107" s="569"/>
      <c r="AA107" s="569"/>
      <c r="AB107" s="569"/>
    </row>
    <row r="108" customFormat="false" ht="57.45" hidden="false" customHeight="false" outlineLevel="0" collapsed="false">
      <c r="A108" s="560" t="s">
        <v>23451</v>
      </c>
      <c r="B108" s="561" t="str">
        <f aca="false">VLOOKUP(A108,'PO-PLANILHA ORÇAMENTÁRIA'!$1:$1048576,4,)</f>
        <v>CONJUNTO DE UMA (1) TOMADA PADRÃO, TRÊS (3) POLOS, CORRENTE 10A, TENSÃO 250V, (2P+T/10A-250V), COM PLACA 4"X2" DE UM (1) POSTO, INCLUSIVE FORNECIMENTO, INSTALAÇÃO, SUPORTE, MÓDULO E PLACA</v>
      </c>
      <c r="C108" s="561" t="str">
        <f aca="false">VLOOKUP(A108,'PO-PLANILHA ORÇAMENTÁRIA'!$1:$1048576,5,)</f>
        <v>un</v>
      </c>
      <c r="D108" s="562" t="n">
        <f aca="false">E108</f>
        <v>8</v>
      </c>
      <c r="E108" s="563" t="n">
        <f aca="false">'PO-PLANILHA ORÇAMENTÁRIA'!F88</f>
        <v>8</v>
      </c>
      <c r="F108" s="564"/>
      <c r="G108" s="564"/>
      <c r="H108" s="565"/>
      <c r="I108" s="565"/>
      <c r="J108" s="566"/>
      <c r="K108" s="566"/>
      <c r="L108" s="566"/>
      <c r="M108" s="566"/>
      <c r="N108" s="566"/>
      <c r="O108" s="566"/>
      <c r="P108" s="565"/>
      <c r="Q108" s="567" t="s">
        <v>23526</v>
      </c>
      <c r="R108" s="569"/>
      <c r="S108" s="569"/>
      <c r="T108" s="569"/>
      <c r="U108" s="569"/>
      <c r="V108" s="569"/>
      <c r="W108" s="569"/>
      <c r="X108" s="569"/>
      <c r="Y108" s="569"/>
      <c r="Z108" s="569"/>
      <c r="AA108" s="569"/>
      <c r="AB108" s="569"/>
    </row>
    <row r="109" customFormat="false" ht="46.25" hidden="false" customHeight="false" outlineLevel="0" collapsed="false">
      <c r="A109" s="560" t="s">
        <v>23452</v>
      </c>
      <c r="B109" s="561" t="str">
        <f aca="false">VLOOKUP(A109,'PO-PLANILHA ORÇAMENTÁRIA'!$1:$1048576,4,)</f>
        <v>CONJUNTO DE UMA (1) TOMADA DE DADOS (CONECTOR RJ45 CAT.6E), COM PLACA 4"X2" DE UM (1) POSTO, INCLUSIVE FORNECIMENTO, INSTALAÇÃO, SUPORTE, MÓDULO E PLACA</v>
      </c>
      <c r="C109" s="561" t="str">
        <f aca="false">VLOOKUP(A109,'PO-PLANILHA ORÇAMENTÁRIA'!$1:$1048576,5,)</f>
        <v>un</v>
      </c>
      <c r="D109" s="562" t="n">
        <f aca="false">E109</f>
        <v>5</v>
      </c>
      <c r="E109" s="563" t="n">
        <f aca="false">'PO-PLANILHA ORÇAMENTÁRIA'!F89</f>
        <v>5</v>
      </c>
      <c r="F109" s="564"/>
      <c r="G109" s="564"/>
      <c r="H109" s="565"/>
      <c r="I109" s="565"/>
      <c r="J109" s="566"/>
      <c r="K109" s="566"/>
      <c r="L109" s="566"/>
      <c r="M109" s="566"/>
      <c r="N109" s="566"/>
      <c r="O109" s="566"/>
      <c r="P109" s="565"/>
      <c r="Q109" s="567" t="s">
        <v>23526</v>
      </c>
      <c r="R109" s="569"/>
      <c r="S109" s="569"/>
      <c r="T109" s="569"/>
      <c r="U109" s="569"/>
      <c r="V109" s="569"/>
      <c r="W109" s="569"/>
      <c r="X109" s="569"/>
      <c r="Y109" s="569"/>
      <c r="Z109" s="569"/>
      <c r="AA109" s="569"/>
      <c r="AB109" s="569"/>
    </row>
    <row r="110" customFormat="false" ht="14.25" hidden="false" customHeight="false" outlineLevel="0" collapsed="false">
      <c r="A110" s="574" t="n">
        <v>10</v>
      </c>
      <c r="B110" s="575" t="str">
        <f aca="false">VLOOKUP(A110,'PO-PLANILHA ORÇAMENTÁRIA'!$1:$1048576,4,)</f>
        <v>INSTALAÇÕES HIDROSSANITÁRIAS</v>
      </c>
      <c r="C110" s="576"/>
      <c r="D110" s="577"/>
      <c r="E110" s="578"/>
      <c r="F110" s="579"/>
      <c r="G110" s="579"/>
      <c r="H110" s="580"/>
      <c r="I110" s="580"/>
      <c r="J110" s="581"/>
      <c r="K110" s="581"/>
      <c r="L110" s="581"/>
      <c r="M110" s="581"/>
      <c r="N110" s="581"/>
      <c r="O110" s="581"/>
      <c r="P110" s="580"/>
      <c r="Q110" s="582"/>
      <c r="R110" s="583"/>
      <c r="S110" s="583"/>
      <c r="T110" s="583"/>
      <c r="U110" s="583"/>
      <c r="V110" s="583"/>
      <c r="W110" s="583"/>
      <c r="X110" s="583"/>
      <c r="Y110" s="583"/>
      <c r="Z110" s="583"/>
      <c r="AA110" s="583"/>
      <c r="AB110" s="583"/>
    </row>
    <row r="111" customFormat="false" ht="28.85" hidden="false" customHeight="true" outlineLevel="0" collapsed="false">
      <c r="A111" s="574" t="s">
        <v>23453</v>
      </c>
      <c r="B111" s="575" t="str">
        <f aca="false">VLOOKUP(A111,'PO-PLANILHA ORÇAMENTÁRIA'!$1:$1048576,4,)</f>
        <v>DRENAGEM PLUVIAL</v>
      </c>
      <c r="C111" s="576"/>
      <c r="D111" s="577"/>
      <c r="E111" s="578"/>
      <c r="F111" s="579"/>
      <c r="G111" s="579"/>
      <c r="H111" s="580"/>
      <c r="I111" s="580"/>
      <c r="J111" s="581"/>
      <c r="K111" s="581"/>
      <c r="L111" s="581"/>
      <c r="M111" s="581"/>
      <c r="N111" s="581"/>
      <c r="O111" s="581"/>
      <c r="P111" s="580"/>
      <c r="Q111" s="582"/>
      <c r="R111" s="583"/>
      <c r="S111" s="583"/>
      <c r="T111" s="583"/>
      <c r="U111" s="583"/>
      <c r="V111" s="583"/>
      <c r="W111" s="583"/>
      <c r="X111" s="583"/>
      <c r="Y111" s="583"/>
      <c r="Z111" s="583"/>
      <c r="AA111" s="583"/>
      <c r="AB111" s="583"/>
    </row>
    <row r="112" customFormat="false" ht="45.75" hidden="false" customHeight="true" outlineLevel="0" collapsed="false">
      <c r="A112" s="584" t="s">
        <v>23455</v>
      </c>
      <c r="B112" s="585" t="str">
        <f aca="false">VLOOKUP(A112,'PO-PLANILHA ORÇAMENTÁRIA'!$1:$1048576,4,)</f>
        <v>FORNECIMENTO E ASSENTAMENTO DE TUBO PVC RÍGIDO, ESGOTO, PBV - SÉRIE NORMAL, DN 100 MM (4"), INCLUSIVE CONEXÕES</v>
      </c>
      <c r="C112" s="585" t="str">
        <f aca="false">VLOOKUP(A112,'PO-PLANILHA ORÇAMENTÁRIA'!$1:$1048576,5,)</f>
        <v>m</v>
      </c>
      <c r="D112" s="586" t="n">
        <f aca="false">SUM(H112)</f>
        <v>16</v>
      </c>
      <c r="E112" s="587"/>
      <c r="F112" s="588"/>
      <c r="G112" s="588"/>
      <c r="H112" s="589" t="n">
        <v>16</v>
      </c>
      <c r="I112" s="589"/>
      <c r="J112" s="590"/>
      <c r="K112" s="590"/>
      <c r="L112" s="590"/>
      <c r="M112" s="590"/>
      <c r="N112" s="590"/>
      <c r="O112" s="590"/>
      <c r="P112" s="589"/>
      <c r="Q112" s="591" t="s">
        <v>23527</v>
      </c>
      <c r="R112" s="592"/>
      <c r="S112" s="592"/>
      <c r="T112" s="592"/>
      <c r="U112" s="592"/>
      <c r="V112" s="592"/>
      <c r="W112" s="592"/>
      <c r="X112" s="592"/>
      <c r="Y112" s="592"/>
      <c r="Z112" s="592"/>
      <c r="AA112" s="592"/>
      <c r="AB112" s="592"/>
    </row>
    <row r="113" customFormat="false" ht="14.25" hidden="false" customHeight="false" outlineLevel="0" collapsed="false">
      <c r="A113" s="593" t="n">
        <v>11</v>
      </c>
      <c r="B113" s="594" t="str">
        <f aca="false">VLOOKUP(A113,'PO-PLANILHA ORÇAMENTÁRIA'!$1:$1048576,4,)</f>
        <v>COBERTURA METÁLICA</v>
      </c>
      <c r="C113" s="595" t="n">
        <f aca="false">VLOOKUP(A113,'PO-PLANILHA ORÇAMENTÁRIA'!$1:$1048576,5,)</f>
        <v>0</v>
      </c>
      <c r="D113" s="596"/>
      <c r="E113" s="597"/>
      <c r="F113" s="598"/>
      <c r="G113" s="598"/>
      <c r="H113" s="599"/>
      <c r="I113" s="599"/>
      <c r="J113" s="600"/>
      <c r="K113" s="600"/>
      <c r="L113" s="600"/>
      <c r="M113" s="600"/>
      <c r="N113" s="600"/>
      <c r="O113" s="600"/>
      <c r="P113" s="599"/>
      <c r="Q113" s="601"/>
      <c r="R113" s="602"/>
      <c r="S113" s="602"/>
      <c r="T113" s="602"/>
      <c r="U113" s="602"/>
      <c r="V113" s="602"/>
      <c r="W113" s="602"/>
      <c r="X113" s="602"/>
      <c r="Y113" s="602"/>
      <c r="Z113" s="602"/>
      <c r="AA113" s="602"/>
      <c r="AB113" s="602"/>
    </row>
    <row r="114" customFormat="false" ht="111" hidden="false" customHeight="true" outlineLevel="0" collapsed="false">
      <c r="A114" s="603" t="s">
        <v>23457</v>
      </c>
      <c r="B114" s="604" t="str">
        <f aca="false">VLOOKUP(A114,'PO-PLANILHA ORÇAMENTÁRIA'!$1:$1048576,4,)</f>
        <v>FORNECIMENTO DE ESTRUTURA METÁLICA E ENGRADAMENTO METÁLICO, EM AÇO, PARA TELHADO, EXCLUSIVE TELHA, INCLUSIVE FABRICAÇÃO, TRANSPORTE, MONTAGEM E APLICAÇÃO DE FUNDO PREPARADOR ANTICORROSIVO EM SUPERFÍCIE METÁLICA, UMA (1) DEMÃO</v>
      </c>
      <c r="C114" s="604" t="str">
        <f aca="false">VLOOKUP(A114,'PO-PLANILHA ORÇAMENTÁRIA'!$1:$1048576,5,)</f>
        <v>Kg</v>
      </c>
      <c r="D114" s="605" t="n">
        <f aca="false">SUM(N114)</f>
        <v>459.23</v>
      </c>
      <c r="E114" s="606"/>
      <c r="F114" s="607"/>
      <c r="G114" s="607"/>
      <c r="H114" s="608"/>
      <c r="I114" s="608"/>
      <c r="J114" s="609"/>
      <c r="K114" s="609"/>
      <c r="L114" s="609"/>
      <c r="M114" s="609"/>
      <c r="N114" s="609" t="n">
        <f aca="false">'PO-PLANILHA ORÇAMENTÁRIA'!F94</f>
        <v>459.23</v>
      </c>
      <c r="O114" s="609"/>
      <c r="P114" s="608"/>
      <c r="Q114" s="610" t="s">
        <v>23528</v>
      </c>
      <c r="R114" s="611"/>
      <c r="S114" s="611"/>
      <c r="T114" s="611"/>
      <c r="U114" s="611"/>
      <c r="V114" s="611"/>
      <c r="W114" s="611"/>
      <c r="X114" s="611"/>
      <c r="Y114" s="611"/>
      <c r="Z114" s="611"/>
      <c r="AA114" s="611"/>
      <c r="AB114" s="611"/>
    </row>
    <row r="115" customFormat="false" ht="86.55" hidden="false" customHeight="true" outlineLevel="0" collapsed="false">
      <c r="A115" s="603" t="s">
        <v>23458</v>
      </c>
      <c r="B115" s="604" t="str">
        <f aca="false">VLOOKUP(A115,'PO-PLANILHA ORÇAMENTÁRIA'!$1:$1048576,4,)</f>
        <v>COBERTURA EM TELHA METÁLICA GALVANIZADA TRAPEZOIDAL, TIPO DUPLA TERMOACÚSTICA COM DUAS FACES TRAPEZOIDAIS, ESP. 0,43MM, PREENCHIMENTO EM POLIESTIRENO EXPANDIDO/ISOPOR COM ESP. 30MM, ACABAMENTO NATURAL, INCLUSIVE ACESSÓRIOS PARA FIXAÇÃO, FORNECIMENTO E INSTALAÇÃO</v>
      </c>
      <c r="C115" s="604" t="str">
        <f aca="false">VLOOKUP(A115,'PO-PLANILHA ORÇAMENTÁRIA'!$1:$1048576,5,)</f>
        <v>m2</v>
      </c>
      <c r="D115" s="605" t="n">
        <f aca="false">SUM(O115)</f>
        <v>48.73</v>
      </c>
      <c r="E115" s="606"/>
      <c r="F115" s="607"/>
      <c r="G115" s="607"/>
      <c r="H115" s="608"/>
      <c r="I115" s="608"/>
      <c r="J115" s="609"/>
      <c r="K115" s="609"/>
      <c r="L115" s="609"/>
      <c r="M115" s="609"/>
      <c r="N115" s="609"/>
      <c r="O115" s="609" t="n">
        <f aca="false">'PO-PLANILHA ORÇAMENTÁRIA'!F95</f>
        <v>48.73</v>
      </c>
      <c r="P115" s="608"/>
      <c r="Q115" s="612" t="s">
        <v>23529</v>
      </c>
      <c r="R115" s="613"/>
      <c r="S115" s="613"/>
      <c r="T115" s="613"/>
      <c r="U115" s="613"/>
      <c r="V115" s="613"/>
      <c r="W115" s="613"/>
      <c r="X115" s="613"/>
      <c r="Y115" s="613"/>
      <c r="Z115" s="613"/>
      <c r="AA115" s="613"/>
      <c r="AB115" s="613"/>
    </row>
    <row r="116" customFormat="false" ht="35.05" hidden="false" customHeight="false" outlineLevel="0" collapsed="false">
      <c r="A116" s="603" t="s">
        <v>23459</v>
      </c>
      <c r="B116" s="604" t="str">
        <f aca="false">VLOOKUP(A116,'PO-PLANILHA ORÇAMENTÁRIA'!$1:$1048576,4,)</f>
        <v>CALHA EM CHAPA GALVANIZADA, ESP. 0,8MM (GSG-22), COM DESENVOLVIMENTO DE 100CM, INCLUSIVE IÇAMENTO MANUAL VERTICAL</v>
      </c>
      <c r="C116" s="604" t="str">
        <f aca="false">VLOOKUP(A116,'PO-PLANILHA ORÇAMENTÁRIA'!$1:$1048576,5,)</f>
        <v>m</v>
      </c>
      <c r="D116" s="605" t="n">
        <f aca="false">SUM(H116)</f>
        <v>13.8</v>
      </c>
      <c r="E116" s="606"/>
      <c r="F116" s="607"/>
      <c r="G116" s="607"/>
      <c r="H116" s="608" t="n">
        <f aca="false">'PO-PLANILHA ORÇAMENTÁRIA'!F96</f>
        <v>13.8</v>
      </c>
      <c r="I116" s="608"/>
      <c r="J116" s="609"/>
      <c r="K116" s="609"/>
      <c r="L116" s="609"/>
      <c r="M116" s="609"/>
      <c r="N116" s="609"/>
      <c r="O116" s="609"/>
      <c r="P116" s="608"/>
      <c r="Q116" s="612" t="s">
        <v>23530</v>
      </c>
      <c r="R116" s="613"/>
      <c r="S116" s="613"/>
      <c r="T116" s="613"/>
      <c r="U116" s="613"/>
      <c r="V116" s="613"/>
      <c r="W116" s="613"/>
      <c r="X116" s="613"/>
      <c r="Y116" s="613"/>
      <c r="Z116" s="613"/>
      <c r="AA116" s="613"/>
      <c r="AB116" s="613"/>
    </row>
    <row r="117" customFormat="false" ht="35.05" hidden="false" customHeight="false" outlineLevel="0" collapsed="false">
      <c r="A117" s="603" t="s">
        <v>23460</v>
      </c>
      <c r="B117" s="604" t="str">
        <f aca="false">VLOOKUP(A117,'PO-PLANILHA ORÇAMENTÁRIA'!$1:$1048576,4,)</f>
        <v>RUFO E CONTRARRUFO EM CHAPA GALVANIZADA, ESP. 0,5MM (GSG-26), COM DESENVOLVIMENTO DE 33CM, INCLUSIVE IÇAMENTO MANUAL VERTICAL</v>
      </c>
      <c r="C117" s="604" t="str">
        <f aca="false">VLOOKUP(A117,'PO-PLANILHA ORÇAMENTÁRIA'!$1:$1048576,5,)</f>
        <v>m</v>
      </c>
      <c r="D117" s="605" t="n">
        <f aca="false">SUM(H117)</f>
        <v>46.7</v>
      </c>
      <c r="E117" s="606"/>
      <c r="F117" s="607"/>
      <c r="G117" s="607"/>
      <c r="H117" s="608" t="n">
        <f aca="false">'PO-PLANILHA ORÇAMENTÁRIA'!F97</f>
        <v>46.7</v>
      </c>
      <c r="I117" s="608"/>
      <c r="J117" s="609"/>
      <c r="K117" s="609"/>
      <c r="L117" s="609"/>
      <c r="M117" s="609"/>
      <c r="N117" s="609"/>
      <c r="O117" s="609"/>
      <c r="P117" s="608"/>
      <c r="Q117" s="612" t="s">
        <v>23530</v>
      </c>
      <c r="R117" s="613"/>
      <c r="S117" s="613"/>
      <c r="T117" s="613"/>
      <c r="U117" s="613"/>
      <c r="V117" s="613"/>
      <c r="W117" s="613"/>
      <c r="X117" s="613"/>
      <c r="Y117" s="613"/>
      <c r="Z117" s="613"/>
      <c r="AA117" s="613"/>
      <c r="AB117" s="613"/>
    </row>
    <row r="118" customFormat="false" ht="14.25" hidden="false" customHeight="false" outlineLevel="0" collapsed="false">
      <c r="A118" s="614" t="s">
        <v>23453</v>
      </c>
      <c r="B118" s="615" t="str">
        <f aca="false">VLOOKUP(A118,'PO-PLANILHA ORÇAMENTÁRIA'!$1:$1048576,4,)</f>
        <v>DRENAGEM PLUVIAL</v>
      </c>
      <c r="C118" s="616"/>
      <c r="D118" s="617"/>
      <c r="E118" s="618"/>
      <c r="F118" s="619"/>
      <c r="G118" s="619"/>
      <c r="H118" s="620"/>
      <c r="I118" s="620"/>
      <c r="J118" s="621"/>
      <c r="K118" s="621"/>
      <c r="L118" s="621"/>
      <c r="M118" s="621"/>
      <c r="N118" s="621"/>
      <c r="O118" s="621"/>
      <c r="P118" s="620"/>
      <c r="Q118" s="622"/>
      <c r="R118" s="623"/>
      <c r="S118" s="623"/>
      <c r="T118" s="623"/>
      <c r="U118" s="623"/>
      <c r="V118" s="623"/>
      <c r="W118" s="623"/>
      <c r="X118" s="623"/>
      <c r="Y118" s="623"/>
      <c r="Z118" s="623"/>
      <c r="AA118" s="623"/>
      <c r="AB118" s="623"/>
    </row>
    <row r="119" customFormat="false" ht="46.25" hidden="false" customHeight="false" outlineLevel="0" collapsed="false">
      <c r="A119" s="624" t="s">
        <v>23463</v>
      </c>
      <c r="B119" s="625" t="str">
        <f aca="false">VLOOKUP(A119,'PO-PLANILHA ORÇAMENTÁRIA'!$1:$1048576,4,)</f>
        <v>PREPARAÇÃO PARA EMASSAMENTO OU PINTURA (LÁTEX/ACRÍLICA) EM PAREDE OU FORRO EM CHAPA DE GESSO ACARTONADO (DRYWALL), INCLUSIVE UMA (1) DEMÃO DE SELADOR ACRÍLICO</v>
      </c>
      <c r="C119" s="625" t="str">
        <f aca="false">VLOOKUP(A119,'PO-PLANILHA ORÇAMENTÁRIA'!$1:$1048576,5,)</f>
        <v>m2</v>
      </c>
      <c r="D119" s="626" t="n">
        <v>560.31</v>
      </c>
      <c r="E119" s="627" t="n">
        <v>560.31</v>
      </c>
      <c r="F119" s="628"/>
      <c r="G119" s="628"/>
      <c r="H119" s="629"/>
      <c r="I119" s="629"/>
      <c r="J119" s="630"/>
      <c r="K119" s="630"/>
      <c r="L119" s="630"/>
      <c r="M119" s="630"/>
      <c r="N119" s="630"/>
      <c r="O119" s="630"/>
      <c r="P119" s="629"/>
      <c r="Q119" s="470" t="s">
        <v>23501</v>
      </c>
      <c r="R119" s="631"/>
      <c r="S119" s="631"/>
      <c r="T119" s="631"/>
      <c r="U119" s="631"/>
      <c r="V119" s="631"/>
      <c r="W119" s="631"/>
      <c r="X119" s="631"/>
      <c r="Y119" s="631"/>
      <c r="Z119" s="631"/>
      <c r="AA119" s="631"/>
      <c r="AB119" s="631"/>
    </row>
    <row r="120" customFormat="false" ht="23.85" hidden="false" customHeight="false" outlineLevel="0" collapsed="false">
      <c r="A120" s="624" t="s">
        <v>23464</v>
      </c>
      <c r="B120" s="625" t="str">
        <f aca="false">VLOOKUP(A120,'PO-PLANILHA ORÇAMENTÁRIA'!$1:$1048576,4,)</f>
        <v>EMASSAMENTO EM PAREDE COM MASSA ACRÍLICA, UMA (1) DEMÃO, INCLUSIVE LIXAMENTO PARA PINTURA</v>
      </c>
      <c r="C120" s="625" t="str">
        <f aca="false">VLOOKUP(A120,'PO-PLANILHA ORÇAMENTÁRIA'!$1:$1048576,5,)</f>
        <v>m2</v>
      </c>
      <c r="D120" s="626" t="n">
        <v>560.31</v>
      </c>
      <c r="E120" s="627" t="n">
        <v>560.31</v>
      </c>
      <c r="F120" s="628"/>
      <c r="G120" s="628"/>
      <c r="H120" s="629"/>
      <c r="I120" s="629"/>
      <c r="J120" s="630"/>
      <c r="K120" s="630"/>
      <c r="L120" s="630"/>
      <c r="M120" s="630"/>
      <c r="N120" s="630"/>
      <c r="O120" s="630"/>
      <c r="P120" s="629"/>
      <c r="Q120" s="470" t="s">
        <v>23501</v>
      </c>
      <c r="R120" s="632"/>
      <c r="S120" s="632"/>
      <c r="T120" s="632"/>
      <c r="U120" s="632"/>
      <c r="V120" s="632"/>
      <c r="W120" s="632"/>
      <c r="X120" s="632"/>
      <c r="Y120" s="632"/>
      <c r="Z120" s="632"/>
      <c r="AA120" s="632"/>
      <c r="AB120" s="632"/>
    </row>
    <row r="121" customFormat="false" ht="35.05" hidden="false" customHeight="false" outlineLevel="0" collapsed="false">
      <c r="A121" s="624" t="s">
        <v>23465</v>
      </c>
      <c r="B121" s="625" t="str">
        <f aca="false">VLOOKUP(A121,'PO-PLANILHA ORÇAMENTÁRIA'!$1:$1048576,4,)</f>
        <v>PINTURA ACRÍLICA EM PAREDE, DUAS (2) DEMÃOS, INCLUSIVE UMA (1) DEMÃO DE MASSA CORRIDA (PVA), EXCLUSIVE SELADOR ACRÍLICO</v>
      </c>
      <c r="C121" s="625" t="str">
        <f aca="false">VLOOKUP(A121,'PO-PLANILHA ORÇAMENTÁRIA'!$1:$1048576,5,)</f>
        <v>m2</v>
      </c>
      <c r="D121" s="626" t="n">
        <v>135.16</v>
      </c>
      <c r="E121" s="627" t="n">
        <v>135.16</v>
      </c>
      <c r="F121" s="628"/>
      <c r="G121" s="628"/>
      <c r="H121" s="629"/>
      <c r="I121" s="629"/>
      <c r="J121" s="630"/>
      <c r="K121" s="630"/>
      <c r="L121" s="630"/>
      <c r="M121" s="630"/>
      <c r="N121" s="630"/>
      <c r="O121" s="630"/>
      <c r="P121" s="629"/>
      <c r="Q121" s="470" t="s">
        <v>23501</v>
      </c>
      <c r="R121" s="632"/>
      <c r="S121" s="632"/>
      <c r="T121" s="632"/>
      <c r="U121" s="632"/>
      <c r="V121" s="632"/>
      <c r="W121" s="632"/>
      <c r="X121" s="632"/>
      <c r="Y121" s="632"/>
      <c r="Z121" s="632"/>
      <c r="AA121" s="632"/>
      <c r="AB121" s="632"/>
    </row>
    <row r="122" customFormat="false" ht="14.25" hidden="false" customHeight="false" outlineLevel="0" collapsed="false">
      <c r="A122" s="614" t="n">
        <v>13</v>
      </c>
      <c r="B122" s="615" t="str">
        <f aca="false">VLOOKUP(A122,'PO-PLANILHA ORÇAMENTÁRIA'!$1:$1048576,4,)</f>
        <v>SERVIÇOS FINAIS</v>
      </c>
      <c r="C122" s="616"/>
      <c r="D122" s="617"/>
      <c r="E122" s="618"/>
      <c r="F122" s="619"/>
      <c r="G122" s="619"/>
      <c r="H122" s="620"/>
      <c r="I122" s="620"/>
      <c r="J122" s="621"/>
      <c r="K122" s="621"/>
      <c r="L122" s="621"/>
      <c r="M122" s="621"/>
      <c r="N122" s="621"/>
      <c r="O122" s="621"/>
      <c r="P122" s="620"/>
      <c r="Q122" s="622"/>
      <c r="R122" s="623"/>
      <c r="S122" s="623"/>
      <c r="T122" s="623"/>
      <c r="U122" s="623"/>
      <c r="V122" s="623"/>
      <c r="W122" s="623"/>
      <c r="X122" s="623"/>
      <c r="Y122" s="623"/>
      <c r="Z122" s="623"/>
      <c r="AA122" s="623"/>
      <c r="AB122" s="623"/>
    </row>
    <row r="123" customFormat="false" ht="35.8" hidden="false" customHeight="true" outlineLevel="0" collapsed="false">
      <c r="A123" s="624" t="s">
        <v>23467</v>
      </c>
      <c r="B123" s="625" t="str">
        <f aca="false">VLOOKUP(A123,'PO-PLANILHA ORÇAMENTÁRIA'!$1:$1048576,4,)</f>
        <v>LIMPEZA FINAL PARA ENTREGA DA OBRA</v>
      </c>
      <c r="C123" s="625" t="str">
        <f aca="false">VLOOKUP(A123,'PO-PLANILHA ORÇAMENTÁRIA'!$1:$1048576,5,)</f>
        <v>m2</v>
      </c>
      <c r="D123" s="626" t="n">
        <f aca="false">O123</f>
        <v>57.63</v>
      </c>
      <c r="E123" s="627"/>
      <c r="F123" s="628"/>
      <c r="G123" s="628"/>
      <c r="H123" s="629"/>
      <c r="I123" s="629"/>
      <c r="J123" s="630"/>
      <c r="K123" s="630"/>
      <c r="L123" s="630"/>
      <c r="M123" s="630"/>
      <c r="N123" s="630"/>
      <c r="O123" s="630" t="n">
        <v>57.63</v>
      </c>
      <c r="P123" s="629"/>
      <c r="Q123" s="633" t="s">
        <v>23531</v>
      </c>
      <c r="R123" s="631"/>
      <c r="S123" s="631"/>
      <c r="T123" s="631"/>
      <c r="U123" s="631"/>
      <c r="V123" s="631"/>
      <c r="W123" s="631"/>
      <c r="X123" s="631"/>
      <c r="Y123" s="631"/>
      <c r="Z123" s="631"/>
      <c r="AA123" s="631"/>
      <c r="AB123" s="631"/>
    </row>
    <row r="1048116" customFormat="false" ht="12.8" hidden="false" customHeight="true" outlineLevel="0" collapsed="false"/>
    <row r="1048117" customFormat="false" ht="12.8" hidden="false" customHeight="true" outlineLevel="0" collapsed="false"/>
    <row r="1048118" customFormat="false" ht="12.8" hidden="false" customHeight="true" outlineLevel="0" collapsed="false"/>
    <row r="1048119" customFormat="false" ht="12.8" hidden="false" customHeight="true" outlineLevel="0" collapsed="false"/>
    <row r="1048120" customFormat="false" ht="12.8" hidden="false" customHeight="true" outlineLevel="0" collapsed="false"/>
    <row r="1048121" customFormat="false" ht="12.8" hidden="false" customHeight="true" outlineLevel="0" collapsed="false"/>
    <row r="1048122" customFormat="false" ht="12.8" hidden="false" customHeight="true" outlineLevel="0" collapsed="false"/>
    <row r="1048123" customFormat="false" ht="12.8" hidden="false" customHeight="true" outlineLevel="0" collapsed="false"/>
    <row r="1048124" customFormat="false" ht="12.8" hidden="false" customHeight="true" outlineLevel="0" collapsed="false"/>
    <row r="1048125" customFormat="false" ht="12.8" hidden="false" customHeight="true" outlineLevel="0" collapsed="false"/>
    <row r="1048126" customFormat="false" ht="12.8" hidden="false" customHeight="true" outlineLevel="0" collapsed="false"/>
    <row r="1048127" customFormat="false" ht="12.8" hidden="false" customHeight="true" outlineLevel="0" collapsed="false"/>
    <row r="1048128" customFormat="false" ht="12.8" hidden="false" customHeight="true" outlineLevel="0" collapsed="false"/>
    <row r="1048129" customFormat="false" ht="12.8" hidden="false" customHeight="true" outlineLevel="0" collapsed="false"/>
    <row r="1048130" customFormat="false" ht="12.8" hidden="false" customHeight="true" outlineLevel="0" collapsed="false"/>
    <row r="1048131" customFormat="false" ht="12.8" hidden="false" customHeight="true" outlineLevel="0" collapsed="false"/>
    <row r="1048132" customFormat="false" ht="12.8" hidden="false" customHeight="true" outlineLevel="0" collapsed="false"/>
    <row r="1048133" customFormat="false" ht="12.8" hidden="false" customHeight="true" outlineLevel="0" collapsed="false"/>
    <row r="1048134" customFormat="false" ht="12.8" hidden="false" customHeight="true" outlineLevel="0" collapsed="false"/>
    <row r="1048135" customFormat="false" ht="12.8" hidden="false" customHeight="true" outlineLevel="0" collapsed="false"/>
    <row r="1048136" customFormat="false" ht="12.8" hidden="false" customHeight="true" outlineLevel="0" collapsed="false"/>
    <row r="1048137" customFormat="false" ht="12.8" hidden="false" customHeight="true" outlineLevel="0" collapsed="false"/>
    <row r="1048138" customFormat="false" ht="12.8" hidden="false" customHeight="true" outlineLevel="0" collapsed="false"/>
    <row r="1048139" customFormat="false" ht="12.8" hidden="false" customHeight="true" outlineLevel="0" collapsed="false"/>
    <row r="1048140" customFormat="false" ht="12.8" hidden="false" customHeight="true" outlineLevel="0" collapsed="false"/>
    <row r="1048141" customFormat="false" ht="12.8" hidden="false" customHeight="true" outlineLevel="0" collapsed="false"/>
    <row r="1048142" customFormat="false" ht="12.8" hidden="false" customHeight="true" outlineLevel="0" collapsed="false"/>
    <row r="1048143" customFormat="false" ht="12.8" hidden="false" customHeight="true" outlineLevel="0" collapsed="false"/>
    <row r="1048144" customFormat="false" ht="12.8" hidden="false" customHeight="true" outlineLevel="0" collapsed="false"/>
    <row r="1048145" customFormat="false" ht="12.8" hidden="false" customHeight="true" outlineLevel="0" collapsed="false"/>
    <row r="1048146" customFormat="false" ht="12.8" hidden="false" customHeight="true" outlineLevel="0" collapsed="false"/>
    <row r="1048147" customFormat="false" ht="12.8" hidden="false" customHeight="true" outlineLevel="0" collapsed="false"/>
    <row r="1048148" customFormat="false" ht="12.8" hidden="false" customHeight="true" outlineLevel="0" collapsed="false"/>
    <row r="1048149" customFormat="false" ht="12.8" hidden="false" customHeight="true" outlineLevel="0" collapsed="false"/>
    <row r="1048150" customFormat="false" ht="12.8" hidden="false" customHeight="true" outlineLevel="0" collapsed="false"/>
    <row r="1048151" customFormat="false" ht="12.8" hidden="false" customHeight="true" outlineLevel="0" collapsed="false"/>
    <row r="1048152" customFormat="false" ht="12.8" hidden="false" customHeight="true" outlineLevel="0" collapsed="false"/>
    <row r="1048153" customFormat="false" ht="12.8" hidden="false" customHeight="true" outlineLevel="0" collapsed="false"/>
    <row r="1048154" customFormat="false" ht="12.8" hidden="false" customHeight="true" outlineLevel="0" collapsed="false"/>
    <row r="1048155" customFormat="false" ht="12.8" hidden="false" customHeight="true" outlineLevel="0" collapsed="false"/>
    <row r="1048156" customFormat="false" ht="12.8" hidden="false" customHeight="true" outlineLevel="0" collapsed="false"/>
    <row r="1048157" customFormat="false" ht="12.8" hidden="false" customHeight="true" outlineLevel="0" collapsed="false"/>
    <row r="1048158" customFormat="false" ht="12.8" hidden="false" customHeight="true" outlineLevel="0" collapsed="false"/>
    <row r="1048159" customFormat="false" ht="12.8" hidden="false" customHeight="true" outlineLevel="0" collapsed="false"/>
    <row r="1048160" customFormat="false" ht="12.8" hidden="false" customHeight="true" outlineLevel="0" collapsed="false"/>
    <row r="1048161" customFormat="false" ht="12.8" hidden="false" customHeight="true" outlineLevel="0" collapsed="false"/>
    <row r="1048162" customFormat="false" ht="12.8" hidden="false" customHeight="true" outlineLevel="0" collapsed="false"/>
    <row r="1048163" customFormat="false" ht="12.8" hidden="false" customHeight="true" outlineLevel="0" collapsed="false"/>
    <row r="1048164" customFormat="false" ht="12.8" hidden="false" customHeight="true" outlineLevel="0" collapsed="false"/>
    <row r="1048165" customFormat="false" ht="12.8" hidden="false" customHeight="true" outlineLevel="0" collapsed="false"/>
    <row r="1048166" customFormat="false" ht="12.8" hidden="false" customHeight="true" outlineLevel="0" collapsed="false"/>
    <row r="1048167" customFormat="false" ht="12.8" hidden="false" customHeight="true" outlineLevel="0" collapsed="false"/>
    <row r="1048168" customFormat="false" ht="12.8" hidden="false" customHeight="true" outlineLevel="0" collapsed="false"/>
    <row r="1048169" customFormat="false" ht="12.8" hidden="false" customHeight="true" outlineLevel="0" collapsed="false"/>
    <row r="1048170" customFormat="false" ht="12.8" hidden="false" customHeight="true" outlineLevel="0" collapsed="false"/>
    <row r="1048171" customFormat="false" ht="12.8" hidden="false" customHeight="true" outlineLevel="0" collapsed="false"/>
    <row r="1048172" customFormat="false" ht="12.8" hidden="false" customHeight="true" outlineLevel="0" collapsed="false"/>
    <row r="1048173" customFormat="false" ht="12.8" hidden="false" customHeight="true" outlineLevel="0" collapsed="false"/>
    <row r="1048174" customFormat="false" ht="12.8" hidden="false" customHeight="true" outlineLevel="0" collapsed="false"/>
    <row r="1048175" customFormat="false" ht="12.8" hidden="false" customHeight="true" outlineLevel="0" collapsed="false"/>
    <row r="1048176" customFormat="false" ht="12.8" hidden="false" customHeight="true" outlineLevel="0" collapsed="false"/>
    <row r="1048177" customFormat="false" ht="12.8" hidden="false" customHeight="true" outlineLevel="0" collapsed="false"/>
    <row r="1048178" customFormat="false" ht="12.8" hidden="false" customHeight="true" outlineLevel="0" collapsed="false"/>
    <row r="1048179" customFormat="false" ht="12.8" hidden="false" customHeight="true" outlineLevel="0" collapsed="false"/>
    <row r="1048180" customFormat="false" ht="12.8" hidden="false" customHeight="true" outlineLevel="0" collapsed="false"/>
    <row r="1048181" customFormat="false" ht="12.8" hidden="false" customHeight="true" outlineLevel="0" collapsed="false"/>
    <row r="1048182" customFormat="false" ht="12.8" hidden="false" customHeight="true" outlineLevel="0" collapsed="false"/>
    <row r="1048183" customFormat="false" ht="12.8" hidden="false" customHeight="true" outlineLevel="0" collapsed="false"/>
    <row r="1048184" customFormat="false" ht="12.8" hidden="false" customHeight="true" outlineLevel="0" collapsed="false"/>
    <row r="1048185" customFormat="false" ht="12.8" hidden="false" customHeight="true" outlineLevel="0" collapsed="false"/>
    <row r="1048186" customFormat="false" ht="12.8" hidden="false" customHeight="true" outlineLevel="0" collapsed="false"/>
    <row r="1048187" customFormat="false" ht="12.8" hidden="false" customHeight="true" outlineLevel="0" collapsed="false"/>
    <row r="1048188" customFormat="false" ht="12.8" hidden="false" customHeight="true" outlineLevel="0" collapsed="false"/>
    <row r="1048189" customFormat="false" ht="12.8" hidden="false" customHeight="true" outlineLevel="0" collapsed="false"/>
    <row r="1048190" customFormat="false" ht="12.8" hidden="false" customHeight="true" outlineLevel="0" collapsed="false"/>
    <row r="1048191" customFormat="false" ht="12.8" hidden="false" customHeight="true" outlineLevel="0" collapsed="false"/>
    <row r="1048192" customFormat="false" ht="12.8" hidden="false" customHeight="true" outlineLevel="0" collapsed="false"/>
    <row r="1048193" customFormat="false" ht="12.8" hidden="false" customHeight="true" outlineLevel="0" collapsed="false"/>
    <row r="1048194" customFormat="false" ht="12.8" hidden="false" customHeight="true" outlineLevel="0" collapsed="false"/>
    <row r="1048195" customFormat="false" ht="12.8" hidden="false" customHeight="true" outlineLevel="0" collapsed="false"/>
    <row r="1048196" customFormat="false" ht="12.8" hidden="false" customHeight="true" outlineLevel="0" collapsed="false"/>
    <row r="1048197" customFormat="false" ht="12.8" hidden="false" customHeight="true" outlineLevel="0" collapsed="false"/>
    <row r="1048198" customFormat="false" ht="12.8" hidden="false" customHeight="true" outlineLevel="0" collapsed="false"/>
    <row r="1048199" customFormat="false" ht="12.8" hidden="false" customHeight="true" outlineLevel="0" collapsed="false"/>
    <row r="1048200" customFormat="false" ht="12.8" hidden="false" customHeight="true" outlineLevel="0" collapsed="false"/>
    <row r="1048201" customFormat="false" ht="12.8" hidden="false" customHeight="true" outlineLevel="0" collapsed="false"/>
    <row r="1048202" customFormat="false" ht="12.8" hidden="false" customHeight="true" outlineLevel="0" collapsed="false"/>
    <row r="1048203" customFormat="false" ht="12.8" hidden="false" customHeight="true" outlineLevel="0" collapsed="false"/>
    <row r="1048204" customFormat="false" ht="12.8" hidden="false" customHeight="true" outlineLevel="0" collapsed="false"/>
    <row r="1048205" customFormat="false" ht="12.8" hidden="false" customHeight="true" outlineLevel="0" collapsed="false"/>
    <row r="1048206" customFormat="false" ht="12.8" hidden="false" customHeight="true" outlineLevel="0" collapsed="false"/>
    <row r="1048207" customFormat="false" ht="12.8" hidden="false" customHeight="true" outlineLevel="0" collapsed="false"/>
    <row r="1048208" customFormat="false" ht="12.8" hidden="false" customHeight="true" outlineLevel="0" collapsed="false"/>
    <row r="1048209" customFormat="false" ht="12.8" hidden="false" customHeight="true" outlineLevel="0" collapsed="false"/>
    <row r="1048210" customFormat="false" ht="12.8" hidden="false" customHeight="true" outlineLevel="0" collapsed="false"/>
    <row r="1048211" customFormat="false" ht="12.8" hidden="false" customHeight="true" outlineLevel="0" collapsed="false"/>
    <row r="1048212" customFormat="false" ht="12.8" hidden="false" customHeight="true" outlineLevel="0" collapsed="false"/>
    <row r="1048213" customFormat="false" ht="12.8" hidden="false" customHeight="true" outlineLevel="0" collapsed="false"/>
    <row r="1048214" customFormat="false" ht="12.8" hidden="false" customHeight="true" outlineLevel="0" collapsed="false"/>
    <row r="1048215" customFormat="false" ht="12.8" hidden="false" customHeight="true" outlineLevel="0" collapsed="false"/>
    <row r="1048216" customFormat="false" ht="12.8" hidden="false" customHeight="true" outlineLevel="0" collapsed="false"/>
    <row r="1048217" customFormat="false" ht="12.8" hidden="false" customHeight="true" outlineLevel="0" collapsed="false"/>
    <row r="1048218" customFormat="false" ht="12.8" hidden="false" customHeight="true" outlineLevel="0" collapsed="false"/>
    <row r="1048219" customFormat="false" ht="12.8" hidden="false" customHeight="true" outlineLevel="0" collapsed="false"/>
    <row r="1048220" customFormat="false" ht="12.8" hidden="false" customHeight="true" outlineLevel="0" collapsed="false"/>
    <row r="1048221" customFormat="false" ht="12.8" hidden="false" customHeight="true" outlineLevel="0" collapsed="false"/>
    <row r="1048222" customFormat="false" ht="12.8" hidden="false" customHeight="true" outlineLevel="0" collapsed="false"/>
    <row r="1048223" customFormat="false" ht="12.8" hidden="false" customHeight="true" outlineLevel="0" collapsed="false"/>
    <row r="1048224" customFormat="false" ht="12.8" hidden="false" customHeight="true" outlineLevel="0" collapsed="false"/>
    <row r="1048225" customFormat="false" ht="12.8" hidden="false" customHeight="true" outlineLevel="0" collapsed="false"/>
    <row r="1048226" customFormat="false" ht="12.8" hidden="false" customHeight="true" outlineLevel="0" collapsed="false"/>
    <row r="1048227" customFormat="false" ht="12.8" hidden="false" customHeight="true" outlineLevel="0" collapsed="false"/>
    <row r="1048228" customFormat="false" ht="12.8" hidden="false" customHeight="true" outlineLevel="0" collapsed="false"/>
    <row r="1048229" customFormat="false" ht="12.8" hidden="false" customHeight="true" outlineLevel="0" collapsed="false"/>
    <row r="1048230" customFormat="false" ht="12.8" hidden="false" customHeight="true" outlineLevel="0" collapsed="false"/>
    <row r="1048231" customFormat="false" ht="12.8" hidden="false" customHeight="true" outlineLevel="0" collapsed="false"/>
    <row r="1048232" customFormat="false" ht="12.8" hidden="false" customHeight="true" outlineLevel="0" collapsed="false"/>
    <row r="1048233" customFormat="false" ht="12.8" hidden="false" customHeight="true" outlineLevel="0" collapsed="false"/>
    <row r="1048234" customFormat="false" ht="12.8" hidden="false" customHeight="true" outlineLevel="0" collapsed="false"/>
    <row r="1048235" customFormat="false" ht="12.8" hidden="false" customHeight="true" outlineLevel="0" collapsed="false"/>
    <row r="1048236" customFormat="false" ht="12.8" hidden="false" customHeight="true" outlineLevel="0" collapsed="false"/>
    <row r="1048237" customFormat="false" ht="12.8" hidden="false" customHeight="true" outlineLevel="0" collapsed="false"/>
    <row r="1048238" customFormat="false" ht="12.8" hidden="false" customHeight="true" outlineLevel="0" collapsed="false"/>
    <row r="1048239" customFormat="false" ht="12.8" hidden="false" customHeight="true" outlineLevel="0" collapsed="false"/>
    <row r="1048240" customFormat="false" ht="12.8" hidden="false" customHeight="true" outlineLevel="0" collapsed="false"/>
    <row r="1048241" customFormat="false" ht="12.8" hidden="false" customHeight="true" outlineLevel="0" collapsed="false"/>
    <row r="1048242" customFormat="false" ht="12.8" hidden="false" customHeight="true" outlineLevel="0" collapsed="false"/>
    <row r="1048243" customFormat="false" ht="12.8" hidden="false" customHeight="true" outlineLevel="0" collapsed="false"/>
    <row r="1048244" customFormat="false" ht="12.8" hidden="false" customHeight="true" outlineLevel="0" collapsed="false"/>
    <row r="1048245" customFormat="false" ht="12.8" hidden="false" customHeight="true" outlineLevel="0" collapsed="false"/>
    <row r="1048246" customFormat="false" ht="12.8" hidden="false" customHeight="true" outlineLevel="0" collapsed="false"/>
    <row r="1048247" customFormat="false" ht="12.8" hidden="false" customHeight="true" outlineLevel="0" collapsed="false"/>
    <row r="1048248" customFormat="false" ht="12.8" hidden="false" customHeight="true" outlineLevel="0" collapsed="false"/>
    <row r="1048249" customFormat="false" ht="12.8" hidden="false" customHeight="true" outlineLevel="0" collapsed="false"/>
    <row r="1048250" customFormat="false" ht="12.8" hidden="false" customHeight="true" outlineLevel="0" collapsed="false"/>
    <row r="1048251" customFormat="false" ht="12.8" hidden="false" customHeight="true" outlineLevel="0" collapsed="false"/>
    <row r="1048252" customFormat="false" ht="12.8" hidden="false" customHeight="true" outlineLevel="0" collapsed="false"/>
    <row r="1048253" customFormat="false" ht="12.8" hidden="false" customHeight="true" outlineLevel="0" collapsed="false"/>
    <row r="1048254" customFormat="false" ht="12.8" hidden="false" customHeight="true" outlineLevel="0" collapsed="false"/>
    <row r="1048255" customFormat="false" ht="12.8" hidden="false" customHeight="true" outlineLevel="0" collapsed="false"/>
    <row r="1048256" customFormat="false" ht="12.8" hidden="false" customHeight="true" outlineLevel="0" collapsed="false"/>
    <row r="1048257" customFormat="false" ht="12.8" hidden="false" customHeight="true" outlineLevel="0" collapsed="false"/>
    <row r="1048258" customFormat="false" ht="12.8" hidden="false" customHeight="true" outlineLevel="0" collapsed="false"/>
    <row r="1048259" customFormat="false" ht="12.8" hidden="false" customHeight="true" outlineLevel="0" collapsed="false"/>
    <row r="1048260" customFormat="false" ht="12.8" hidden="false" customHeight="true" outlineLevel="0" collapsed="false"/>
    <row r="1048261" customFormat="false" ht="12.8" hidden="false" customHeight="true" outlineLevel="0" collapsed="false"/>
    <row r="1048262" customFormat="false" ht="12.8" hidden="false" customHeight="true" outlineLevel="0" collapsed="false"/>
    <row r="1048263" customFormat="false" ht="12.8" hidden="false" customHeight="true" outlineLevel="0" collapsed="false"/>
    <row r="1048264" customFormat="false" ht="12.8" hidden="false" customHeight="true" outlineLevel="0" collapsed="false"/>
    <row r="1048265" customFormat="false" ht="12.8" hidden="false" customHeight="true" outlineLevel="0" collapsed="false"/>
    <row r="1048266" customFormat="false" ht="12.8" hidden="false" customHeight="true" outlineLevel="0" collapsed="false"/>
    <row r="1048267" customFormat="false" ht="12.8" hidden="false" customHeight="true" outlineLevel="0" collapsed="false"/>
    <row r="1048268" customFormat="false" ht="12.8" hidden="false" customHeight="true" outlineLevel="0" collapsed="false"/>
    <row r="1048269" customFormat="false" ht="12.8" hidden="false" customHeight="true" outlineLevel="0" collapsed="false"/>
    <row r="1048270" customFormat="false" ht="12.8" hidden="false" customHeight="true" outlineLevel="0" collapsed="false"/>
    <row r="1048271" customFormat="false" ht="12.8" hidden="false" customHeight="true" outlineLevel="0" collapsed="false"/>
    <row r="1048272" customFormat="false" ht="12.8" hidden="false" customHeight="true" outlineLevel="0" collapsed="false"/>
    <row r="1048273" customFormat="false" ht="12.8" hidden="false" customHeight="true" outlineLevel="0" collapsed="false"/>
    <row r="1048274" customFormat="false" ht="12.8" hidden="false" customHeight="true" outlineLevel="0" collapsed="false"/>
    <row r="1048275" customFormat="false" ht="12.8" hidden="false" customHeight="true" outlineLevel="0" collapsed="false"/>
    <row r="1048276" customFormat="false" ht="12.8" hidden="false" customHeight="true" outlineLevel="0" collapsed="false"/>
    <row r="1048277" customFormat="false" ht="12.8" hidden="false" customHeight="true" outlineLevel="0" collapsed="false"/>
    <row r="1048278" customFormat="false" ht="12.8" hidden="false" customHeight="true" outlineLevel="0" collapsed="false"/>
    <row r="1048279" customFormat="false" ht="12.8" hidden="false" customHeight="true" outlineLevel="0" collapsed="false"/>
    <row r="1048280" customFormat="false" ht="12.8" hidden="false" customHeight="true" outlineLevel="0" collapsed="false"/>
    <row r="1048281" customFormat="false" ht="12.8" hidden="false" customHeight="true" outlineLevel="0" collapsed="false"/>
    <row r="1048282" customFormat="false" ht="12.8" hidden="false" customHeight="true" outlineLevel="0" collapsed="false"/>
    <row r="1048283" customFormat="false" ht="12.8" hidden="false" customHeight="true" outlineLevel="0" collapsed="false"/>
    <row r="1048284" customFormat="false" ht="12.8" hidden="false" customHeight="true" outlineLevel="0" collapsed="false"/>
    <row r="1048285" customFormat="false" ht="12.8" hidden="false" customHeight="true" outlineLevel="0" collapsed="false"/>
    <row r="1048286" customFormat="false" ht="12.8" hidden="false" customHeight="true" outlineLevel="0" collapsed="false"/>
    <row r="1048287" customFormat="false" ht="12.8" hidden="false" customHeight="true" outlineLevel="0" collapsed="false"/>
    <row r="1048288" customFormat="false" ht="12.8" hidden="false" customHeight="true" outlineLevel="0" collapsed="false"/>
    <row r="1048289" customFormat="false" ht="12.8" hidden="false" customHeight="true" outlineLevel="0" collapsed="false"/>
    <row r="1048290" customFormat="false" ht="12.8" hidden="false" customHeight="true" outlineLevel="0" collapsed="false"/>
    <row r="1048291" customFormat="false" ht="12.8" hidden="false" customHeight="true" outlineLevel="0" collapsed="false"/>
    <row r="1048292" customFormat="false" ht="12.8" hidden="false" customHeight="true" outlineLevel="0" collapsed="false"/>
    <row r="1048293" customFormat="false" ht="12.8" hidden="false" customHeight="true" outlineLevel="0" collapsed="false"/>
    <row r="1048294" customFormat="false" ht="12.8" hidden="false" customHeight="true" outlineLevel="0" collapsed="false"/>
    <row r="1048295" customFormat="false" ht="12.8" hidden="false" customHeight="true" outlineLevel="0" collapsed="false"/>
    <row r="1048296" customFormat="false" ht="12.8" hidden="false" customHeight="true" outlineLevel="0" collapsed="false"/>
    <row r="1048297" customFormat="false" ht="12.8" hidden="false" customHeight="true" outlineLevel="0" collapsed="false"/>
    <row r="1048298" customFormat="false" ht="12.8" hidden="false" customHeight="true" outlineLevel="0" collapsed="false"/>
    <row r="1048299" customFormat="false" ht="12.8" hidden="false" customHeight="true" outlineLevel="0" collapsed="false"/>
    <row r="1048300" customFormat="false" ht="12.8" hidden="false" customHeight="true" outlineLevel="0" collapsed="false"/>
    <row r="1048301" customFormat="false" ht="12.8" hidden="false" customHeight="true" outlineLevel="0" collapsed="false"/>
    <row r="1048302" customFormat="false" ht="12.8" hidden="false" customHeight="true" outlineLevel="0" collapsed="false"/>
    <row r="1048303" customFormat="false" ht="12.8" hidden="false" customHeight="true" outlineLevel="0" collapsed="false"/>
    <row r="1048304" customFormat="false" ht="12.8" hidden="false" customHeight="true" outlineLevel="0" collapsed="false"/>
    <row r="1048305" customFormat="false" ht="12.8" hidden="false" customHeight="true" outlineLevel="0" collapsed="false"/>
    <row r="1048306" customFormat="false" ht="12.8" hidden="false" customHeight="true" outlineLevel="0" collapsed="false"/>
    <row r="1048307" customFormat="false" ht="12.8" hidden="false" customHeight="true" outlineLevel="0" collapsed="false"/>
    <row r="1048308" customFormat="false" ht="12.8" hidden="false" customHeight="true" outlineLevel="0" collapsed="false"/>
    <row r="1048309" customFormat="false" ht="12.8" hidden="false" customHeight="true" outlineLevel="0" collapsed="false"/>
    <row r="1048310" customFormat="false" ht="12.8" hidden="false" customHeight="true" outlineLevel="0" collapsed="false"/>
    <row r="1048311" customFormat="false" ht="12.8" hidden="false" customHeight="true" outlineLevel="0" collapsed="false"/>
    <row r="1048312" customFormat="false" ht="12.8" hidden="false" customHeight="true" outlineLevel="0" collapsed="false"/>
    <row r="1048313" customFormat="false" ht="12.8" hidden="false" customHeight="true" outlineLevel="0" collapsed="false"/>
    <row r="1048314" customFormat="false" ht="12.8" hidden="false" customHeight="true" outlineLevel="0" collapsed="false"/>
    <row r="1048315" customFormat="false" ht="12.8" hidden="false" customHeight="true" outlineLevel="0" collapsed="false"/>
    <row r="1048316" customFormat="false" ht="12.8" hidden="false" customHeight="true" outlineLevel="0" collapsed="false"/>
    <row r="1048317" customFormat="false" ht="12.8" hidden="false" customHeight="true" outlineLevel="0" collapsed="false"/>
    <row r="1048318" customFormat="false" ht="12.8" hidden="false" customHeight="true" outlineLevel="0" collapsed="false"/>
    <row r="1048319" customFormat="false" ht="12.8" hidden="false" customHeight="true" outlineLevel="0" collapsed="false"/>
    <row r="1048320" customFormat="false" ht="12.8" hidden="false" customHeight="true" outlineLevel="0" collapsed="false"/>
    <row r="1048321" customFormat="false" ht="12.8" hidden="false" customHeight="true" outlineLevel="0" collapsed="false"/>
    <row r="1048322" customFormat="false" ht="12.8" hidden="false" customHeight="true" outlineLevel="0" collapsed="false"/>
    <row r="1048323" customFormat="false" ht="12.8" hidden="false" customHeight="true" outlineLevel="0" collapsed="false"/>
    <row r="1048324" customFormat="false" ht="12.8" hidden="false" customHeight="true" outlineLevel="0" collapsed="false"/>
    <row r="1048325" customFormat="false" ht="12.8" hidden="false" customHeight="true" outlineLevel="0" collapsed="false"/>
    <row r="1048326" customFormat="false" ht="12.8" hidden="false" customHeight="true" outlineLevel="0" collapsed="false"/>
    <row r="1048327" customFormat="false" ht="12.8" hidden="false" customHeight="true" outlineLevel="0" collapsed="false"/>
    <row r="1048328" customFormat="false" ht="12.8" hidden="false" customHeight="true" outlineLevel="0" collapsed="false"/>
    <row r="1048329" customFormat="false" ht="12.8" hidden="false" customHeight="true" outlineLevel="0" collapsed="false"/>
    <row r="1048330" customFormat="false" ht="12.8" hidden="false" customHeight="true" outlineLevel="0" collapsed="false"/>
    <row r="1048331" customFormat="false" ht="12.8" hidden="false" customHeight="true" outlineLevel="0" collapsed="false"/>
    <row r="1048332" customFormat="false" ht="12.8" hidden="false" customHeight="true" outlineLevel="0" collapsed="false"/>
    <row r="1048333" customFormat="false" ht="12.8" hidden="false" customHeight="true" outlineLevel="0" collapsed="false"/>
    <row r="1048334" customFormat="false" ht="12.8" hidden="false" customHeight="true" outlineLevel="0" collapsed="false"/>
    <row r="1048335" customFormat="false" ht="12.8" hidden="false" customHeight="true" outlineLevel="0" collapsed="false"/>
    <row r="1048336" customFormat="false" ht="12.8" hidden="false" customHeight="true" outlineLevel="0" collapsed="false"/>
    <row r="1048337" customFormat="false" ht="12.8" hidden="false" customHeight="true" outlineLevel="0" collapsed="false"/>
    <row r="1048338" customFormat="false" ht="12.8" hidden="false" customHeight="true" outlineLevel="0" collapsed="false"/>
    <row r="1048339" customFormat="false" ht="12.8" hidden="false" customHeight="true" outlineLevel="0" collapsed="false"/>
    <row r="1048340" customFormat="false" ht="12.8" hidden="false" customHeight="true" outlineLevel="0" collapsed="false"/>
    <row r="1048341" customFormat="false" ht="12.8" hidden="false" customHeight="true" outlineLevel="0" collapsed="false"/>
    <row r="1048342" customFormat="false" ht="12.8" hidden="false" customHeight="true" outlineLevel="0" collapsed="false"/>
    <row r="1048343" customFormat="false" ht="12.8" hidden="false" customHeight="true" outlineLevel="0" collapsed="false"/>
    <row r="1048344" customFormat="false" ht="12.8" hidden="false" customHeight="true" outlineLevel="0" collapsed="false"/>
    <row r="1048345" customFormat="false" ht="12.8" hidden="false" customHeight="true" outlineLevel="0" collapsed="false"/>
    <row r="1048346" customFormat="false" ht="12.8" hidden="false" customHeight="true" outlineLevel="0" collapsed="false"/>
    <row r="1048347" customFormat="false" ht="12.8" hidden="false" customHeight="true" outlineLevel="0" collapsed="false"/>
    <row r="1048348" customFormat="false" ht="12.8" hidden="false" customHeight="true" outlineLevel="0" collapsed="false"/>
    <row r="1048349" customFormat="false" ht="12.8" hidden="false" customHeight="true" outlineLevel="0" collapsed="false"/>
    <row r="1048350" customFormat="false" ht="12.8" hidden="false" customHeight="true" outlineLevel="0" collapsed="false"/>
    <row r="1048351" customFormat="false" ht="12.8" hidden="false" customHeight="true" outlineLevel="0" collapsed="false"/>
    <row r="1048352" customFormat="false" ht="12.8" hidden="false" customHeight="true" outlineLevel="0" collapsed="false"/>
    <row r="1048353" customFormat="false" ht="12.8" hidden="false" customHeight="true" outlineLevel="0" collapsed="false"/>
    <row r="1048354" customFormat="false" ht="12.8" hidden="false" customHeight="true" outlineLevel="0" collapsed="false"/>
    <row r="1048355" customFormat="false" ht="12.8" hidden="false" customHeight="true" outlineLevel="0" collapsed="false"/>
    <row r="1048356" customFormat="false" ht="12.8" hidden="false" customHeight="true" outlineLevel="0" collapsed="false"/>
    <row r="1048357" customFormat="false" ht="12.8" hidden="false" customHeight="true" outlineLevel="0" collapsed="false"/>
    <row r="1048358" customFormat="false" ht="12.8" hidden="false" customHeight="true" outlineLevel="0" collapsed="false"/>
    <row r="1048359" customFormat="false" ht="12.8" hidden="false" customHeight="true" outlineLevel="0" collapsed="false"/>
    <row r="1048360" customFormat="false" ht="12.8" hidden="false" customHeight="true" outlineLevel="0" collapsed="false"/>
    <row r="1048361" customFormat="false" ht="12.8" hidden="false" customHeight="true" outlineLevel="0" collapsed="false"/>
    <row r="1048362" customFormat="false" ht="12.8" hidden="false" customHeight="true" outlineLevel="0" collapsed="false"/>
    <row r="1048363" customFormat="false" ht="12.8" hidden="false" customHeight="true" outlineLevel="0" collapsed="false"/>
    <row r="1048364" customFormat="false" ht="12.8" hidden="false" customHeight="true" outlineLevel="0" collapsed="false"/>
    <row r="1048365" customFormat="false" ht="12.8" hidden="false" customHeight="true" outlineLevel="0" collapsed="false"/>
    <row r="1048366" customFormat="false" ht="12.8" hidden="false" customHeight="true" outlineLevel="0" collapsed="false"/>
    <row r="1048367" customFormat="false" ht="12.8" hidden="false" customHeight="true" outlineLevel="0" collapsed="false"/>
    <row r="1048368" customFormat="false" ht="12.8" hidden="false" customHeight="true" outlineLevel="0" collapsed="false"/>
    <row r="1048369" customFormat="false" ht="12.8" hidden="false" customHeight="true" outlineLevel="0" collapsed="false"/>
    <row r="1048370" customFormat="false" ht="12.8" hidden="false" customHeight="true" outlineLevel="0" collapsed="false"/>
    <row r="1048371" customFormat="false" ht="12.8" hidden="false" customHeight="true" outlineLevel="0" collapsed="false"/>
    <row r="1048372" customFormat="false" ht="12.8" hidden="false" customHeight="true" outlineLevel="0" collapsed="false"/>
    <row r="1048373" customFormat="false" ht="12.8" hidden="false" customHeight="true" outlineLevel="0" collapsed="false"/>
    <row r="1048374" customFormat="false" ht="12.8" hidden="false" customHeight="true" outlineLevel="0" collapsed="false"/>
    <row r="1048375" customFormat="false" ht="12.8" hidden="false" customHeight="true" outlineLevel="0" collapsed="false"/>
    <row r="1048376" customFormat="false" ht="12.8" hidden="false" customHeight="true" outlineLevel="0" collapsed="false"/>
    <row r="1048377" customFormat="false" ht="12.8" hidden="false" customHeight="true" outlineLevel="0" collapsed="false"/>
    <row r="1048378" customFormat="false" ht="12.8" hidden="false" customHeight="true" outlineLevel="0" collapsed="false"/>
    <row r="1048379" customFormat="false" ht="12.8" hidden="false" customHeight="true" outlineLevel="0" collapsed="false"/>
    <row r="1048380" customFormat="false" ht="12.8" hidden="false" customHeight="true" outlineLevel="0" collapsed="false"/>
    <row r="1048381" customFormat="false" ht="12.8" hidden="false" customHeight="true" outlineLevel="0" collapsed="false"/>
    <row r="1048382" customFormat="false" ht="12.8" hidden="false" customHeight="true" outlineLevel="0" collapsed="false"/>
    <row r="1048383" customFormat="false" ht="12.8" hidden="false" customHeight="true" outlineLevel="0" collapsed="false"/>
    <row r="1048384" customFormat="false" ht="12.8" hidden="false" customHeight="true" outlineLevel="0" collapsed="false"/>
    <row r="1048385" customFormat="false" ht="12.8" hidden="false" customHeight="true" outlineLevel="0" collapsed="false"/>
    <row r="1048386" customFormat="false" ht="12.8" hidden="false" customHeight="true" outlineLevel="0" collapsed="false"/>
    <row r="1048387" customFormat="false" ht="12.8" hidden="false" customHeight="true" outlineLevel="0" collapsed="false"/>
    <row r="1048388" customFormat="false" ht="12.8" hidden="false" customHeight="true" outlineLevel="0" collapsed="false"/>
    <row r="1048389" customFormat="false" ht="12.8" hidden="false" customHeight="true" outlineLevel="0" collapsed="false"/>
    <row r="1048390" customFormat="false" ht="12.8" hidden="false" customHeight="true" outlineLevel="0" collapsed="false"/>
    <row r="1048391" customFormat="false" ht="12.8" hidden="false" customHeight="true" outlineLevel="0" collapsed="false"/>
    <row r="1048392" customFormat="false" ht="12.8" hidden="false" customHeight="true" outlineLevel="0" collapsed="false"/>
    <row r="1048393" customFormat="false" ht="12.8" hidden="false" customHeight="true" outlineLevel="0" collapsed="false"/>
    <row r="1048394" customFormat="false" ht="12.8" hidden="false" customHeight="true" outlineLevel="0" collapsed="false"/>
    <row r="1048395" customFormat="false" ht="12.8" hidden="false" customHeight="true" outlineLevel="0" collapsed="false"/>
    <row r="1048396" customFormat="false" ht="12.8" hidden="false" customHeight="true" outlineLevel="0" collapsed="false"/>
    <row r="1048397" customFormat="false" ht="12.8" hidden="false" customHeight="true" outlineLevel="0" collapsed="false"/>
    <row r="1048398" customFormat="false" ht="12.8" hidden="false" customHeight="true" outlineLevel="0" collapsed="false"/>
    <row r="1048399" customFormat="false" ht="12.8" hidden="false" customHeight="true" outlineLevel="0" collapsed="false"/>
    <row r="1048400" customFormat="false" ht="12.8" hidden="false" customHeight="true" outlineLevel="0" collapsed="false"/>
    <row r="1048401" customFormat="false" ht="12.8" hidden="false" customHeight="true" outlineLevel="0" collapsed="false"/>
    <row r="1048402" customFormat="false" ht="12.8" hidden="false" customHeight="true" outlineLevel="0" collapsed="false"/>
    <row r="1048403" customFormat="false" ht="12.8" hidden="false" customHeight="true" outlineLevel="0" collapsed="false"/>
    <row r="1048404" customFormat="false" ht="12.8" hidden="false" customHeight="true" outlineLevel="0" collapsed="false"/>
    <row r="1048405" customFormat="false" ht="12.8" hidden="false" customHeight="true" outlineLevel="0" collapsed="false"/>
    <row r="1048406" customFormat="false" ht="12.8" hidden="false" customHeight="true" outlineLevel="0" collapsed="false"/>
    <row r="1048407" customFormat="false" ht="12.8" hidden="false" customHeight="true" outlineLevel="0" collapsed="false"/>
    <row r="1048408" customFormat="false" ht="12.8" hidden="false" customHeight="true" outlineLevel="0" collapsed="false"/>
    <row r="1048409" customFormat="false" ht="12.8" hidden="false" customHeight="true" outlineLevel="0" collapsed="false"/>
    <row r="1048410" customFormat="false" ht="12.8" hidden="false" customHeight="true" outlineLevel="0" collapsed="false"/>
    <row r="1048411" customFormat="false" ht="12.8" hidden="false" customHeight="true" outlineLevel="0" collapsed="false"/>
    <row r="1048412" customFormat="false" ht="12.8" hidden="false" customHeight="true" outlineLevel="0" collapsed="false"/>
    <row r="1048413" customFormat="false" ht="12.8" hidden="false" customHeight="true" outlineLevel="0" collapsed="false"/>
    <row r="1048414" customFormat="false" ht="12.8" hidden="false" customHeight="true" outlineLevel="0" collapsed="false"/>
    <row r="1048415" customFormat="false" ht="12.8" hidden="false" customHeight="true" outlineLevel="0" collapsed="false"/>
    <row r="1048416" customFormat="false" ht="12.8" hidden="false" customHeight="true" outlineLevel="0" collapsed="false"/>
    <row r="1048417" customFormat="false" ht="12.8" hidden="false" customHeight="true" outlineLevel="0" collapsed="false"/>
    <row r="1048418" customFormat="false" ht="12.8" hidden="false" customHeight="true" outlineLevel="0" collapsed="false"/>
    <row r="1048419" customFormat="false" ht="12.8" hidden="false" customHeight="true" outlineLevel="0" collapsed="false"/>
    <row r="1048420" customFormat="false" ht="12.8" hidden="false" customHeight="true" outlineLevel="0" collapsed="false"/>
    <row r="1048421" customFormat="false" ht="12.8" hidden="false" customHeight="true" outlineLevel="0" collapsed="false"/>
    <row r="1048422" customFormat="false" ht="12.8" hidden="false" customHeight="true" outlineLevel="0" collapsed="false"/>
    <row r="1048423" customFormat="false" ht="12.8" hidden="false" customHeight="true" outlineLevel="0" collapsed="false"/>
    <row r="1048424" customFormat="false" ht="12.8" hidden="false" customHeight="true" outlineLevel="0" collapsed="false"/>
    <row r="1048425" customFormat="false" ht="12.8" hidden="false" customHeight="true" outlineLevel="0" collapsed="false"/>
    <row r="1048426" customFormat="false" ht="12.8" hidden="false" customHeight="true" outlineLevel="0" collapsed="false"/>
    <row r="1048427" customFormat="false" ht="12.8" hidden="false" customHeight="true" outlineLevel="0" collapsed="false"/>
    <row r="1048428" customFormat="false" ht="12.8" hidden="false" customHeight="true" outlineLevel="0" collapsed="false"/>
    <row r="1048429" customFormat="false" ht="12.8" hidden="false" customHeight="true" outlineLevel="0" collapsed="false"/>
    <row r="1048430" customFormat="false" ht="12.8" hidden="false" customHeight="true" outlineLevel="0" collapsed="false"/>
    <row r="1048431" customFormat="false" ht="12.8" hidden="false" customHeight="true" outlineLevel="0" collapsed="false"/>
    <row r="1048432" customFormat="false" ht="12.8" hidden="false" customHeight="true" outlineLevel="0" collapsed="false"/>
    <row r="1048433" customFormat="false" ht="12.8" hidden="false" customHeight="true" outlineLevel="0" collapsed="false"/>
    <row r="1048434" customFormat="false" ht="12.8" hidden="false" customHeight="true" outlineLevel="0" collapsed="false"/>
    <row r="1048435" customFormat="false" ht="12.8" hidden="false" customHeight="true" outlineLevel="0" collapsed="false"/>
    <row r="1048436" customFormat="false" ht="12.8" hidden="false" customHeight="true" outlineLevel="0" collapsed="false"/>
    <row r="1048437" customFormat="false" ht="12.8" hidden="false" customHeight="true" outlineLevel="0" collapsed="false"/>
    <row r="1048438" customFormat="false" ht="12.8" hidden="false" customHeight="true" outlineLevel="0" collapsed="false"/>
    <row r="1048439" customFormat="false" ht="12.8" hidden="false" customHeight="true" outlineLevel="0" collapsed="false"/>
    <row r="1048440" customFormat="false" ht="12.8" hidden="false" customHeight="true" outlineLevel="0" collapsed="false"/>
    <row r="1048441" customFormat="false" ht="12.8" hidden="false" customHeight="true" outlineLevel="0" collapsed="false"/>
    <row r="1048442" customFormat="false" ht="12.8" hidden="false" customHeight="true" outlineLevel="0" collapsed="false"/>
    <row r="1048443" customFormat="false" ht="12.8" hidden="false" customHeight="true" outlineLevel="0" collapsed="false"/>
    <row r="1048444" customFormat="false" ht="12.8" hidden="false" customHeight="true" outlineLevel="0" collapsed="false"/>
    <row r="1048445" customFormat="false" ht="12.8" hidden="false" customHeight="true" outlineLevel="0" collapsed="false"/>
    <row r="1048446" customFormat="false" ht="12.8" hidden="false" customHeight="true" outlineLevel="0" collapsed="false"/>
    <row r="1048447" customFormat="false" ht="12.8" hidden="false" customHeight="true" outlineLevel="0" collapsed="false"/>
    <row r="1048448" customFormat="false" ht="12.8" hidden="false" customHeight="true" outlineLevel="0" collapsed="false"/>
    <row r="1048449" customFormat="false" ht="12.8" hidden="false" customHeight="true" outlineLevel="0" collapsed="false"/>
    <row r="1048450" customFormat="false" ht="12.8" hidden="false" customHeight="true" outlineLevel="0" collapsed="false"/>
    <row r="1048451" customFormat="false" ht="12.8" hidden="false" customHeight="true" outlineLevel="0" collapsed="false"/>
    <row r="1048452" customFormat="false" ht="12.8" hidden="false" customHeight="true" outlineLevel="0" collapsed="false"/>
    <row r="1048453" customFormat="false" ht="12.8" hidden="false" customHeight="true" outlineLevel="0" collapsed="false"/>
    <row r="1048454" customFormat="false" ht="12.8" hidden="false" customHeight="true" outlineLevel="0" collapsed="false"/>
    <row r="1048455" customFormat="false" ht="12.8" hidden="false" customHeight="true" outlineLevel="0" collapsed="false"/>
    <row r="1048456" customFormat="false" ht="12.8" hidden="false" customHeight="true" outlineLevel="0" collapsed="false"/>
    <row r="1048457" customFormat="false" ht="12.8" hidden="false" customHeight="true" outlineLevel="0" collapsed="false"/>
    <row r="1048458" customFormat="false" ht="12.8" hidden="false" customHeight="true" outlineLevel="0" collapsed="false"/>
    <row r="1048459" customFormat="false" ht="12.8" hidden="false" customHeight="true" outlineLevel="0" collapsed="false"/>
    <row r="1048460" customFormat="false" ht="12.8" hidden="false" customHeight="true" outlineLevel="0" collapsed="false"/>
    <row r="1048461" customFormat="false" ht="12.8" hidden="false" customHeight="true" outlineLevel="0" collapsed="false"/>
    <row r="1048462" customFormat="false" ht="12.8" hidden="false" customHeight="true" outlineLevel="0" collapsed="false"/>
    <row r="1048463" customFormat="false" ht="12.8" hidden="false" customHeight="true" outlineLevel="0" collapsed="false"/>
    <row r="1048464" customFormat="false" ht="12.8" hidden="false" customHeight="true" outlineLevel="0" collapsed="false"/>
    <row r="1048465" customFormat="false" ht="12.8" hidden="false" customHeight="true" outlineLevel="0" collapsed="false"/>
    <row r="1048466" customFormat="false" ht="12.8" hidden="false" customHeight="true" outlineLevel="0" collapsed="false"/>
    <row r="1048467" customFormat="false" ht="12.8" hidden="false" customHeight="true" outlineLevel="0" collapsed="false"/>
    <row r="1048468" customFormat="false" ht="12.8" hidden="false" customHeight="true" outlineLevel="0" collapsed="false"/>
    <row r="1048469" customFormat="false" ht="12.8" hidden="false" customHeight="true" outlineLevel="0" collapsed="false"/>
    <row r="1048470" customFormat="false" ht="12.8" hidden="false" customHeight="true" outlineLevel="0" collapsed="false"/>
    <row r="1048471" customFormat="false" ht="12.8" hidden="false" customHeight="true" outlineLevel="0" collapsed="false"/>
    <row r="1048472" customFormat="false" ht="12.8" hidden="false" customHeight="true" outlineLevel="0" collapsed="false"/>
    <row r="1048473" customFormat="false" ht="12.8" hidden="false" customHeight="true" outlineLevel="0" collapsed="false"/>
    <row r="1048474" customFormat="false" ht="12.8" hidden="false" customHeight="true" outlineLevel="0" collapsed="false"/>
    <row r="1048475" customFormat="false" ht="12.8" hidden="false" customHeight="true" outlineLevel="0" collapsed="false"/>
    <row r="1048476" customFormat="false" ht="12.8" hidden="false" customHeight="true" outlineLevel="0" collapsed="false"/>
    <row r="1048477" customFormat="false" ht="12.8" hidden="false" customHeight="true" outlineLevel="0" collapsed="false"/>
    <row r="1048478" customFormat="false" ht="12.8" hidden="false" customHeight="true" outlineLevel="0" collapsed="false"/>
    <row r="1048479" customFormat="false" ht="12.8" hidden="false" customHeight="true" outlineLevel="0" collapsed="false"/>
    <row r="1048480" customFormat="false" ht="12.8" hidden="false" customHeight="true" outlineLevel="0" collapsed="false"/>
    <row r="1048481" customFormat="false" ht="12.8" hidden="false" customHeight="true" outlineLevel="0" collapsed="false"/>
    <row r="1048482" customFormat="false" ht="12.8" hidden="false" customHeight="true" outlineLevel="0" collapsed="false"/>
    <row r="1048483" customFormat="false" ht="12.8" hidden="false" customHeight="true" outlineLevel="0" collapsed="false"/>
    <row r="1048484" customFormat="false" ht="12.8" hidden="false" customHeight="true" outlineLevel="0" collapsed="false"/>
    <row r="1048485" customFormat="false" ht="12.8" hidden="false" customHeight="true" outlineLevel="0" collapsed="false"/>
    <row r="1048486" customFormat="false" ht="12.8" hidden="false" customHeight="true" outlineLevel="0" collapsed="false"/>
    <row r="1048487" customFormat="false" ht="12.8" hidden="false" customHeight="true" outlineLevel="0" collapsed="false"/>
    <row r="1048488" customFormat="false" ht="12.8" hidden="false" customHeight="true" outlineLevel="0" collapsed="false"/>
    <row r="1048489" customFormat="false" ht="12.8" hidden="false" customHeight="true" outlineLevel="0" collapsed="false"/>
    <row r="1048490" customFormat="false" ht="12.8" hidden="false" customHeight="true" outlineLevel="0" collapsed="false"/>
    <row r="1048491" customFormat="false" ht="12.8" hidden="false" customHeight="true" outlineLevel="0" collapsed="false"/>
    <row r="1048492" customFormat="false" ht="12.8" hidden="false" customHeight="true" outlineLevel="0" collapsed="false"/>
    <row r="1048493" customFormat="false" ht="12.8" hidden="false" customHeight="true" outlineLevel="0" collapsed="false"/>
    <row r="1048494" customFormat="false" ht="12.8" hidden="false" customHeight="true" outlineLevel="0" collapsed="false"/>
    <row r="1048495" customFormat="false" ht="12.8" hidden="false" customHeight="true" outlineLevel="0" collapsed="false"/>
    <row r="1048496" customFormat="false" ht="12.8" hidden="false" customHeight="true" outlineLevel="0" collapsed="false"/>
    <row r="1048497" customFormat="false" ht="12.8" hidden="false" customHeight="true" outlineLevel="0" collapsed="false"/>
    <row r="1048498" customFormat="false" ht="12.8" hidden="false" customHeight="true" outlineLevel="0" collapsed="false"/>
    <row r="1048499" customFormat="false" ht="12.8" hidden="false" customHeight="true" outlineLevel="0" collapsed="false"/>
    <row r="1048500" customFormat="false" ht="12.8" hidden="false" customHeight="true" outlineLevel="0" collapsed="false"/>
    <row r="1048501" customFormat="false" ht="12.8" hidden="false" customHeight="true" outlineLevel="0" collapsed="false"/>
    <row r="1048502" customFormat="false" ht="12.8" hidden="false" customHeight="true" outlineLevel="0" collapsed="false"/>
    <row r="1048503" customFormat="false" ht="12.8" hidden="false" customHeight="true" outlineLevel="0" collapsed="false"/>
    <row r="1048504" customFormat="false" ht="12.8" hidden="false" customHeight="true" outlineLevel="0" collapsed="false"/>
    <row r="1048505" customFormat="false" ht="12.8" hidden="false" customHeight="true" outlineLevel="0" collapsed="false"/>
    <row r="1048506" customFormat="false" ht="12.8" hidden="false" customHeight="true" outlineLevel="0" collapsed="false"/>
    <row r="1048507" customFormat="false" ht="12.8" hidden="false" customHeight="true" outlineLevel="0" collapsed="false"/>
    <row r="1048508" customFormat="false" ht="12.8" hidden="false" customHeight="true" outlineLevel="0" collapsed="false"/>
    <row r="1048509" customFormat="false" ht="12.8" hidden="false" customHeight="true" outlineLevel="0" collapsed="false"/>
    <row r="1048510" customFormat="false" ht="12.8" hidden="false" customHeight="true" outlineLevel="0" collapsed="false"/>
    <row r="1048511" customFormat="false" ht="12.8" hidden="false" customHeight="true" outlineLevel="0" collapsed="false"/>
    <row r="1048512" customFormat="false" ht="12.8" hidden="false" customHeight="true" outlineLevel="0" collapsed="false"/>
    <row r="1048513" customFormat="false" ht="12.8" hidden="false" customHeight="true" outlineLevel="0" collapsed="false"/>
    <row r="1048514" customFormat="false" ht="12.8" hidden="false" customHeight="true" outlineLevel="0" collapsed="false"/>
    <row r="1048515" customFormat="false" ht="12.8" hidden="false" customHeight="true" outlineLevel="0" collapsed="false"/>
    <row r="1048516" customFormat="false" ht="12.8" hidden="false" customHeight="true" outlineLevel="0" collapsed="false"/>
    <row r="1048517" customFormat="false" ht="12.8" hidden="false" customHeight="true" outlineLevel="0" collapsed="false"/>
    <row r="1048518" customFormat="false" ht="12.8" hidden="false" customHeight="true" outlineLevel="0" collapsed="false"/>
    <row r="1048519" customFormat="false" ht="12.8" hidden="false" customHeight="true" outlineLevel="0" collapsed="false"/>
    <row r="1048520" customFormat="false" ht="12.8" hidden="false" customHeight="true" outlineLevel="0" collapsed="false"/>
    <row r="1048521" customFormat="false" ht="12.8" hidden="false" customHeight="true" outlineLevel="0" collapsed="false"/>
    <row r="1048522" customFormat="false" ht="12.8" hidden="false" customHeight="true" outlineLevel="0" collapsed="false"/>
    <row r="1048523" customFormat="false" ht="12.8" hidden="false" customHeight="true" outlineLevel="0" collapsed="false"/>
    <row r="1048524" customFormat="false" ht="12.8" hidden="false" customHeight="true" outlineLevel="0" collapsed="false"/>
    <row r="1048525" customFormat="false" ht="12.8" hidden="false" customHeight="true" outlineLevel="0" collapsed="false"/>
    <row r="1048526" customFormat="false" ht="12.8" hidden="false" customHeight="true" outlineLevel="0" collapsed="false"/>
    <row r="1048527" customFormat="false" ht="12.8" hidden="false" customHeight="true" outlineLevel="0" collapsed="false"/>
    <row r="1048528" customFormat="false" ht="12.8" hidden="false" customHeight="true" outlineLevel="0" collapsed="false"/>
    <row r="1048529" customFormat="false" ht="12.8" hidden="false" customHeight="true" outlineLevel="0" collapsed="false"/>
    <row r="1048530" customFormat="false" ht="12.8" hidden="false" customHeight="true" outlineLevel="0" collapsed="false"/>
    <row r="1048531" customFormat="false" ht="12.8" hidden="false" customHeight="true" outlineLevel="0" collapsed="false"/>
    <row r="1048532" customFormat="false" ht="12.8" hidden="false" customHeight="true" outlineLevel="0" collapsed="false"/>
    <row r="1048533" customFormat="false" ht="12.8" hidden="false" customHeight="true" outlineLevel="0" collapsed="false"/>
    <row r="1048534" customFormat="false" ht="12.8" hidden="false" customHeight="true" outlineLevel="0" collapsed="false"/>
    <row r="1048535" customFormat="false" ht="12.8" hidden="false" customHeight="true" outlineLevel="0" collapsed="false"/>
    <row r="1048536" customFormat="false" ht="12.8" hidden="false" customHeight="true" outlineLevel="0" collapsed="false"/>
    <row r="1048537" customFormat="false" ht="12.8" hidden="false" customHeight="true" outlineLevel="0" collapsed="false"/>
    <row r="1048538" customFormat="false" ht="12.8" hidden="false" customHeight="true" outlineLevel="0" collapsed="false"/>
    <row r="1048539" customFormat="false" ht="12.8" hidden="false" customHeight="true" outlineLevel="0" collapsed="false"/>
    <row r="1048540" customFormat="false" ht="12.8" hidden="false" customHeight="true" outlineLevel="0" collapsed="false"/>
    <row r="1048541" customFormat="false" ht="12.8" hidden="false" customHeight="true" outlineLevel="0" collapsed="false"/>
    <row r="1048542" customFormat="false" ht="12.8" hidden="false" customHeight="true" outlineLevel="0" collapsed="false"/>
    <row r="1048543" customFormat="false" ht="12.8" hidden="false" customHeight="true" outlineLevel="0" collapsed="false"/>
    <row r="1048544" customFormat="false" ht="12.8" hidden="false" customHeight="true" outlineLevel="0" collapsed="false"/>
    <row r="1048545" customFormat="false" ht="12.8" hidden="false" customHeight="true" outlineLevel="0" collapsed="false"/>
    <row r="1048546" customFormat="false" ht="12.8" hidden="false" customHeight="true" outlineLevel="0" collapsed="false"/>
    <row r="1048547" customFormat="false" ht="12.8" hidden="false" customHeight="true" outlineLevel="0" collapsed="false"/>
    <row r="1048548" customFormat="false" ht="12.8" hidden="false" customHeight="true" outlineLevel="0" collapsed="false"/>
    <row r="1048549" customFormat="false" ht="12.8" hidden="false" customHeight="true" outlineLevel="0" collapsed="false"/>
    <row r="1048550" customFormat="false" ht="12.8" hidden="false" customHeight="true" outlineLevel="0" collapsed="false"/>
    <row r="1048551" customFormat="false" ht="12.8" hidden="false" customHeight="true" outlineLevel="0" collapsed="false"/>
    <row r="1048552" customFormat="false" ht="12.8" hidden="false" customHeight="true" outlineLevel="0" collapsed="false"/>
    <row r="1048553" customFormat="false" ht="12.8" hidden="false" customHeight="true" outlineLevel="0" collapsed="false"/>
    <row r="1048554" customFormat="false" ht="12.8" hidden="false" customHeight="true" outlineLevel="0" collapsed="false"/>
    <row r="1048555" customFormat="false" ht="12.8" hidden="false" customHeight="true" outlineLevel="0" collapsed="false"/>
    <row r="1048556" customFormat="false" ht="12.8" hidden="false" customHeight="true" outlineLevel="0" collapsed="false"/>
    <row r="1048557" customFormat="false" ht="12.8" hidden="false" customHeight="true" outlineLevel="0" collapsed="false"/>
    <row r="1048558" customFormat="false" ht="12.8" hidden="false" customHeight="true" outlineLevel="0" collapsed="false"/>
    <row r="1048559" customFormat="false" ht="12.8" hidden="false" customHeight="true" outlineLevel="0" collapsed="false"/>
    <row r="1048560" customFormat="false" ht="12.8" hidden="false" customHeight="true" outlineLevel="0" collapsed="false"/>
    <row r="1048561" customFormat="false" ht="12.8" hidden="false" customHeight="true" outlineLevel="0" collapsed="false"/>
    <row r="1048562" customFormat="false" ht="12.8" hidden="false" customHeight="true" outlineLevel="0" collapsed="false"/>
    <row r="1048563" customFormat="false" ht="12.8" hidden="false" customHeight="true" outlineLevel="0" collapsed="false"/>
    <row r="1048564" customFormat="false" ht="12.8" hidden="false" customHeight="true" outlineLevel="0" collapsed="false"/>
    <row r="1048565" customFormat="false" ht="12.8" hidden="false" customHeight="true" outlineLevel="0" collapsed="false"/>
    <row r="1048566" customFormat="false" ht="12.8" hidden="false" customHeight="true" outlineLevel="0" collapsed="false"/>
    <row r="1048567" customFormat="false" ht="12.8" hidden="false" customHeight="true" outlineLevel="0" collapsed="false"/>
    <row r="1048568" customFormat="false" ht="12.8" hidden="false" customHeight="true" outlineLevel="0" collapsed="false"/>
    <row r="1048569" customFormat="false" ht="12.8" hidden="false" customHeight="true" outlineLevel="0" collapsed="false"/>
    <row r="1048570" customFormat="false" ht="12.8" hidden="false" customHeight="true" outlineLevel="0" collapsed="false"/>
    <row r="1048571" customFormat="false" ht="12.8" hidden="false" customHeight="true" outlineLevel="0" collapsed="false"/>
    <row r="1048572" customFormat="false" ht="12.8" hidden="false" customHeight="true" outlineLevel="0" collapsed="false"/>
    <row r="1048573" customFormat="false" ht="12.8" hidden="false" customHeight="true" outlineLevel="0" collapsed="false"/>
    <row r="1048574" customFormat="false" ht="12.8" hidden="false" customHeight="true" outlineLevel="0" collapsed="false"/>
    <row r="1048575" customFormat="false" ht="12.8" hidden="false" customHeight="true" outlineLevel="0" collapsed="false"/>
    <row r="1048576" customFormat="false" ht="12.8" hidden="false" customHeight="true" outlineLevel="0" collapsed="false"/>
  </sheetData>
  <mergeCells count="65">
    <mergeCell ref="A2:Q2"/>
    <mergeCell ref="A3:Q3"/>
    <mergeCell ref="A6:B6"/>
    <mergeCell ref="A7:B7"/>
    <mergeCell ref="A8:H8"/>
    <mergeCell ref="A9:Q9"/>
    <mergeCell ref="A10:A12"/>
    <mergeCell ref="B10:B12"/>
    <mergeCell ref="C10:C12"/>
    <mergeCell ref="D10:D12"/>
    <mergeCell ref="E10:E12"/>
    <mergeCell ref="F10:F12"/>
    <mergeCell ref="G10:G12"/>
    <mergeCell ref="H10:H12"/>
    <mergeCell ref="I10:I12"/>
    <mergeCell ref="J10:J12"/>
    <mergeCell ref="K10:K12"/>
    <mergeCell ref="L10:L12"/>
    <mergeCell ref="M10:M12"/>
    <mergeCell ref="N10:N12"/>
    <mergeCell ref="O10:O12"/>
    <mergeCell ref="P10:P12"/>
    <mergeCell ref="Q10:Q12"/>
    <mergeCell ref="A15:A16"/>
    <mergeCell ref="B15:B16"/>
    <mergeCell ref="C15:C16"/>
    <mergeCell ref="D15:D16"/>
    <mergeCell ref="Q15:Q16"/>
    <mergeCell ref="A43:A44"/>
    <mergeCell ref="B43:B44"/>
    <mergeCell ref="C43:C44"/>
    <mergeCell ref="D43:D44"/>
    <mergeCell ref="Q43:Q44"/>
    <mergeCell ref="A54:A55"/>
    <mergeCell ref="B54:B55"/>
    <mergeCell ref="C54:C55"/>
    <mergeCell ref="D54:D55"/>
    <mergeCell ref="A56:A57"/>
    <mergeCell ref="B56:B57"/>
    <mergeCell ref="C56:C57"/>
    <mergeCell ref="D56:D57"/>
    <mergeCell ref="A59:A62"/>
    <mergeCell ref="B59:B62"/>
    <mergeCell ref="C59:C62"/>
    <mergeCell ref="D59:D62"/>
    <mergeCell ref="A63:A69"/>
    <mergeCell ref="B63:B69"/>
    <mergeCell ref="C63:C69"/>
    <mergeCell ref="D63:D69"/>
    <mergeCell ref="A71:A73"/>
    <mergeCell ref="B71:B73"/>
    <mergeCell ref="C71:C73"/>
    <mergeCell ref="D71:D73"/>
    <mergeCell ref="A74:A76"/>
    <mergeCell ref="B74:B76"/>
    <mergeCell ref="C74:C76"/>
    <mergeCell ref="D74:D76"/>
    <mergeCell ref="A77:A79"/>
    <mergeCell ref="B77:B79"/>
    <mergeCell ref="C77:C79"/>
    <mergeCell ref="D77:D79"/>
    <mergeCell ref="A80:A82"/>
    <mergeCell ref="B80:B82"/>
    <mergeCell ref="C80:C82"/>
    <mergeCell ref="D80:D82"/>
  </mergeCells>
  <printOptions headings="false" gridLines="false" gridLinesSet="true" horizontalCentered="true" verticalCentered="false"/>
  <pageMargins left="0.118055555555556" right="0.118055555555556" top="0.196527777777778" bottom="0.786805555555556" header="0.511811023622047" footer="0.196527777777778"/>
  <pageSetup paperSize="9" scale="100" fitToWidth="1" fitToHeight="0" pageOrder="downThenOver" orientation="portrait" blackAndWhite="false" draft="false" cellComments="none" horizontalDpi="300" verticalDpi="300" copies="1"/>
  <headerFooter differentFirst="false" differentOddEven="false">
    <oddHeader/>
    <oddFooter>&amp;L_____________________  Assinatura e Carimbo do Técnico Responsável&amp;RPágina &amp;P de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E1048576"/>
  <sheetViews>
    <sheetView showFormulas="false" showGridLines="true" showRowColHeaders="true" showZeros="true" rightToLeft="false" tabSelected="false" showOutlineSymbols="true" defaultGridColor="true" view="normal" topLeftCell="A1" colorId="64" zoomScale="75" zoomScaleNormal="75" zoomScalePageLayoutView="100" workbookViewId="0">
      <selection pane="topLeft" activeCell="H27" activeCellId="0" sqref="H27"/>
    </sheetView>
  </sheetViews>
  <sheetFormatPr defaultColWidth="12.625" defaultRowHeight="12.75" customHeight="true" zeroHeight="false" outlineLevelRow="0" outlineLevelCol="0"/>
  <cols>
    <col collapsed="false" customWidth="true" hidden="false" outlineLevel="0" max="1" min="1" style="1" width="7.62"/>
    <col collapsed="false" customWidth="true" hidden="false" outlineLevel="0" max="2" min="2" style="1" width="21.13"/>
    <col collapsed="false" customWidth="true" hidden="false" outlineLevel="0" max="3" min="3" style="67" width="14.25"/>
    <col collapsed="false" customWidth="true" hidden="false" outlineLevel="0" max="4" min="4" style="67" width="79.62"/>
    <col collapsed="false" customWidth="true" hidden="false" outlineLevel="0" max="5" min="5" style="67" width="5.88"/>
    <col collapsed="false" customWidth="true" hidden="false" outlineLevel="0" max="6" min="6" style="634" width="10.62"/>
    <col collapsed="false" customWidth="true" hidden="false" outlineLevel="0" max="7" min="7" style="67" width="16"/>
    <col collapsed="false" customWidth="true" hidden="false" outlineLevel="0" max="8" min="8" style="67" width="11.38"/>
    <col collapsed="false" customWidth="true" hidden="false" outlineLevel="0" max="9" min="9" style="67" width="0.62"/>
    <col collapsed="false" customWidth="false" hidden="false" outlineLevel="0" max="10" min="10" style="67" width="12.62"/>
    <col collapsed="false" customWidth="true" hidden="false" outlineLevel="0" max="11" min="11" style="67" width="15.26"/>
    <col collapsed="false" customWidth="true" hidden="false" outlineLevel="0" max="31" min="12" style="67" width="9"/>
    <col collapsed="false" customWidth="false" hidden="false" outlineLevel="0" max="16384" min="32" style="67" width="12.62"/>
  </cols>
  <sheetData>
    <row r="1" customFormat="false" ht="19.5" hidden="false" customHeight="true" outlineLevel="0" collapsed="false">
      <c r="A1" s="635"/>
      <c r="B1" s="636"/>
      <c r="C1" s="115"/>
      <c r="D1" s="73"/>
      <c r="E1" s="73"/>
      <c r="F1" s="637"/>
      <c r="G1" s="638"/>
      <c r="H1" s="638"/>
      <c r="I1" s="638"/>
      <c r="J1" s="638"/>
      <c r="K1" s="638"/>
      <c r="L1" s="638"/>
      <c r="M1" s="638"/>
      <c r="N1" s="638"/>
      <c r="O1" s="73"/>
      <c r="P1" s="639"/>
      <c r="Q1" s="73"/>
      <c r="R1" s="640"/>
      <c r="S1" s="73"/>
      <c r="T1" s="73"/>
      <c r="U1" s="73"/>
      <c r="V1" s="73"/>
      <c r="W1" s="73"/>
      <c r="X1" s="73"/>
      <c r="Y1" s="73"/>
      <c r="Z1" s="73"/>
      <c r="AA1" s="73"/>
      <c r="AB1" s="73"/>
      <c r="AC1" s="73"/>
      <c r="AD1" s="73"/>
      <c r="AE1" s="73"/>
    </row>
    <row r="2" customFormat="false" ht="19.5" hidden="false" customHeight="true" outlineLevel="0" collapsed="false">
      <c r="A2" s="641" t="s">
        <v>23532</v>
      </c>
      <c r="B2" s="641"/>
      <c r="C2" s="641"/>
      <c r="D2" s="641"/>
      <c r="E2" s="641"/>
      <c r="F2" s="641"/>
      <c r="G2" s="641"/>
      <c r="H2" s="641"/>
      <c r="I2" s="642"/>
      <c r="J2" s="304"/>
      <c r="K2" s="304"/>
      <c r="L2" s="304"/>
      <c r="M2" s="304"/>
      <c r="N2" s="304"/>
      <c r="O2" s="304"/>
      <c r="P2" s="304"/>
      <c r="Q2" s="304"/>
      <c r="R2" s="304"/>
      <c r="S2" s="304"/>
      <c r="T2" s="304"/>
      <c r="U2" s="304"/>
      <c r="V2" s="304"/>
      <c r="W2" s="304"/>
      <c r="X2" s="304"/>
      <c r="Y2" s="304"/>
      <c r="Z2" s="304"/>
      <c r="AA2" s="304"/>
      <c r="AB2" s="304"/>
      <c r="AC2" s="304"/>
      <c r="AD2" s="304"/>
      <c r="AE2" s="304"/>
    </row>
    <row r="3" customFormat="false" ht="19.5" hidden="false" customHeight="true" outlineLevel="0" collapsed="false">
      <c r="A3" s="643"/>
      <c r="B3" s="643"/>
      <c r="C3" s="643"/>
      <c r="D3" s="643"/>
      <c r="E3" s="643"/>
      <c r="F3" s="643"/>
      <c r="G3" s="643"/>
      <c r="H3" s="643"/>
      <c r="I3" s="642"/>
      <c r="J3" s="644"/>
      <c r="K3" s="644"/>
      <c r="L3" s="644"/>
      <c r="M3" s="644"/>
      <c r="N3" s="644"/>
      <c r="O3" s="644"/>
      <c r="P3" s="644"/>
      <c r="Q3" s="644"/>
      <c r="R3" s="644"/>
      <c r="S3" s="644"/>
      <c r="T3" s="644"/>
      <c r="U3" s="644"/>
      <c r="V3" s="644"/>
      <c r="W3" s="644"/>
      <c r="X3" s="644"/>
      <c r="Y3" s="644"/>
      <c r="Z3" s="644"/>
      <c r="AA3" s="644"/>
      <c r="AB3" s="644"/>
      <c r="AC3" s="644"/>
      <c r="AD3" s="644"/>
      <c r="AE3" s="644"/>
    </row>
    <row r="4" customFormat="false" ht="34.5" hidden="false" customHeight="true" outlineLevel="0" collapsed="false">
      <c r="A4" s="80" t="s">
        <v>23533</v>
      </c>
      <c r="B4" s="80"/>
      <c r="C4" s="80"/>
      <c r="D4" s="80"/>
      <c r="E4" s="80"/>
      <c r="F4" s="80"/>
      <c r="G4" s="645" t="s">
        <v>23534</v>
      </c>
      <c r="H4" s="645"/>
      <c r="I4" s="646"/>
      <c r="J4" s="638"/>
      <c r="K4" s="638"/>
      <c r="L4" s="638"/>
      <c r="M4" s="638"/>
      <c r="N4" s="638"/>
      <c r="O4" s="647"/>
      <c r="P4" s="648"/>
      <c r="Q4" s="647"/>
      <c r="R4" s="644"/>
      <c r="S4" s="637"/>
      <c r="T4" s="637"/>
      <c r="U4" s="637"/>
      <c r="V4" s="637"/>
      <c r="W4" s="637"/>
      <c r="X4" s="637"/>
      <c r="Y4" s="637"/>
      <c r="Z4" s="637"/>
      <c r="AA4" s="637"/>
      <c r="AB4" s="637"/>
      <c r="AC4" s="637"/>
      <c r="AD4" s="637"/>
      <c r="AE4" s="637"/>
    </row>
    <row r="5" customFormat="false" ht="19.5" hidden="false" customHeight="true" outlineLevel="0" collapsed="false">
      <c r="A5" s="80" t="str">
        <f aca="false">'PO-PLANILHA ORÇAMENTÁRIA'!A5:F5</f>
        <v>Projeto: AMPLIAÇÃO DA  UNIDADE DE ATENÇÃO PRIMÁRIA À SAÚDE OSVALDO MACHADO GONTIJO</v>
      </c>
      <c r="B5" s="80"/>
      <c r="C5" s="80"/>
      <c r="D5" s="80"/>
      <c r="E5" s="80"/>
      <c r="F5" s="80"/>
      <c r="G5" s="649" t="s">
        <v>7424</v>
      </c>
      <c r="H5" s="650" t="n">
        <f aca="false">'PO-PLANILHA ORÇAMENTÁRIA'!J5</f>
        <v>45778</v>
      </c>
      <c r="I5" s="646"/>
      <c r="J5" s="651"/>
      <c r="K5" s="651"/>
      <c r="L5" s="651"/>
      <c r="M5" s="651"/>
      <c r="N5" s="652"/>
      <c r="O5" s="653"/>
      <c r="P5" s="654"/>
      <c r="Q5" s="653"/>
      <c r="R5" s="644"/>
      <c r="S5" s="73"/>
      <c r="T5" s="73"/>
      <c r="U5" s="73"/>
      <c r="V5" s="73"/>
      <c r="W5" s="73"/>
      <c r="X5" s="73"/>
      <c r="Y5" s="73"/>
      <c r="Z5" s="73"/>
      <c r="AA5" s="73"/>
      <c r="AB5" s="73"/>
      <c r="AC5" s="73"/>
      <c r="AD5" s="73"/>
      <c r="AE5" s="73"/>
    </row>
    <row r="6" customFormat="false" ht="19.5" hidden="false" customHeight="true" outlineLevel="0" collapsed="false">
      <c r="A6" s="80" t="str">
        <f aca="false">'PO-PLANILHA ORÇAMENTÁRIA'!A6:F6</f>
        <v>Responsável Técnico: </v>
      </c>
      <c r="B6" s="80"/>
      <c r="C6" s="80"/>
      <c r="D6" s="80"/>
      <c r="E6" s="80"/>
      <c r="F6" s="80"/>
      <c r="G6" s="655" t="s">
        <v>23347</v>
      </c>
      <c r="H6" s="650" t="str">
        <f aca="false">'PO-PLANILHA ORÇAMENTÁRIA'!J6</f>
        <v>Abri/2025</v>
      </c>
      <c r="I6" s="646"/>
      <c r="J6" s="656"/>
      <c r="K6" s="656"/>
      <c r="L6" s="656"/>
      <c r="M6" s="656"/>
      <c r="N6" s="656"/>
      <c r="O6" s="657"/>
      <c r="P6" s="658"/>
      <c r="Q6" s="657"/>
      <c r="R6" s="644"/>
      <c r="S6" s="657"/>
      <c r="T6" s="657"/>
      <c r="U6" s="657"/>
      <c r="V6" s="657"/>
      <c r="W6" s="657"/>
      <c r="X6" s="657"/>
      <c r="Y6" s="657"/>
      <c r="Z6" s="657"/>
      <c r="AA6" s="657"/>
      <c r="AB6" s="657"/>
      <c r="AC6" s="657"/>
      <c r="AD6" s="657"/>
      <c r="AE6" s="657"/>
    </row>
    <row r="7" customFormat="false" ht="19.5" hidden="false" customHeight="true" outlineLevel="0" collapsed="false">
      <c r="A7" s="80" t="str">
        <f aca="false">'PO-PLANILHA ORÇAMENTÁRIA'!A7:C7</f>
        <v>Nº CREA: </v>
      </c>
      <c r="B7" s="80"/>
      <c r="C7" s="80"/>
      <c r="D7" s="84"/>
      <c r="E7" s="89"/>
      <c r="F7" s="86"/>
      <c r="G7" s="655" t="s">
        <v>16246</v>
      </c>
      <c r="H7" s="650" t="n">
        <f aca="false">'PO-PLANILHA ORÇAMENTÁRIA'!J7</f>
        <v>0</v>
      </c>
      <c r="I7" s="646"/>
      <c r="J7" s="656"/>
      <c r="K7" s="656"/>
      <c r="L7" s="656"/>
      <c r="M7" s="656"/>
      <c r="N7" s="656"/>
      <c r="O7" s="657"/>
      <c r="P7" s="658"/>
      <c r="Q7" s="657"/>
      <c r="R7" s="644"/>
      <c r="S7" s="657"/>
      <c r="T7" s="657"/>
      <c r="U7" s="657"/>
      <c r="V7" s="657"/>
      <c r="W7" s="657"/>
      <c r="X7" s="657"/>
      <c r="Y7" s="657"/>
      <c r="Z7" s="657"/>
      <c r="AA7" s="657"/>
      <c r="AB7" s="657"/>
      <c r="AC7" s="657"/>
      <c r="AD7" s="657"/>
      <c r="AE7" s="657"/>
    </row>
    <row r="8" customFormat="false" ht="19.5" hidden="false" customHeight="true" outlineLevel="0" collapsed="false">
      <c r="A8" s="659" t="str">
        <f aca="false">'PO-PLANILHA ORÇAMENTÁRIA'!A8</f>
        <v>BDI:</v>
      </c>
      <c r="B8" s="660" t="n">
        <f aca="false">'PO-PLANILHA ORÇAMENTÁRIA'!B8</f>
        <v>0.2724</v>
      </c>
      <c r="C8" s="89"/>
      <c r="D8" s="84"/>
      <c r="E8" s="89"/>
      <c r="F8" s="86"/>
      <c r="G8" s="655"/>
      <c r="H8" s="661"/>
      <c r="I8" s="646"/>
      <c r="J8" s="662"/>
      <c r="K8" s="662"/>
      <c r="L8" s="662"/>
      <c r="M8" s="662"/>
      <c r="N8" s="662"/>
      <c r="O8" s="663"/>
      <c r="P8" s="664"/>
      <c r="Q8" s="663"/>
      <c r="R8" s="644"/>
      <c r="S8" s="663"/>
      <c r="T8" s="663"/>
      <c r="U8" s="663"/>
      <c r="V8" s="663"/>
      <c r="W8" s="663"/>
      <c r="X8" s="663"/>
      <c r="Y8" s="663"/>
      <c r="Z8" s="663"/>
      <c r="AA8" s="663"/>
      <c r="AB8" s="663"/>
      <c r="AC8" s="663"/>
      <c r="AD8" s="663"/>
      <c r="AE8" s="663"/>
    </row>
    <row r="9" customFormat="false" ht="19.5" hidden="false" customHeight="true" outlineLevel="0" collapsed="false">
      <c r="A9" s="665" t="n">
        <f aca="false">'PO-PLANILHA ORÇAMENTÁRIA'!A9:B9</f>
        <v>45904</v>
      </c>
      <c r="B9" s="665"/>
      <c r="C9" s="666"/>
      <c r="D9" s="667"/>
      <c r="E9" s="666"/>
      <c r="F9" s="668"/>
      <c r="G9" s="669"/>
      <c r="H9" s="670"/>
      <c r="I9" s="646"/>
      <c r="J9" s="662"/>
      <c r="K9" s="671"/>
      <c r="L9" s="671"/>
      <c r="M9" s="662"/>
      <c r="N9" s="662"/>
      <c r="O9" s="663"/>
      <c r="P9" s="664"/>
      <c r="Q9" s="663"/>
      <c r="R9" s="644"/>
      <c r="S9" s="663"/>
      <c r="T9" s="663"/>
      <c r="U9" s="663"/>
      <c r="V9" s="663"/>
      <c r="W9" s="663"/>
      <c r="X9" s="663"/>
      <c r="Y9" s="663"/>
      <c r="Z9" s="663"/>
      <c r="AA9" s="663"/>
      <c r="AB9" s="663"/>
      <c r="AC9" s="663"/>
      <c r="AD9" s="663"/>
      <c r="AE9" s="663"/>
    </row>
    <row r="10" customFormat="false" ht="19.5" hidden="false" customHeight="true" outlineLevel="0" collapsed="false">
      <c r="A10" s="672" t="s">
        <v>23535</v>
      </c>
      <c r="B10" s="672"/>
      <c r="C10" s="672"/>
      <c r="D10" s="672"/>
      <c r="E10" s="672"/>
      <c r="F10" s="672"/>
      <c r="G10" s="672"/>
      <c r="H10" s="672"/>
      <c r="I10" s="673"/>
      <c r="J10" s="674"/>
      <c r="K10" s="675"/>
      <c r="L10" s="675"/>
      <c r="M10" s="674"/>
      <c r="N10" s="674"/>
      <c r="O10" s="676"/>
      <c r="P10" s="677"/>
      <c r="Q10" s="676"/>
      <c r="R10" s="678"/>
      <c r="S10" s="676"/>
      <c r="T10" s="676"/>
      <c r="U10" s="676"/>
      <c r="V10" s="676"/>
      <c r="W10" s="676"/>
      <c r="X10" s="676"/>
      <c r="Y10" s="676"/>
      <c r="Z10" s="676"/>
      <c r="AA10" s="676"/>
      <c r="AB10" s="676"/>
      <c r="AC10" s="676"/>
      <c r="AD10" s="676"/>
      <c r="AE10" s="676"/>
    </row>
    <row r="11" customFormat="false" ht="12.75" hidden="false" customHeight="false" outlineLevel="0" collapsed="false">
      <c r="A11" s="679"/>
      <c r="B11" s="680"/>
      <c r="C11" s="681"/>
      <c r="D11" s="682"/>
      <c r="E11" s="682"/>
      <c r="F11" s="683"/>
      <c r="G11" s="682"/>
      <c r="H11" s="684"/>
      <c r="I11" s="673"/>
      <c r="J11" s="674"/>
      <c r="K11" s="675"/>
      <c r="L11" s="675"/>
      <c r="M11" s="674"/>
      <c r="N11" s="674"/>
      <c r="O11" s="676"/>
      <c r="P11" s="677"/>
      <c r="Q11" s="676"/>
      <c r="R11" s="678"/>
      <c r="S11" s="676"/>
      <c r="T11" s="676"/>
      <c r="U11" s="676"/>
      <c r="V11" s="676"/>
      <c r="W11" s="676"/>
      <c r="X11" s="676"/>
      <c r="Y11" s="676"/>
      <c r="Z11" s="676"/>
      <c r="AA11" s="676"/>
      <c r="AB11" s="676"/>
      <c r="AC11" s="676"/>
      <c r="AD11" s="676"/>
      <c r="AE11" s="676"/>
    </row>
    <row r="12" customFormat="false" ht="34.5" hidden="false" customHeight="true" outlineLevel="0" collapsed="false">
      <c r="A12" s="685" t="s">
        <v>23536</v>
      </c>
      <c r="B12" s="686"/>
      <c r="C12" s="687"/>
      <c r="D12" s="688" t="s">
        <v>23537</v>
      </c>
      <c r="E12" s="688"/>
      <c r="F12" s="688"/>
      <c r="G12" s="688"/>
      <c r="H12" s="688"/>
      <c r="I12" s="689"/>
      <c r="J12" s="690"/>
      <c r="K12" s="691"/>
      <c r="L12" s="691"/>
      <c r="M12" s="690"/>
      <c r="N12" s="690"/>
      <c r="O12" s="692"/>
      <c r="P12" s="693"/>
      <c r="Q12" s="692"/>
      <c r="R12" s="694"/>
      <c r="S12" s="692"/>
      <c r="T12" s="692"/>
      <c r="U12" s="692"/>
      <c r="V12" s="692"/>
      <c r="W12" s="692"/>
      <c r="X12" s="692"/>
      <c r="Y12" s="692"/>
      <c r="Z12" s="692"/>
      <c r="AA12" s="692"/>
      <c r="AB12" s="692"/>
      <c r="AC12" s="692"/>
      <c r="AD12" s="692"/>
      <c r="AE12" s="692"/>
    </row>
    <row r="13" customFormat="false" ht="34.5" hidden="false" customHeight="true" outlineLevel="0" collapsed="false">
      <c r="A13" s="695" t="s">
        <v>23352</v>
      </c>
      <c r="B13" s="696" t="s">
        <v>23353</v>
      </c>
      <c r="C13" s="697" t="s">
        <v>23538</v>
      </c>
      <c r="D13" s="698" t="s">
        <v>23354</v>
      </c>
      <c r="E13" s="697" t="s">
        <v>23355</v>
      </c>
      <c r="F13" s="699" t="s">
        <v>23539</v>
      </c>
      <c r="G13" s="697" t="s">
        <v>23540</v>
      </c>
      <c r="H13" s="700" t="s">
        <v>23541</v>
      </c>
      <c r="I13" s="689"/>
      <c r="J13" s="690"/>
      <c r="K13" s="691"/>
      <c r="L13" s="691"/>
      <c r="M13" s="690"/>
      <c r="N13" s="690"/>
      <c r="O13" s="692"/>
      <c r="P13" s="693"/>
      <c r="Q13" s="692"/>
      <c r="R13" s="694"/>
      <c r="S13" s="692"/>
      <c r="T13" s="692"/>
      <c r="U13" s="692"/>
      <c r="V13" s="692"/>
      <c r="W13" s="692"/>
      <c r="X13" s="692"/>
      <c r="Y13" s="692"/>
      <c r="Z13" s="692"/>
      <c r="AA13" s="692"/>
      <c r="AB13" s="692"/>
      <c r="AC13" s="692"/>
      <c r="AD13" s="692"/>
      <c r="AE13" s="692"/>
    </row>
    <row r="14" customFormat="false" ht="19.5" hidden="false" customHeight="true" outlineLevel="0" collapsed="false">
      <c r="A14" s="701" t="n">
        <v>1</v>
      </c>
      <c r="B14" s="702" t="n">
        <f aca="false">VLOOKUP(C14,REF!$1:$1048576,5,)</f>
        <v>0</v>
      </c>
      <c r="C14" s="702" t="s">
        <v>5931</v>
      </c>
      <c r="D14" s="703" t="str">
        <f aca="false">VLOOKUP(C14,REF!$1:$1048576,2,)</f>
        <v>ELETRICISTA COM ENCARGOS COMPLEMENTARES</v>
      </c>
      <c r="E14" s="703" t="str">
        <f aca="false">VLOOKUP(C14,REF!$1:$1048576,3,)</f>
        <v>hora</v>
      </c>
      <c r="F14" s="704" t="n">
        <v>1</v>
      </c>
      <c r="G14" s="703" t="n">
        <f aca="false">VLOOKUP(C14,REF!$1:$1048576,4,)</f>
        <v>25.63</v>
      </c>
      <c r="H14" s="705" t="n">
        <v>24.74</v>
      </c>
      <c r="I14" s="689"/>
      <c r="J14" s="690"/>
      <c r="K14" s="691"/>
      <c r="L14" s="691"/>
      <c r="M14" s="690"/>
      <c r="N14" s="690"/>
      <c r="O14" s="692"/>
      <c r="P14" s="693"/>
      <c r="Q14" s="692"/>
      <c r="R14" s="694"/>
      <c r="S14" s="692"/>
      <c r="T14" s="692"/>
      <c r="U14" s="692"/>
      <c r="V14" s="692"/>
      <c r="W14" s="692"/>
      <c r="X14" s="692"/>
      <c r="Y14" s="692"/>
      <c r="Z14" s="692"/>
      <c r="AA14" s="692"/>
      <c r="AB14" s="692"/>
      <c r="AC14" s="692"/>
      <c r="AD14" s="692"/>
      <c r="AE14" s="692"/>
    </row>
    <row r="15" s="708" customFormat="true" ht="19.5" hidden="false" customHeight="true" outlineLevel="0" collapsed="false">
      <c r="A15" s="701" t="n">
        <v>2</v>
      </c>
      <c r="B15" s="702" t="n">
        <f aca="false">VLOOKUP(C15,REF!$1:$1048576,5,)</f>
        <v>0</v>
      </c>
      <c r="C15" s="706" t="s">
        <v>5903</v>
      </c>
      <c r="D15" s="703" t="str">
        <f aca="false">VLOOKUP(C15,REF!$1:$1048576,2,)</f>
        <v>AJUDANTE DE ELETRICISTA COM ENCARGOS COMPLEMENTARES</v>
      </c>
      <c r="E15" s="703" t="str">
        <f aca="false">VLOOKUP(C15,REF!$1:$1048576,3,)</f>
        <v>hora</v>
      </c>
      <c r="F15" s="704" t="n">
        <v>1</v>
      </c>
      <c r="G15" s="703" t="n">
        <f aca="false">VLOOKUP(C15,REF!$1:$1048576,4,)</f>
        <v>20.83</v>
      </c>
      <c r="H15" s="707" t="n">
        <v>20.02</v>
      </c>
      <c r="I15" s="689"/>
      <c r="J15" s="690"/>
      <c r="K15" s="691"/>
      <c r="L15" s="691"/>
      <c r="M15" s="690"/>
      <c r="N15" s="690"/>
      <c r="O15" s="692"/>
      <c r="P15" s="693"/>
      <c r="Q15" s="692"/>
      <c r="R15" s="694"/>
      <c r="S15" s="692"/>
      <c r="T15" s="692"/>
      <c r="U15" s="692"/>
      <c r="V15" s="692"/>
      <c r="W15" s="692"/>
      <c r="X15" s="692"/>
      <c r="Y15" s="692"/>
      <c r="Z15" s="692"/>
      <c r="AA15" s="692"/>
      <c r="AB15" s="692"/>
      <c r="AC15" s="692"/>
      <c r="AD15" s="692"/>
      <c r="AE15" s="692"/>
    </row>
    <row r="16" s="708" customFormat="true" ht="19.5" hidden="false" customHeight="true" outlineLevel="0" collapsed="false">
      <c r="A16" s="701" t="n">
        <v>3</v>
      </c>
      <c r="B16" s="702" t="str">
        <f aca="false">VLOOKUP(C16,REF!$1:$1048576,5,)</f>
        <v>SUDECAP</v>
      </c>
      <c r="C16" s="706" t="s">
        <v>21661</v>
      </c>
      <c r="D16" s="703" t="str">
        <f aca="false">VLOOKUP(C16,REF!$1:$1048576,2,)</f>
        <v>MÃO FRANCESA SIMPLES 100MM P/ ELETROCALHA</v>
      </c>
      <c r="E16" s="703" t="str">
        <f aca="false">VLOOKUP(C16,REF!$1:$1048576,3,)</f>
        <v>UN</v>
      </c>
      <c r="F16" s="704" t="n">
        <v>1</v>
      </c>
      <c r="G16" s="703" t="n">
        <f aca="false">VLOOKUP(C16,REF!$1:$1048576,4,)</f>
        <v>6.98</v>
      </c>
      <c r="H16" s="707" t="n">
        <v>6.98</v>
      </c>
      <c r="I16" s="689"/>
      <c r="J16" s="690"/>
      <c r="K16" s="691"/>
      <c r="L16" s="691"/>
      <c r="M16" s="690"/>
      <c r="N16" s="690"/>
      <c r="O16" s="692"/>
      <c r="P16" s="693"/>
      <c r="Q16" s="692"/>
      <c r="R16" s="694"/>
      <c r="S16" s="692"/>
      <c r="T16" s="692"/>
      <c r="U16" s="692"/>
      <c r="V16" s="692"/>
      <c r="W16" s="692"/>
      <c r="X16" s="692"/>
      <c r="Y16" s="692"/>
      <c r="Z16" s="692"/>
      <c r="AA16" s="692"/>
      <c r="AB16" s="692"/>
      <c r="AC16" s="692"/>
      <c r="AD16" s="692"/>
      <c r="AE16" s="692"/>
    </row>
    <row r="17" s="708" customFormat="true" ht="19.5" hidden="false" customHeight="true" outlineLevel="0" collapsed="false">
      <c r="A17" s="701" t="n">
        <v>4</v>
      </c>
      <c r="B17" s="702" t="str">
        <f aca="false">VLOOKUP(C17,REF!$1:$1048576,5,)</f>
        <v>SUDECAP</v>
      </c>
      <c r="C17" s="706" t="s">
        <v>21490</v>
      </c>
      <c r="D17" s="703" t="str">
        <f aca="false">VLOOKUP(C17,REF!$1:$1048576,2,)</f>
        <v>TAMPA DE ENCAIXE PARA ELETROCALHA 100X50MM</v>
      </c>
      <c r="E17" s="703" t="str">
        <f aca="false">VLOOKUP(C17,REF!$1:$1048576,3,)</f>
        <v>M</v>
      </c>
      <c r="F17" s="704" t="n">
        <v>1</v>
      </c>
      <c r="G17" s="703" t="n">
        <f aca="false">VLOOKUP(C17,REF!$1:$1048576,4,)</f>
        <v>7</v>
      </c>
      <c r="H17" s="707" t="n">
        <v>7</v>
      </c>
      <c r="I17" s="689"/>
      <c r="J17" s="690"/>
      <c r="K17" s="691"/>
      <c r="L17" s="691"/>
      <c r="M17" s="690"/>
      <c r="N17" s="690"/>
      <c r="O17" s="692"/>
      <c r="P17" s="693"/>
      <c r="Q17" s="692"/>
      <c r="R17" s="694"/>
      <c r="S17" s="692"/>
      <c r="T17" s="692"/>
      <c r="U17" s="692"/>
      <c r="V17" s="692"/>
      <c r="W17" s="692"/>
      <c r="X17" s="692"/>
      <c r="Y17" s="692"/>
      <c r="Z17" s="692"/>
      <c r="AA17" s="692"/>
      <c r="AB17" s="692"/>
      <c r="AC17" s="692"/>
      <c r="AD17" s="692"/>
      <c r="AE17" s="692"/>
    </row>
    <row r="18" s="708" customFormat="true" ht="19.5" hidden="false" customHeight="true" outlineLevel="0" collapsed="false">
      <c r="A18" s="701" t="n">
        <v>5</v>
      </c>
      <c r="B18" s="702" t="str">
        <f aca="false">VLOOKUP(C18,REF!$1:$1048576,5,)</f>
        <v>SUDECAP</v>
      </c>
      <c r="C18" s="706" t="s">
        <v>21609</v>
      </c>
      <c r="D18" s="703" t="str">
        <f aca="false">VLOOKUP(C18,REF!$1:$1048576,2,)</f>
        <v>TALA RETA P/ EMENDA DE ELETROCALHA 50MM</v>
      </c>
      <c r="E18" s="703" t="str">
        <f aca="false">VLOOKUP(C18,REF!$1:$1048576,3,)</f>
        <v>UN</v>
      </c>
      <c r="F18" s="704" t="n">
        <v>1</v>
      </c>
      <c r="G18" s="703" t="n">
        <f aca="false">VLOOKUP(C18,REF!$1:$1048576,4,)</f>
        <v>1.25</v>
      </c>
      <c r="H18" s="707" t="n">
        <v>1.25</v>
      </c>
      <c r="I18" s="689"/>
      <c r="J18" s="690"/>
      <c r="K18" s="691"/>
      <c r="L18" s="691"/>
      <c r="M18" s="690"/>
      <c r="N18" s="690"/>
      <c r="O18" s="692"/>
      <c r="P18" s="693"/>
      <c r="Q18" s="692"/>
      <c r="R18" s="694"/>
      <c r="S18" s="692"/>
      <c r="T18" s="692"/>
      <c r="U18" s="692"/>
      <c r="V18" s="692"/>
      <c r="W18" s="692"/>
      <c r="X18" s="692"/>
      <c r="Y18" s="692"/>
      <c r="Z18" s="692"/>
      <c r="AA18" s="692"/>
      <c r="AB18" s="692"/>
      <c r="AC18" s="692"/>
      <c r="AD18" s="692"/>
      <c r="AE18" s="692"/>
    </row>
    <row r="19" s="708" customFormat="true" ht="49.5" hidden="false" customHeight="true" outlineLevel="0" collapsed="false">
      <c r="A19" s="701" t="n">
        <v>6</v>
      </c>
      <c r="B19" s="702" t="s">
        <v>23542</v>
      </c>
      <c r="C19" s="702"/>
      <c r="D19" s="709" t="s">
        <v>23537</v>
      </c>
      <c r="E19" s="710" t="s">
        <v>16286</v>
      </c>
      <c r="F19" s="704" t="n">
        <v>1</v>
      </c>
      <c r="G19" s="711" t="n">
        <v>18.81</v>
      </c>
      <c r="H19" s="705" t="n">
        <v>18.81</v>
      </c>
      <c r="I19" s="689"/>
      <c r="J19" s="690"/>
      <c r="K19" s="691"/>
      <c r="L19" s="691"/>
      <c r="M19" s="690"/>
      <c r="N19" s="690"/>
      <c r="O19" s="692"/>
      <c r="P19" s="693"/>
      <c r="Q19" s="692"/>
      <c r="R19" s="694"/>
      <c r="S19" s="692"/>
      <c r="T19" s="692"/>
      <c r="U19" s="692"/>
      <c r="V19" s="692"/>
      <c r="W19" s="692"/>
      <c r="X19" s="692"/>
      <c r="Y19" s="692"/>
      <c r="Z19" s="692"/>
      <c r="AA19" s="692"/>
      <c r="AB19" s="692"/>
      <c r="AC19" s="692"/>
      <c r="AD19" s="692"/>
      <c r="AE19" s="692"/>
    </row>
    <row r="20" s="708" customFormat="true" ht="19.5" hidden="false" customHeight="true" outlineLevel="0" collapsed="false">
      <c r="A20" s="712" t="s">
        <v>23431</v>
      </c>
      <c r="B20" s="712"/>
      <c r="C20" s="713"/>
      <c r="D20" s="713"/>
      <c r="E20" s="713"/>
      <c r="F20" s="713"/>
      <c r="G20" s="714"/>
      <c r="H20" s="715" t="n">
        <v>78.8</v>
      </c>
      <c r="I20" s="689"/>
      <c r="J20" s="690"/>
      <c r="K20" s="691"/>
      <c r="L20" s="691"/>
      <c r="M20" s="690"/>
      <c r="N20" s="690"/>
      <c r="O20" s="692"/>
      <c r="P20" s="693"/>
      <c r="Q20" s="692"/>
      <c r="R20" s="694"/>
      <c r="S20" s="692"/>
      <c r="T20" s="692"/>
      <c r="U20" s="692"/>
      <c r="V20" s="692"/>
      <c r="W20" s="692"/>
      <c r="X20" s="692"/>
      <c r="Y20" s="692"/>
      <c r="Z20" s="692"/>
      <c r="AA20" s="692"/>
      <c r="AB20" s="692"/>
      <c r="AC20" s="692"/>
      <c r="AD20" s="692"/>
      <c r="AE20" s="692"/>
    </row>
    <row r="21" customFormat="false" ht="19.5" hidden="false" customHeight="true" outlineLevel="0" collapsed="false">
      <c r="A21" s="716" t="s">
        <v>23542</v>
      </c>
      <c r="B21" s="716"/>
      <c r="C21" s="716"/>
      <c r="D21" s="716"/>
      <c r="E21" s="716"/>
      <c r="F21" s="716"/>
      <c r="G21" s="716"/>
      <c r="H21" s="716"/>
      <c r="I21" s="689"/>
      <c r="J21" s="690"/>
      <c r="K21" s="691"/>
      <c r="L21" s="691"/>
      <c r="M21" s="690"/>
      <c r="N21" s="690"/>
      <c r="O21" s="692"/>
      <c r="P21" s="693"/>
      <c r="Q21" s="692"/>
      <c r="R21" s="694"/>
      <c r="S21" s="692"/>
      <c r="T21" s="692"/>
      <c r="U21" s="692"/>
      <c r="V21" s="692"/>
      <c r="W21" s="692"/>
      <c r="X21" s="692"/>
      <c r="Y21" s="692"/>
      <c r="Z21" s="692"/>
      <c r="AA21" s="692"/>
      <c r="AB21" s="692"/>
      <c r="AC21" s="692"/>
      <c r="AD21" s="692"/>
      <c r="AE21" s="692"/>
    </row>
    <row r="22" customFormat="false" ht="19.5" hidden="false" customHeight="true" outlineLevel="0" collapsed="false">
      <c r="A22" s="717"/>
      <c r="B22" s="718" t="s">
        <v>23543</v>
      </c>
      <c r="C22" s="718" t="s">
        <v>23544</v>
      </c>
      <c r="D22" s="719" t="s">
        <v>23545</v>
      </c>
      <c r="E22" s="719"/>
      <c r="F22" s="719"/>
      <c r="G22" s="719"/>
      <c r="H22" s="719"/>
      <c r="I22" s="689"/>
      <c r="J22" s="690"/>
      <c r="K22" s="691"/>
      <c r="L22" s="691"/>
      <c r="M22" s="690"/>
      <c r="N22" s="690"/>
      <c r="O22" s="692"/>
      <c r="P22" s="693"/>
      <c r="Q22" s="692"/>
      <c r="R22" s="694"/>
      <c r="S22" s="692"/>
      <c r="T22" s="692"/>
      <c r="U22" s="692"/>
      <c r="V22" s="692"/>
      <c r="W22" s="692"/>
      <c r="X22" s="692"/>
      <c r="Y22" s="692"/>
      <c r="Z22" s="692"/>
      <c r="AA22" s="692"/>
      <c r="AB22" s="692"/>
      <c r="AC22" s="692"/>
      <c r="AD22" s="692"/>
      <c r="AE22" s="692"/>
    </row>
    <row r="23" customFormat="false" ht="34.5" hidden="false" customHeight="true" outlineLevel="0" collapsed="false">
      <c r="A23" s="720" t="n">
        <v>1</v>
      </c>
      <c r="B23" s="721" t="s">
        <v>23546</v>
      </c>
      <c r="C23" s="722" t="n">
        <v>11.53</v>
      </c>
      <c r="D23" s="723" t="s">
        <v>23547</v>
      </c>
      <c r="E23" s="723"/>
      <c r="F23" s="723"/>
      <c r="G23" s="723"/>
      <c r="H23" s="723"/>
      <c r="I23" s="689"/>
      <c r="J23" s="724"/>
      <c r="K23" s="691"/>
      <c r="L23" s="691"/>
      <c r="M23" s="724"/>
      <c r="N23" s="724"/>
      <c r="O23" s="725"/>
      <c r="P23" s="726"/>
      <c r="Q23" s="725"/>
      <c r="R23" s="727"/>
      <c r="S23" s="725"/>
      <c r="T23" s="725"/>
      <c r="U23" s="725"/>
      <c r="V23" s="725"/>
      <c r="W23" s="725"/>
      <c r="X23" s="725"/>
      <c r="Y23" s="725"/>
      <c r="Z23" s="725"/>
      <c r="AA23" s="725"/>
      <c r="AB23" s="725"/>
      <c r="AC23" s="725"/>
      <c r="AD23" s="725"/>
      <c r="AE23" s="725"/>
    </row>
    <row r="24" customFormat="false" ht="49.5" hidden="false" customHeight="true" outlineLevel="0" collapsed="false">
      <c r="A24" s="720" t="n">
        <v>2</v>
      </c>
      <c r="B24" s="721" t="s">
        <v>23548</v>
      </c>
      <c r="C24" s="722" t="n">
        <v>17.6866666666667</v>
      </c>
      <c r="D24" s="723" t="s">
        <v>23549</v>
      </c>
      <c r="E24" s="723"/>
      <c r="F24" s="723"/>
      <c r="G24" s="723"/>
      <c r="H24" s="723"/>
      <c r="I24" s="689"/>
      <c r="J24" s="724"/>
      <c r="K24" s="691"/>
      <c r="L24" s="691"/>
      <c r="M24" s="724"/>
      <c r="N24" s="724"/>
      <c r="O24" s="725"/>
      <c r="P24" s="726"/>
      <c r="Q24" s="725"/>
      <c r="R24" s="727"/>
      <c r="S24" s="725"/>
      <c r="T24" s="725"/>
      <c r="U24" s="725"/>
      <c r="V24" s="725"/>
      <c r="W24" s="725"/>
      <c r="X24" s="725"/>
      <c r="Y24" s="725"/>
      <c r="Z24" s="725"/>
      <c r="AA24" s="725"/>
      <c r="AB24" s="725"/>
      <c r="AC24" s="725"/>
      <c r="AD24" s="725"/>
      <c r="AE24" s="725"/>
    </row>
    <row r="25" customFormat="false" ht="49.5" hidden="false" customHeight="true" outlineLevel="0" collapsed="false">
      <c r="A25" s="728" t="n">
        <v>3</v>
      </c>
      <c r="B25" s="729" t="s">
        <v>23550</v>
      </c>
      <c r="C25" s="730" t="n">
        <v>27.2066666666667</v>
      </c>
      <c r="D25" s="731" t="s">
        <v>23551</v>
      </c>
      <c r="E25" s="731"/>
      <c r="F25" s="731"/>
      <c r="G25" s="731"/>
      <c r="H25" s="731"/>
      <c r="I25" s="689"/>
      <c r="J25" s="724"/>
      <c r="K25" s="691"/>
      <c r="L25" s="691"/>
      <c r="M25" s="724"/>
      <c r="N25" s="724"/>
      <c r="O25" s="725"/>
      <c r="P25" s="726"/>
      <c r="Q25" s="725"/>
      <c r="R25" s="727"/>
      <c r="S25" s="725"/>
      <c r="T25" s="725"/>
      <c r="U25" s="725"/>
      <c r="V25" s="725"/>
      <c r="W25" s="725"/>
      <c r="X25" s="725"/>
      <c r="Y25" s="725"/>
      <c r="Z25" s="725"/>
      <c r="AA25" s="725"/>
      <c r="AB25" s="725"/>
      <c r="AC25" s="725"/>
      <c r="AD25" s="725"/>
      <c r="AE25" s="725"/>
    </row>
    <row r="26" customFormat="false" ht="12.75" hidden="false" customHeight="false" outlineLevel="0" collapsed="false">
      <c r="A26" s="732"/>
      <c r="B26" s="733"/>
      <c r="C26" s="734"/>
      <c r="D26" s="735"/>
      <c r="E26" s="735"/>
      <c r="F26" s="736"/>
      <c r="G26" s="735"/>
      <c r="H26" s="735"/>
      <c r="I26" s="735"/>
      <c r="J26" s="735"/>
      <c r="K26" s="735"/>
      <c r="L26" s="735"/>
      <c r="M26" s="735"/>
      <c r="N26" s="735"/>
      <c r="O26" s="735"/>
      <c r="P26" s="735"/>
      <c r="Q26" s="735"/>
      <c r="R26" s="735"/>
      <c r="S26" s="735"/>
      <c r="T26" s="735"/>
      <c r="U26" s="735"/>
      <c r="V26" s="735"/>
      <c r="W26" s="735"/>
      <c r="X26" s="735"/>
      <c r="Y26" s="735"/>
      <c r="Z26" s="735"/>
      <c r="AA26" s="735"/>
      <c r="AB26" s="735"/>
      <c r="AC26" s="735"/>
      <c r="AD26" s="735"/>
      <c r="AE26" s="735"/>
    </row>
    <row r="27" customFormat="false" ht="12.75" hidden="false" customHeight="false" outlineLevel="0" collapsed="false">
      <c r="A27" s="635"/>
      <c r="B27" s="636"/>
      <c r="C27" s="115"/>
      <c r="D27" s="73"/>
      <c r="E27" s="73"/>
      <c r="F27" s="737"/>
      <c r="G27" s="73"/>
      <c r="H27" s="73"/>
      <c r="I27" s="73"/>
      <c r="J27" s="73"/>
      <c r="K27" s="73"/>
      <c r="L27" s="73"/>
      <c r="M27" s="73"/>
      <c r="N27" s="73"/>
      <c r="O27" s="73"/>
      <c r="P27" s="73"/>
      <c r="Q27" s="73"/>
      <c r="R27" s="73"/>
      <c r="S27" s="73"/>
      <c r="T27" s="73"/>
      <c r="U27" s="73"/>
      <c r="V27" s="73"/>
      <c r="W27" s="73"/>
      <c r="X27" s="73"/>
      <c r="Y27" s="73"/>
      <c r="Z27" s="73"/>
      <c r="AA27" s="73"/>
      <c r="AB27" s="73"/>
      <c r="AC27" s="73"/>
      <c r="AD27" s="73"/>
      <c r="AE27" s="73"/>
    </row>
    <row r="28" customFormat="false" ht="12.75" hidden="false" customHeight="false" outlineLevel="0" collapsed="false">
      <c r="A28" s="635"/>
      <c r="B28" s="636"/>
      <c r="C28" s="115"/>
      <c r="D28" s="73"/>
      <c r="E28" s="73"/>
      <c r="F28" s="637"/>
      <c r="G28" s="73"/>
      <c r="H28" s="73"/>
      <c r="I28" s="73"/>
      <c r="J28" s="73"/>
      <c r="K28" s="73"/>
      <c r="L28" s="73"/>
      <c r="M28" s="73"/>
      <c r="N28" s="73"/>
      <c r="O28" s="73"/>
      <c r="P28" s="73"/>
      <c r="Q28" s="73"/>
      <c r="R28" s="73"/>
      <c r="S28" s="73"/>
      <c r="T28" s="73"/>
      <c r="U28" s="73"/>
      <c r="V28" s="73"/>
      <c r="W28" s="73"/>
      <c r="X28" s="73"/>
      <c r="Y28" s="73"/>
      <c r="Z28" s="73"/>
      <c r="AA28" s="73"/>
      <c r="AB28" s="73"/>
      <c r="AC28" s="73"/>
      <c r="AD28" s="73"/>
      <c r="AE28" s="73"/>
    </row>
    <row r="29" customFormat="false" ht="12.75" hidden="false" customHeight="false" outlineLevel="0" collapsed="false">
      <c r="A29" s="635"/>
      <c r="B29" s="636"/>
      <c r="C29" s="115"/>
      <c r="D29" s="73"/>
      <c r="E29" s="73"/>
      <c r="F29" s="637"/>
      <c r="G29" s="73"/>
      <c r="H29" s="73"/>
      <c r="I29" s="73"/>
      <c r="J29" s="73"/>
      <c r="K29" s="73"/>
      <c r="L29" s="73"/>
      <c r="M29" s="73"/>
      <c r="N29" s="73"/>
      <c r="O29" s="73"/>
      <c r="P29" s="73"/>
      <c r="Q29" s="73"/>
      <c r="R29" s="73"/>
      <c r="S29" s="73"/>
      <c r="T29" s="73"/>
      <c r="U29" s="73"/>
      <c r="V29" s="73"/>
      <c r="W29" s="73"/>
      <c r="X29" s="73"/>
      <c r="Y29" s="73"/>
      <c r="Z29" s="73"/>
      <c r="AA29" s="73"/>
      <c r="AB29" s="73"/>
      <c r="AC29" s="73"/>
      <c r="AD29" s="73"/>
      <c r="AE29" s="73"/>
    </row>
    <row r="30" customFormat="false" ht="12.75" hidden="false" customHeight="false" outlineLevel="0" collapsed="false">
      <c r="A30" s="635"/>
      <c r="B30" s="636"/>
      <c r="C30" s="115"/>
      <c r="D30" s="73"/>
      <c r="E30" s="73"/>
      <c r="F30" s="637"/>
      <c r="G30" s="73"/>
      <c r="H30" s="73"/>
      <c r="I30" s="73"/>
      <c r="J30" s="73"/>
      <c r="K30" s="73"/>
      <c r="L30" s="73"/>
      <c r="M30" s="73"/>
      <c r="N30" s="73"/>
      <c r="O30" s="73"/>
      <c r="P30" s="73"/>
      <c r="Q30" s="73"/>
      <c r="R30" s="73"/>
      <c r="S30" s="73"/>
      <c r="T30" s="73"/>
      <c r="U30" s="73"/>
      <c r="V30" s="73"/>
      <c r="W30" s="73"/>
      <c r="X30" s="73"/>
      <c r="Y30" s="73"/>
      <c r="Z30" s="73"/>
      <c r="AA30" s="73"/>
      <c r="AB30" s="73"/>
      <c r="AC30" s="73"/>
      <c r="AD30" s="73"/>
      <c r="AE30" s="73"/>
    </row>
    <row r="31" customFormat="false" ht="12.75" hidden="false" customHeight="false" outlineLevel="0" collapsed="false">
      <c r="A31" s="635"/>
      <c r="B31" s="636"/>
      <c r="C31" s="115"/>
      <c r="D31" s="73"/>
      <c r="E31" s="73"/>
      <c r="F31" s="637"/>
      <c r="G31" s="73"/>
      <c r="H31" s="73"/>
      <c r="I31" s="73"/>
      <c r="J31" s="73"/>
      <c r="K31" s="73"/>
      <c r="L31" s="73"/>
      <c r="M31" s="73"/>
      <c r="N31" s="73"/>
      <c r="O31" s="73"/>
      <c r="P31" s="73"/>
      <c r="Q31" s="73"/>
      <c r="R31" s="73"/>
      <c r="S31" s="73"/>
      <c r="T31" s="73"/>
      <c r="U31" s="73"/>
      <c r="V31" s="73"/>
      <c r="W31" s="73"/>
      <c r="X31" s="73"/>
      <c r="Y31" s="73"/>
      <c r="Z31" s="73"/>
      <c r="AA31" s="73"/>
      <c r="AB31" s="73"/>
      <c r="AC31" s="73"/>
      <c r="AD31" s="73"/>
      <c r="AE31" s="73"/>
    </row>
    <row r="32" customFormat="false" ht="12.75" hidden="false" customHeight="false" outlineLevel="0" collapsed="false">
      <c r="A32" s="635"/>
      <c r="B32" s="636"/>
      <c r="C32" s="115"/>
      <c r="D32" s="73"/>
      <c r="E32" s="73"/>
      <c r="F32" s="637"/>
      <c r="G32" s="73"/>
      <c r="H32" s="73"/>
      <c r="I32" s="73"/>
      <c r="J32" s="73"/>
      <c r="K32" s="73"/>
      <c r="L32" s="73"/>
      <c r="M32" s="73"/>
      <c r="N32" s="73"/>
      <c r="O32" s="73"/>
      <c r="P32" s="73"/>
      <c r="Q32" s="73"/>
      <c r="R32" s="73"/>
      <c r="S32" s="73"/>
      <c r="T32" s="73"/>
      <c r="U32" s="73"/>
      <c r="V32" s="73"/>
      <c r="W32" s="73"/>
      <c r="X32" s="73"/>
      <c r="Y32" s="73"/>
      <c r="Z32" s="73"/>
      <c r="AA32" s="73"/>
      <c r="AB32" s="73"/>
      <c r="AC32" s="73"/>
      <c r="AD32" s="73"/>
      <c r="AE32" s="73"/>
    </row>
    <row r="33" customFormat="false" ht="12.75" hidden="false" customHeight="false" outlineLevel="0" collapsed="false">
      <c r="A33" s="635"/>
      <c r="B33" s="636"/>
      <c r="C33" s="115"/>
      <c r="D33" s="73"/>
      <c r="E33" s="73"/>
      <c r="F33" s="637"/>
      <c r="G33" s="73"/>
      <c r="H33" s="73"/>
      <c r="I33" s="73"/>
      <c r="J33" s="73"/>
      <c r="K33" s="73"/>
      <c r="L33" s="73"/>
      <c r="M33" s="73"/>
      <c r="N33" s="73"/>
      <c r="O33" s="73"/>
      <c r="P33" s="73"/>
      <c r="Q33" s="73"/>
      <c r="R33" s="73"/>
      <c r="S33" s="73"/>
      <c r="T33" s="73"/>
      <c r="U33" s="73"/>
      <c r="V33" s="73"/>
      <c r="W33" s="73"/>
      <c r="X33" s="73"/>
      <c r="Y33" s="73"/>
      <c r="Z33" s="73"/>
      <c r="AA33" s="73"/>
      <c r="AB33" s="73"/>
      <c r="AC33" s="73"/>
      <c r="AD33" s="73"/>
      <c r="AE33" s="73"/>
    </row>
    <row r="34" customFormat="false" ht="12.75" hidden="false" customHeight="false" outlineLevel="0" collapsed="false">
      <c r="A34" s="635"/>
      <c r="B34" s="636"/>
      <c r="C34" s="115"/>
      <c r="D34" s="73"/>
      <c r="E34" s="73"/>
      <c r="F34" s="637"/>
      <c r="G34" s="73"/>
      <c r="H34" s="73"/>
      <c r="I34" s="73"/>
      <c r="J34" s="73"/>
      <c r="K34" s="73"/>
      <c r="L34" s="73"/>
      <c r="M34" s="73"/>
      <c r="N34" s="73"/>
      <c r="O34" s="73"/>
      <c r="P34" s="73"/>
      <c r="Q34" s="73"/>
      <c r="R34" s="73"/>
      <c r="S34" s="73"/>
      <c r="T34" s="73"/>
      <c r="U34" s="73"/>
      <c r="V34" s="73"/>
      <c r="W34" s="73"/>
      <c r="X34" s="73"/>
      <c r="Y34" s="73"/>
      <c r="Z34" s="73"/>
      <c r="AA34" s="73"/>
      <c r="AB34" s="73"/>
      <c r="AC34" s="73"/>
      <c r="AD34" s="73"/>
      <c r="AE34" s="73"/>
    </row>
    <row r="35" customFormat="false" ht="12.75" hidden="false" customHeight="false" outlineLevel="0" collapsed="false">
      <c r="A35" s="635"/>
      <c r="B35" s="636"/>
      <c r="C35" s="115"/>
      <c r="D35" s="73"/>
      <c r="E35" s="73"/>
      <c r="F35" s="637"/>
      <c r="G35" s="73"/>
      <c r="H35" s="73"/>
      <c r="I35" s="73"/>
      <c r="J35" s="73"/>
      <c r="K35" s="73"/>
      <c r="L35" s="73"/>
      <c r="M35" s="73"/>
      <c r="N35" s="73"/>
      <c r="O35" s="73"/>
      <c r="P35" s="73"/>
      <c r="Q35" s="73"/>
      <c r="R35" s="73"/>
      <c r="S35" s="73"/>
      <c r="T35" s="73"/>
      <c r="U35" s="73"/>
      <c r="V35" s="73"/>
      <c r="W35" s="73"/>
      <c r="X35" s="73"/>
      <c r="Y35" s="73"/>
      <c r="Z35" s="73"/>
      <c r="AA35" s="73"/>
      <c r="AB35" s="73"/>
      <c r="AC35" s="73"/>
      <c r="AD35" s="73"/>
      <c r="AE35" s="73"/>
    </row>
    <row r="36" customFormat="false" ht="12.75" hidden="false" customHeight="false" outlineLevel="0" collapsed="false">
      <c r="A36" s="635"/>
      <c r="B36" s="636"/>
      <c r="C36" s="115"/>
      <c r="D36" s="73"/>
      <c r="E36" s="73"/>
      <c r="F36" s="637"/>
      <c r="G36" s="73"/>
      <c r="H36" s="73"/>
      <c r="I36" s="73"/>
      <c r="J36" s="73"/>
      <c r="K36" s="73"/>
      <c r="L36" s="73"/>
      <c r="M36" s="73"/>
      <c r="N36" s="73"/>
      <c r="O36" s="73"/>
      <c r="P36" s="73"/>
      <c r="Q36" s="73"/>
      <c r="R36" s="73"/>
      <c r="S36" s="73"/>
      <c r="T36" s="73"/>
      <c r="U36" s="73"/>
      <c r="V36" s="73"/>
      <c r="W36" s="73"/>
      <c r="X36" s="73"/>
      <c r="Y36" s="73"/>
      <c r="Z36" s="73"/>
      <c r="AA36" s="73"/>
      <c r="AB36" s="73"/>
      <c r="AC36" s="73"/>
      <c r="AD36" s="73"/>
      <c r="AE36" s="73"/>
    </row>
    <row r="37" customFormat="false" ht="12.75" hidden="false" customHeight="false" outlineLevel="0" collapsed="false">
      <c r="A37" s="635"/>
      <c r="B37" s="636"/>
      <c r="C37" s="115"/>
      <c r="D37" s="73"/>
      <c r="E37" s="73"/>
      <c r="F37" s="637"/>
      <c r="G37" s="73"/>
      <c r="H37" s="73"/>
      <c r="I37" s="73"/>
      <c r="J37" s="73"/>
      <c r="K37" s="73"/>
      <c r="L37" s="73"/>
      <c r="M37" s="73"/>
      <c r="N37" s="73"/>
      <c r="O37" s="73"/>
      <c r="P37" s="73"/>
      <c r="Q37" s="73"/>
      <c r="R37" s="73"/>
      <c r="S37" s="73"/>
      <c r="T37" s="73"/>
      <c r="U37" s="73"/>
      <c r="V37" s="73"/>
      <c r="W37" s="73"/>
      <c r="X37" s="73"/>
      <c r="Y37" s="73"/>
      <c r="Z37" s="73"/>
      <c r="AA37" s="73"/>
      <c r="AB37" s="73"/>
      <c r="AC37" s="73"/>
      <c r="AD37" s="73"/>
      <c r="AE37" s="73"/>
    </row>
    <row r="38" customFormat="false" ht="12.75" hidden="false" customHeight="false" outlineLevel="0" collapsed="false">
      <c r="A38" s="635"/>
      <c r="B38" s="636"/>
      <c r="C38" s="115"/>
      <c r="D38" s="73"/>
      <c r="E38" s="73"/>
      <c r="F38" s="637"/>
      <c r="G38" s="73"/>
      <c r="H38" s="73"/>
      <c r="I38" s="73"/>
      <c r="J38" s="73"/>
      <c r="K38" s="73"/>
      <c r="L38" s="73"/>
      <c r="M38" s="73"/>
      <c r="N38" s="73"/>
      <c r="O38" s="73"/>
      <c r="P38" s="73"/>
      <c r="Q38" s="73"/>
      <c r="R38" s="73"/>
      <c r="S38" s="73"/>
      <c r="T38" s="73"/>
      <c r="U38" s="73"/>
      <c r="V38" s="73"/>
      <c r="W38" s="73"/>
      <c r="X38" s="73"/>
      <c r="Y38" s="73"/>
      <c r="Z38" s="73"/>
      <c r="AA38" s="73"/>
      <c r="AB38" s="73"/>
      <c r="AC38" s="73"/>
      <c r="AD38" s="73"/>
      <c r="AE38" s="73"/>
    </row>
    <row r="39" customFormat="false" ht="12.75" hidden="false" customHeight="false" outlineLevel="0" collapsed="false">
      <c r="A39" s="635"/>
      <c r="B39" s="636"/>
      <c r="C39" s="115"/>
      <c r="D39" s="73"/>
      <c r="E39" s="73"/>
      <c r="F39" s="637"/>
      <c r="G39" s="73"/>
      <c r="H39" s="73"/>
      <c r="I39" s="73"/>
      <c r="J39" s="73"/>
      <c r="K39" s="73"/>
      <c r="L39" s="73"/>
      <c r="M39" s="73"/>
      <c r="N39" s="73"/>
      <c r="O39" s="73"/>
      <c r="P39" s="73"/>
      <c r="Q39" s="73"/>
      <c r="R39" s="73"/>
      <c r="S39" s="73"/>
      <c r="T39" s="73"/>
      <c r="U39" s="73"/>
      <c r="V39" s="73"/>
      <c r="W39" s="73"/>
      <c r="X39" s="73"/>
      <c r="Y39" s="73"/>
      <c r="Z39" s="73"/>
      <c r="AA39" s="73"/>
      <c r="AB39" s="73"/>
      <c r="AC39" s="73"/>
      <c r="AD39" s="73"/>
      <c r="AE39" s="73"/>
    </row>
    <row r="40" customFormat="false" ht="12.75" hidden="false" customHeight="false" outlineLevel="0" collapsed="false">
      <c r="A40" s="635"/>
      <c r="B40" s="636"/>
      <c r="C40" s="115"/>
      <c r="D40" s="73"/>
      <c r="E40" s="73"/>
      <c r="F40" s="637"/>
      <c r="G40" s="73"/>
      <c r="H40" s="73"/>
      <c r="I40" s="73"/>
      <c r="J40" s="73"/>
      <c r="K40" s="73"/>
      <c r="L40" s="73"/>
      <c r="M40" s="73"/>
      <c r="N40" s="73"/>
      <c r="O40" s="73"/>
      <c r="P40" s="73"/>
      <c r="Q40" s="73"/>
      <c r="R40" s="73"/>
      <c r="S40" s="73"/>
      <c r="T40" s="73"/>
      <c r="U40" s="73"/>
      <c r="V40" s="73"/>
      <c r="W40" s="73"/>
      <c r="X40" s="73"/>
      <c r="Y40" s="73"/>
      <c r="Z40" s="73"/>
      <c r="AA40" s="73"/>
      <c r="AB40" s="73"/>
      <c r="AC40" s="73"/>
      <c r="AD40" s="73"/>
      <c r="AE40" s="73"/>
    </row>
    <row r="41" customFormat="false" ht="12.75" hidden="false" customHeight="false" outlineLevel="0" collapsed="false">
      <c r="A41" s="635"/>
      <c r="B41" s="636"/>
      <c r="C41" s="115"/>
      <c r="D41" s="73"/>
      <c r="E41" s="73"/>
      <c r="F41" s="637"/>
      <c r="G41" s="73"/>
      <c r="H41" s="73"/>
      <c r="I41" s="73"/>
      <c r="J41" s="73"/>
      <c r="K41" s="73"/>
      <c r="L41" s="73"/>
      <c r="M41" s="73"/>
      <c r="N41" s="73"/>
      <c r="O41" s="73"/>
      <c r="P41" s="73"/>
      <c r="Q41" s="73"/>
      <c r="R41" s="73"/>
      <c r="S41" s="73"/>
      <c r="T41" s="73"/>
      <c r="U41" s="73"/>
      <c r="V41" s="73"/>
      <c r="W41" s="73"/>
      <c r="X41" s="73"/>
      <c r="Y41" s="73"/>
      <c r="Z41" s="73"/>
      <c r="AA41" s="73"/>
      <c r="AB41" s="73"/>
      <c r="AC41" s="73"/>
      <c r="AD41" s="73"/>
      <c r="AE41" s="73"/>
    </row>
    <row r="42" customFormat="false" ht="12.75" hidden="false" customHeight="false" outlineLevel="0" collapsed="false">
      <c r="A42" s="635"/>
      <c r="B42" s="636"/>
      <c r="C42" s="115"/>
      <c r="D42" s="73"/>
      <c r="E42" s="73"/>
      <c r="F42" s="637"/>
      <c r="G42" s="73"/>
      <c r="H42" s="73"/>
      <c r="I42" s="73"/>
      <c r="J42" s="73"/>
      <c r="K42" s="73"/>
      <c r="L42" s="73"/>
      <c r="M42" s="73"/>
      <c r="N42" s="73"/>
      <c r="O42" s="73"/>
      <c r="P42" s="73"/>
      <c r="Q42" s="73"/>
      <c r="R42" s="73"/>
      <c r="S42" s="73"/>
      <c r="T42" s="73"/>
      <c r="U42" s="73"/>
      <c r="V42" s="73"/>
      <c r="W42" s="73"/>
      <c r="X42" s="73"/>
      <c r="Y42" s="73"/>
      <c r="Z42" s="73"/>
      <c r="AA42" s="73"/>
      <c r="AB42" s="73"/>
      <c r="AC42" s="73"/>
      <c r="AD42" s="73"/>
      <c r="AE42" s="73"/>
    </row>
    <row r="43" customFormat="false" ht="12.75" hidden="false" customHeight="false" outlineLevel="0" collapsed="false">
      <c r="A43" s="635"/>
      <c r="B43" s="636"/>
      <c r="C43" s="115"/>
      <c r="D43" s="73"/>
      <c r="E43" s="73"/>
      <c r="F43" s="637"/>
      <c r="G43" s="73"/>
      <c r="H43" s="73"/>
      <c r="I43" s="73"/>
      <c r="J43" s="73"/>
      <c r="K43" s="73"/>
      <c r="L43" s="73"/>
      <c r="M43" s="73"/>
      <c r="N43" s="73"/>
      <c r="O43" s="73"/>
      <c r="P43" s="73"/>
      <c r="Q43" s="73"/>
      <c r="R43" s="73"/>
      <c r="S43" s="73"/>
      <c r="T43" s="73"/>
      <c r="U43" s="73"/>
      <c r="V43" s="73"/>
      <c r="W43" s="73"/>
      <c r="X43" s="73"/>
      <c r="Y43" s="73"/>
      <c r="Z43" s="73"/>
      <c r="AA43" s="73"/>
      <c r="AB43" s="73"/>
      <c r="AC43" s="73"/>
      <c r="AD43" s="73"/>
      <c r="AE43" s="73"/>
    </row>
    <row r="44" customFormat="false" ht="12.75" hidden="false" customHeight="false" outlineLevel="0" collapsed="false">
      <c r="A44" s="635"/>
      <c r="B44" s="636"/>
      <c r="C44" s="115"/>
      <c r="D44" s="73"/>
      <c r="E44" s="73"/>
      <c r="F44" s="637"/>
      <c r="G44" s="73"/>
      <c r="H44" s="73"/>
      <c r="I44" s="73"/>
      <c r="J44" s="73"/>
      <c r="K44" s="73"/>
      <c r="L44" s="73"/>
      <c r="M44" s="73"/>
      <c r="N44" s="73"/>
      <c r="O44" s="73"/>
      <c r="P44" s="73"/>
      <c r="Q44" s="73"/>
      <c r="R44" s="73"/>
      <c r="S44" s="73"/>
      <c r="T44" s="73"/>
      <c r="U44" s="73"/>
      <c r="V44" s="73"/>
      <c r="W44" s="73"/>
      <c r="X44" s="73"/>
      <c r="Y44" s="73"/>
      <c r="Z44" s="73"/>
      <c r="AA44" s="73"/>
      <c r="AB44" s="73"/>
      <c r="AC44" s="73"/>
      <c r="AD44" s="73"/>
      <c r="AE44" s="73"/>
    </row>
    <row r="45" customFormat="false" ht="12.75" hidden="false" customHeight="false" outlineLevel="0" collapsed="false">
      <c r="A45" s="635"/>
      <c r="B45" s="636"/>
      <c r="C45" s="115"/>
      <c r="D45" s="73"/>
      <c r="E45" s="73"/>
      <c r="F45" s="637"/>
      <c r="G45" s="73"/>
      <c r="H45" s="73"/>
      <c r="I45" s="73"/>
      <c r="J45" s="73"/>
      <c r="K45" s="73"/>
      <c r="L45" s="73"/>
      <c r="M45" s="73"/>
      <c r="N45" s="73"/>
      <c r="O45" s="73"/>
      <c r="P45" s="73"/>
      <c r="Q45" s="73"/>
      <c r="R45" s="73"/>
      <c r="S45" s="73"/>
      <c r="T45" s="73"/>
      <c r="U45" s="73"/>
      <c r="V45" s="73"/>
      <c r="W45" s="73"/>
      <c r="X45" s="73"/>
      <c r="Y45" s="73"/>
      <c r="Z45" s="73"/>
      <c r="AA45" s="73"/>
      <c r="AB45" s="73"/>
      <c r="AC45" s="73"/>
      <c r="AD45" s="73"/>
      <c r="AE45" s="73"/>
    </row>
    <row r="46" customFormat="false" ht="12.75" hidden="false" customHeight="false" outlineLevel="0" collapsed="false">
      <c r="A46" s="635"/>
      <c r="B46" s="636"/>
      <c r="C46" s="115"/>
      <c r="D46" s="73"/>
      <c r="E46" s="73"/>
      <c r="F46" s="637"/>
      <c r="G46" s="73"/>
      <c r="H46" s="73"/>
      <c r="I46" s="73"/>
      <c r="J46" s="73"/>
      <c r="K46" s="73"/>
      <c r="L46" s="73"/>
      <c r="M46" s="73"/>
      <c r="N46" s="73"/>
      <c r="O46" s="73"/>
      <c r="P46" s="73"/>
      <c r="Q46" s="73"/>
      <c r="R46" s="73"/>
      <c r="S46" s="73"/>
      <c r="T46" s="73"/>
      <c r="U46" s="73"/>
      <c r="V46" s="73"/>
      <c r="W46" s="73"/>
      <c r="X46" s="73"/>
      <c r="Y46" s="73"/>
      <c r="Z46" s="73"/>
      <c r="AA46" s="73"/>
      <c r="AB46" s="73"/>
      <c r="AC46" s="73"/>
      <c r="AD46" s="73"/>
      <c r="AE46" s="73"/>
    </row>
    <row r="47" customFormat="false" ht="12.75" hidden="false" customHeight="false" outlineLevel="0" collapsed="false">
      <c r="A47" s="635"/>
      <c r="B47" s="636"/>
      <c r="C47" s="115"/>
      <c r="D47" s="73"/>
      <c r="E47" s="73"/>
      <c r="F47" s="637"/>
      <c r="G47" s="73"/>
      <c r="H47" s="73"/>
      <c r="I47" s="73"/>
      <c r="J47" s="73"/>
      <c r="K47" s="73"/>
      <c r="L47" s="73"/>
      <c r="M47" s="73"/>
      <c r="N47" s="73"/>
      <c r="O47" s="73"/>
      <c r="P47" s="73"/>
      <c r="Q47" s="73"/>
      <c r="R47" s="73"/>
      <c r="S47" s="73"/>
      <c r="T47" s="73"/>
      <c r="U47" s="73"/>
      <c r="V47" s="73"/>
      <c r="W47" s="73"/>
      <c r="X47" s="73"/>
      <c r="Y47" s="73"/>
      <c r="Z47" s="73"/>
      <c r="AA47" s="73"/>
      <c r="AB47" s="73"/>
      <c r="AC47" s="73"/>
      <c r="AD47" s="73"/>
      <c r="AE47" s="73"/>
    </row>
    <row r="48" customFormat="false" ht="12.75" hidden="false" customHeight="false" outlineLevel="0" collapsed="false">
      <c r="A48" s="635"/>
      <c r="B48" s="636"/>
      <c r="C48" s="115"/>
      <c r="D48" s="73"/>
      <c r="E48" s="73"/>
      <c r="F48" s="637"/>
      <c r="G48" s="73"/>
      <c r="H48" s="73"/>
      <c r="I48" s="73"/>
      <c r="J48" s="73"/>
      <c r="K48" s="73"/>
      <c r="L48" s="73"/>
      <c r="M48" s="73"/>
      <c r="N48" s="73"/>
      <c r="O48" s="73"/>
      <c r="P48" s="73"/>
      <c r="Q48" s="73"/>
      <c r="R48" s="73"/>
      <c r="S48" s="73"/>
      <c r="T48" s="73"/>
      <c r="U48" s="73"/>
      <c r="V48" s="73"/>
      <c r="W48" s="73"/>
      <c r="X48" s="73"/>
      <c r="Y48" s="73"/>
      <c r="Z48" s="73"/>
      <c r="AA48" s="73"/>
      <c r="AB48" s="73"/>
      <c r="AC48" s="73"/>
      <c r="AD48" s="73"/>
      <c r="AE48" s="73"/>
    </row>
    <row r="49" customFormat="false" ht="12.75" hidden="false" customHeight="false" outlineLevel="0" collapsed="false">
      <c r="A49" s="635"/>
      <c r="B49" s="636"/>
      <c r="C49" s="115"/>
      <c r="D49" s="73"/>
      <c r="E49" s="73"/>
      <c r="F49" s="637"/>
      <c r="G49" s="73"/>
      <c r="H49" s="73"/>
      <c r="I49" s="73"/>
      <c r="J49" s="73"/>
      <c r="K49" s="73"/>
      <c r="L49" s="73"/>
      <c r="M49" s="73"/>
      <c r="N49" s="73"/>
      <c r="O49" s="73"/>
      <c r="P49" s="73"/>
      <c r="Q49" s="73"/>
      <c r="R49" s="73"/>
      <c r="S49" s="73"/>
      <c r="T49" s="73"/>
      <c r="U49" s="73"/>
      <c r="V49" s="73"/>
      <c r="W49" s="73"/>
      <c r="X49" s="73"/>
      <c r="Y49" s="73"/>
      <c r="Z49" s="73"/>
      <c r="AA49" s="73"/>
      <c r="AB49" s="73"/>
      <c r="AC49" s="73"/>
      <c r="AD49" s="73"/>
      <c r="AE49" s="73"/>
    </row>
    <row r="50" customFormat="false" ht="12.75" hidden="false" customHeight="false" outlineLevel="0" collapsed="false">
      <c r="A50" s="635"/>
      <c r="B50" s="636"/>
      <c r="C50" s="115"/>
      <c r="D50" s="73"/>
      <c r="E50" s="73"/>
      <c r="F50" s="637"/>
      <c r="G50" s="73"/>
      <c r="H50" s="73"/>
      <c r="I50" s="73"/>
      <c r="J50" s="73"/>
      <c r="K50" s="73"/>
      <c r="L50" s="73"/>
      <c r="M50" s="73"/>
      <c r="N50" s="73"/>
      <c r="O50" s="73"/>
      <c r="P50" s="73"/>
      <c r="Q50" s="73"/>
      <c r="R50" s="73"/>
      <c r="S50" s="73"/>
      <c r="T50" s="73"/>
      <c r="U50" s="73"/>
      <c r="V50" s="73"/>
      <c r="W50" s="73"/>
      <c r="X50" s="73"/>
      <c r="Y50" s="73"/>
      <c r="Z50" s="73"/>
      <c r="AA50" s="73"/>
      <c r="AB50" s="73"/>
      <c r="AC50" s="73"/>
      <c r="AD50" s="73"/>
      <c r="AE50" s="73"/>
    </row>
    <row r="51" customFormat="false" ht="12.75" hidden="false" customHeight="false" outlineLevel="0" collapsed="false">
      <c r="A51" s="635"/>
      <c r="B51" s="636"/>
      <c r="C51" s="115"/>
      <c r="D51" s="73"/>
      <c r="E51" s="73"/>
      <c r="F51" s="637"/>
      <c r="G51" s="73"/>
      <c r="H51" s="73"/>
      <c r="I51" s="73"/>
      <c r="J51" s="73"/>
      <c r="K51" s="73"/>
      <c r="L51" s="73"/>
      <c r="M51" s="73"/>
      <c r="N51" s="73"/>
      <c r="O51" s="73"/>
      <c r="P51" s="73"/>
      <c r="Q51" s="73"/>
      <c r="R51" s="73"/>
      <c r="S51" s="73"/>
      <c r="T51" s="73"/>
      <c r="U51" s="73"/>
      <c r="V51" s="73"/>
      <c r="W51" s="73"/>
      <c r="X51" s="73"/>
      <c r="Y51" s="73"/>
      <c r="Z51" s="73"/>
      <c r="AA51" s="73"/>
      <c r="AB51" s="73"/>
      <c r="AC51" s="73"/>
      <c r="AD51" s="73"/>
      <c r="AE51" s="73"/>
    </row>
    <row r="52" customFormat="false" ht="12.75" hidden="false" customHeight="false" outlineLevel="0" collapsed="false">
      <c r="A52" s="635"/>
      <c r="B52" s="636"/>
      <c r="C52" s="115"/>
      <c r="D52" s="73"/>
      <c r="E52" s="73"/>
      <c r="F52" s="637"/>
      <c r="G52" s="73"/>
      <c r="H52" s="73"/>
      <c r="I52" s="73"/>
      <c r="J52" s="73"/>
      <c r="K52" s="73"/>
      <c r="L52" s="73"/>
      <c r="M52" s="73"/>
      <c r="N52" s="73"/>
      <c r="O52" s="73"/>
      <c r="P52" s="73"/>
      <c r="Q52" s="73"/>
      <c r="R52" s="73"/>
      <c r="S52" s="73"/>
      <c r="T52" s="73"/>
      <c r="U52" s="73"/>
      <c r="V52" s="73"/>
      <c r="W52" s="73"/>
      <c r="X52" s="73"/>
      <c r="Y52" s="73"/>
      <c r="Z52" s="73"/>
      <c r="AA52" s="73"/>
      <c r="AB52" s="73"/>
      <c r="AC52" s="73"/>
      <c r="AD52" s="73"/>
      <c r="AE52" s="73"/>
    </row>
    <row r="53" customFormat="false" ht="12.75" hidden="false" customHeight="false" outlineLevel="0" collapsed="false">
      <c r="A53" s="635"/>
      <c r="B53" s="636"/>
      <c r="C53" s="115"/>
      <c r="D53" s="73"/>
      <c r="E53" s="73"/>
      <c r="F53" s="637"/>
      <c r="G53" s="73"/>
      <c r="H53" s="73"/>
      <c r="I53" s="73"/>
      <c r="J53" s="73"/>
      <c r="K53" s="73"/>
      <c r="L53" s="73"/>
      <c r="M53" s="73"/>
      <c r="N53" s="73"/>
      <c r="O53" s="73"/>
      <c r="P53" s="73"/>
      <c r="Q53" s="73"/>
      <c r="R53" s="73"/>
      <c r="S53" s="73"/>
      <c r="T53" s="73"/>
      <c r="U53" s="73"/>
      <c r="V53" s="73"/>
      <c r="W53" s="73"/>
      <c r="X53" s="73"/>
      <c r="Y53" s="73"/>
      <c r="Z53" s="73"/>
      <c r="AA53" s="73"/>
      <c r="AB53" s="73"/>
      <c r="AC53" s="73"/>
      <c r="AD53" s="73"/>
      <c r="AE53" s="73"/>
    </row>
    <row r="54" customFormat="false" ht="12.75" hidden="false" customHeight="false" outlineLevel="0" collapsed="false">
      <c r="A54" s="635"/>
      <c r="B54" s="636"/>
      <c r="C54" s="115"/>
      <c r="D54" s="73"/>
      <c r="E54" s="73"/>
      <c r="F54" s="637"/>
      <c r="G54" s="73"/>
      <c r="H54" s="73"/>
      <c r="I54" s="73"/>
      <c r="J54" s="73"/>
      <c r="K54" s="73"/>
      <c r="L54" s="73"/>
      <c r="M54" s="73"/>
      <c r="N54" s="73"/>
      <c r="O54" s="73"/>
      <c r="P54" s="73"/>
      <c r="Q54" s="73"/>
      <c r="R54" s="73"/>
      <c r="S54" s="73"/>
      <c r="T54" s="73"/>
      <c r="U54" s="73"/>
      <c r="V54" s="73"/>
      <c r="W54" s="73"/>
      <c r="X54" s="73"/>
      <c r="Y54" s="73"/>
      <c r="Z54" s="73"/>
      <c r="AA54" s="73"/>
      <c r="AB54" s="73"/>
      <c r="AC54" s="73"/>
      <c r="AD54" s="73"/>
      <c r="AE54" s="73"/>
    </row>
    <row r="55" customFormat="false" ht="12.75" hidden="false" customHeight="false" outlineLevel="0" collapsed="false">
      <c r="A55" s="635"/>
      <c r="B55" s="636"/>
      <c r="C55" s="115"/>
      <c r="D55" s="73"/>
      <c r="E55" s="73"/>
      <c r="F55" s="637"/>
      <c r="G55" s="73"/>
      <c r="H55" s="73"/>
      <c r="I55" s="73"/>
      <c r="J55" s="73"/>
      <c r="K55" s="73"/>
      <c r="L55" s="73"/>
      <c r="M55" s="73"/>
      <c r="N55" s="73"/>
      <c r="O55" s="73"/>
      <c r="P55" s="73"/>
      <c r="Q55" s="73"/>
      <c r="R55" s="73"/>
      <c r="S55" s="73"/>
      <c r="T55" s="73"/>
      <c r="U55" s="73"/>
      <c r="V55" s="73"/>
      <c r="W55" s="73"/>
      <c r="X55" s="73"/>
      <c r="Y55" s="73"/>
      <c r="Z55" s="73"/>
      <c r="AA55" s="73"/>
      <c r="AB55" s="73"/>
      <c r="AC55" s="73"/>
      <c r="AD55" s="73"/>
      <c r="AE55" s="73"/>
    </row>
    <row r="56" customFormat="false" ht="12.75" hidden="false" customHeight="false" outlineLevel="0" collapsed="false">
      <c r="A56" s="635"/>
      <c r="B56" s="636"/>
      <c r="C56" s="115"/>
      <c r="D56" s="73"/>
      <c r="E56" s="73"/>
      <c r="F56" s="637"/>
      <c r="G56" s="73"/>
      <c r="H56" s="73"/>
      <c r="I56" s="73"/>
      <c r="J56" s="73"/>
      <c r="K56" s="73"/>
      <c r="L56" s="73"/>
      <c r="M56" s="73"/>
      <c r="N56" s="73"/>
      <c r="O56" s="73"/>
      <c r="P56" s="73"/>
      <c r="Q56" s="73"/>
      <c r="R56" s="73"/>
      <c r="S56" s="73"/>
      <c r="T56" s="73"/>
      <c r="U56" s="73"/>
      <c r="V56" s="73"/>
      <c r="W56" s="73"/>
      <c r="X56" s="73"/>
      <c r="Y56" s="73"/>
      <c r="Z56" s="73"/>
      <c r="AA56" s="73"/>
      <c r="AB56" s="73"/>
      <c r="AC56" s="73"/>
      <c r="AD56" s="73"/>
      <c r="AE56" s="73"/>
    </row>
    <row r="57" customFormat="false" ht="12.75" hidden="false" customHeight="false" outlineLevel="0" collapsed="false">
      <c r="A57" s="635"/>
      <c r="B57" s="636"/>
      <c r="C57" s="115"/>
      <c r="D57" s="73"/>
      <c r="E57" s="73"/>
      <c r="F57" s="637"/>
      <c r="G57" s="73"/>
      <c r="H57" s="73"/>
      <c r="I57" s="73"/>
      <c r="J57" s="73"/>
      <c r="K57" s="73"/>
      <c r="L57" s="73"/>
      <c r="M57" s="73"/>
      <c r="N57" s="73"/>
      <c r="O57" s="73"/>
      <c r="P57" s="73"/>
      <c r="Q57" s="73"/>
      <c r="R57" s="73"/>
      <c r="S57" s="73"/>
      <c r="T57" s="73"/>
      <c r="U57" s="73"/>
      <c r="V57" s="73"/>
      <c r="W57" s="73"/>
      <c r="X57" s="73"/>
      <c r="Y57" s="73"/>
      <c r="Z57" s="73"/>
      <c r="AA57" s="73"/>
      <c r="AB57" s="73"/>
      <c r="AC57" s="73"/>
      <c r="AD57" s="73"/>
      <c r="AE57" s="73"/>
    </row>
    <row r="58" customFormat="false" ht="12.75" hidden="false" customHeight="false" outlineLevel="0" collapsed="false">
      <c r="A58" s="635"/>
      <c r="B58" s="636"/>
      <c r="C58" s="115"/>
      <c r="D58" s="73"/>
      <c r="E58" s="73"/>
      <c r="F58" s="637"/>
      <c r="G58" s="73"/>
      <c r="H58" s="73"/>
      <c r="I58" s="73"/>
      <c r="J58" s="73"/>
      <c r="K58" s="73"/>
      <c r="L58" s="73"/>
      <c r="M58" s="73"/>
      <c r="N58" s="73"/>
      <c r="O58" s="73"/>
      <c r="P58" s="73"/>
      <c r="Q58" s="73"/>
      <c r="R58" s="73"/>
      <c r="S58" s="73"/>
      <c r="T58" s="73"/>
      <c r="U58" s="73"/>
      <c r="V58" s="73"/>
      <c r="W58" s="73"/>
      <c r="X58" s="73"/>
      <c r="Y58" s="73"/>
      <c r="Z58" s="73"/>
      <c r="AA58" s="73"/>
      <c r="AB58" s="73"/>
      <c r="AC58" s="73"/>
      <c r="AD58" s="73"/>
      <c r="AE58" s="73"/>
    </row>
    <row r="59" customFormat="false" ht="12.75" hidden="false" customHeight="false" outlineLevel="0" collapsed="false">
      <c r="A59" s="635"/>
      <c r="B59" s="636"/>
      <c r="C59" s="115"/>
      <c r="D59" s="73"/>
      <c r="E59" s="73"/>
      <c r="F59" s="637"/>
      <c r="G59" s="73"/>
      <c r="H59" s="73"/>
      <c r="I59" s="73"/>
      <c r="J59" s="73"/>
      <c r="K59" s="73"/>
      <c r="L59" s="73"/>
      <c r="M59" s="73"/>
      <c r="N59" s="73"/>
      <c r="O59" s="73"/>
      <c r="P59" s="73"/>
      <c r="Q59" s="73"/>
      <c r="R59" s="73"/>
      <c r="S59" s="73"/>
      <c r="T59" s="73"/>
      <c r="U59" s="73"/>
      <c r="V59" s="73"/>
      <c r="W59" s="73"/>
      <c r="X59" s="73"/>
      <c r="Y59" s="73"/>
      <c r="Z59" s="73"/>
      <c r="AA59" s="73"/>
      <c r="AB59" s="73"/>
      <c r="AC59" s="73"/>
      <c r="AD59" s="73"/>
      <c r="AE59" s="73"/>
    </row>
    <row r="60" customFormat="false" ht="12.75" hidden="false" customHeight="false" outlineLevel="0" collapsed="false">
      <c r="A60" s="635"/>
      <c r="B60" s="636"/>
      <c r="C60" s="115"/>
      <c r="D60" s="73"/>
      <c r="E60" s="73"/>
      <c r="F60" s="637"/>
      <c r="G60" s="73"/>
      <c r="H60" s="73"/>
      <c r="I60" s="73"/>
      <c r="J60" s="73"/>
      <c r="K60" s="73"/>
      <c r="L60" s="73"/>
      <c r="M60" s="73"/>
      <c r="N60" s="73"/>
      <c r="O60" s="73"/>
      <c r="P60" s="73"/>
      <c r="Q60" s="73"/>
      <c r="R60" s="73"/>
      <c r="S60" s="73"/>
      <c r="T60" s="73"/>
      <c r="U60" s="73"/>
      <c r="V60" s="73"/>
      <c r="W60" s="73"/>
      <c r="X60" s="73"/>
      <c r="Y60" s="73"/>
      <c r="Z60" s="73"/>
      <c r="AA60" s="73"/>
      <c r="AB60" s="73"/>
      <c r="AC60" s="73"/>
      <c r="AD60" s="73"/>
      <c r="AE60" s="73"/>
    </row>
    <row r="61" customFormat="false" ht="12.75" hidden="false" customHeight="false" outlineLevel="0" collapsed="false">
      <c r="A61" s="635"/>
      <c r="B61" s="636"/>
      <c r="C61" s="115"/>
      <c r="D61" s="73"/>
      <c r="E61" s="73"/>
      <c r="F61" s="637"/>
      <c r="G61" s="73"/>
      <c r="H61" s="73"/>
      <c r="I61" s="73"/>
      <c r="J61" s="73"/>
      <c r="K61" s="73"/>
      <c r="L61" s="73"/>
      <c r="M61" s="73"/>
      <c r="N61" s="73"/>
      <c r="O61" s="73"/>
      <c r="P61" s="73"/>
      <c r="Q61" s="73"/>
      <c r="R61" s="73"/>
      <c r="S61" s="73"/>
      <c r="T61" s="73"/>
      <c r="U61" s="73"/>
      <c r="V61" s="73"/>
      <c r="W61" s="73"/>
      <c r="X61" s="73"/>
      <c r="Y61" s="73"/>
      <c r="Z61" s="73"/>
      <c r="AA61" s="73"/>
      <c r="AB61" s="73"/>
      <c r="AC61" s="73"/>
      <c r="AD61" s="73"/>
      <c r="AE61" s="73"/>
    </row>
    <row r="62" customFormat="false" ht="12.75" hidden="false" customHeight="false" outlineLevel="0" collapsed="false">
      <c r="A62" s="635"/>
      <c r="B62" s="636"/>
      <c r="C62" s="115"/>
      <c r="D62" s="73"/>
      <c r="E62" s="73"/>
      <c r="F62" s="637"/>
      <c r="G62" s="73"/>
      <c r="H62" s="73"/>
      <c r="I62" s="73"/>
      <c r="J62" s="73"/>
      <c r="K62" s="73"/>
      <c r="L62" s="73"/>
      <c r="M62" s="73"/>
      <c r="N62" s="73"/>
      <c r="O62" s="73"/>
      <c r="P62" s="73"/>
      <c r="Q62" s="73"/>
      <c r="R62" s="73"/>
      <c r="S62" s="73"/>
      <c r="T62" s="73"/>
      <c r="U62" s="73"/>
      <c r="V62" s="73"/>
      <c r="W62" s="73"/>
      <c r="X62" s="73"/>
      <c r="Y62" s="73"/>
      <c r="Z62" s="73"/>
      <c r="AA62" s="73"/>
      <c r="AB62" s="73"/>
      <c r="AC62" s="73"/>
      <c r="AD62" s="73"/>
      <c r="AE62" s="73"/>
    </row>
    <row r="63" customFormat="false" ht="12.75" hidden="false" customHeight="false" outlineLevel="0" collapsed="false">
      <c r="A63" s="635"/>
      <c r="B63" s="636"/>
      <c r="C63" s="115"/>
      <c r="D63" s="73"/>
      <c r="E63" s="73"/>
      <c r="F63" s="637"/>
      <c r="G63" s="73"/>
      <c r="H63" s="73"/>
      <c r="I63" s="73"/>
      <c r="J63" s="73"/>
      <c r="K63" s="73"/>
      <c r="L63" s="73"/>
      <c r="M63" s="73"/>
      <c r="N63" s="73"/>
      <c r="O63" s="73"/>
      <c r="P63" s="73"/>
      <c r="Q63" s="73"/>
      <c r="R63" s="73"/>
      <c r="S63" s="73"/>
      <c r="T63" s="73"/>
      <c r="U63" s="73"/>
      <c r="V63" s="73"/>
      <c r="W63" s="73"/>
      <c r="X63" s="73"/>
      <c r="Y63" s="73"/>
      <c r="Z63" s="73"/>
      <c r="AA63" s="73"/>
      <c r="AB63" s="73"/>
      <c r="AC63" s="73"/>
      <c r="AD63" s="73"/>
      <c r="AE63" s="73"/>
    </row>
    <row r="64" customFormat="false" ht="12.75" hidden="false" customHeight="false" outlineLevel="0" collapsed="false">
      <c r="A64" s="635"/>
      <c r="B64" s="636"/>
      <c r="C64" s="115"/>
      <c r="D64" s="73"/>
      <c r="E64" s="73"/>
      <c r="F64" s="637"/>
      <c r="G64" s="73"/>
      <c r="H64" s="73"/>
      <c r="I64" s="73"/>
      <c r="J64" s="73"/>
      <c r="K64" s="73"/>
      <c r="L64" s="73"/>
      <c r="M64" s="73"/>
      <c r="N64" s="73"/>
      <c r="O64" s="73"/>
      <c r="P64" s="73"/>
      <c r="Q64" s="73"/>
      <c r="R64" s="73"/>
      <c r="S64" s="73"/>
      <c r="T64" s="73"/>
      <c r="U64" s="73"/>
      <c r="V64" s="73"/>
      <c r="W64" s="73"/>
      <c r="X64" s="73"/>
      <c r="Y64" s="73"/>
      <c r="Z64" s="73"/>
      <c r="AA64" s="73"/>
      <c r="AB64" s="73"/>
      <c r="AC64" s="73"/>
      <c r="AD64" s="73"/>
      <c r="AE64" s="73"/>
    </row>
    <row r="65" customFormat="false" ht="12.75" hidden="false" customHeight="false" outlineLevel="0" collapsed="false">
      <c r="A65" s="635"/>
      <c r="B65" s="636"/>
      <c r="C65" s="115"/>
      <c r="D65" s="73"/>
      <c r="E65" s="73"/>
      <c r="F65" s="637"/>
      <c r="G65" s="73"/>
      <c r="H65" s="73"/>
      <c r="I65" s="73"/>
      <c r="J65" s="73"/>
      <c r="K65" s="73"/>
      <c r="L65" s="73"/>
      <c r="M65" s="73"/>
      <c r="N65" s="73"/>
      <c r="O65" s="73"/>
      <c r="P65" s="73"/>
      <c r="Q65" s="73"/>
      <c r="R65" s="73"/>
      <c r="S65" s="73"/>
      <c r="T65" s="73"/>
      <c r="U65" s="73"/>
      <c r="V65" s="73"/>
      <c r="W65" s="73"/>
      <c r="X65" s="73"/>
      <c r="Y65" s="73"/>
      <c r="Z65" s="73"/>
      <c r="AA65" s="73"/>
      <c r="AB65" s="73"/>
      <c r="AC65" s="73"/>
      <c r="AD65" s="73"/>
      <c r="AE65" s="73"/>
    </row>
    <row r="66" customFormat="false" ht="12.75" hidden="false" customHeight="false" outlineLevel="0" collapsed="false">
      <c r="A66" s="635"/>
      <c r="B66" s="636"/>
      <c r="C66" s="115"/>
      <c r="D66" s="73"/>
      <c r="E66" s="73"/>
      <c r="F66" s="637"/>
      <c r="G66" s="73"/>
      <c r="H66" s="73"/>
      <c r="I66" s="73"/>
      <c r="J66" s="73"/>
      <c r="K66" s="73"/>
      <c r="L66" s="73"/>
      <c r="M66" s="73"/>
      <c r="N66" s="73"/>
      <c r="O66" s="73"/>
      <c r="P66" s="73"/>
      <c r="Q66" s="73"/>
      <c r="R66" s="73"/>
      <c r="S66" s="73"/>
      <c r="T66" s="73"/>
      <c r="U66" s="73"/>
      <c r="V66" s="73"/>
      <c r="W66" s="73"/>
      <c r="X66" s="73"/>
      <c r="Y66" s="73"/>
      <c r="Z66" s="73"/>
      <c r="AA66" s="73"/>
      <c r="AB66" s="73"/>
      <c r="AC66" s="73"/>
      <c r="AD66" s="73"/>
      <c r="AE66" s="73"/>
    </row>
    <row r="67" customFormat="false" ht="12.75" hidden="false" customHeight="false" outlineLevel="0" collapsed="false">
      <c r="A67" s="635"/>
      <c r="B67" s="636"/>
      <c r="C67" s="115"/>
      <c r="D67" s="73"/>
      <c r="E67" s="73"/>
      <c r="F67" s="637"/>
      <c r="G67" s="73"/>
      <c r="H67" s="73"/>
      <c r="I67" s="73"/>
      <c r="J67" s="73"/>
      <c r="K67" s="73"/>
      <c r="L67" s="73"/>
      <c r="M67" s="73"/>
      <c r="N67" s="73"/>
      <c r="O67" s="73"/>
      <c r="P67" s="73"/>
      <c r="Q67" s="73"/>
      <c r="R67" s="73"/>
      <c r="S67" s="73"/>
      <c r="T67" s="73"/>
      <c r="U67" s="73"/>
      <c r="V67" s="73"/>
      <c r="W67" s="73"/>
      <c r="X67" s="73"/>
      <c r="Y67" s="73"/>
      <c r="Z67" s="73"/>
      <c r="AA67" s="73"/>
      <c r="AB67" s="73"/>
      <c r="AC67" s="73"/>
      <c r="AD67" s="73"/>
      <c r="AE67" s="73"/>
    </row>
    <row r="68" customFormat="false" ht="12.75" hidden="false" customHeight="false" outlineLevel="0" collapsed="false">
      <c r="A68" s="635"/>
      <c r="B68" s="636"/>
      <c r="C68" s="115"/>
      <c r="D68" s="73"/>
      <c r="E68" s="73"/>
      <c r="F68" s="637"/>
      <c r="G68" s="73"/>
      <c r="H68" s="73"/>
      <c r="I68" s="73"/>
      <c r="J68" s="73"/>
      <c r="K68" s="73"/>
      <c r="L68" s="73"/>
      <c r="M68" s="73"/>
      <c r="N68" s="73"/>
      <c r="O68" s="73"/>
      <c r="P68" s="73"/>
      <c r="Q68" s="73"/>
      <c r="R68" s="73"/>
      <c r="S68" s="73"/>
      <c r="T68" s="73"/>
      <c r="U68" s="73"/>
      <c r="V68" s="73"/>
      <c r="W68" s="73"/>
      <c r="X68" s="73"/>
      <c r="Y68" s="73"/>
      <c r="Z68" s="73"/>
      <c r="AA68" s="73"/>
      <c r="AB68" s="73"/>
      <c r="AC68" s="73"/>
      <c r="AD68" s="73"/>
      <c r="AE68" s="73"/>
    </row>
    <row r="69" customFormat="false" ht="12.75" hidden="false" customHeight="false" outlineLevel="0" collapsed="false">
      <c r="A69" s="635"/>
      <c r="B69" s="636"/>
      <c r="C69" s="115"/>
      <c r="D69" s="73"/>
      <c r="E69" s="73"/>
      <c r="F69" s="637"/>
      <c r="G69" s="73"/>
      <c r="H69" s="73"/>
      <c r="I69" s="73"/>
      <c r="J69" s="73"/>
      <c r="K69" s="73"/>
      <c r="L69" s="73"/>
      <c r="M69" s="73"/>
      <c r="N69" s="73"/>
      <c r="O69" s="73"/>
      <c r="P69" s="73"/>
      <c r="Q69" s="73"/>
      <c r="R69" s="73"/>
      <c r="S69" s="73"/>
      <c r="T69" s="73"/>
      <c r="U69" s="73"/>
      <c r="V69" s="73"/>
      <c r="W69" s="73"/>
      <c r="X69" s="73"/>
      <c r="Y69" s="73"/>
      <c r="Z69" s="73"/>
      <c r="AA69" s="73"/>
      <c r="AB69" s="73"/>
      <c r="AC69" s="73"/>
      <c r="AD69" s="73"/>
      <c r="AE69" s="73"/>
    </row>
    <row r="70" customFormat="false" ht="12.75" hidden="false" customHeight="false" outlineLevel="0" collapsed="false">
      <c r="A70" s="635"/>
      <c r="B70" s="636"/>
      <c r="C70" s="115"/>
      <c r="D70" s="73"/>
      <c r="E70" s="73"/>
      <c r="F70" s="637"/>
      <c r="G70" s="73"/>
      <c r="H70" s="73"/>
      <c r="I70" s="73"/>
      <c r="J70" s="73"/>
      <c r="K70" s="73"/>
      <c r="L70" s="73"/>
      <c r="M70" s="73"/>
      <c r="N70" s="73"/>
      <c r="O70" s="73"/>
      <c r="P70" s="73"/>
      <c r="Q70" s="73"/>
      <c r="R70" s="73"/>
      <c r="S70" s="73"/>
      <c r="T70" s="73"/>
      <c r="U70" s="73"/>
      <c r="V70" s="73"/>
      <c r="W70" s="73"/>
      <c r="X70" s="73"/>
      <c r="Y70" s="73"/>
      <c r="Z70" s="73"/>
      <c r="AA70" s="73"/>
      <c r="AB70" s="73"/>
      <c r="AC70" s="73"/>
      <c r="AD70" s="73"/>
      <c r="AE70" s="73"/>
    </row>
    <row r="71" customFormat="false" ht="12.75" hidden="false" customHeight="false" outlineLevel="0" collapsed="false">
      <c r="A71" s="635"/>
      <c r="B71" s="636"/>
      <c r="C71" s="115"/>
      <c r="D71" s="73"/>
      <c r="E71" s="73"/>
      <c r="F71" s="637"/>
      <c r="G71" s="73"/>
      <c r="H71" s="73"/>
      <c r="I71" s="73"/>
      <c r="J71" s="73"/>
      <c r="K71" s="73"/>
      <c r="L71" s="73"/>
      <c r="M71" s="73"/>
      <c r="N71" s="73"/>
      <c r="O71" s="73"/>
      <c r="P71" s="73"/>
      <c r="Q71" s="73"/>
      <c r="R71" s="73"/>
      <c r="S71" s="73"/>
      <c r="T71" s="73"/>
      <c r="U71" s="73"/>
      <c r="V71" s="73"/>
      <c r="W71" s="73"/>
      <c r="X71" s="73"/>
      <c r="Y71" s="73"/>
      <c r="Z71" s="73"/>
      <c r="AA71" s="73"/>
      <c r="AB71" s="73"/>
      <c r="AC71" s="73"/>
      <c r="AD71" s="73"/>
      <c r="AE71" s="73"/>
    </row>
    <row r="72" customFormat="false" ht="12.75" hidden="false" customHeight="false" outlineLevel="0" collapsed="false">
      <c r="A72" s="635"/>
      <c r="B72" s="636"/>
      <c r="C72" s="115"/>
      <c r="D72" s="73"/>
      <c r="E72" s="73"/>
      <c r="F72" s="637"/>
      <c r="G72" s="73"/>
      <c r="H72" s="73"/>
      <c r="I72" s="73"/>
      <c r="J72" s="73"/>
      <c r="K72" s="73"/>
      <c r="L72" s="73"/>
      <c r="M72" s="73"/>
      <c r="N72" s="73"/>
      <c r="O72" s="73"/>
      <c r="P72" s="73"/>
      <c r="Q72" s="73"/>
      <c r="R72" s="73"/>
      <c r="S72" s="73"/>
      <c r="T72" s="73"/>
      <c r="U72" s="73"/>
      <c r="V72" s="73"/>
      <c r="W72" s="73"/>
      <c r="X72" s="73"/>
      <c r="Y72" s="73"/>
      <c r="Z72" s="73"/>
      <c r="AA72" s="73"/>
      <c r="AB72" s="73"/>
      <c r="AC72" s="73"/>
      <c r="AD72" s="73"/>
      <c r="AE72" s="73"/>
    </row>
    <row r="73" customFormat="false" ht="12.75" hidden="false" customHeight="false" outlineLevel="0" collapsed="false">
      <c r="A73" s="635"/>
      <c r="B73" s="636"/>
      <c r="C73" s="115"/>
      <c r="D73" s="73"/>
      <c r="E73" s="73"/>
      <c r="F73" s="637"/>
      <c r="G73" s="73"/>
      <c r="H73" s="73"/>
      <c r="I73" s="73"/>
      <c r="J73" s="73"/>
      <c r="K73" s="73"/>
      <c r="L73" s="73"/>
      <c r="M73" s="73"/>
      <c r="N73" s="73"/>
      <c r="O73" s="73"/>
      <c r="P73" s="73"/>
      <c r="Q73" s="73"/>
      <c r="R73" s="73"/>
      <c r="S73" s="73"/>
      <c r="T73" s="73"/>
      <c r="U73" s="73"/>
      <c r="V73" s="73"/>
      <c r="W73" s="73"/>
      <c r="X73" s="73"/>
      <c r="Y73" s="73"/>
      <c r="Z73" s="73"/>
      <c r="AA73" s="73"/>
      <c r="AB73" s="73"/>
      <c r="AC73" s="73"/>
      <c r="AD73" s="73"/>
      <c r="AE73" s="73"/>
    </row>
    <row r="74" customFormat="false" ht="12.75" hidden="false" customHeight="false" outlineLevel="0" collapsed="false">
      <c r="A74" s="635"/>
      <c r="B74" s="636"/>
      <c r="C74" s="115"/>
      <c r="D74" s="73"/>
      <c r="E74" s="73"/>
      <c r="F74" s="637"/>
      <c r="G74" s="73"/>
      <c r="H74" s="73"/>
      <c r="I74" s="73"/>
      <c r="J74" s="73"/>
      <c r="K74" s="73"/>
      <c r="L74" s="73"/>
      <c r="M74" s="73"/>
      <c r="N74" s="73"/>
      <c r="O74" s="73"/>
      <c r="P74" s="73"/>
      <c r="Q74" s="73"/>
      <c r="R74" s="73"/>
      <c r="S74" s="73"/>
      <c r="T74" s="73"/>
      <c r="U74" s="73"/>
      <c r="V74" s="73"/>
      <c r="W74" s="73"/>
      <c r="X74" s="73"/>
      <c r="Y74" s="73"/>
      <c r="Z74" s="73"/>
      <c r="AA74" s="73"/>
      <c r="AB74" s="73"/>
      <c r="AC74" s="73"/>
      <c r="AD74" s="73"/>
      <c r="AE74" s="73"/>
    </row>
    <row r="75" customFormat="false" ht="12.75" hidden="false" customHeight="false" outlineLevel="0" collapsed="false">
      <c r="A75" s="635"/>
      <c r="B75" s="636"/>
      <c r="C75" s="115"/>
      <c r="D75" s="73"/>
      <c r="E75" s="73"/>
      <c r="F75" s="637"/>
      <c r="G75" s="73"/>
      <c r="H75" s="73"/>
      <c r="I75" s="73"/>
      <c r="J75" s="73"/>
      <c r="K75" s="73"/>
      <c r="L75" s="73"/>
      <c r="M75" s="73"/>
      <c r="N75" s="73"/>
      <c r="O75" s="73"/>
      <c r="P75" s="73"/>
      <c r="Q75" s="73"/>
      <c r="R75" s="73"/>
      <c r="S75" s="73"/>
      <c r="T75" s="73"/>
      <c r="U75" s="73"/>
      <c r="V75" s="73"/>
      <c r="W75" s="73"/>
      <c r="X75" s="73"/>
      <c r="Y75" s="73"/>
      <c r="Z75" s="73"/>
      <c r="AA75" s="73"/>
      <c r="AB75" s="73"/>
      <c r="AC75" s="73"/>
      <c r="AD75" s="73"/>
      <c r="AE75" s="73"/>
    </row>
    <row r="76" customFormat="false" ht="12.75" hidden="false" customHeight="false" outlineLevel="0" collapsed="false">
      <c r="A76" s="635"/>
      <c r="B76" s="636"/>
      <c r="C76" s="115"/>
      <c r="D76" s="73"/>
      <c r="E76" s="73"/>
      <c r="F76" s="637"/>
      <c r="G76" s="73"/>
      <c r="H76" s="73"/>
      <c r="I76" s="73"/>
      <c r="J76" s="73"/>
      <c r="K76" s="73"/>
      <c r="L76" s="73"/>
      <c r="M76" s="73"/>
      <c r="N76" s="73"/>
      <c r="O76" s="73"/>
      <c r="P76" s="73"/>
      <c r="Q76" s="73"/>
      <c r="R76" s="73"/>
      <c r="S76" s="73"/>
      <c r="T76" s="73"/>
      <c r="U76" s="73"/>
      <c r="V76" s="73"/>
      <c r="W76" s="73"/>
      <c r="X76" s="73"/>
      <c r="Y76" s="73"/>
      <c r="Z76" s="73"/>
      <c r="AA76" s="73"/>
      <c r="AB76" s="73"/>
      <c r="AC76" s="73"/>
      <c r="AD76" s="73"/>
      <c r="AE76" s="73"/>
    </row>
    <row r="77" customFormat="false" ht="12.75" hidden="false" customHeight="false" outlineLevel="0" collapsed="false">
      <c r="A77" s="635"/>
      <c r="B77" s="636"/>
      <c r="C77" s="115"/>
      <c r="D77" s="73"/>
      <c r="E77" s="73"/>
      <c r="F77" s="637"/>
      <c r="G77" s="73"/>
      <c r="H77" s="73"/>
      <c r="I77" s="73"/>
      <c r="J77" s="73"/>
      <c r="K77" s="73"/>
      <c r="L77" s="73"/>
      <c r="M77" s="73"/>
      <c r="N77" s="73"/>
      <c r="O77" s="73"/>
      <c r="P77" s="73"/>
      <c r="Q77" s="73"/>
      <c r="R77" s="73"/>
      <c r="S77" s="73"/>
      <c r="T77" s="73"/>
      <c r="U77" s="73"/>
      <c r="V77" s="73"/>
      <c r="W77" s="73"/>
      <c r="X77" s="73"/>
      <c r="Y77" s="73"/>
      <c r="Z77" s="73"/>
      <c r="AA77" s="73"/>
      <c r="AB77" s="73"/>
      <c r="AC77" s="73"/>
      <c r="AD77" s="73"/>
      <c r="AE77" s="73"/>
    </row>
    <row r="78" customFormat="false" ht="12.75" hidden="false" customHeight="false" outlineLevel="0" collapsed="false">
      <c r="A78" s="635"/>
      <c r="B78" s="636"/>
      <c r="C78" s="115"/>
      <c r="D78" s="73"/>
      <c r="E78" s="73"/>
      <c r="F78" s="637"/>
      <c r="G78" s="73"/>
      <c r="H78" s="73"/>
      <c r="I78" s="73"/>
      <c r="J78" s="73"/>
      <c r="K78" s="73"/>
      <c r="L78" s="73"/>
      <c r="M78" s="73"/>
      <c r="N78" s="73"/>
      <c r="O78" s="73"/>
      <c r="P78" s="73"/>
      <c r="Q78" s="73"/>
      <c r="R78" s="73"/>
      <c r="S78" s="73"/>
      <c r="T78" s="73"/>
      <c r="U78" s="73"/>
      <c r="V78" s="73"/>
      <c r="W78" s="73"/>
      <c r="X78" s="73"/>
      <c r="Y78" s="73"/>
      <c r="Z78" s="73"/>
      <c r="AA78" s="73"/>
      <c r="AB78" s="73"/>
      <c r="AC78" s="73"/>
      <c r="AD78" s="73"/>
      <c r="AE78" s="73"/>
    </row>
    <row r="79" customFormat="false" ht="12.75" hidden="false" customHeight="false" outlineLevel="0" collapsed="false">
      <c r="A79" s="635"/>
      <c r="B79" s="636"/>
      <c r="C79" s="115"/>
      <c r="D79" s="73"/>
      <c r="E79" s="73"/>
      <c r="F79" s="637"/>
      <c r="G79" s="73"/>
      <c r="H79" s="73"/>
      <c r="I79" s="73"/>
      <c r="J79" s="73"/>
      <c r="K79" s="73"/>
      <c r="L79" s="73"/>
      <c r="M79" s="73"/>
      <c r="N79" s="73"/>
      <c r="O79" s="73"/>
      <c r="P79" s="73"/>
      <c r="Q79" s="73"/>
      <c r="R79" s="73"/>
      <c r="S79" s="73"/>
      <c r="T79" s="73"/>
      <c r="U79" s="73"/>
      <c r="V79" s="73"/>
      <c r="W79" s="73"/>
      <c r="X79" s="73"/>
      <c r="Y79" s="73"/>
      <c r="Z79" s="73"/>
      <c r="AA79" s="73"/>
      <c r="AB79" s="73"/>
      <c r="AC79" s="73"/>
      <c r="AD79" s="73"/>
      <c r="AE79" s="73"/>
    </row>
    <row r="80" customFormat="false" ht="12.75" hidden="false" customHeight="false" outlineLevel="0" collapsed="false">
      <c r="A80" s="635"/>
      <c r="B80" s="636"/>
      <c r="C80" s="115"/>
      <c r="D80" s="73"/>
      <c r="E80" s="73"/>
      <c r="F80" s="637"/>
      <c r="G80" s="73"/>
      <c r="H80" s="73"/>
      <c r="I80" s="73"/>
      <c r="J80" s="73"/>
      <c r="K80" s="73"/>
      <c r="L80" s="73"/>
      <c r="M80" s="73"/>
      <c r="N80" s="73"/>
      <c r="O80" s="73"/>
      <c r="P80" s="73"/>
      <c r="Q80" s="73"/>
      <c r="R80" s="73"/>
      <c r="S80" s="73"/>
      <c r="T80" s="73"/>
      <c r="U80" s="73"/>
      <c r="V80" s="73"/>
      <c r="W80" s="73"/>
      <c r="X80" s="73"/>
      <c r="Y80" s="73"/>
      <c r="Z80" s="73"/>
      <c r="AA80" s="73"/>
      <c r="AB80" s="73"/>
      <c r="AC80" s="73"/>
      <c r="AD80" s="73"/>
      <c r="AE80" s="73"/>
    </row>
    <row r="81" customFormat="false" ht="12.75" hidden="false" customHeight="false" outlineLevel="0" collapsed="false">
      <c r="A81" s="635"/>
      <c r="B81" s="636"/>
      <c r="C81" s="115"/>
      <c r="D81" s="73"/>
      <c r="E81" s="73"/>
      <c r="F81" s="637"/>
      <c r="G81" s="73"/>
      <c r="H81" s="73"/>
      <c r="I81" s="73"/>
      <c r="J81" s="73"/>
      <c r="K81" s="73"/>
      <c r="L81" s="73"/>
      <c r="M81" s="73"/>
      <c r="N81" s="73"/>
      <c r="O81" s="73"/>
      <c r="P81" s="73"/>
      <c r="Q81" s="73"/>
      <c r="R81" s="73"/>
      <c r="S81" s="73"/>
      <c r="T81" s="73"/>
      <c r="U81" s="73"/>
      <c r="V81" s="73"/>
      <c r="W81" s="73"/>
      <c r="X81" s="73"/>
      <c r="Y81" s="73"/>
      <c r="Z81" s="73"/>
      <c r="AA81" s="73"/>
      <c r="AB81" s="73"/>
      <c r="AC81" s="73"/>
      <c r="AD81" s="73"/>
      <c r="AE81" s="73"/>
    </row>
    <row r="82" customFormat="false" ht="12.75" hidden="false" customHeight="false" outlineLevel="0" collapsed="false">
      <c r="A82" s="635"/>
      <c r="B82" s="636"/>
      <c r="C82" s="115"/>
      <c r="D82" s="73"/>
      <c r="E82" s="73"/>
      <c r="F82" s="637"/>
      <c r="G82" s="73"/>
      <c r="H82" s="73"/>
      <c r="I82" s="73"/>
      <c r="J82" s="73"/>
      <c r="K82" s="73"/>
      <c r="L82" s="73"/>
      <c r="M82" s="73"/>
      <c r="N82" s="73"/>
      <c r="O82" s="73"/>
      <c r="P82" s="73"/>
      <c r="Q82" s="73"/>
      <c r="R82" s="73"/>
      <c r="S82" s="73"/>
      <c r="T82" s="73"/>
      <c r="U82" s="73"/>
      <c r="V82" s="73"/>
      <c r="W82" s="73"/>
      <c r="X82" s="73"/>
      <c r="Y82" s="73"/>
      <c r="Z82" s="73"/>
      <c r="AA82" s="73"/>
      <c r="AB82" s="73"/>
      <c r="AC82" s="73"/>
      <c r="AD82" s="73"/>
      <c r="AE82" s="73"/>
    </row>
    <row r="83" customFormat="false" ht="12.75" hidden="false" customHeight="false" outlineLevel="0" collapsed="false">
      <c r="A83" s="635"/>
      <c r="B83" s="636"/>
      <c r="C83" s="115"/>
      <c r="D83" s="73"/>
      <c r="E83" s="73"/>
      <c r="F83" s="637"/>
      <c r="G83" s="73"/>
      <c r="H83" s="73"/>
      <c r="I83" s="73"/>
      <c r="J83" s="73"/>
      <c r="K83" s="73"/>
      <c r="L83" s="73"/>
      <c r="M83" s="73"/>
      <c r="N83" s="73"/>
      <c r="O83" s="73"/>
      <c r="P83" s="73"/>
      <c r="Q83" s="73"/>
      <c r="R83" s="73"/>
      <c r="S83" s="73"/>
      <c r="T83" s="73"/>
      <c r="U83" s="73"/>
      <c r="V83" s="73"/>
      <c r="W83" s="73"/>
      <c r="X83" s="73"/>
      <c r="Y83" s="73"/>
      <c r="Z83" s="73"/>
      <c r="AA83" s="73"/>
      <c r="AB83" s="73"/>
      <c r="AC83" s="73"/>
      <c r="AD83" s="73"/>
      <c r="AE83" s="73"/>
    </row>
    <row r="84" customFormat="false" ht="12.75" hidden="false" customHeight="false" outlineLevel="0" collapsed="false">
      <c r="A84" s="635"/>
      <c r="B84" s="636"/>
      <c r="C84" s="115"/>
      <c r="D84" s="73"/>
      <c r="E84" s="73"/>
      <c r="F84" s="637"/>
      <c r="G84" s="73"/>
      <c r="H84" s="73"/>
      <c r="I84" s="73"/>
      <c r="J84" s="73"/>
      <c r="K84" s="73"/>
      <c r="L84" s="73"/>
      <c r="M84" s="73"/>
      <c r="N84" s="73"/>
      <c r="O84" s="73"/>
      <c r="P84" s="73"/>
      <c r="Q84" s="73"/>
      <c r="R84" s="73"/>
      <c r="S84" s="73"/>
      <c r="T84" s="73"/>
      <c r="U84" s="73"/>
      <c r="V84" s="73"/>
      <c r="W84" s="73"/>
      <c r="X84" s="73"/>
      <c r="Y84" s="73"/>
      <c r="Z84" s="73"/>
      <c r="AA84" s="73"/>
      <c r="AB84" s="73"/>
      <c r="AC84" s="73"/>
      <c r="AD84" s="73"/>
      <c r="AE84" s="73"/>
    </row>
    <row r="85" customFormat="false" ht="12.75" hidden="false" customHeight="false" outlineLevel="0" collapsed="false">
      <c r="A85" s="635"/>
      <c r="B85" s="636"/>
      <c r="C85" s="115"/>
      <c r="D85" s="73"/>
      <c r="E85" s="73"/>
      <c r="F85" s="637"/>
      <c r="G85" s="73"/>
      <c r="H85" s="73"/>
      <c r="I85" s="73"/>
      <c r="J85" s="73"/>
      <c r="K85" s="73"/>
      <c r="L85" s="73"/>
      <c r="M85" s="73"/>
      <c r="N85" s="73"/>
      <c r="O85" s="73"/>
      <c r="P85" s="73"/>
      <c r="Q85" s="73"/>
      <c r="R85" s="73"/>
      <c r="S85" s="73"/>
      <c r="T85" s="73"/>
      <c r="U85" s="73"/>
      <c r="V85" s="73"/>
      <c r="W85" s="73"/>
      <c r="X85" s="73"/>
      <c r="Y85" s="73"/>
      <c r="Z85" s="73"/>
      <c r="AA85" s="73"/>
      <c r="AB85" s="73"/>
      <c r="AC85" s="73"/>
      <c r="AD85" s="73"/>
      <c r="AE85" s="73"/>
    </row>
    <row r="86" customFormat="false" ht="12.75" hidden="false" customHeight="false" outlineLevel="0" collapsed="false">
      <c r="A86" s="635"/>
      <c r="B86" s="636"/>
      <c r="C86" s="115"/>
      <c r="D86" s="73"/>
      <c r="E86" s="73"/>
      <c r="F86" s="637"/>
      <c r="G86" s="73"/>
      <c r="H86" s="73"/>
      <c r="I86" s="73"/>
      <c r="J86" s="73"/>
      <c r="K86" s="73"/>
      <c r="L86" s="73"/>
      <c r="M86" s="73"/>
      <c r="N86" s="73"/>
      <c r="O86" s="73"/>
      <c r="P86" s="73"/>
      <c r="Q86" s="73"/>
      <c r="R86" s="73"/>
      <c r="S86" s="73"/>
      <c r="T86" s="73"/>
      <c r="U86" s="73"/>
      <c r="V86" s="73"/>
      <c r="W86" s="73"/>
      <c r="X86" s="73"/>
      <c r="Y86" s="73"/>
      <c r="Z86" s="73"/>
      <c r="AA86" s="73"/>
      <c r="AB86" s="73"/>
      <c r="AC86" s="73"/>
      <c r="AD86" s="73"/>
      <c r="AE86" s="73"/>
    </row>
    <row r="87" customFormat="false" ht="12.75" hidden="false" customHeight="false" outlineLevel="0" collapsed="false">
      <c r="A87" s="635"/>
      <c r="B87" s="636"/>
      <c r="C87" s="115"/>
      <c r="D87" s="73"/>
      <c r="E87" s="73"/>
      <c r="F87" s="637"/>
      <c r="G87" s="73"/>
      <c r="H87" s="73"/>
      <c r="I87" s="73"/>
      <c r="J87" s="73"/>
      <c r="K87" s="73"/>
      <c r="L87" s="73"/>
      <c r="M87" s="73"/>
      <c r="N87" s="73"/>
      <c r="O87" s="73"/>
      <c r="P87" s="73"/>
      <c r="Q87" s="73"/>
      <c r="R87" s="73"/>
      <c r="S87" s="73"/>
      <c r="T87" s="73"/>
      <c r="U87" s="73"/>
      <c r="V87" s="73"/>
      <c r="W87" s="73"/>
      <c r="X87" s="73"/>
      <c r="Y87" s="73"/>
      <c r="Z87" s="73"/>
      <c r="AA87" s="73"/>
      <c r="AB87" s="73"/>
      <c r="AC87" s="73"/>
      <c r="AD87" s="73"/>
      <c r="AE87" s="73"/>
    </row>
    <row r="88" customFormat="false" ht="12.75" hidden="false" customHeight="false" outlineLevel="0" collapsed="false">
      <c r="A88" s="635"/>
      <c r="B88" s="636"/>
      <c r="C88" s="115"/>
      <c r="D88" s="73"/>
      <c r="E88" s="73"/>
      <c r="F88" s="637"/>
      <c r="G88" s="73"/>
      <c r="H88" s="73"/>
      <c r="I88" s="73"/>
      <c r="J88" s="73"/>
      <c r="K88" s="73"/>
      <c r="L88" s="73"/>
      <c r="M88" s="73"/>
      <c r="N88" s="73"/>
      <c r="O88" s="73"/>
      <c r="P88" s="73"/>
      <c r="Q88" s="73"/>
      <c r="R88" s="73"/>
      <c r="S88" s="73"/>
      <c r="T88" s="73"/>
      <c r="U88" s="73"/>
      <c r="V88" s="73"/>
      <c r="W88" s="73"/>
      <c r="X88" s="73"/>
      <c r="Y88" s="73"/>
      <c r="Z88" s="73"/>
      <c r="AA88" s="73"/>
      <c r="AB88" s="73"/>
      <c r="AC88" s="73"/>
      <c r="AD88" s="73"/>
      <c r="AE88" s="73"/>
    </row>
    <row r="89" customFormat="false" ht="12.75" hidden="false" customHeight="false" outlineLevel="0" collapsed="false">
      <c r="A89" s="635"/>
      <c r="B89" s="636"/>
      <c r="C89" s="115"/>
      <c r="D89" s="73"/>
      <c r="E89" s="73"/>
      <c r="F89" s="637"/>
      <c r="G89" s="73"/>
      <c r="H89" s="73"/>
      <c r="I89" s="73"/>
      <c r="J89" s="73"/>
      <c r="K89" s="73"/>
      <c r="L89" s="73"/>
      <c r="M89" s="73"/>
      <c r="N89" s="73"/>
      <c r="O89" s="73"/>
      <c r="P89" s="73"/>
      <c r="Q89" s="73"/>
      <c r="R89" s="73"/>
      <c r="S89" s="73"/>
      <c r="T89" s="73"/>
      <c r="U89" s="73"/>
      <c r="V89" s="73"/>
      <c r="W89" s="73"/>
      <c r="X89" s="73"/>
      <c r="Y89" s="73"/>
      <c r="Z89" s="73"/>
      <c r="AA89" s="73"/>
      <c r="AB89" s="73"/>
      <c r="AC89" s="73"/>
      <c r="AD89" s="73"/>
      <c r="AE89" s="73"/>
    </row>
    <row r="90" customFormat="false" ht="12.75" hidden="false" customHeight="false" outlineLevel="0" collapsed="false">
      <c r="A90" s="635"/>
      <c r="B90" s="636"/>
      <c r="C90" s="115"/>
      <c r="D90" s="73"/>
      <c r="E90" s="73"/>
      <c r="F90" s="637"/>
      <c r="G90" s="73"/>
      <c r="H90" s="73"/>
      <c r="I90" s="73"/>
      <c r="J90" s="73"/>
      <c r="K90" s="73"/>
      <c r="L90" s="73"/>
      <c r="M90" s="73"/>
      <c r="N90" s="73"/>
      <c r="O90" s="73"/>
      <c r="P90" s="73"/>
      <c r="Q90" s="73"/>
      <c r="R90" s="73"/>
      <c r="S90" s="73"/>
      <c r="T90" s="73"/>
      <c r="U90" s="73"/>
      <c r="V90" s="73"/>
      <c r="W90" s="73"/>
      <c r="X90" s="73"/>
      <c r="Y90" s="73"/>
      <c r="Z90" s="73"/>
      <c r="AA90" s="73"/>
      <c r="AB90" s="73"/>
      <c r="AC90" s="73"/>
      <c r="AD90" s="73"/>
      <c r="AE90" s="73"/>
    </row>
    <row r="91" customFormat="false" ht="12.75" hidden="false" customHeight="false" outlineLevel="0" collapsed="false">
      <c r="A91" s="635"/>
      <c r="B91" s="636"/>
      <c r="C91" s="115"/>
      <c r="D91" s="73"/>
      <c r="E91" s="73"/>
      <c r="F91" s="637"/>
      <c r="G91" s="73"/>
      <c r="H91" s="73"/>
      <c r="I91" s="73"/>
      <c r="J91" s="73"/>
      <c r="K91" s="73"/>
      <c r="L91" s="73"/>
      <c r="M91" s="73"/>
      <c r="N91" s="73"/>
      <c r="O91" s="73"/>
      <c r="P91" s="73"/>
      <c r="Q91" s="73"/>
      <c r="R91" s="73"/>
      <c r="S91" s="73"/>
      <c r="T91" s="73"/>
      <c r="U91" s="73"/>
      <c r="V91" s="73"/>
      <c r="W91" s="73"/>
      <c r="X91" s="73"/>
      <c r="Y91" s="73"/>
      <c r="Z91" s="73"/>
      <c r="AA91" s="73"/>
      <c r="AB91" s="73"/>
      <c r="AC91" s="73"/>
      <c r="AD91" s="73"/>
      <c r="AE91" s="73"/>
    </row>
    <row r="92" customFormat="false" ht="12.75" hidden="false" customHeight="false" outlineLevel="0" collapsed="false">
      <c r="A92" s="635"/>
      <c r="B92" s="636"/>
      <c r="C92" s="115"/>
      <c r="D92" s="73"/>
      <c r="E92" s="73"/>
      <c r="F92" s="637"/>
      <c r="G92" s="73"/>
      <c r="H92" s="73"/>
      <c r="I92" s="73"/>
      <c r="J92" s="73"/>
      <c r="K92" s="73"/>
      <c r="L92" s="73"/>
      <c r="M92" s="73"/>
      <c r="N92" s="73"/>
      <c r="O92" s="73"/>
      <c r="P92" s="73"/>
      <c r="Q92" s="73"/>
      <c r="R92" s="73"/>
      <c r="S92" s="73"/>
      <c r="T92" s="73"/>
      <c r="U92" s="73"/>
      <c r="V92" s="73"/>
      <c r="W92" s="73"/>
      <c r="X92" s="73"/>
      <c r="Y92" s="73"/>
      <c r="Z92" s="73"/>
      <c r="AA92" s="73"/>
      <c r="AB92" s="73"/>
      <c r="AC92" s="73"/>
      <c r="AD92" s="73"/>
      <c r="AE92" s="73"/>
    </row>
    <row r="93" customFormat="false" ht="12.75" hidden="false" customHeight="false" outlineLevel="0" collapsed="false">
      <c r="A93" s="635"/>
      <c r="B93" s="636"/>
      <c r="C93" s="115"/>
      <c r="D93" s="73"/>
      <c r="E93" s="73"/>
      <c r="F93" s="637"/>
      <c r="G93" s="73"/>
      <c r="H93" s="73"/>
      <c r="I93" s="73"/>
      <c r="J93" s="73"/>
      <c r="K93" s="73"/>
      <c r="L93" s="73"/>
      <c r="M93" s="73"/>
      <c r="N93" s="73"/>
      <c r="O93" s="73"/>
      <c r="P93" s="73"/>
      <c r="Q93" s="73"/>
      <c r="R93" s="73"/>
      <c r="S93" s="73"/>
      <c r="T93" s="73"/>
      <c r="U93" s="73"/>
      <c r="V93" s="73"/>
      <c r="W93" s="73"/>
      <c r="X93" s="73"/>
      <c r="Y93" s="73"/>
      <c r="Z93" s="73"/>
      <c r="AA93" s="73"/>
      <c r="AB93" s="73"/>
      <c r="AC93" s="73"/>
      <c r="AD93" s="73"/>
      <c r="AE93" s="73"/>
    </row>
    <row r="94" customFormat="false" ht="12.75" hidden="false" customHeight="false" outlineLevel="0" collapsed="false">
      <c r="A94" s="635"/>
      <c r="B94" s="636"/>
      <c r="C94" s="115"/>
      <c r="D94" s="73"/>
      <c r="E94" s="73"/>
      <c r="F94" s="637"/>
      <c r="G94" s="73"/>
      <c r="H94" s="73"/>
      <c r="I94" s="73"/>
      <c r="J94" s="73"/>
      <c r="K94" s="73"/>
      <c r="L94" s="73"/>
      <c r="M94" s="73"/>
      <c r="N94" s="73"/>
      <c r="O94" s="73"/>
      <c r="P94" s="73"/>
      <c r="Q94" s="73"/>
      <c r="R94" s="73"/>
      <c r="S94" s="73"/>
      <c r="T94" s="73"/>
      <c r="U94" s="73"/>
      <c r="V94" s="73"/>
      <c r="W94" s="73"/>
      <c r="X94" s="73"/>
      <c r="Y94" s="73"/>
      <c r="Z94" s="73"/>
      <c r="AA94" s="73"/>
      <c r="AB94" s="73"/>
      <c r="AC94" s="73"/>
      <c r="AD94" s="73"/>
      <c r="AE94" s="73"/>
    </row>
    <row r="95" customFormat="false" ht="12.75" hidden="false" customHeight="false" outlineLevel="0" collapsed="false">
      <c r="A95" s="635"/>
      <c r="B95" s="636"/>
      <c r="C95" s="115"/>
      <c r="D95" s="73"/>
      <c r="E95" s="73"/>
      <c r="F95" s="637"/>
      <c r="G95" s="73"/>
      <c r="H95" s="73"/>
      <c r="I95" s="73"/>
      <c r="J95" s="73"/>
      <c r="K95" s="73"/>
      <c r="L95" s="73"/>
      <c r="M95" s="73"/>
      <c r="N95" s="73"/>
      <c r="O95" s="73"/>
      <c r="P95" s="73"/>
      <c r="Q95" s="73"/>
      <c r="R95" s="73"/>
      <c r="S95" s="73"/>
      <c r="T95" s="73"/>
      <c r="U95" s="73"/>
      <c r="V95" s="73"/>
      <c r="W95" s="73"/>
      <c r="X95" s="73"/>
      <c r="Y95" s="73"/>
      <c r="Z95" s="73"/>
      <c r="AA95" s="73"/>
      <c r="AB95" s="73"/>
      <c r="AC95" s="73"/>
      <c r="AD95" s="73"/>
      <c r="AE95" s="73"/>
    </row>
    <row r="96" customFormat="false" ht="12.75" hidden="false" customHeight="false" outlineLevel="0" collapsed="false">
      <c r="A96" s="635"/>
      <c r="B96" s="636"/>
      <c r="C96" s="115"/>
      <c r="D96" s="73"/>
      <c r="E96" s="73"/>
      <c r="F96" s="637"/>
      <c r="G96" s="73"/>
      <c r="H96" s="73"/>
      <c r="I96" s="73"/>
      <c r="J96" s="73"/>
      <c r="K96" s="73"/>
      <c r="L96" s="73"/>
      <c r="M96" s="73"/>
      <c r="N96" s="73"/>
      <c r="O96" s="73"/>
      <c r="P96" s="73"/>
      <c r="Q96" s="73"/>
      <c r="R96" s="73"/>
      <c r="S96" s="73"/>
      <c r="T96" s="73"/>
      <c r="U96" s="73"/>
      <c r="V96" s="73"/>
      <c r="W96" s="73"/>
      <c r="X96" s="73"/>
      <c r="Y96" s="73"/>
      <c r="Z96" s="73"/>
      <c r="AA96" s="73"/>
      <c r="AB96" s="73"/>
      <c r="AC96" s="73"/>
      <c r="AD96" s="73"/>
      <c r="AE96" s="73"/>
    </row>
    <row r="97" customFormat="false" ht="12.75" hidden="false" customHeight="false" outlineLevel="0" collapsed="false">
      <c r="A97" s="635"/>
      <c r="B97" s="636"/>
      <c r="C97" s="115"/>
      <c r="D97" s="73"/>
      <c r="E97" s="73"/>
      <c r="F97" s="637"/>
      <c r="G97" s="73"/>
      <c r="H97" s="73"/>
      <c r="I97" s="73"/>
      <c r="J97" s="73"/>
      <c r="K97" s="73"/>
      <c r="L97" s="73"/>
      <c r="M97" s="73"/>
      <c r="N97" s="73"/>
      <c r="O97" s="73"/>
      <c r="P97" s="73"/>
      <c r="Q97" s="73"/>
      <c r="R97" s="73"/>
      <c r="S97" s="73"/>
      <c r="T97" s="73"/>
      <c r="U97" s="73"/>
      <c r="V97" s="73"/>
      <c r="W97" s="73"/>
      <c r="X97" s="73"/>
      <c r="Y97" s="73"/>
      <c r="Z97" s="73"/>
      <c r="AA97" s="73"/>
      <c r="AB97" s="73"/>
      <c r="AC97" s="73"/>
      <c r="AD97" s="73"/>
      <c r="AE97" s="73"/>
    </row>
    <row r="98" customFormat="false" ht="12.75" hidden="false" customHeight="false" outlineLevel="0" collapsed="false">
      <c r="A98" s="635"/>
      <c r="B98" s="636"/>
      <c r="C98" s="115"/>
      <c r="D98" s="73"/>
      <c r="E98" s="73"/>
      <c r="F98" s="637"/>
      <c r="G98" s="73"/>
      <c r="H98" s="73"/>
      <c r="I98" s="73"/>
      <c r="J98" s="73"/>
      <c r="K98" s="73"/>
      <c r="L98" s="73"/>
      <c r="M98" s="73"/>
      <c r="N98" s="73"/>
      <c r="O98" s="73"/>
      <c r="P98" s="73"/>
      <c r="Q98" s="73"/>
      <c r="R98" s="73"/>
      <c r="S98" s="73"/>
      <c r="T98" s="73"/>
      <c r="U98" s="73"/>
      <c r="V98" s="73"/>
      <c r="W98" s="73"/>
      <c r="X98" s="73"/>
      <c r="Y98" s="73"/>
      <c r="Z98" s="73"/>
      <c r="AA98" s="73"/>
      <c r="AB98" s="73"/>
      <c r="AC98" s="73"/>
      <c r="AD98" s="73"/>
      <c r="AE98" s="73"/>
    </row>
    <row r="99" customFormat="false" ht="12.75" hidden="false" customHeight="false" outlineLevel="0" collapsed="false">
      <c r="A99" s="635"/>
      <c r="B99" s="636"/>
      <c r="C99" s="115"/>
      <c r="D99" s="73"/>
      <c r="E99" s="73"/>
      <c r="F99" s="637"/>
      <c r="G99" s="73"/>
      <c r="H99" s="73"/>
      <c r="I99" s="73"/>
      <c r="J99" s="73"/>
      <c r="K99" s="73"/>
      <c r="L99" s="73"/>
      <c r="M99" s="73"/>
      <c r="N99" s="73"/>
      <c r="O99" s="73"/>
      <c r="P99" s="73"/>
      <c r="Q99" s="73"/>
      <c r="R99" s="73"/>
      <c r="S99" s="73"/>
      <c r="T99" s="73"/>
      <c r="U99" s="73"/>
      <c r="V99" s="73"/>
      <c r="W99" s="73"/>
      <c r="X99" s="73"/>
      <c r="Y99" s="73"/>
      <c r="Z99" s="73"/>
      <c r="AA99" s="73"/>
      <c r="AB99" s="73"/>
      <c r="AC99" s="73"/>
      <c r="AD99" s="73"/>
      <c r="AE99" s="73"/>
    </row>
    <row r="100" customFormat="false" ht="12.75" hidden="false" customHeight="false" outlineLevel="0" collapsed="false">
      <c r="A100" s="635"/>
      <c r="B100" s="636"/>
      <c r="C100" s="115"/>
      <c r="D100" s="73"/>
      <c r="E100" s="73"/>
      <c r="F100" s="637"/>
      <c r="G100" s="73"/>
      <c r="H100" s="73"/>
      <c r="I100" s="73"/>
      <c r="J100" s="73"/>
      <c r="K100" s="73"/>
      <c r="L100" s="73"/>
      <c r="M100" s="73"/>
      <c r="N100" s="73"/>
      <c r="O100" s="73"/>
      <c r="P100" s="73"/>
      <c r="Q100" s="73"/>
      <c r="R100" s="73"/>
      <c r="S100" s="73"/>
      <c r="T100" s="73"/>
      <c r="U100" s="73"/>
      <c r="V100" s="73"/>
      <c r="W100" s="73"/>
      <c r="X100" s="73"/>
      <c r="Y100" s="73"/>
      <c r="Z100" s="73"/>
      <c r="AA100" s="73"/>
      <c r="AB100" s="73"/>
      <c r="AC100" s="73"/>
      <c r="AD100" s="73"/>
      <c r="AE100" s="73"/>
    </row>
    <row r="101" customFormat="false" ht="12.75" hidden="false" customHeight="false" outlineLevel="0" collapsed="false">
      <c r="A101" s="635"/>
      <c r="B101" s="636"/>
      <c r="C101" s="115"/>
      <c r="D101" s="73"/>
      <c r="E101" s="73"/>
      <c r="F101" s="637"/>
      <c r="G101" s="73"/>
      <c r="H101" s="73"/>
      <c r="I101" s="73"/>
      <c r="J101" s="73"/>
      <c r="K101" s="73"/>
      <c r="L101" s="73"/>
      <c r="M101" s="73"/>
      <c r="N101" s="73"/>
      <c r="O101" s="73"/>
      <c r="P101" s="73"/>
      <c r="Q101" s="73"/>
      <c r="R101" s="73"/>
      <c r="S101" s="73"/>
      <c r="T101" s="73"/>
      <c r="U101" s="73"/>
      <c r="V101" s="73"/>
      <c r="W101" s="73"/>
      <c r="X101" s="73"/>
      <c r="Y101" s="73"/>
      <c r="Z101" s="73"/>
      <c r="AA101" s="73"/>
      <c r="AB101" s="73"/>
      <c r="AC101" s="73"/>
      <c r="AD101" s="73"/>
      <c r="AE101" s="73"/>
    </row>
    <row r="102" customFormat="false" ht="12.75" hidden="false" customHeight="false" outlineLevel="0" collapsed="false">
      <c r="A102" s="635"/>
      <c r="B102" s="636"/>
      <c r="C102" s="115"/>
      <c r="D102" s="73"/>
      <c r="E102" s="73"/>
      <c r="F102" s="637"/>
      <c r="G102" s="73"/>
      <c r="H102" s="73"/>
      <c r="I102" s="73"/>
      <c r="J102" s="73"/>
      <c r="K102" s="73"/>
      <c r="L102" s="73"/>
      <c r="M102" s="73"/>
      <c r="N102" s="73"/>
      <c r="O102" s="73"/>
      <c r="P102" s="73"/>
      <c r="Q102" s="73"/>
      <c r="R102" s="73"/>
      <c r="S102" s="73"/>
      <c r="T102" s="73"/>
      <c r="U102" s="73"/>
      <c r="V102" s="73"/>
      <c r="W102" s="73"/>
      <c r="X102" s="73"/>
      <c r="Y102" s="73"/>
      <c r="Z102" s="73"/>
      <c r="AA102" s="73"/>
      <c r="AB102" s="73"/>
      <c r="AC102" s="73"/>
      <c r="AD102" s="73"/>
      <c r="AE102" s="73"/>
    </row>
    <row r="103" customFormat="false" ht="12.75" hidden="false" customHeight="false" outlineLevel="0" collapsed="false">
      <c r="A103" s="635"/>
      <c r="B103" s="636"/>
      <c r="C103" s="115"/>
      <c r="D103" s="73"/>
      <c r="E103" s="73"/>
      <c r="F103" s="637"/>
      <c r="G103" s="73"/>
      <c r="H103" s="73"/>
      <c r="I103" s="73"/>
      <c r="J103" s="73"/>
      <c r="K103" s="73"/>
      <c r="L103" s="73"/>
      <c r="M103" s="73"/>
      <c r="N103" s="73"/>
      <c r="O103" s="73"/>
      <c r="P103" s="73"/>
      <c r="Q103" s="73"/>
      <c r="R103" s="73"/>
      <c r="S103" s="73"/>
      <c r="T103" s="73"/>
      <c r="U103" s="73"/>
      <c r="V103" s="73"/>
      <c r="W103" s="73"/>
      <c r="X103" s="73"/>
      <c r="Y103" s="73"/>
      <c r="Z103" s="73"/>
      <c r="AA103" s="73"/>
      <c r="AB103" s="73"/>
      <c r="AC103" s="73"/>
      <c r="AD103" s="73"/>
      <c r="AE103" s="73"/>
    </row>
    <row r="104" customFormat="false" ht="12.75" hidden="false" customHeight="false" outlineLevel="0" collapsed="false">
      <c r="A104" s="635"/>
      <c r="B104" s="636"/>
      <c r="C104" s="115"/>
      <c r="D104" s="73"/>
      <c r="E104" s="73"/>
      <c r="F104" s="637"/>
      <c r="G104" s="73"/>
      <c r="H104" s="73"/>
      <c r="I104" s="73"/>
      <c r="J104" s="73"/>
      <c r="K104" s="73"/>
      <c r="L104" s="73"/>
      <c r="M104" s="73"/>
      <c r="N104" s="73"/>
      <c r="O104" s="73"/>
      <c r="P104" s="73"/>
      <c r="Q104" s="73"/>
      <c r="R104" s="73"/>
      <c r="S104" s="73"/>
      <c r="T104" s="73"/>
      <c r="U104" s="73"/>
      <c r="V104" s="73"/>
      <c r="W104" s="73"/>
      <c r="X104" s="73"/>
      <c r="Y104" s="73"/>
      <c r="Z104" s="73"/>
      <c r="AA104" s="73"/>
      <c r="AB104" s="73"/>
      <c r="AC104" s="73"/>
      <c r="AD104" s="73"/>
      <c r="AE104" s="73"/>
    </row>
    <row r="105" customFormat="false" ht="12.75" hidden="false" customHeight="false" outlineLevel="0" collapsed="false">
      <c r="A105" s="635"/>
      <c r="B105" s="636"/>
      <c r="C105" s="115"/>
      <c r="D105" s="73"/>
      <c r="E105" s="73"/>
      <c r="F105" s="637"/>
      <c r="G105" s="73"/>
      <c r="H105" s="73"/>
      <c r="I105" s="73"/>
      <c r="J105" s="73"/>
      <c r="K105" s="73"/>
      <c r="L105" s="73"/>
      <c r="M105" s="73"/>
      <c r="N105" s="73"/>
      <c r="O105" s="73"/>
      <c r="P105" s="73"/>
      <c r="Q105" s="73"/>
      <c r="R105" s="73"/>
      <c r="S105" s="73"/>
      <c r="T105" s="73"/>
      <c r="U105" s="73"/>
      <c r="V105" s="73"/>
      <c r="W105" s="73"/>
      <c r="X105" s="73"/>
      <c r="Y105" s="73"/>
      <c r="Z105" s="73"/>
      <c r="AA105" s="73"/>
      <c r="AB105" s="73"/>
      <c r="AC105" s="73"/>
      <c r="AD105" s="73"/>
      <c r="AE105" s="73"/>
    </row>
    <row r="106" customFormat="false" ht="12.75" hidden="false" customHeight="false" outlineLevel="0" collapsed="false">
      <c r="A106" s="635"/>
      <c r="B106" s="636"/>
      <c r="C106" s="115"/>
      <c r="D106" s="73"/>
      <c r="E106" s="73"/>
      <c r="F106" s="637"/>
      <c r="G106" s="73"/>
      <c r="H106" s="73"/>
      <c r="I106" s="73"/>
      <c r="J106" s="73"/>
      <c r="K106" s="73"/>
      <c r="L106" s="73"/>
      <c r="M106" s="73"/>
      <c r="N106" s="73"/>
      <c r="O106" s="73"/>
      <c r="P106" s="73"/>
      <c r="Q106" s="73"/>
      <c r="R106" s="73"/>
      <c r="S106" s="73"/>
      <c r="T106" s="73"/>
      <c r="U106" s="73"/>
      <c r="V106" s="73"/>
      <c r="W106" s="73"/>
      <c r="X106" s="73"/>
      <c r="Y106" s="73"/>
      <c r="Z106" s="73"/>
      <c r="AA106" s="73"/>
      <c r="AB106" s="73"/>
      <c r="AC106" s="73"/>
      <c r="AD106" s="73"/>
      <c r="AE106" s="73"/>
    </row>
    <row r="107" customFormat="false" ht="12.75" hidden="false" customHeight="false" outlineLevel="0" collapsed="false">
      <c r="A107" s="635"/>
      <c r="B107" s="636"/>
      <c r="C107" s="115"/>
      <c r="D107" s="73"/>
      <c r="E107" s="73"/>
      <c r="F107" s="637"/>
      <c r="G107" s="73"/>
      <c r="H107" s="73"/>
      <c r="I107" s="73"/>
      <c r="J107" s="73"/>
      <c r="K107" s="73"/>
      <c r="L107" s="73"/>
      <c r="M107" s="73"/>
      <c r="N107" s="73"/>
      <c r="O107" s="73"/>
      <c r="P107" s="73"/>
      <c r="Q107" s="73"/>
      <c r="R107" s="73"/>
      <c r="S107" s="73"/>
      <c r="T107" s="73"/>
      <c r="U107" s="73"/>
      <c r="V107" s="73"/>
      <c r="W107" s="73"/>
      <c r="X107" s="73"/>
      <c r="Y107" s="73"/>
      <c r="Z107" s="73"/>
      <c r="AA107" s="73"/>
      <c r="AB107" s="73"/>
      <c r="AC107" s="73"/>
      <c r="AD107" s="73"/>
      <c r="AE107" s="73"/>
    </row>
    <row r="108" customFormat="false" ht="12.75" hidden="false" customHeight="false" outlineLevel="0" collapsed="false">
      <c r="A108" s="635"/>
      <c r="B108" s="636"/>
      <c r="C108" s="115"/>
      <c r="D108" s="73"/>
      <c r="E108" s="73"/>
      <c r="F108" s="637"/>
      <c r="G108" s="73"/>
      <c r="H108" s="73"/>
      <c r="I108" s="73"/>
      <c r="J108" s="73"/>
      <c r="K108" s="73"/>
      <c r="L108" s="73"/>
      <c r="M108" s="73"/>
      <c r="N108" s="73"/>
      <c r="O108" s="73"/>
      <c r="P108" s="73"/>
      <c r="Q108" s="73"/>
      <c r="R108" s="73"/>
      <c r="S108" s="73"/>
      <c r="T108" s="73"/>
      <c r="U108" s="73"/>
      <c r="V108" s="73"/>
      <c r="W108" s="73"/>
      <c r="X108" s="73"/>
      <c r="Y108" s="73"/>
      <c r="Z108" s="73"/>
      <c r="AA108" s="73"/>
      <c r="AB108" s="73"/>
      <c r="AC108" s="73"/>
      <c r="AD108" s="73"/>
      <c r="AE108" s="73"/>
    </row>
    <row r="109" customFormat="false" ht="12.75" hidden="false" customHeight="false" outlineLevel="0" collapsed="false">
      <c r="A109" s="635"/>
      <c r="B109" s="636"/>
      <c r="C109" s="115"/>
      <c r="D109" s="73"/>
      <c r="E109" s="73"/>
      <c r="F109" s="637"/>
      <c r="G109" s="73"/>
      <c r="H109" s="73"/>
      <c r="I109" s="73"/>
      <c r="J109" s="73"/>
      <c r="K109" s="73"/>
      <c r="L109" s="73"/>
      <c r="M109" s="73"/>
      <c r="N109" s="73"/>
      <c r="O109" s="73"/>
      <c r="P109" s="73"/>
      <c r="Q109" s="73"/>
      <c r="R109" s="73"/>
      <c r="S109" s="73"/>
      <c r="T109" s="73"/>
      <c r="U109" s="73"/>
      <c r="V109" s="73"/>
      <c r="W109" s="73"/>
      <c r="X109" s="73"/>
      <c r="Y109" s="73"/>
      <c r="Z109" s="73"/>
      <c r="AA109" s="73"/>
      <c r="AB109" s="73"/>
      <c r="AC109" s="73"/>
      <c r="AD109" s="73"/>
      <c r="AE109" s="73"/>
    </row>
    <row r="110" customFormat="false" ht="12.75" hidden="false" customHeight="false" outlineLevel="0" collapsed="false">
      <c r="A110" s="635"/>
      <c r="B110" s="636"/>
      <c r="C110" s="115"/>
      <c r="D110" s="73"/>
      <c r="E110" s="73"/>
      <c r="F110" s="637"/>
      <c r="G110" s="73"/>
      <c r="H110" s="73"/>
      <c r="I110" s="73"/>
      <c r="J110" s="73"/>
      <c r="K110" s="73"/>
      <c r="L110" s="73"/>
      <c r="M110" s="73"/>
      <c r="N110" s="73"/>
      <c r="O110" s="73"/>
      <c r="P110" s="73"/>
      <c r="Q110" s="73"/>
      <c r="R110" s="73"/>
      <c r="S110" s="73"/>
      <c r="T110" s="73"/>
      <c r="U110" s="73"/>
      <c r="V110" s="73"/>
      <c r="W110" s="73"/>
      <c r="X110" s="73"/>
      <c r="Y110" s="73"/>
      <c r="Z110" s="73"/>
      <c r="AA110" s="73"/>
      <c r="AB110" s="73"/>
      <c r="AC110" s="73"/>
      <c r="AD110" s="73"/>
      <c r="AE110" s="73"/>
    </row>
    <row r="111" customFormat="false" ht="12.75" hidden="false" customHeight="false" outlineLevel="0" collapsed="false">
      <c r="A111" s="635"/>
      <c r="B111" s="636"/>
      <c r="C111" s="115"/>
      <c r="D111" s="73"/>
      <c r="E111" s="73"/>
      <c r="F111" s="637"/>
      <c r="G111" s="73"/>
      <c r="H111" s="73"/>
      <c r="I111" s="73"/>
      <c r="J111" s="73"/>
      <c r="K111" s="73"/>
      <c r="L111" s="73"/>
      <c r="M111" s="73"/>
      <c r="N111" s="73"/>
      <c r="O111" s="73"/>
      <c r="P111" s="73"/>
      <c r="Q111" s="73"/>
      <c r="R111" s="73"/>
      <c r="S111" s="73"/>
      <c r="T111" s="73"/>
      <c r="U111" s="73"/>
      <c r="V111" s="73"/>
      <c r="W111" s="73"/>
      <c r="X111" s="73"/>
      <c r="Y111" s="73"/>
      <c r="Z111" s="73"/>
      <c r="AA111" s="73"/>
      <c r="AB111" s="73"/>
      <c r="AC111" s="73"/>
      <c r="AD111" s="73"/>
      <c r="AE111" s="73"/>
    </row>
    <row r="112" customFormat="false" ht="12.75" hidden="false" customHeight="false" outlineLevel="0" collapsed="false">
      <c r="A112" s="635"/>
      <c r="B112" s="636"/>
      <c r="C112" s="115"/>
      <c r="D112" s="73"/>
      <c r="E112" s="73"/>
      <c r="F112" s="637"/>
      <c r="G112" s="73"/>
      <c r="H112" s="73"/>
      <c r="I112" s="73"/>
      <c r="J112" s="73"/>
      <c r="K112" s="73"/>
      <c r="L112" s="73"/>
      <c r="M112" s="73"/>
      <c r="N112" s="73"/>
      <c r="O112" s="73"/>
      <c r="P112" s="73"/>
      <c r="Q112" s="73"/>
      <c r="R112" s="73"/>
      <c r="S112" s="73"/>
      <c r="T112" s="73"/>
      <c r="U112" s="73"/>
      <c r="V112" s="73"/>
      <c r="W112" s="73"/>
      <c r="X112" s="73"/>
      <c r="Y112" s="73"/>
      <c r="Z112" s="73"/>
      <c r="AA112" s="73"/>
      <c r="AB112" s="73"/>
      <c r="AC112" s="73"/>
      <c r="AD112" s="73"/>
      <c r="AE112" s="73"/>
    </row>
    <row r="113" customFormat="false" ht="12.75" hidden="false" customHeight="false" outlineLevel="0" collapsed="false">
      <c r="A113" s="635"/>
      <c r="B113" s="636"/>
      <c r="C113" s="115"/>
      <c r="D113" s="73"/>
      <c r="E113" s="73"/>
      <c r="F113" s="637"/>
      <c r="G113" s="73"/>
      <c r="H113" s="73"/>
      <c r="I113" s="73"/>
      <c r="J113" s="73"/>
      <c r="K113" s="73"/>
      <c r="L113" s="73"/>
      <c r="M113" s="73"/>
      <c r="N113" s="73"/>
      <c r="O113" s="73"/>
      <c r="P113" s="73"/>
      <c r="Q113" s="73"/>
      <c r="R113" s="73"/>
      <c r="S113" s="73"/>
      <c r="T113" s="73"/>
      <c r="U113" s="73"/>
      <c r="V113" s="73"/>
      <c r="W113" s="73"/>
      <c r="X113" s="73"/>
      <c r="Y113" s="73"/>
      <c r="Z113" s="73"/>
      <c r="AA113" s="73"/>
      <c r="AB113" s="73"/>
      <c r="AC113" s="73"/>
      <c r="AD113" s="73"/>
      <c r="AE113" s="73"/>
    </row>
    <row r="114" customFormat="false" ht="12.75" hidden="false" customHeight="false" outlineLevel="0" collapsed="false">
      <c r="A114" s="635"/>
      <c r="B114" s="636"/>
      <c r="C114" s="115"/>
      <c r="D114" s="73"/>
      <c r="E114" s="73"/>
      <c r="F114" s="637"/>
      <c r="G114" s="73"/>
      <c r="H114" s="73"/>
      <c r="I114" s="73"/>
      <c r="J114" s="73"/>
      <c r="K114" s="73"/>
      <c r="L114" s="73"/>
      <c r="M114" s="73"/>
      <c r="N114" s="73"/>
      <c r="O114" s="73"/>
      <c r="P114" s="73"/>
      <c r="Q114" s="73"/>
      <c r="R114" s="73"/>
      <c r="S114" s="73"/>
      <c r="T114" s="73"/>
      <c r="U114" s="73"/>
      <c r="V114" s="73"/>
      <c r="W114" s="73"/>
      <c r="X114" s="73"/>
      <c r="Y114" s="73"/>
      <c r="Z114" s="73"/>
      <c r="AA114" s="73"/>
      <c r="AB114" s="73"/>
      <c r="AC114" s="73"/>
      <c r="AD114" s="73"/>
      <c r="AE114" s="73"/>
    </row>
    <row r="115" customFormat="false" ht="12.75" hidden="false" customHeight="false" outlineLevel="0" collapsed="false">
      <c r="A115" s="635"/>
      <c r="B115" s="636"/>
      <c r="C115" s="115"/>
      <c r="D115" s="73"/>
      <c r="E115" s="73"/>
      <c r="F115" s="637"/>
      <c r="G115" s="73"/>
      <c r="H115" s="73"/>
      <c r="I115" s="73"/>
      <c r="J115" s="73"/>
      <c r="K115" s="73"/>
      <c r="L115" s="73"/>
      <c r="M115" s="73"/>
      <c r="N115" s="73"/>
      <c r="O115" s="73"/>
      <c r="P115" s="73"/>
      <c r="Q115" s="73"/>
      <c r="R115" s="73"/>
      <c r="S115" s="73"/>
      <c r="T115" s="73"/>
      <c r="U115" s="73"/>
      <c r="V115" s="73"/>
      <c r="W115" s="73"/>
      <c r="X115" s="73"/>
      <c r="Y115" s="73"/>
      <c r="Z115" s="73"/>
      <c r="AA115" s="73"/>
      <c r="AB115" s="73"/>
      <c r="AC115" s="73"/>
      <c r="AD115" s="73"/>
      <c r="AE115" s="73"/>
    </row>
    <row r="116" customFormat="false" ht="12.75" hidden="false" customHeight="false" outlineLevel="0" collapsed="false">
      <c r="A116" s="635"/>
      <c r="B116" s="636"/>
      <c r="C116" s="115"/>
      <c r="D116" s="73"/>
      <c r="E116" s="73"/>
      <c r="F116" s="637"/>
      <c r="G116" s="73"/>
      <c r="H116" s="73"/>
      <c r="I116" s="73"/>
      <c r="J116" s="73"/>
      <c r="K116" s="73"/>
      <c r="L116" s="73"/>
      <c r="M116" s="73"/>
      <c r="N116" s="73"/>
      <c r="O116" s="73"/>
      <c r="P116" s="73"/>
      <c r="Q116" s="73"/>
      <c r="R116" s="73"/>
      <c r="S116" s="73"/>
      <c r="T116" s="73"/>
      <c r="U116" s="73"/>
      <c r="V116" s="73"/>
      <c r="W116" s="73"/>
      <c r="X116" s="73"/>
      <c r="Y116" s="73"/>
      <c r="Z116" s="73"/>
      <c r="AA116" s="73"/>
      <c r="AB116" s="73"/>
      <c r="AC116" s="73"/>
      <c r="AD116" s="73"/>
      <c r="AE116" s="73"/>
    </row>
    <row r="117" customFormat="false" ht="12.75" hidden="false" customHeight="false" outlineLevel="0" collapsed="false">
      <c r="A117" s="635"/>
      <c r="B117" s="636"/>
      <c r="C117" s="115"/>
      <c r="D117" s="73"/>
      <c r="E117" s="73"/>
      <c r="F117" s="637"/>
      <c r="G117" s="73"/>
      <c r="H117" s="73"/>
      <c r="I117" s="73"/>
      <c r="J117" s="73"/>
      <c r="K117" s="73"/>
      <c r="L117" s="73"/>
      <c r="M117" s="73"/>
      <c r="N117" s="73"/>
      <c r="O117" s="73"/>
      <c r="P117" s="73"/>
      <c r="Q117" s="73"/>
      <c r="R117" s="73"/>
      <c r="S117" s="73"/>
      <c r="T117" s="73"/>
      <c r="U117" s="73"/>
      <c r="V117" s="73"/>
      <c r="W117" s="73"/>
      <c r="X117" s="73"/>
      <c r="Y117" s="73"/>
      <c r="Z117" s="73"/>
      <c r="AA117" s="73"/>
      <c r="AB117" s="73"/>
      <c r="AC117" s="73"/>
      <c r="AD117" s="73"/>
      <c r="AE117" s="73"/>
    </row>
    <row r="118" customFormat="false" ht="12.75" hidden="false" customHeight="false" outlineLevel="0" collapsed="false">
      <c r="A118" s="635"/>
      <c r="B118" s="636"/>
      <c r="C118" s="115"/>
      <c r="D118" s="73"/>
      <c r="E118" s="73"/>
      <c r="F118" s="637"/>
      <c r="G118" s="73"/>
      <c r="H118" s="73"/>
      <c r="I118" s="73"/>
      <c r="J118" s="73"/>
      <c r="K118" s="73"/>
      <c r="L118" s="73"/>
      <c r="M118" s="73"/>
      <c r="N118" s="73"/>
      <c r="O118" s="73"/>
      <c r="P118" s="73"/>
      <c r="Q118" s="73"/>
      <c r="R118" s="73"/>
      <c r="S118" s="73"/>
      <c r="T118" s="73"/>
      <c r="U118" s="73"/>
      <c r="V118" s="73"/>
      <c r="W118" s="73"/>
      <c r="X118" s="73"/>
      <c r="Y118" s="73"/>
      <c r="Z118" s="73"/>
      <c r="AA118" s="73"/>
      <c r="AB118" s="73"/>
      <c r="AC118" s="73"/>
      <c r="AD118" s="73"/>
      <c r="AE118" s="73"/>
    </row>
    <row r="119" customFormat="false" ht="12.75" hidden="false" customHeight="false" outlineLevel="0" collapsed="false">
      <c r="A119" s="635"/>
      <c r="B119" s="636"/>
      <c r="C119" s="115"/>
      <c r="D119" s="73"/>
      <c r="E119" s="73"/>
      <c r="F119" s="637"/>
      <c r="G119" s="73"/>
      <c r="H119" s="73"/>
      <c r="I119" s="73"/>
      <c r="J119" s="73"/>
      <c r="K119" s="73"/>
      <c r="L119" s="73"/>
      <c r="M119" s="73"/>
      <c r="N119" s="73"/>
      <c r="O119" s="73"/>
      <c r="P119" s="73"/>
      <c r="Q119" s="73"/>
      <c r="R119" s="73"/>
      <c r="S119" s="73"/>
      <c r="T119" s="73"/>
      <c r="U119" s="73"/>
      <c r="V119" s="73"/>
      <c r="W119" s="73"/>
      <c r="X119" s="73"/>
      <c r="Y119" s="73"/>
      <c r="Z119" s="73"/>
      <c r="AA119" s="73"/>
      <c r="AB119" s="73"/>
      <c r="AC119" s="73"/>
      <c r="AD119" s="73"/>
      <c r="AE119" s="73"/>
    </row>
    <row r="120" customFormat="false" ht="12.75" hidden="false" customHeight="false" outlineLevel="0" collapsed="false">
      <c r="A120" s="635"/>
      <c r="B120" s="636"/>
      <c r="C120" s="115"/>
      <c r="D120" s="73"/>
      <c r="E120" s="73"/>
      <c r="F120" s="637"/>
      <c r="G120" s="73"/>
      <c r="H120" s="73"/>
      <c r="I120" s="73"/>
      <c r="J120" s="73"/>
      <c r="K120" s="73"/>
      <c r="L120" s="73"/>
      <c r="M120" s="73"/>
      <c r="N120" s="73"/>
      <c r="O120" s="73"/>
      <c r="P120" s="73"/>
      <c r="Q120" s="73"/>
      <c r="R120" s="73"/>
      <c r="S120" s="73"/>
      <c r="T120" s="73"/>
      <c r="U120" s="73"/>
      <c r="V120" s="73"/>
      <c r="W120" s="73"/>
      <c r="X120" s="73"/>
      <c r="Y120" s="73"/>
      <c r="Z120" s="73"/>
      <c r="AA120" s="73"/>
      <c r="AB120" s="73"/>
      <c r="AC120" s="73"/>
      <c r="AD120" s="73"/>
      <c r="AE120" s="73"/>
    </row>
    <row r="121" customFormat="false" ht="12.75" hidden="false" customHeight="false" outlineLevel="0" collapsed="false">
      <c r="A121" s="635"/>
      <c r="B121" s="636"/>
      <c r="C121" s="115"/>
      <c r="D121" s="73"/>
      <c r="E121" s="73"/>
      <c r="F121" s="637"/>
      <c r="G121" s="73"/>
      <c r="H121" s="73"/>
      <c r="I121" s="73"/>
      <c r="J121" s="73"/>
      <c r="K121" s="73"/>
      <c r="L121" s="73"/>
      <c r="M121" s="73"/>
      <c r="N121" s="73"/>
      <c r="O121" s="73"/>
      <c r="P121" s="73"/>
      <c r="Q121" s="73"/>
      <c r="R121" s="73"/>
      <c r="S121" s="73"/>
      <c r="T121" s="73"/>
      <c r="U121" s="73"/>
      <c r="V121" s="73"/>
      <c r="W121" s="73"/>
      <c r="X121" s="73"/>
      <c r="Y121" s="73"/>
      <c r="Z121" s="73"/>
      <c r="AA121" s="73"/>
      <c r="AB121" s="73"/>
      <c r="AC121" s="73"/>
      <c r="AD121" s="73"/>
      <c r="AE121" s="73"/>
    </row>
    <row r="122" customFormat="false" ht="12.75" hidden="false" customHeight="false" outlineLevel="0" collapsed="false">
      <c r="A122" s="635"/>
      <c r="B122" s="636"/>
      <c r="C122" s="115"/>
      <c r="D122" s="73"/>
      <c r="E122" s="73"/>
      <c r="F122" s="637"/>
      <c r="G122" s="73"/>
      <c r="H122" s="73"/>
      <c r="I122" s="73"/>
      <c r="J122" s="73"/>
      <c r="K122" s="73"/>
      <c r="L122" s="73"/>
      <c r="M122" s="73"/>
      <c r="N122" s="73"/>
      <c r="O122" s="73"/>
      <c r="P122" s="73"/>
      <c r="Q122" s="73"/>
      <c r="R122" s="73"/>
      <c r="S122" s="73"/>
      <c r="T122" s="73"/>
      <c r="U122" s="73"/>
      <c r="V122" s="73"/>
      <c r="W122" s="73"/>
      <c r="X122" s="73"/>
      <c r="Y122" s="73"/>
      <c r="Z122" s="73"/>
      <c r="AA122" s="73"/>
      <c r="AB122" s="73"/>
      <c r="AC122" s="73"/>
      <c r="AD122" s="73"/>
      <c r="AE122" s="73"/>
    </row>
    <row r="123" customFormat="false" ht="12.75" hidden="false" customHeight="false" outlineLevel="0" collapsed="false">
      <c r="A123" s="635"/>
      <c r="B123" s="636"/>
      <c r="C123" s="115"/>
      <c r="D123" s="73"/>
      <c r="E123" s="73"/>
      <c r="F123" s="637"/>
      <c r="G123" s="73"/>
      <c r="H123" s="73"/>
      <c r="I123" s="73"/>
      <c r="J123" s="73"/>
      <c r="K123" s="73"/>
      <c r="L123" s="73"/>
      <c r="M123" s="73"/>
      <c r="N123" s="73"/>
      <c r="O123" s="73"/>
      <c r="P123" s="73"/>
      <c r="Q123" s="73"/>
      <c r="R123" s="73"/>
      <c r="S123" s="73"/>
      <c r="T123" s="73"/>
      <c r="U123" s="73"/>
      <c r="V123" s="73"/>
      <c r="W123" s="73"/>
      <c r="X123" s="73"/>
      <c r="Y123" s="73"/>
      <c r="Z123" s="73"/>
      <c r="AA123" s="73"/>
      <c r="AB123" s="73"/>
      <c r="AC123" s="73"/>
      <c r="AD123" s="73"/>
      <c r="AE123" s="73"/>
    </row>
    <row r="124" customFormat="false" ht="12.75" hidden="false" customHeight="false" outlineLevel="0" collapsed="false">
      <c r="A124" s="635"/>
      <c r="B124" s="636"/>
      <c r="C124" s="115"/>
      <c r="D124" s="73"/>
      <c r="E124" s="73"/>
      <c r="F124" s="637"/>
      <c r="G124" s="73"/>
      <c r="H124" s="73"/>
      <c r="I124" s="73"/>
      <c r="J124" s="73"/>
      <c r="K124" s="73"/>
      <c r="L124" s="73"/>
      <c r="M124" s="73"/>
      <c r="N124" s="73"/>
      <c r="O124" s="73"/>
      <c r="P124" s="73"/>
      <c r="Q124" s="73"/>
      <c r="R124" s="73"/>
      <c r="S124" s="73"/>
      <c r="T124" s="73"/>
      <c r="U124" s="73"/>
      <c r="V124" s="73"/>
      <c r="W124" s="73"/>
      <c r="X124" s="73"/>
      <c r="Y124" s="73"/>
      <c r="Z124" s="73"/>
      <c r="AA124" s="73"/>
      <c r="AB124" s="73"/>
      <c r="AC124" s="73"/>
      <c r="AD124" s="73"/>
      <c r="AE124" s="73"/>
    </row>
    <row r="125" customFormat="false" ht="12.75" hidden="false" customHeight="false" outlineLevel="0" collapsed="false">
      <c r="A125" s="635"/>
      <c r="B125" s="636"/>
      <c r="C125" s="115"/>
      <c r="D125" s="73"/>
      <c r="E125" s="73"/>
      <c r="F125" s="637"/>
      <c r="G125" s="73"/>
      <c r="H125" s="73"/>
      <c r="I125" s="73"/>
      <c r="J125" s="73"/>
      <c r="K125" s="73"/>
      <c r="L125" s="73"/>
      <c r="M125" s="73"/>
      <c r="N125" s="73"/>
      <c r="O125" s="73"/>
      <c r="P125" s="73"/>
      <c r="Q125" s="73"/>
      <c r="R125" s="73"/>
      <c r="S125" s="73"/>
      <c r="T125" s="73"/>
      <c r="U125" s="73"/>
      <c r="V125" s="73"/>
      <c r="W125" s="73"/>
      <c r="X125" s="73"/>
      <c r="Y125" s="73"/>
      <c r="Z125" s="73"/>
      <c r="AA125" s="73"/>
      <c r="AB125" s="73"/>
      <c r="AC125" s="73"/>
      <c r="AD125" s="73"/>
      <c r="AE125" s="73"/>
    </row>
    <row r="126" customFormat="false" ht="12.75" hidden="false" customHeight="false" outlineLevel="0" collapsed="false">
      <c r="A126" s="635"/>
      <c r="B126" s="636"/>
      <c r="C126" s="115"/>
      <c r="D126" s="73"/>
      <c r="E126" s="73"/>
      <c r="F126" s="637"/>
      <c r="G126" s="73"/>
      <c r="H126" s="73"/>
      <c r="I126" s="73"/>
      <c r="J126" s="73"/>
      <c r="K126" s="73"/>
      <c r="L126" s="73"/>
      <c r="M126" s="73"/>
      <c r="N126" s="73"/>
      <c r="O126" s="73"/>
      <c r="P126" s="73"/>
      <c r="Q126" s="73"/>
      <c r="R126" s="73"/>
      <c r="S126" s="73"/>
      <c r="T126" s="73"/>
      <c r="U126" s="73"/>
      <c r="V126" s="73"/>
      <c r="W126" s="73"/>
      <c r="X126" s="73"/>
      <c r="Y126" s="73"/>
      <c r="Z126" s="73"/>
      <c r="AA126" s="73"/>
      <c r="AB126" s="73"/>
      <c r="AC126" s="73"/>
      <c r="AD126" s="73"/>
      <c r="AE126" s="73"/>
    </row>
    <row r="127" customFormat="false" ht="12.75" hidden="false" customHeight="false" outlineLevel="0" collapsed="false">
      <c r="A127" s="635"/>
      <c r="B127" s="636"/>
      <c r="C127" s="115"/>
      <c r="D127" s="73"/>
      <c r="E127" s="73"/>
      <c r="F127" s="637"/>
      <c r="G127" s="73"/>
      <c r="H127" s="73"/>
      <c r="I127" s="73"/>
      <c r="J127" s="73"/>
      <c r="K127" s="73"/>
      <c r="L127" s="73"/>
      <c r="M127" s="73"/>
      <c r="N127" s="73"/>
      <c r="O127" s="73"/>
      <c r="P127" s="73"/>
      <c r="Q127" s="73"/>
      <c r="R127" s="73"/>
      <c r="S127" s="73"/>
      <c r="T127" s="73"/>
      <c r="U127" s="73"/>
      <c r="V127" s="73"/>
      <c r="W127" s="73"/>
      <c r="X127" s="73"/>
      <c r="Y127" s="73"/>
      <c r="Z127" s="73"/>
      <c r="AA127" s="73"/>
      <c r="AB127" s="73"/>
      <c r="AC127" s="73"/>
      <c r="AD127" s="73"/>
      <c r="AE127" s="73"/>
    </row>
    <row r="128" customFormat="false" ht="12.75" hidden="false" customHeight="false" outlineLevel="0" collapsed="false">
      <c r="A128" s="635"/>
      <c r="B128" s="636"/>
      <c r="C128" s="115"/>
      <c r="D128" s="73"/>
      <c r="E128" s="73"/>
      <c r="F128" s="637"/>
      <c r="G128" s="73"/>
      <c r="H128" s="73"/>
      <c r="I128" s="73"/>
      <c r="J128" s="73"/>
      <c r="K128" s="73"/>
      <c r="L128" s="73"/>
      <c r="M128" s="73"/>
      <c r="N128" s="73"/>
      <c r="O128" s="73"/>
      <c r="P128" s="73"/>
      <c r="Q128" s="73"/>
      <c r="R128" s="73"/>
      <c r="S128" s="73"/>
      <c r="T128" s="73"/>
      <c r="U128" s="73"/>
      <c r="V128" s="73"/>
      <c r="W128" s="73"/>
      <c r="X128" s="73"/>
      <c r="Y128" s="73"/>
      <c r="Z128" s="73"/>
      <c r="AA128" s="73"/>
      <c r="AB128" s="73"/>
      <c r="AC128" s="73"/>
      <c r="AD128" s="73"/>
      <c r="AE128" s="73"/>
    </row>
    <row r="129" customFormat="false" ht="12.75" hidden="false" customHeight="false" outlineLevel="0" collapsed="false">
      <c r="A129" s="635"/>
      <c r="B129" s="636"/>
      <c r="C129" s="115"/>
      <c r="D129" s="73"/>
      <c r="E129" s="73"/>
      <c r="F129" s="637"/>
      <c r="G129" s="73"/>
      <c r="H129" s="73"/>
      <c r="I129" s="73"/>
      <c r="J129" s="73"/>
      <c r="K129" s="73"/>
      <c r="L129" s="73"/>
      <c r="M129" s="73"/>
      <c r="N129" s="73"/>
      <c r="O129" s="73"/>
      <c r="P129" s="73"/>
      <c r="Q129" s="73"/>
      <c r="R129" s="73"/>
      <c r="S129" s="73"/>
      <c r="T129" s="73"/>
      <c r="U129" s="73"/>
      <c r="V129" s="73"/>
      <c r="W129" s="73"/>
      <c r="X129" s="73"/>
      <c r="Y129" s="73"/>
      <c r="Z129" s="73"/>
      <c r="AA129" s="73"/>
      <c r="AB129" s="73"/>
      <c r="AC129" s="73"/>
      <c r="AD129" s="73"/>
      <c r="AE129" s="73"/>
    </row>
    <row r="130" customFormat="false" ht="12.75" hidden="false" customHeight="false" outlineLevel="0" collapsed="false">
      <c r="A130" s="635"/>
      <c r="B130" s="636"/>
      <c r="C130" s="115"/>
      <c r="D130" s="73"/>
      <c r="E130" s="73"/>
      <c r="F130" s="637"/>
      <c r="G130" s="73"/>
      <c r="H130" s="73"/>
      <c r="I130" s="73"/>
      <c r="J130" s="73"/>
      <c r="K130" s="73"/>
      <c r="L130" s="73"/>
      <c r="M130" s="73"/>
      <c r="N130" s="73"/>
      <c r="O130" s="73"/>
      <c r="P130" s="73"/>
      <c r="Q130" s="73"/>
      <c r="R130" s="73"/>
      <c r="S130" s="73"/>
      <c r="T130" s="73"/>
      <c r="U130" s="73"/>
      <c r="V130" s="73"/>
      <c r="W130" s="73"/>
      <c r="X130" s="73"/>
      <c r="Y130" s="73"/>
      <c r="Z130" s="73"/>
      <c r="AA130" s="73"/>
      <c r="AB130" s="73"/>
      <c r="AC130" s="73"/>
      <c r="AD130" s="73"/>
      <c r="AE130" s="73"/>
    </row>
    <row r="131" customFormat="false" ht="12.75" hidden="false" customHeight="false" outlineLevel="0" collapsed="false">
      <c r="A131" s="635"/>
      <c r="B131" s="636"/>
      <c r="C131" s="115"/>
      <c r="D131" s="73"/>
      <c r="E131" s="73"/>
      <c r="F131" s="637"/>
      <c r="G131" s="73"/>
      <c r="H131" s="73"/>
      <c r="I131" s="73"/>
      <c r="J131" s="73"/>
      <c r="K131" s="73"/>
      <c r="L131" s="73"/>
      <c r="M131" s="73"/>
      <c r="N131" s="73"/>
      <c r="O131" s="73"/>
      <c r="P131" s="73"/>
      <c r="Q131" s="73"/>
      <c r="R131" s="73"/>
      <c r="S131" s="73"/>
      <c r="T131" s="73"/>
      <c r="U131" s="73"/>
      <c r="V131" s="73"/>
      <c r="W131" s="73"/>
      <c r="X131" s="73"/>
      <c r="Y131" s="73"/>
      <c r="Z131" s="73"/>
      <c r="AA131" s="73"/>
      <c r="AB131" s="73"/>
      <c r="AC131" s="73"/>
      <c r="AD131" s="73"/>
      <c r="AE131" s="73"/>
    </row>
    <row r="132" customFormat="false" ht="12.75" hidden="false" customHeight="false" outlineLevel="0" collapsed="false">
      <c r="A132" s="635"/>
      <c r="B132" s="636"/>
      <c r="C132" s="115"/>
      <c r="D132" s="73"/>
      <c r="E132" s="73"/>
      <c r="F132" s="637"/>
      <c r="G132" s="73"/>
      <c r="H132" s="73"/>
      <c r="I132" s="73"/>
      <c r="J132" s="73"/>
      <c r="K132" s="73"/>
      <c r="L132" s="73"/>
      <c r="M132" s="73"/>
      <c r="N132" s="73"/>
      <c r="O132" s="73"/>
      <c r="P132" s="73"/>
      <c r="Q132" s="73"/>
      <c r="R132" s="73"/>
      <c r="S132" s="73"/>
      <c r="T132" s="73"/>
      <c r="U132" s="73"/>
      <c r="V132" s="73"/>
      <c r="W132" s="73"/>
      <c r="X132" s="73"/>
      <c r="Y132" s="73"/>
      <c r="Z132" s="73"/>
      <c r="AA132" s="73"/>
      <c r="AB132" s="73"/>
      <c r="AC132" s="73"/>
      <c r="AD132" s="73"/>
      <c r="AE132" s="73"/>
    </row>
    <row r="133" customFormat="false" ht="12.75" hidden="false" customHeight="false" outlineLevel="0" collapsed="false">
      <c r="A133" s="635"/>
      <c r="B133" s="636"/>
      <c r="C133" s="115"/>
      <c r="D133" s="73"/>
      <c r="E133" s="73"/>
      <c r="F133" s="637"/>
      <c r="G133" s="73"/>
      <c r="H133" s="73"/>
      <c r="I133" s="73"/>
      <c r="J133" s="73"/>
      <c r="K133" s="73"/>
      <c r="L133" s="73"/>
      <c r="M133" s="73"/>
      <c r="N133" s="73"/>
      <c r="O133" s="73"/>
      <c r="P133" s="73"/>
      <c r="Q133" s="73"/>
      <c r="R133" s="73"/>
      <c r="S133" s="73"/>
      <c r="T133" s="73"/>
      <c r="U133" s="73"/>
      <c r="V133" s="73"/>
      <c r="W133" s="73"/>
      <c r="X133" s="73"/>
      <c r="Y133" s="73"/>
      <c r="Z133" s="73"/>
      <c r="AA133" s="73"/>
      <c r="AB133" s="73"/>
      <c r="AC133" s="73"/>
      <c r="AD133" s="73"/>
      <c r="AE133" s="73"/>
    </row>
    <row r="134" customFormat="false" ht="12.75" hidden="false" customHeight="false" outlineLevel="0" collapsed="false">
      <c r="A134" s="635"/>
      <c r="B134" s="636"/>
      <c r="C134" s="115"/>
      <c r="D134" s="73"/>
      <c r="E134" s="73"/>
      <c r="F134" s="637"/>
      <c r="G134" s="73"/>
      <c r="H134" s="73"/>
      <c r="I134" s="73"/>
      <c r="J134" s="73"/>
      <c r="K134" s="73"/>
      <c r="L134" s="73"/>
      <c r="M134" s="73"/>
      <c r="N134" s="73"/>
      <c r="O134" s="73"/>
      <c r="P134" s="73"/>
      <c r="Q134" s="73"/>
      <c r="R134" s="73"/>
      <c r="S134" s="73"/>
      <c r="T134" s="73"/>
      <c r="U134" s="73"/>
      <c r="V134" s="73"/>
      <c r="W134" s="73"/>
      <c r="X134" s="73"/>
      <c r="Y134" s="73"/>
      <c r="Z134" s="73"/>
      <c r="AA134" s="73"/>
      <c r="AB134" s="73"/>
      <c r="AC134" s="73"/>
      <c r="AD134" s="73"/>
      <c r="AE134" s="73"/>
    </row>
    <row r="135" customFormat="false" ht="12.75" hidden="false" customHeight="false" outlineLevel="0" collapsed="false">
      <c r="A135" s="635"/>
      <c r="B135" s="636"/>
      <c r="C135" s="115"/>
      <c r="D135" s="73"/>
      <c r="E135" s="73"/>
      <c r="F135" s="637"/>
      <c r="G135" s="73"/>
      <c r="H135" s="73"/>
      <c r="I135" s="73"/>
      <c r="J135" s="73"/>
      <c r="K135" s="73"/>
      <c r="L135" s="73"/>
      <c r="M135" s="73"/>
      <c r="N135" s="73"/>
      <c r="O135" s="73"/>
      <c r="P135" s="73"/>
      <c r="Q135" s="73"/>
      <c r="R135" s="73"/>
      <c r="S135" s="73"/>
      <c r="T135" s="73"/>
      <c r="U135" s="73"/>
      <c r="V135" s="73"/>
      <c r="W135" s="73"/>
      <c r="X135" s="73"/>
      <c r="Y135" s="73"/>
      <c r="Z135" s="73"/>
      <c r="AA135" s="73"/>
      <c r="AB135" s="73"/>
      <c r="AC135" s="73"/>
      <c r="AD135" s="73"/>
      <c r="AE135" s="73"/>
    </row>
    <row r="136" customFormat="false" ht="12.75" hidden="false" customHeight="false" outlineLevel="0" collapsed="false">
      <c r="A136" s="635"/>
      <c r="B136" s="636"/>
      <c r="C136" s="115"/>
      <c r="D136" s="73"/>
      <c r="E136" s="73"/>
      <c r="F136" s="637"/>
      <c r="G136" s="73"/>
      <c r="H136" s="73"/>
      <c r="I136" s="73"/>
      <c r="J136" s="73"/>
      <c r="K136" s="73"/>
      <c r="L136" s="73"/>
      <c r="M136" s="73"/>
      <c r="N136" s="73"/>
      <c r="O136" s="73"/>
      <c r="P136" s="73"/>
      <c r="Q136" s="73"/>
      <c r="R136" s="73"/>
      <c r="S136" s="73"/>
      <c r="T136" s="73"/>
      <c r="U136" s="73"/>
      <c r="V136" s="73"/>
      <c r="W136" s="73"/>
      <c r="X136" s="73"/>
      <c r="Y136" s="73"/>
      <c r="Z136" s="73"/>
      <c r="AA136" s="73"/>
      <c r="AB136" s="73"/>
      <c r="AC136" s="73"/>
      <c r="AD136" s="73"/>
      <c r="AE136" s="73"/>
    </row>
    <row r="137" customFormat="false" ht="12.75" hidden="false" customHeight="false" outlineLevel="0" collapsed="false">
      <c r="A137" s="635"/>
      <c r="B137" s="636"/>
      <c r="C137" s="115"/>
      <c r="D137" s="73"/>
      <c r="E137" s="73"/>
      <c r="F137" s="637"/>
      <c r="G137" s="73"/>
      <c r="H137" s="73"/>
      <c r="I137" s="73"/>
      <c r="J137" s="73"/>
      <c r="K137" s="73"/>
      <c r="L137" s="73"/>
      <c r="M137" s="73"/>
      <c r="N137" s="73"/>
      <c r="O137" s="73"/>
      <c r="P137" s="73"/>
      <c r="Q137" s="73"/>
      <c r="R137" s="73"/>
      <c r="S137" s="73"/>
      <c r="T137" s="73"/>
      <c r="U137" s="73"/>
      <c r="V137" s="73"/>
      <c r="W137" s="73"/>
      <c r="X137" s="73"/>
      <c r="Y137" s="73"/>
      <c r="Z137" s="73"/>
      <c r="AA137" s="73"/>
      <c r="AB137" s="73"/>
      <c r="AC137" s="73"/>
      <c r="AD137" s="73"/>
      <c r="AE137" s="73"/>
    </row>
    <row r="138" customFormat="false" ht="12.75" hidden="false" customHeight="false" outlineLevel="0" collapsed="false">
      <c r="A138" s="635"/>
      <c r="B138" s="636"/>
      <c r="C138" s="115"/>
      <c r="D138" s="73"/>
      <c r="E138" s="73"/>
      <c r="F138" s="637"/>
      <c r="G138" s="73"/>
      <c r="H138" s="73"/>
      <c r="I138" s="73"/>
      <c r="J138" s="73"/>
      <c r="K138" s="73"/>
      <c r="L138" s="73"/>
      <c r="M138" s="73"/>
      <c r="N138" s="73"/>
      <c r="O138" s="73"/>
      <c r="P138" s="73"/>
      <c r="Q138" s="73"/>
      <c r="R138" s="73"/>
      <c r="S138" s="73"/>
      <c r="T138" s="73"/>
      <c r="U138" s="73"/>
      <c r="V138" s="73"/>
      <c r="W138" s="73"/>
      <c r="X138" s="73"/>
      <c r="Y138" s="73"/>
      <c r="Z138" s="73"/>
      <c r="AA138" s="73"/>
      <c r="AB138" s="73"/>
      <c r="AC138" s="73"/>
      <c r="AD138" s="73"/>
      <c r="AE138" s="73"/>
    </row>
    <row r="139" customFormat="false" ht="12.75" hidden="false" customHeight="false" outlineLevel="0" collapsed="false">
      <c r="A139" s="635"/>
      <c r="B139" s="636"/>
      <c r="C139" s="115"/>
      <c r="D139" s="73"/>
      <c r="E139" s="73"/>
      <c r="F139" s="637"/>
      <c r="G139" s="73"/>
      <c r="H139" s="73"/>
      <c r="I139" s="73"/>
      <c r="J139" s="73"/>
      <c r="K139" s="73"/>
      <c r="L139" s="73"/>
      <c r="M139" s="73"/>
      <c r="N139" s="73"/>
      <c r="O139" s="73"/>
      <c r="P139" s="73"/>
      <c r="Q139" s="73"/>
      <c r="R139" s="73"/>
      <c r="S139" s="73"/>
      <c r="T139" s="73"/>
      <c r="U139" s="73"/>
      <c r="V139" s="73"/>
      <c r="W139" s="73"/>
      <c r="X139" s="73"/>
      <c r="Y139" s="73"/>
      <c r="Z139" s="73"/>
      <c r="AA139" s="73"/>
      <c r="AB139" s="73"/>
      <c r="AC139" s="73"/>
      <c r="AD139" s="73"/>
      <c r="AE139" s="73"/>
    </row>
    <row r="140" customFormat="false" ht="12.75" hidden="false" customHeight="false" outlineLevel="0" collapsed="false">
      <c r="A140" s="635"/>
      <c r="B140" s="636"/>
      <c r="C140" s="115"/>
      <c r="D140" s="73"/>
      <c r="E140" s="73"/>
      <c r="F140" s="637"/>
      <c r="G140" s="73"/>
      <c r="H140" s="73"/>
      <c r="I140" s="73"/>
      <c r="J140" s="73"/>
      <c r="K140" s="73"/>
      <c r="L140" s="73"/>
      <c r="M140" s="73"/>
      <c r="N140" s="73"/>
      <c r="O140" s="73"/>
      <c r="P140" s="73"/>
      <c r="Q140" s="73"/>
      <c r="R140" s="73"/>
      <c r="S140" s="73"/>
      <c r="T140" s="73"/>
      <c r="U140" s="73"/>
      <c r="V140" s="73"/>
      <c r="W140" s="73"/>
      <c r="X140" s="73"/>
      <c r="Y140" s="73"/>
      <c r="Z140" s="73"/>
      <c r="AA140" s="73"/>
      <c r="AB140" s="73"/>
      <c r="AC140" s="73"/>
      <c r="AD140" s="73"/>
      <c r="AE140" s="73"/>
    </row>
    <row r="141" customFormat="false" ht="12.75" hidden="false" customHeight="false" outlineLevel="0" collapsed="false">
      <c r="A141" s="635"/>
      <c r="B141" s="636"/>
      <c r="C141" s="115"/>
      <c r="D141" s="73"/>
      <c r="E141" s="73"/>
      <c r="F141" s="637"/>
      <c r="G141" s="73"/>
      <c r="H141" s="73"/>
      <c r="I141" s="73"/>
      <c r="J141" s="73"/>
      <c r="K141" s="73"/>
      <c r="L141" s="73"/>
      <c r="M141" s="73"/>
      <c r="N141" s="73"/>
      <c r="O141" s="73"/>
      <c r="P141" s="73"/>
      <c r="Q141" s="73"/>
      <c r="R141" s="73"/>
      <c r="S141" s="73"/>
      <c r="T141" s="73"/>
      <c r="U141" s="73"/>
      <c r="V141" s="73"/>
      <c r="W141" s="73"/>
      <c r="X141" s="73"/>
      <c r="Y141" s="73"/>
      <c r="Z141" s="73"/>
      <c r="AA141" s="73"/>
      <c r="AB141" s="73"/>
      <c r="AC141" s="73"/>
      <c r="AD141" s="73"/>
      <c r="AE141" s="73"/>
    </row>
    <row r="142" customFormat="false" ht="12.75" hidden="false" customHeight="false" outlineLevel="0" collapsed="false">
      <c r="A142" s="635"/>
      <c r="B142" s="636"/>
      <c r="C142" s="115"/>
      <c r="D142" s="73"/>
      <c r="E142" s="73"/>
      <c r="F142" s="637"/>
      <c r="G142" s="73"/>
      <c r="H142" s="73"/>
      <c r="I142" s="73"/>
      <c r="J142" s="73"/>
      <c r="K142" s="73"/>
      <c r="L142" s="73"/>
      <c r="M142" s="73"/>
      <c r="N142" s="73"/>
      <c r="O142" s="73"/>
      <c r="P142" s="73"/>
      <c r="Q142" s="73"/>
      <c r="R142" s="73"/>
      <c r="S142" s="73"/>
      <c r="T142" s="73"/>
      <c r="U142" s="73"/>
      <c r="V142" s="73"/>
      <c r="W142" s="73"/>
      <c r="X142" s="73"/>
      <c r="Y142" s="73"/>
      <c r="Z142" s="73"/>
      <c r="AA142" s="73"/>
      <c r="AB142" s="73"/>
      <c r="AC142" s="73"/>
      <c r="AD142" s="73"/>
      <c r="AE142" s="73"/>
    </row>
    <row r="143" customFormat="false" ht="12.75" hidden="false" customHeight="false" outlineLevel="0" collapsed="false">
      <c r="A143" s="635"/>
      <c r="B143" s="636"/>
      <c r="C143" s="115"/>
      <c r="D143" s="73"/>
      <c r="E143" s="73"/>
      <c r="F143" s="637"/>
      <c r="G143" s="73"/>
      <c r="H143" s="73"/>
      <c r="I143" s="73"/>
      <c r="J143" s="73"/>
      <c r="K143" s="73"/>
      <c r="L143" s="73"/>
      <c r="M143" s="73"/>
      <c r="N143" s="73"/>
      <c r="O143" s="73"/>
      <c r="P143" s="73"/>
      <c r="Q143" s="73"/>
      <c r="R143" s="73"/>
      <c r="S143" s="73"/>
      <c r="T143" s="73"/>
      <c r="U143" s="73"/>
      <c r="V143" s="73"/>
      <c r="W143" s="73"/>
      <c r="X143" s="73"/>
      <c r="Y143" s="73"/>
      <c r="Z143" s="73"/>
      <c r="AA143" s="73"/>
      <c r="AB143" s="73"/>
      <c r="AC143" s="73"/>
      <c r="AD143" s="73"/>
      <c r="AE143" s="73"/>
    </row>
    <row r="144" customFormat="false" ht="12.75" hidden="false" customHeight="false" outlineLevel="0" collapsed="false">
      <c r="A144" s="635"/>
      <c r="B144" s="636"/>
      <c r="C144" s="115"/>
      <c r="D144" s="73"/>
      <c r="E144" s="73"/>
      <c r="F144" s="637"/>
      <c r="G144" s="73"/>
      <c r="H144" s="73"/>
      <c r="I144" s="73"/>
      <c r="J144" s="73"/>
      <c r="K144" s="73"/>
      <c r="L144" s="73"/>
      <c r="M144" s="73"/>
      <c r="N144" s="73"/>
      <c r="O144" s="73"/>
      <c r="P144" s="73"/>
      <c r="Q144" s="73"/>
      <c r="R144" s="73"/>
      <c r="S144" s="73"/>
      <c r="T144" s="73"/>
      <c r="U144" s="73"/>
      <c r="V144" s="73"/>
      <c r="W144" s="73"/>
      <c r="X144" s="73"/>
      <c r="Y144" s="73"/>
      <c r="Z144" s="73"/>
      <c r="AA144" s="73"/>
      <c r="AB144" s="73"/>
      <c r="AC144" s="73"/>
      <c r="AD144" s="73"/>
      <c r="AE144" s="73"/>
    </row>
    <row r="145" customFormat="false" ht="12.75" hidden="false" customHeight="false" outlineLevel="0" collapsed="false">
      <c r="A145" s="635"/>
      <c r="B145" s="636"/>
      <c r="C145" s="115"/>
      <c r="D145" s="73"/>
      <c r="E145" s="73"/>
      <c r="F145" s="637"/>
      <c r="G145" s="73"/>
      <c r="H145" s="73"/>
      <c r="I145" s="73"/>
      <c r="J145" s="73"/>
      <c r="K145" s="73"/>
      <c r="L145" s="73"/>
      <c r="M145" s="73"/>
      <c r="N145" s="73"/>
      <c r="O145" s="73"/>
      <c r="P145" s="73"/>
      <c r="Q145" s="73"/>
      <c r="R145" s="73"/>
      <c r="S145" s="73"/>
      <c r="T145" s="73"/>
      <c r="U145" s="73"/>
      <c r="V145" s="73"/>
      <c r="W145" s="73"/>
      <c r="X145" s="73"/>
      <c r="Y145" s="73"/>
      <c r="Z145" s="73"/>
      <c r="AA145" s="73"/>
      <c r="AB145" s="73"/>
      <c r="AC145" s="73"/>
      <c r="AD145" s="73"/>
      <c r="AE145" s="73"/>
    </row>
    <row r="146" customFormat="false" ht="12.75" hidden="false" customHeight="false" outlineLevel="0" collapsed="false">
      <c r="A146" s="635"/>
      <c r="B146" s="636"/>
      <c r="C146" s="115"/>
      <c r="D146" s="73"/>
      <c r="E146" s="73"/>
      <c r="F146" s="637"/>
      <c r="G146" s="73"/>
      <c r="H146" s="73"/>
      <c r="I146" s="73"/>
      <c r="J146" s="73"/>
      <c r="K146" s="73"/>
      <c r="L146" s="73"/>
      <c r="M146" s="73"/>
      <c r="N146" s="73"/>
      <c r="O146" s="73"/>
      <c r="P146" s="73"/>
      <c r="Q146" s="73"/>
      <c r="R146" s="73"/>
      <c r="S146" s="73"/>
      <c r="T146" s="73"/>
      <c r="U146" s="73"/>
      <c r="V146" s="73"/>
      <c r="W146" s="73"/>
      <c r="X146" s="73"/>
      <c r="Y146" s="73"/>
      <c r="Z146" s="73"/>
      <c r="AA146" s="73"/>
      <c r="AB146" s="73"/>
      <c r="AC146" s="73"/>
      <c r="AD146" s="73"/>
      <c r="AE146" s="73"/>
    </row>
    <row r="147" customFormat="false" ht="12.75" hidden="false" customHeight="false" outlineLevel="0" collapsed="false">
      <c r="A147" s="635"/>
      <c r="B147" s="636"/>
      <c r="C147" s="115"/>
      <c r="D147" s="73"/>
      <c r="E147" s="73"/>
      <c r="F147" s="637"/>
      <c r="G147" s="73"/>
      <c r="H147" s="73"/>
      <c r="I147" s="73"/>
      <c r="J147" s="73"/>
      <c r="K147" s="73"/>
      <c r="L147" s="73"/>
      <c r="M147" s="73"/>
      <c r="N147" s="73"/>
      <c r="O147" s="73"/>
      <c r="P147" s="73"/>
      <c r="Q147" s="73"/>
      <c r="R147" s="73"/>
      <c r="S147" s="73"/>
      <c r="T147" s="73"/>
      <c r="U147" s="73"/>
      <c r="V147" s="73"/>
      <c r="W147" s="73"/>
      <c r="X147" s="73"/>
      <c r="Y147" s="73"/>
      <c r="Z147" s="73"/>
      <c r="AA147" s="73"/>
      <c r="AB147" s="73"/>
      <c r="AC147" s="73"/>
      <c r="AD147" s="73"/>
      <c r="AE147" s="73"/>
    </row>
    <row r="148" customFormat="false" ht="12.75" hidden="false" customHeight="false" outlineLevel="0" collapsed="false">
      <c r="A148" s="635"/>
      <c r="B148" s="636"/>
      <c r="C148" s="115"/>
      <c r="D148" s="73"/>
      <c r="E148" s="73"/>
      <c r="F148" s="637"/>
      <c r="G148" s="73"/>
      <c r="H148" s="73"/>
      <c r="I148" s="73"/>
      <c r="J148" s="73"/>
      <c r="K148" s="73"/>
      <c r="L148" s="73"/>
      <c r="M148" s="73"/>
      <c r="N148" s="73"/>
      <c r="O148" s="73"/>
      <c r="P148" s="73"/>
      <c r="Q148" s="73"/>
      <c r="R148" s="73"/>
      <c r="S148" s="73"/>
      <c r="T148" s="73"/>
      <c r="U148" s="73"/>
      <c r="V148" s="73"/>
      <c r="W148" s="73"/>
      <c r="X148" s="73"/>
      <c r="Y148" s="73"/>
      <c r="Z148" s="73"/>
      <c r="AA148" s="73"/>
      <c r="AB148" s="73"/>
      <c r="AC148" s="73"/>
      <c r="AD148" s="73"/>
      <c r="AE148" s="73"/>
    </row>
    <row r="149" customFormat="false" ht="12.75" hidden="false" customHeight="false" outlineLevel="0" collapsed="false">
      <c r="A149" s="635"/>
      <c r="B149" s="636"/>
      <c r="C149" s="115"/>
      <c r="D149" s="73"/>
      <c r="E149" s="73"/>
      <c r="F149" s="637"/>
      <c r="G149" s="73"/>
      <c r="H149" s="73"/>
      <c r="I149" s="73"/>
      <c r="J149" s="73"/>
      <c r="K149" s="73"/>
      <c r="L149" s="73"/>
      <c r="M149" s="73"/>
      <c r="N149" s="73"/>
      <c r="O149" s="73"/>
      <c r="P149" s="73"/>
      <c r="Q149" s="73"/>
      <c r="R149" s="73"/>
      <c r="S149" s="73"/>
      <c r="T149" s="73"/>
      <c r="U149" s="73"/>
      <c r="V149" s="73"/>
      <c r="W149" s="73"/>
      <c r="X149" s="73"/>
      <c r="Y149" s="73"/>
      <c r="Z149" s="73"/>
      <c r="AA149" s="73"/>
      <c r="AB149" s="73"/>
      <c r="AC149" s="73"/>
      <c r="AD149" s="73"/>
      <c r="AE149" s="73"/>
    </row>
    <row r="150" customFormat="false" ht="12.75" hidden="false" customHeight="false" outlineLevel="0" collapsed="false">
      <c r="A150" s="635"/>
      <c r="B150" s="636"/>
      <c r="C150" s="115"/>
      <c r="D150" s="73"/>
      <c r="E150" s="73"/>
      <c r="F150" s="637"/>
      <c r="G150" s="73"/>
      <c r="H150" s="73"/>
      <c r="I150" s="73"/>
      <c r="J150" s="73"/>
      <c r="K150" s="73"/>
      <c r="L150" s="73"/>
      <c r="M150" s="73"/>
      <c r="N150" s="73"/>
      <c r="O150" s="73"/>
      <c r="P150" s="73"/>
      <c r="Q150" s="73"/>
      <c r="R150" s="73"/>
      <c r="S150" s="73"/>
      <c r="T150" s="73"/>
      <c r="U150" s="73"/>
      <c r="V150" s="73"/>
      <c r="W150" s="73"/>
      <c r="X150" s="73"/>
      <c r="Y150" s="73"/>
      <c r="Z150" s="73"/>
      <c r="AA150" s="73"/>
      <c r="AB150" s="73"/>
      <c r="AC150" s="73"/>
      <c r="AD150" s="73"/>
      <c r="AE150" s="73"/>
    </row>
    <row r="151" customFormat="false" ht="12.75" hidden="false" customHeight="false" outlineLevel="0" collapsed="false">
      <c r="A151" s="635"/>
      <c r="B151" s="636"/>
      <c r="C151" s="115"/>
      <c r="D151" s="73"/>
      <c r="E151" s="73"/>
      <c r="F151" s="637"/>
      <c r="G151" s="73"/>
      <c r="H151" s="73"/>
      <c r="I151" s="73"/>
      <c r="J151" s="73"/>
      <c r="K151" s="73"/>
      <c r="L151" s="73"/>
      <c r="M151" s="73"/>
      <c r="N151" s="73"/>
      <c r="O151" s="73"/>
      <c r="P151" s="73"/>
      <c r="Q151" s="73"/>
      <c r="R151" s="73"/>
      <c r="S151" s="73"/>
      <c r="T151" s="73"/>
      <c r="U151" s="73"/>
      <c r="V151" s="73"/>
      <c r="W151" s="73"/>
      <c r="X151" s="73"/>
      <c r="Y151" s="73"/>
      <c r="Z151" s="73"/>
      <c r="AA151" s="73"/>
      <c r="AB151" s="73"/>
      <c r="AC151" s="73"/>
      <c r="AD151" s="73"/>
      <c r="AE151" s="73"/>
    </row>
    <row r="152" customFormat="false" ht="12.75" hidden="false" customHeight="false" outlineLevel="0" collapsed="false">
      <c r="A152" s="635"/>
      <c r="B152" s="636"/>
      <c r="C152" s="115"/>
      <c r="D152" s="73"/>
      <c r="E152" s="73"/>
      <c r="F152" s="637"/>
      <c r="G152" s="73"/>
      <c r="H152" s="73"/>
      <c r="I152" s="73"/>
      <c r="J152" s="73"/>
      <c r="K152" s="73"/>
      <c r="L152" s="73"/>
      <c r="M152" s="73"/>
      <c r="N152" s="73"/>
      <c r="O152" s="73"/>
      <c r="P152" s="73"/>
      <c r="Q152" s="73"/>
      <c r="R152" s="73"/>
      <c r="S152" s="73"/>
      <c r="T152" s="73"/>
      <c r="U152" s="73"/>
      <c r="V152" s="73"/>
      <c r="W152" s="73"/>
      <c r="X152" s="73"/>
      <c r="Y152" s="73"/>
      <c r="Z152" s="73"/>
      <c r="AA152" s="73"/>
      <c r="AB152" s="73"/>
      <c r="AC152" s="73"/>
      <c r="AD152" s="73"/>
      <c r="AE152" s="73"/>
    </row>
    <row r="153" customFormat="false" ht="12.75" hidden="false" customHeight="false" outlineLevel="0" collapsed="false">
      <c r="A153" s="635"/>
      <c r="B153" s="636"/>
      <c r="C153" s="708"/>
    </row>
    <row r="154" customFormat="false" ht="12.75" hidden="false" customHeight="false" outlineLevel="0" collapsed="false">
      <c r="A154" s="635"/>
      <c r="B154" s="636"/>
      <c r="C154" s="708"/>
    </row>
    <row r="155" customFormat="false" ht="12.75" hidden="false" customHeight="false" outlineLevel="0" collapsed="false">
      <c r="A155" s="635"/>
      <c r="B155" s="636"/>
      <c r="C155" s="708"/>
    </row>
    <row r="156" customFormat="false" ht="12.75" hidden="false" customHeight="false" outlineLevel="0" collapsed="false">
      <c r="A156" s="635"/>
      <c r="B156" s="636"/>
      <c r="C156" s="708"/>
    </row>
    <row r="157" customFormat="false" ht="12.75" hidden="false" customHeight="false" outlineLevel="0" collapsed="false">
      <c r="A157" s="635"/>
      <c r="B157" s="636"/>
      <c r="C157" s="708"/>
    </row>
    <row r="158" customFormat="false" ht="12.75" hidden="false" customHeight="false" outlineLevel="0" collapsed="false">
      <c r="A158" s="635"/>
      <c r="B158" s="636"/>
      <c r="C158" s="708"/>
    </row>
    <row r="159" customFormat="false" ht="12.75" hidden="false" customHeight="false" outlineLevel="0" collapsed="false">
      <c r="A159" s="635"/>
      <c r="B159" s="636"/>
      <c r="C159" s="708"/>
    </row>
    <row r="160" customFormat="false" ht="12.75" hidden="false" customHeight="false" outlineLevel="0" collapsed="false">
      <c r="A160" s="635"/>
      <c r="B160" s="636"/>
      <c r="C160" s="708"/>
    </row>
    <row r="161" customFormat="false" ht="12.75" hidden="false" customHeight="false" outlineLevel="0" collapsed="false">
      <c r="A161" s="635"/>
      <c r="B161" s="636"/>
      <c r="C161" s="708"/>
    </row>
    <row r="162" customFormat="false" ht="12.75" hidden="false" customHeight="false" outlineLevel="0" collapsed="false">
      <c r="A162" s="635"/>
      <c r="B162" s="636"/>
      <c r="C162" s="708"/>
    </row>
    <row r="163" customFormat="false" ht="12.75" hidden="false" customHeight="false" outlineLevel="0" collapsed="false">
      <c r="A163" s="635"/>
      <c r="B163" s="636"/>
      <c r="C163" s="708"/>
    </row>
    <row r="164" customFormat="false" ht="12.75" hidden="false" customHeight="false" outlineLevel="0" collapsed="false">
      <c r="A164" s="635"/>
      <c r="B164" s="636"/>
      <c r="C164" s="708"/>
    </row>
    <row r="165" customFormat="false" ht="12.75" hidden="false" customHeight="false" outlineLevel="0" collapsed="false">
      <c r="A165" s="635"/>
      <c r="B165" s="636"/>
      <c r="C165" s="708"/>
    </row>
    <row r="166" customFormat="false" ht="12.75" hidden="false" customHeight="false" outlineLevel="0" collapsed="false">
      <c r="A166" s="635"/>
      <c r="B166" s="636"/>
      <c r="C166" s="708"/>
    </row>
    <row r="167" customFormat="false" ht="12.75" hidden="false" customHeight="false" outlineLevel="0" collapsed="false">
      <c r="A167" s="635"/>
      <c r="B167" s="636"/>
      <c r="C167" s="708"/>
    </row>
    <row r="168" customFormat="false" ht="12.75" hidden="false" customHeight="false" outlineLevel="0" collapsed="false">
      <c r="A168" s="635"/>
      <c r="B168" s="636"/>
      <c r="C168" s="708"/>
    </row>
    <row r="169" customFormat="false" ht="12.75" hidden="false" customHeight="false" outlineLevel="0" collapsed="false">
      <c r="A169" s="635"/>
      <c r="B169" s="636"/>
      <c r="C169" s="708"/>
    </row>
    <row r="170" customFormat="false" ht="12.75" hidden="false" customHeight="false" outlineLevel="0" collapsed="false">
      <c r="A170" s="635"/>
      <c r="B170" s="636"/>
      <c r="C170" s="708"/>
    </row>
    <row r="171" customFormat="false" ht="12.75" hidden="false" customHeight="false" outlineLevel="0" collapsed="false">
      <c r="A171" s="635"/>
      <c r="B171" s="636"/>
      <c r="C171" s="708"/>
    </row>
    <row r="172" customFormat="false" ht="12.75" hidden="false" customHeight="false" outlineLevel="0" collapsed="false">
      <c r="A172" s="635"/>
      <c r="B172" s="636"/>
      <c r="C172" s="708"/>
    </row>
    <row r="173" customFormat="false" ht="12.75" hidden="false" customHeight="false" outlineLevel="0" collapsed="false">
      <c r="A173" s="635"/>
      <c r="B173" s="636"/>
      <c r="C173" s="708"/>
    </row>
    <row r="174" customFormat="false" ht="12.75" hidden="false" customHeight="false" outlineLevel="0" collapsed="false">
      <c r="A174" s="635"/>
      <c r="B174" s="636"/>
      <c r="C174" s="708"/>
    </row>
    <row r="175" customFormat="false" ht="12.75" hidden="false" customHeight="false" outlineLevel="0" collapsed="false">
      <c r="A175" s="635"/>
      <c r="B175" s="636"/>
      <c r="C175" s="708"/>
    </row>
    <row r="176" customFormat="false" ht="12.75" hidden="false" customHeight="false" outlineLevel="0" collapsed="false">
      <c r="A176" s="635"/>
      <c r="B176" s="636"/>
      <c r="C176" s="708"/>
    </row>
    <row r="177" customFormat="false" ht="12.75" hidden="false" customHeight="false" outlineLevel="0" collapsed="false">
      <c r="A177" s="635"/>
      <c r="B177" s="636"/>
      <c r="C177" s="708"/>
    </row>
    <row r="178" customFormat="false" ht="12.75" hidden="false" customHeight="false" outlineLevel="0" collapsed="false">
      <c r="A178" s="635"/>
      <c r="B178" s="636"/>
      <c r="C178" s="708"/>
    </row>
    <row r="179" customFormat="false" ht="12.75" hidden="false" customHeight="false" outlineLevel="0" collapsed="false">
      <c r="A179" s="635"/>
      <c r="B179" s="636"/>
      <c r="C179" s="708"/>
    </row>
    <row r="180" customFormat="false" ht="12.75" hidden="false" customHeight="false" outlineLevel="0" collapsed="false">
      <c r="A180" s="635"/>
      <c r="B180" s="636"/>
      <c r="C180" s="708"/>
    </row>
    <row r="181" customFormat="false" ht="12.75" hidden="false" customHeight="false" outlineLevel="0" collapsed="false">
      <c r="A181" s="635"/>
      <c r="B181" s="636"/>
      <c r="C181" s="708"/>
    </row>
    <row r="182" customFormat="false" ht="12.75" hidden="false" customHeight="false" outlineLevel="0" collapsed="false">
      <c r="A182" s="635"/>
      <c r="B182" s="636"/>
      <c r="C182" s="708"/>
    </row>
    <row r="183" customFormat="false" ht="12.75" hidden="false" customHeight="false" outlineLevel="0" collapsed="false">
      <c r="A183" s="635"/>
      <c r="B183" s="636"/>
      <c r="C183" s="708"/>
    </row>
    <row r="184" customFormat="false" ht="12.75" hidden="false" customHeight="false" outlineLevel="0" collapsed="false">
      <c r="A184" s="635"/>
      <c r="B184" s="636"/>
      <c r="C184" s="708"/>
    </row>
    <row r="185" customFormat="false" ht="12.75" hidden="false" customHeight="false" outlineLevel="0" collapsed="false">
      <c r="A185" s="635"/>
      <c r="B185" s="636"/>
      <c r="C185" s="708"/>
    </row>
    <row r="186" customFormat="false" ht="12.75" hidden="false" customHeight="false" outlineLevel="0" collapsed="false">
      <c r="A186" s="635"/>
      <c r="B186" s="636"/>
      <c r="C186" s="708"/>
    </row>
    <row r="187" customFormat="false" ht="12.75" hidden="false" customHeight="false" outlineLevel="0" collapsed="false">
      <c r="A187" s="635"/>
      <c r="B187" s="636"/>
      <c r="C187" s="708"/>
    </row>
    <row r="188" customFormat="false" ht="12.75" hidden="false" customHeight="false" outlineLevel="0" collapsed="false">
      <c r="A188" s="635"/>
      <c r="B188" s="636"/>
      <c r="C188" s="708"/>
    </row>
    <row r="189" customFormat="false" ht="12.75" hidden="false" customHeight="false" outlineLevel="0" collapsed="false">
      <c r="A189" s="635"/>
      <c r="B189" s="636"/>
      <c r="C189" s="708"/>
    </row>
    <row r="190" customFormat="false" ht="12.75" hidden="false" customHeight="false" outlineLevel="0" collapsed="false">
      <c r="A190" s="635"/>
      <c r="B190" s="636"/>
      <c r="C190" s="708"/>
    </row>
    <row r="191" customFormat="false" ht="12.75" hidden="false" customHeight="false" outlineLevel="0" collapsed="false">
      <c r="A191" s="635"/>
      <c r="B191" s="636"/>
      <c r="C191" s="708"/>
    </row>
    <row r="192" customFormat="false" ht="12.75" hidden="false" customHeight="false" outlineLevel="0" collapsed="false">
      <c r="A192" s="635"/>
      <c r="B192" s="636"/>
      <c r="C192" s="708"/>
    </row>
    <row r="193" customFormat="false" ht="12.75" hidden="false" customHeight="false" outlineLevel="0" collapsed="false">
      <c r="A193" s="635"/>
      <c r="B193" s="636"/>
      <c r="C193" s="708"/>
    </row>
    <row r="194" customFormat="false" ht="12.75" hidden="false" customHeight="false" outlineLevel="0" collapsed="false">
      <c r="A194" s="635"/>
      <c r="B194" s="636"/>
      <c r="C194" s="708"/>
    </row>
    <row r="195" customFormat="false" ht="12.75" hidden="false" customHeight="false" outlineLevel="0" collapsed="false">
      <c r="A195" s="635"/>
      <c r="B195" s="636"/>
      <c r="C195" s="708"/>
    </row>
    <row r="196" customFormat="false" ht="12.75" hidden="false" customHeight="false" outlineLevel="0" collapsed="false">
      <c r="A196" s="635"/>
      <c r="B196" s="636"/>
      <c r="C196" s="708"/>
    </row>
    <row r="197" customFormat="false" ht="12.75" hidden="false" customHeight="false" outlineLevel="0" collapsed="false">
      <c r="A197" s="635"/>
      <c r="B197" s="636"/>
      <c r="C197" s="708"/>
    </row>
    <row r="198" customFormat="false" ht="12.75" hidden="false" customHeight="false" outlineLevel="0" collapsed="false">
      <c r="A198" s="635"/>
      <c r="B198" s="636"/>
      <c r="C198" s="708"/>
    </row>
    <row r="199" customFormat="false" ht="12.75" hidden="false" customHeight="false" outlineLevel="0" collapsed="false">
      <c r="A199" s="635"/>
      <c r="B199" s="636"/>
      <c r="C199" s="708"/>
    </row>
    <row r="200" customFormat="false" ht="12.75" hidden="false" customHeight="false" outlineLevel="0" collapsed="false">
      <c r="A200" s="635"/>
      <c r="B200" s="636"/>
      <c r="C200" s="708"/>
    </row>
    <row r="201" customFormat="false" ht="12.75" hidden="false" customHeight="false" outlineLevel="0" collapsed="false">
      <c r="A201" s="635"/>
      <c r="B201" s="636"/>
      <c r="C201" s="708"/>
    </row>
    <row r="202" customFormat="false" ht="12.75" hidden="false" customHeight="false" outlineLevel="0" collapsed="false">
      <c r="A202" s="635"/>
      <c r="B202" s="636"/>
      <c r="C202" s="708"/>
    </row>
    <row r="203" customFormat="false" ht="12.75" hidden="false" customHeight="false" outlineLevel="0" collapsed="false">
      <c r="A203" s="635"/>
      <c r="B203" s="636"/>
      <c r="C203" s="708"/>
    </row>
    <row r="204" customFormat="false" ht="12.75" hidden="false" customHeight="false" outlineLevel="0" collapsed="false">
      <c r="A204" s="635"/>
      <c r="B204" s="636"/>
      <c r="C204" s="708"/>
    </row>
    <row r="205" customFormat="false" ht="12.75" hidden="false" customHeight="false" outlineLevel="0" collapsed="false">
      <c r="A205" s="635"/>
      <c r="B205" s="636"/>
      <c r="C205" s="708"/>
    </row>
    <row r="206" customFormat="false" ht="12.75" hidden="false" customHeight="false" outlineLevel="0" collapsed="false">
      <c r="A206" s="635"/>
      <c r="B206" s="636"/>
      <c r="C206" s="708"/>
    </row>
    <row r="207" customFormat="false" ht="12.75" hidden="false" customHeight="false" outlineLevel="0" collapsed="false">
      <c r="A207" s="635"/>
      <c r="B207" s="636"/>
      <c r="C207" s="708"/>
    </row>
    <row r="208" customFormat="false" ht="12.75" hidden="false" customHeight="false" outlineLevel="0" collapsed="false">
      <c r="A208" s="635"/>
      <c r="B208" s="636"/>
      <c r="C208" s="708"/>
    </row>
    <row r="209" customFormat="false" ht="12.75" hidden="false" customHeight="false" outlineLevel="0" collapsed="false">
      <c r="A209" s="635"/>
      <c r="B209" s="636"/>
      <c r="C209" s="708"/>
    </row>
    <row r="210" customFormat="false" ht="12.75" hidden="false" customHeight="false" outlineLevel="0" collapsed="false">
      <c r="A210" s="635"/>
      <c r="B210" s="636"/>
      <c r="C210" s="708"/>
    </row>
    <row r="211" customFormat="false" ht="12.75" hidden="false" customHeight="false" outlineLevel="0" collapsed="false">
      <c r="A211" s="635"/>
      <c r="B211" s="636"/>
      <c r="C211" s="708"/>
    </row>
    <row r="212" customFormat="false" ht="12.75" hidden="false" customHeight="false" outlineLevel="0" collapsed="false">
      <c r="A212" s="635"/>
      <c r="B212" s="636"/>
      <c r="C212" s="708"/>
    </row>
    <row r="213" customFormat="false" ht="12.75" hidden="false" customHeight="false" outlineLevel="0" collapsed="false">
      <c r="A213" s="635"/>
      <c r="B213" s="636"/>
      <c r="C213" s="708"/>
    </row>
    <row r="214" customFormat="false" ht="12.75" hidden="false" customHeight="false" outlineLevel="0" collapsed="false">
      <c r="A214" s="635"/>
      <c r="B214" s="636"/>
      <c r="C214" s="708"/>
    </row>
    <row r="215" customFormat="false" ht="12.75" hidden="false" customHeight="false" outlineLevel="0" collapsed="false">
      <c r="A215" s="635"/>
      <c r="B215" s="636"/>
      <c r="C215" s="708"/>
    </row>
    <row r="216" customFormat="false" ht="12.75" hidden="false" customHeight="false" outlineLevel="0" collapsed="false">
      <c r="A216" s="635"/>
      <c r="B216" s="636"/>
      <c r="C216" s="708"/>
    </row>
    <row r="217" customFormat="false" ht="12.75" hidden="false" customHeight="false" outlineLevel="0" collapsed="false">
      <c r="A217" s="635"/>
      <c r="B217" s="636"/>
      <c r="C217" s="708"/>
    </row>
    <row r="218" customFormat="false" ht="12.75" hidden="false" customHeight="false" outlineLevel="0" collapsed="false">
      <c r="A218" s="635"/>
      <c r="B218" s="636"/>
      <c r="C218" s="708"/>
    </row>
    <row r="219" customFormat="false" ht="12.75" hidden="false" customHeight="false" outlineLevel="0" collapsed="false">
      <c r="A219" s="635"/>
      <c r="B219" s="636"/>
      <c r="C219" s="708"/>
    </row>
    <row r="220" customFormat="false" ht="12.75" hidden="false" customHeight="false" outlineLevel="0" collapsed="false">
      <c r="A220" s="635"/>
      <c r="B220" s="636"/>
      <c r="C220" s="708"/>
    </row>
    <row r="221" customFormat="false" ht="12.75" hidden="false" customHeight="false" outlineLevel="0" collapsed="false">
      <c r="A221" s="635"/>
      <c r="B221" s="636"/>
      <c r="C221" s="708"/>
    </row>
    <row r="222" customFormat="false" ht="12.75" hidden="false" customHeight="false" outlineLevel="0" collapsed="false">
      <c r="A222" s="635"/>
      <c r="B222" s="636"/>
      <c r="C222" s="708"/>
    </row>
    <row r="223" customFormat="false" ht="12.75" hidden="false" customHeight="false" outlineLevel="0" collapsed="false">
      <c r="A223" s="635"/>
      <c r="B223" s="636"/>
      <c r="C223" s="708"/>
    </row>
    <row r="1048512" customFormat="false" ht="12.8" hidden="false" customHeight="true" outlineLevel="0" collapsed="false"/>
    <row r="1048513" customFormat="false" ht="12.8" hidden="false" customHeight="true" outlineLevel="0" collapsed="false"/>
    <row r="1048514" customFormat="false" ht="12.8" hidden="false" customHeight="true" outlineLevel="0" collapsed="false"/>
    <row r="1048515" customFormat="false" ht="12.8" hidden="false" customHeight="true" outlineLevel="0" collapsed="false"/>
    <row r="1048516" customFormat="false" ht="12.8" hidden="false" customHeight="true" outlineLevel="0" collapsed="false"/>
    <row r="1048517" customFormat="false" ht="12.8" hidden="false" customHeight="true" outlineLevel="0" collapsed="false"/>
    <row r="1048518" customFormat="false" ht="12.8" hidden="false" customHeight="true" outlineLevel="0" collapsed="false"/>
    <row r="1048519" customFormat="false" ht="12.8" hidden="false" customHeight="true" outlineLevel="0" collapsed="false"/>
    <row r="1048520" customFormat="false" ht="12.8" hidden="false" customHeight="true" outlineLevel="0" collapsed="false"/>
    <row r="1048521" customFormat="false" ht="12.8" hidden="false" customHeight="true" outlineLevel="0" collapsed="false"/>
    <row r="1048522" customFormat="false" ht="12.8" hidden="false" customHeight="true" outlineLevel="0" collapsed="false"/>
    <row r="1048523" customFormat="false" ht="12.8" hidden="false" customHeight="true" outlineLevel="0" collapsed="false"/>
    <row r="1048524" customFormat="false" ht="12.8" hidden="false" customHeight="true" outlineLevel="0" collapsed="false"/>
    <row r="1048525" customFormat="false" ht="12.8" hidden="false" customHeight="true" outlineLevel="0" collapsed="false"/>
    <row r="1048526" customFormat="false" ht="12.8" hidden="false" customHeight="true" outlineLevel="0" collapsed="false"/>
    <row r="1048527" customFormat="false" ht="12.8" hidden="false" customHeight="true" outlineLevel="0" collapsed="false"/>
    <row r="1048528" customFormat="false" ht="12.8" hidden="false" customHeight="true" outlineLevel="0" collapsed="false"/>
    <row r="1048529" customFormat="false" ht="12.8" hidden="false" customHeight="true" outlineLevel="0" collapsed="false"/>
    <row r="1048530" customFormat="false" ht="12.8" hidden="false" customHeight="true" outlineLevel="0" collapsed="false"/>
    <row r="1048531" customFormat="false" ht="12.8" hidden="false" customHeight="true" outlineLevel="0" collapsed="false"/>
    <row r="1048532" customFormat="false" ht="12.8" hidden="false" customHeight="true" outlineLevel="0" collapsed="false"/>
    <row r="1048533" customFormat="false" ht="12.8" hidden="false" customHeight="true" outlineLevel="0" collapsed="false"/>
    <row r="1048534" customFormat="false" ht="12.8" hidden="false" customHeight="true" outlineLevel="0" collapsed="false"/>
    <row r="1048535" customFormat="false" ht="12.8" hidden="false" customHeight="true" outlineLevel="0" collapsed="false"/>
    <row r="1048536" customFormat="false" ht="12.8" hidden="false" customHeight="true" outlineLevel="0" collapsed="false"/>
    <row r="1048537" customFormat="false" ht="12.8" hidden="false" customHeight="true" outlineLevel="0" collapsed="false"/>
    <row r="1048538" customFormat="false" ht="12.8" hidden="false" customHeight="true" outlineLevel="0" collapsed="false"/>
    <row r="1048539" customFormat="false" ht="12.8" hidden="false" customHeight="true" outlineLevel="0" collapsed="false"/>
    <row r="1048540" customFormat="false" ht="12.8" hidden="false" customHeight="true" outlineLevel="0" collapsed="false"/>
    <row r="1048541" customFormat="false" ht="12.8" hidden="false" customHeight="true" outlineLevel="0" collapsed="false"/>
    <row r="1048542" customFormat="false" ht="12.8" hidden="false" customHeight="true" outlineLevel="0" collapsed="false"/>
    <row r="1048543" customFormat="false" ht="12.8" hidden="false" customHeight="true" outlineLevel="0" collapsed="false"/>
    <row r="1048544" customFormat="false" ht="12.8" hidden="false" customHeight="true" outlineLevel="0" collapsed="false"/>
    <row r="1048545" customFormat="false" ht="12.8" hidden="false" customHeight="true" outlineLevel="0" collapsed="false"/>
    <row r="1048546" customFormat="false" ht="12.8" hidden="false" customHeight="true" outlineLevel="0" collapsed="false"/>
    <row r="1048547" customFormat="false" ht="12.8" hidden="false" customHeight="true" outlineLevel="0" collapsed="false"/>
    <row r="1048548" customFormat="false" ht="12.8" hidden="false" customHeight="true" outlineLevel="0" collapsed="false"/>
    <row r="1048549" customFormat="false" ht="12.8" hidden="false" customHeight="true" outlineLevel="0" collapsed="false"/>
    <row r="1048550" customFormat="false" ht="12.8" hidden="false" customHeight="true" outlineLevel="0" collapsed="false"/>
    <row r="1048551" customFormat="false" ht="12.8" hidden="false" customHeight="true" outlineLevel="0" collapsed="false"/>
    <row r="1048552" customFormat="false" ht="12.8" hidden="false" customHeight="true" outlineLevel="0" collapsed="false"/>
    <row r="1048553" customFormat="false" ht="12.8" hidden="false" customHeight="true" outlineLevel="0" collapsed="false"/>
    <row r="1048554" customFormat="false" ht="12.8" hidden="false" customHeight="true" outlineLevel="0" collapsed="false"/>
    <row r="1048555" customFormat="false" ht="12.8" hidden="false" customHeight="true" outlineLevel="0" collapsed="false"/>
    <row r="1048556" customFormat="false" ht="12.8" hidden="false" customHeight="true" outlineLevel="0" collapsed="false"/>
    <row r="1048557" customFormat="false" ht="12.8" hidden="false" customHeight="true" outlineLevel="0" collapsed="false"/>
    <row r="1048558" customFormat="false" ht="12.8" hidden="false" customHeight="true" outlineLevel="0" collapsed="false"/>
    <row r="1048559" customFormat="false" ht="12.8" hidden="false" customHeight="true" outlineLevel="0" collapsed="false"/>
    <row r="1048560" customFormat="false" ht="12.8" hidden="false" customHeight="true" outlineLevel="0" collapsed="false"/>
    <row r="1048561" customFormat="false" ht="12.8" hidden="false" customHeight="true" outlineLevel="0" collapsed="false"/>
    <row r="1048562" customFormat="false" ht="12.8" hidden="false" customHeight="true" outlineLevel="0" collapsed="false"/>
    <row r="1048563" customFormat="false" ht="12.8" hidden="false" customHeight="true" outlineLevel="0" collapsed="false"/>
    <row r="1048564" customFormat="false" ht="12.8" hidden="false" customHeight="true" outlineLevel="0" collapsed="false"/>
    <row r="1048565" customFormat="false" ht="12.8" hidden="false" customHeight="true" outlineLevel="0" collapsed="false"/>
    <row r="1048566" customFormat="false" ht="12.8" hidden="false" customHeight="true" outlineLevel="0" collapsed="false"/>
    <row r="1048567" customFormat="false" ht="12.8" hidden="false" customHeight="true" outlineLevel="0" collapsed="false"/>
    <row r="1048568" customFormat="false" ht="12.8" hidden="false" customHeight="true" outlineLevel="0" collapsed="false"/>
    <row r="1048569" customFormat="false" ht="12.8" hidden="false" customHeight="true" outlineLevel="0" collapsed="false"/>
    <row r="1048570" customFormat="false" ht="12.8" hidden="false" customHeight="true" outlineLevel="0" collapsed="false"/>
    <row r="1048571" customFormat="false" ht="12.8" hidden="false" customHeight="true" outlineLevel="0" collapsed="false"/>
    <row r="1048572" customFormat="false" ht="12.8" hidden="false" customHeight="true" outlineLevel="0" collapsed="false"/>
    <row r="1048573" customFormat="false" ht="12.8" hidden="false" customHeight="true" outlineLevel="0" collapsed="false"/>
    <row r="1048574" customFormat="false" ht="12.8" hidden="false" customHeight="true" outlineLevel="0" collapsed="false"/>
    <row r="1048575" customFormat="false" ht="12.8" hidden="false" customHeight="true" outlineLevel="0" collapsed="false"/>
    <row r="1048576" customFormat="false" ht="12.8" hidden="false" customHeight="true" outlineLevel="0" collapsed="false"/>
  </sheetData>
  <mergeCells count="17">
    <mergeCell ref="A2:H2"/>
    <mergeCell ref="A3:H3"/>
    <mergeCell ref="A4:F4"/>
    <mergeCell ref="G4:H4"/>
    <mergeCell ref="A5:F5"/>
    <mergeCell ref="A6:F6"/>
    <mergeCell ref="A7:C7"/>
    <mergeCell ref="A9:B9"/>
    <mergeCell ref="A10:H10"/>
    <mergeCell ref="D12:H12"/>
    <mergeCell ref="B19:C19"/>
    <mergeCell ref="A20:B20"/>
    <mergeCell ref="A21:H21"/>
    <mergeCell ref="D22:H22"/>
    <mergeCell ref="D23:H23"/>
    <mergeCell ref="D24:H24"/>
    <mergeCell ref="D25:H25"/>
  </mergeCells>
  <dataValidations count="1">
    <dataValidation allowBlank="true" errorStyle="stop" operator="between" showDropDown="false" showErrorMessage="true" showInputMessage="false" sqref="G6:G9" type="list">
      <formula1>"COPASA,CEMIG,DEER-MG,DNIT,SETOP_Central,SETOP_Jequitinhonha,SETOP_Leste,SETOP_Norte,SETOP_Sul,SETOP_Triângulo,SINAPI,SUDECAP"</formula1>
      <formula2>0</formula2>
    </dataValidation>
  </dataValidations>
  <hyperlinks>
    <hyperlink ref="D23" r:id="rId1" display="https://www.leroymerlin.com.br/eletrocalhaperfuradatipou50x50x3000mmnum24pz-seb-brasil_1570422336?region=outros&amp;gclid=CjwKCAjwnOipBhBQEiwACyGLuij4x_5xCUvSI3fpAwdADcmD3RUpcStvaVb0JEnSPqmOZnM2SCxIaxoC75kQAvD_BwE"/>
  </hyperlinks>
  <printOptions headings="false" gridLines="false" gridLinesSet="true" horizontalCentered="false" verticalCentered="false"/>
  <pageMargins left="0.511805555555556" right="0.511805555555556" top="0.7875" bottom="0.7875" header="0.511811023622047" footer="0.511811023622047"/>
  <pageSetup paperSize="9" scale="49" fitToWidth="1" fitToHeight="1" pageOrder="downThenOver" orientation="portrait" blackAndWhite="false" draft="false" cellComments="none" horizontalDpi="300" verticalDpi="300" copies="1"/>
  <headerFooter differentFirst="false" differentOddEven="false">
    <oddHeader/>
    <oddFooter/>
  </headerFooter>
  <colBreaks count="1" manualBreakCount="1">
    <brk id="9" man="true" max="65535" min="0"/>
  </col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H57"/>
  <sheetViews>
    <sheetView showFormulas="false" showGridLines="true" showRowColHeaders="true" showZeros="true" rightToLeft="false" tabSelected="false" showOutlineSymbols="true" defaultGridColor="true" view="normal" topLeftCell="A1" colorId="64" zoomScale="75" zoomScaleNormal="75" zoomScalePageLayoutView="100" workbookViewId="0">
      <selection pane="topLeft" activeCell="A7" activeCellId="0" sqref="A7"/>
    </sheetView>
  </sheetViews>
  <sheetFormatPr defaultColWidth="8.6171875" defaultRowHeight="14.25" customHeight="true" zeroHeight="false" outlineLevelRow="0" outlineLevelCol="0"/>
  <cols>
    <col collapsed="false" customWidth="true" hidden="false" outlineLevel="0" max="1" min="1" style="12" width="55.62"/>
    <col collapsed="false" customWidth="true" hidden="false" outlineLevel="0" max="2" min="2" style="12" width="29.75"/>
    <col collapsed="false" customWidth="true" hidden="false" outlineLevel="0" max="3" min="3" style="12" width="19.88"/>
  </cols>
  <sheetData>
    <row r="1" customFormat="false" ht="19.7" hidden="false" customHeight="false" outlineLevel="0" collapsed="false">
      <c r="A1" s="738" t="s">
        <v>23552</v>
      </c>
      <c r="B1" s="738"/>
      <c r="C1" s="738"/>
    </row>
    <row r="2" customFormat="false" ht="17.35" hidden="false" customHeight="false" outlineLevel="0" collapsed="false">
      <c r="A2" s="739"/>
      <c r="B2" s="739"/>
      <c r="C2" s="739"/>
    </row>
    <row r="3" customFormat="false" ht="19.7" hidden="false" customHeight="false" outlineLevel="0" collapsed="false">
      <c r="A3" s="740"/>
      <c r="B3" s="741"/>
      <c r="C3" s="742"/>
    </row>
    <row r="4" customFormat="false" ht="15" hidden="false" customHeight="false" outlineLevel="0" collapsed="false">
      <c r="A4" s="743" t="str">
        <f aca="false">'PO-PLANILHA ORÇAMENTÁRIA'!A4:F4</f>
        <v>Local: Divinópolis - MG</v>
      </c>
      <c r="B4" s="743"/>
      <c r="C4" s="743"/>
    </row>
    <row r="5" customFormat="false" ht="15" hidden="false" customHeight="false" outlineLevel="0" collapsed="false">
      <c r="A5" s="743" t="str">
        <f aca="false">'PO-PLANILHA ORÇAMENTÁRIA'!A5:F5</f>
        <v>Projeto: AMPLIAÇÃO DA  UNIDADE DE ATENÇÃO PRIMÁRIA À SAÚDE OSVALDO MACHADO GONTIJO</v>
      </c>
      <c r="B5" s="743"/>
      <c r="C5" s="743"/>
    </row>
    <row r="6" customFormat="false" ht="15" hidden="false" customHeight="false" outlineLevel="0" collapsed="false">
      <c r="A6" s="743" t="str">
        <f aca="false">'PO-PLANILHA ORÇAMENTÁRIA'!A6:F6</f>
        <v>Responsável Técnico: </v>
      </c>
      <c r="B6" s="743"/>
      <c r="C6" s="743"/>
    </row>
    <row r="7" customFormat="false" ht="15" hidden="false" customHeight="false" outlineLevel="0" collapsed="false">
      <c r="A7" s="743" t="str">
        <f aca="false">'PO-PLANILHA ORÇAMENTÁRIA'!A7:C7</f>
        <v>Nº CREA: </v>
      </c>
      <c r="B7" s="743"/>
      <c r="C7" s="743"/>
    </row>
    <row r="8" customFormat="false" ht="15" hidden="false" customHeight="false" outlineLevel="0" collapsed="false">
      <c r="A8" s="744"/>
      <c r="B8" s="744"/>
      <c r="C8" s="744"/>
    </row>
    <row r="9" customFormat="false" ht="35.25" hidden="false" customHeight="true" outlineLevel="0" collapsed="false">
      <c r="A9" s="745" t="s">
        <v>23553</v>
      </c>
      <c r="B9" s="745"/>
      <c r="C9" s="746" t="n">
        <v>0.5</v>
      </c>
    </row>
    <row r="10" customFormat="false" ht="14.25" hidden="false" customHeight="true" outlineLevel="0" collapsed="false">
      <c r="A10" s="747" t="s">
        <v>23554</v>
      </c>
      <c r="B10" s="747"/>
      <c r="C10" s="746" t="n">
        <v>0.05</v>
      </c>
    </row>
    <row r="11" customFormat="false" ht="15" hidden="false" customHeight="false" outlineLevel="0" collapsed="false">
      <c r="A11" s="748"/>
      <c r="B11" s="748"/>
      <c r="C11" s="748"/>
    </row>
    <row r="12" customFormat="false" ht="15" hidden="false" customHeight="true" outlineLevel="0" collapsed="false">
      <c r="A12" s="749" t="s">
        <v>23555</v>
      </c>
      <c r="B12" s="749"/>
      <c r="C12" s="749"/>
    </row>
    <row r="13" customFormat="false" ht="15" hidden="false" customHeight="true" outlineLevel="0" collapsed="false">
      <c r="A13" s="750" t="s">
        <v>23556</v>
      </c>
      <c r="B13" s="750"/>
      <c r="C13" s="750"/>
    </row>
    <row r="14" customFormat="false" ht="14.25" hidden="false" customHeight="false" outlineLevel="0" collapsed="false">
      <c r="A14" s="751"/>
      <c r="B14" s="751"/>
      <c r="C14" s="751"/>
    </row>
    <row r="15" customFormat="false" ht="15" hidden="false" customHeight="false" outlineLevel="0" collapsed="false">
      <c r="A15" s="752" t="s">
        <v>23557</v>
      </c>
      <c r="B15" s="753" t="s">
        <v>23558</v>
      </c>
      <c r="C15" s="754" t="s">
        <v>23559</v>
      </c>
    </row>
    <row r="16" customFormat="false" ht="14.25" hidden="false" customHeight="false" outlineLevel="0" collapsed="false">
      <c r="A16" s="755" t="s">
        <v>23560</v>
      </c>
      <c r="B16" s="756" t="s">
        <v>23561</v>
      </c>
      <c r="C16" s="757" t="n">
        <v>1</v>
      </c>
    </row>
    <row r="17" customFormat="false" ht="14.25" hidden="false" customHeight="false" outlineLevel="0" collapsed="false">
      <c r="A17" s="758" t="s">
        <v>23562</v>
      </c>
      <c r="B17" s="759" t="s">
        <v>23563</v>
      </c>
      <c r="C17" s="760" t="n">
        <v>0.04</v>
      </c>
    </row>
    <row r="18" customFormat="false" ht="14.25" hidden="false" customHeight="false" outlineLevel="0" collapsed="false">
      <c r="A18" s="758" t="s">
        <v>23564</v>
      </c>
      <c r="B18" s="759" t="s">
        <v>19819</v>
      </c>
      <c r="C18" s="760" t="n">
        <v>0.065</v>
      </c>
    </row>
    <row r="19" customFormat="false" ht="14.25" hidden="false" customHeight="false" outlineLevel="0" collapsed="false">
      <c r="A19" s="758" t="s">
        <v>23565</v>
      </c>
      <c r="B19" s="759" t="s">
        <v>23566</v>
      </c>
      <c r="C19" s="760" t="n">
        <v>0.0093</v>
      </c>
    </row>
    <row r="20" customFormat="false" ht="14.25" hidden="false" customHeight="false" outlineLevel="0" collapsed="false">
      <c r="A20" s="758" t="s">
        <v>23567</v>
      </c>
      <c r="B20" s="759"/>
      <c r="C20" s="761" t="n">
        <v>0.0177</v>
      </c>
    </row>
    <row r="21" customFormat="false" ht="14.25" hidden="false" customHeight="false" outlineLevel="0" collapsed="false">
      <c r="A21" s="758" t="s">
        <v>23568</v>
      </c>
      <c r="B21" s="759" t="s">
        <v>23569</v>
      </c>
      <c r="C21" s="760" t="n">
        <v>0.008</v>
      </c>
    </row>
    <row r="22" customFormat="false" ht="14.25" hidden="false" customHeight="false" outlineLevel="0" collapsed="false">
      <c r="A22" s="758" t="s">
        <v>23570</v>
      </c>
      <c r="B22" s="759" t="s">
        <v>23571</v>
      </c>
      <c r="C22" s="760" t="n">
        <v>0.0097</v>
      </c>
    </row>
    <row r="23" customFormat="false" ht="14.25" hidden="false" customHeight="false" outlineLevel="0" collapsed="false">
      <c r="A23" s="762" t="s">
        <v>23572</v>
      </c>
      <c r="B23" s="763" t="s">
        <v>23572</v>
      </c>
      <c r="C23" s="764" t="n">
        <v>0.025</v>
      </c>
    </row>
    <row r="24" customFormat="false" ht="14.25" hidden="false" customHeight="false" outlineLevel="0" collapsed="false">
      <c r="A24" s="758" t="s">
        <v>23573</v>
      </c>
      <c r="B24" s="765" t="s">
        <v>23573</v>
      </c>
      <c r="C24" s="760" t="n">
        <v>0.0065</v>
      </c>
    </row>
    <row r="25" customFormat="false" ht="14.25" hidden="false" customHeight="false" outlineLevel="0" collapsed="false">
      <c r="A25" s="758" t="s">
        <v>23574</v>
      </c>
      <c r="B25" s="759" t="s">
        <v>23575</v>
      </c>
      <c r="C25" s="760" t="n">
        <v>0.03</v>
      </c>
    </row>
    <row r="26" customFormat="false" ht="14.25" hidden="false" customHeight="false" outlineLevel="0" collapsed="false">
      <c r="A26" s="758" t="s">
        <v>23576</v>
      </c>
      <c r="B26" s="759" t="s">
        <v>23577</v>
      </c>
      <c r="C26" s="760" t="n">
        <v>0.045</v>
      </c>
    </row>
    <row r="27" customFormat="false" ht="14.25" hidden="false" customHeight="false" outlineLevel="0" collapsed="false">
      <c r="A27" s="766"/>
      <c r="B27" s="767"/>
      <c r="C27" s="768"/>
    </row>
    <row r="28" customFormat="false" ht="14.25" hidden="false" customHeight="false" outlineLevel="0" collapsed="false">
      <c r="A28" s="758" t="s">
        <v>23578</v>
      </c>
      <c r="B28" s="769" t="n">
        <f aca="false">(1+C17+C21+C22)*(1+C19)*(1+C18)</f>
        <v>1.13692648965</v>
      </c>
      <c r="C28" s="760"/>
    </row>
    <row r="29" customFormat="false" ht="14.25" hidden="false" customHeight="false" outlineLevel="0" collapsed="false">
      <c r="A29" s="758" t="s">
        <v>23579</v>
      </c>
      <c r="B29" s="769" t="n">
        <f aca="false">(1-(C25+C24)-C23-C26)</f>
        <v>0.8935</v>
      </c>
      <c r="C29" s="761"/>
    </row>
    <row r="30" customFormat="false" ht="14.25" hidden="false" customHeight="false" outlineLevel="0" collapsed="false">
      <c r="A30" s="770" t="s">
        <v>23580</v>
      </c>
      <c r="B30" s="771" t="s">
        <v>23581</v>
      </c>
      <c r="C30" s="772" t="n">
        <f aca="false">ROUND((B28/B29-1),4)</f>
        <v>0.2724</v>
      </c>
    </row>
    <row r="31" customFormat="false" ht="14.25" hidden="false" customHeight="false" outlineLevel="0" collapsed="false">
      <c r="A31" s="773"/>
      <c r="B31" s="774"/>
      <c r="C31" s="775"/>
    </row>
    <row r="32" customFormat="false" ht="14.25" hidden="false" customHeight="false" outlineLevel="0" collapsed="false">
      <c r="A32" s="776" t="s">
        <v>23582</v>
      </c>
      <c r="B32" s="776"/>
      <c r="C32" s="776"/>
    </row>
    <row r="33" customFormat="false" ht="15" hidden="false" customHeight="false" outlineLevel="0" collapsed="false">
      <c r="A33" s="777"/>
      <c r="B33" s="777"/>
      <c r="C33" s="777"/>
    </row>
    <row r="34" customFormat="false" ht="15" hidden="false" customHeight="false" outlineLevel="0" collapsed="false">
      <c r="A34" s="778"/>
      <c r="B34" s="778"/>
      <c r="C34" s="778"/>
    </row>
    <row r="35" customFormat="false" ht="15" hidden="false" customHeight="false" outlineLevel="0" collapsed="false">
      <c r="A35" s="779"/>
      <c r="B35" s="780"/>
      <c r="C35" s="781"/>
    </row>
    <row r="36" customFormat="false" ht="15" hidden="false" customHeight="false" outlineLevel="0" collapsed="false">
      <c r="A36" s="779"/>
      <c r="B36" s="780"/>
      <c r="C36" s="781"/>
    </row>
    <row r="37" customFormat="false" ht="15" hidden="false" customHeight="false" outlineLevel="0" collapsed="false">
      <c r="A37" s="773"/>
      <c r="B37" s="782"/>
      <c r="C37" s="783"/>
    </row>
    <row r="38" customFormat="false" ht="14.25" hidden="false" customHeight="true" outlineLevel="0" collapsed="false">
      <c r="A38" s="784" t="s">
        <v>23583</v>
      </c>
      <c r="B38" s="784"/>
      <c r="C38" s="784"/>
    </row>
    <row r="39" customFormat="false" ht="14.25" hidden="false" customHeight="false" outlineLevel="0" collapsed="false">
      <c r="A39" s="784"/>
      <c r="B39" s="784"/>
      <c r="C39" s="784"/>
    </row>
    <row r="40" customFormat="false" ht="15" hidden="false" customHeight="false" outlineLevel="0" collapsed="false">
      <c r="A40" s="785"/>
      <c r="B40" s="786"/>
      <c r="C40" s="787"/>
    </row>
    <row r="41" customFormat="false" ht="19.7" hidden="false" customHeight="false" outlineLevel="0" collapsed="false">
      <c r="A41" s="788"/>
      <c r="B41" s="789"/>
      <c r="C41" s="790"/>
    </row>
    <row r="42" customFormat="false" ht="14.25" hidden="false" customHeight="true" outlineLevel="0" collapsed="false">
      <c r="A42" s="784" t="s">
        <v>23584</v>
      </c>
      <c r="B42" s="784"/>
      <c r="C42" s="784"/>
    </row>
    <row r="43" customFormat="false" ht="14.25" hidden="false" customHeight="false" outlineLevel="0" collapsed="false">
      <c r="A43" s="784"/>
      <c r="B43" s="784"/>
      <c r="C43" s="784"/>
    </row>
    <row r="44" customFormat="false" ht="15" hidden="false" customHeight="false" outlineLevel="0" collapsed="false">
      <c r="A44" s="785"/>
      <c r="B44" s="786"/>
      <c r="C44" s="787"/>
    </row>
    <row r="45" customFormat="false" ht="15" hidden="false" customHeight="false" outlineLevel="0" collapsed="false">
      <c r="A45" s="785"/>
      <c r="B45" s="786"/>
      <c r="C45" s="787"/>
    </row>
    <row r="46" customFormat="false" ht="15" hidden="false" customHeight="false" outlineLevel="0" collapsed="false">
      <c r="A46" s="791"/>
      <c r="B46" s="792"/>
      <c r="C46" s="793"/>
    </row>
    <row r="47" customFormat="false" ht="14.25" hidden="false" customHeight="false" outlineLevel="0" collapsed="false">
      <c r="A47" s="794" t="s">
        <v>23585</v>
      </c>
      <c r="B47" s="794"/>
      <c r="C47" s="794"/>
    </row>
    <row r="48" customFormat="false" ht="14.25" hidden="false" customHeight="false" outlineLevel="0" collapsed="false">
      <c r="A48" s="795"/>
      <c r="B48" s="796"/>
      <c r="C48" s="797"/>
    </row>
    <row r="49" customFormat="false" ht="14.25" hidden="false" customHeight="false" outlineLevel="0" collapsed="false">
      <c r="A49" s="798"/>
      <c r="B49" s="799"/>
      <c r="C49" s="800"/>
    </row>
    <row r="50" customFormat="false" ht="14.25" hidden="false" customHeight="false" outlineLevel="0" collapsed="false">
      <c r="A50" s="801" t="n">
        <f aca="false">'PO-PLANILHA ORÇAMENTÁRIA'!A9:B9</f>
        <v>45904</v>
      </c>
      <c r="B50" s="802"/>
      <c r="C50" s="803" t="s">
        <v>23586</v>
      </c>
    </row>
    <row r="51" customFormat="false" ht="14.25" hidden="false" customHeight="false" outlineLevel="0" collapsed="false">
      <c r="A51" s="804" t="s">
        <v>23587</v>
      </c>
      <c r="B51" s="805"/>
      <c r="C51" s="806" t="s">
        <v>23588</v>
      </c>
    </row>
    <row r="52" customFormat="false" ht="60" hidden="false" customHeight="true" outlineLevel="0" collapsed="false">
      <c r="A52" s="310"/>
      <c r="B52" s="310"/>
      <c r="C52" s="310"/>
      <c r="D52" s="807"/>
      <c r="E52" s="807"/>
      <c r="F52" s="807"/>
      <c r="G52" s="807"/>
      <c r="H52" s="807"/>
    </row>
    <row r="53" customFormat="false" ht="14.25" hidden="false" customHeight="false" outlineLevel="0" collapsed="false">
      <c r="A53" s="310"/>
      <c r="B53" s="310"/>
      <c r="C53" s="310"/>
      <c r="D53" s="807"/>
      <c r="E53" s="807"/>
      <c r="F53" s="807"/>
      <c r="G53" s="807"/>
      <c r="H53" s="807"/>
    </row>
    <row r="54" customFormat="false" ht="14.25" hidden="false" customHeight="false" outlineLevel="0" collapsed="false">
      <c r="A54" s="310"/>
      <c r="B54" s="310"/>
      <c r="C54" s="310"/>
      <c r="D54" s="807"/>
      <c r="E54" s="807"/>
      <c r="F54" s="807"/>
      <c r="G54" s="807"/>
      <c r="H54" s="807"/>
    </row>
    <row r="55" customFormat="false" ht="14.25" hidden="false" customHeight="false" outlineLevel="0" collapsed="false">
      <c r="A55" s="310"/>
      <c r="B55" s="310"/>
      <c r="C55" s="310"/>
      <c r="D55" s="807"/>
      <c r="E55" s="807"/>
      <c r="F55" s="807"/>
      <c r="G55" s="807"/>
      <c r="H55" s="807"/>
    </row>
    <row r="56" customFormat="false" ht="14.25" hidden="false" customHeight="false" outlineLevel="0" collapsed="false">
      <c r="A56" s="310"/>
      <c r="B56" s="310"/>
      <c r="C56" s="310"/>
      <c r="D56" s="807"/>
      <c r="E56" s="807"/>
      <c r="F56" s="807"/>
      <c r="G56" s="807"/>
      <c r="H56" s="807"/>
    </row>
    <row r="57" customFormat="false" ht="4.5" hidden="false" customHeight="true" outlineLevel="0" collapsed="false">
      <c r="A57" s="311"/>
      <c r="B57" s="312"/>
      <c r="C57" s="317"/>
      <c r="D57" s="69"/>
      <c r="E57" s="68"/>
      <c r="F57" s="70"/>
      <c r="G57" s="71"/>
      <c r="H57" s="72"/>
    </row>
  </sheetData>
  <mergeCells count="24">
    <mergeCell ref="A1:C1"/>
    <mergeCell ref="A2:C2"/>
    <mergeCell ref="A4:C4"/>
    <mergeCell ref="A5:C5"/>
    <mergeCell ref="A6:C6"/>
    <mergeCell ref="A7:C7"/>
    <mergeCell ref="A8:C8"/>
    <mergeCell ref="A9:B9"/>
    <mergeCell ref="A10:B10"/>
    <mergeCell ref="A11:C11"/>
    <mergeCell ref="A12:C12"/>
    <mergeCell ref="A13:C13"/>
    <mergeCell ref="A14:C14"/>
    <mergeCell ref="A32:C32"/>
    <mergeCell ref="A33:C33"/>
    <mergeCell ref="A34:C34"/>
    <mergeCell ref="A38:C39"/>
    <mergeCell ref="A42:C43"/>
    <mergeCell ref="A47:C47"/>
    <mergeCell ref="A52:C52"/>
    <mergeCell ref="A53:C53"/>
    <mergeCell ref="A54:C54"/>
    <mergeCell ref="A55:C55"/>
    <mergeCell ref="A56:C56"/>
  </mergeCells>
  <conditionalFormatting sqref="H57">
    <cfRule type="cellIs" priority="2" operator="equal" aboveAverage="0" equalAverage="0" bottom="0" percent="0" rank="0" text="" dxfId="18">
      <formula>3107.81</formula>
    </cfRule>
  </conditionalFormatting>
  <printOptions headings="false" gridLines="false" gridLinesSet="true" horizontalCentered="true" verticalCentered="true"/>
  <pageMargins left="0.511805555555556" right="0.511805555555556" top="0.7875" bottom="0.7875" header="0.511811023622047" footer="0.315277777777778"/>
  <pageSetup paperSize="9" scale="78" fitToWidth="1" fitToHeight="1" pageOrder="downThenOver" orientation="portrait" blackAndWhite="false" draft="false" cellComments="none" horizontalDpi="300" verticalDpi="300" copies="1"/>
  <headerFooter differentFirst="false" differentOddEven="false">
    <oddHeader/>
    <oddFooter>&amp;R&amp;10&amp;P/&amp;N</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XFD1048576"/>
  <sheetViews>
    <sheetView showFormulas="false" showGridLines="true" showRowColHeaders="true" showZeros="true" rightToLeft="false" tabSelected="false" showOutlineSymbols="true" defaultGridColor="true" view="normal" topLeftCell="B1" colorId="64" zoomScale="75" zoomScaleNormal="75" zoomScalePageLayoutView="100" workbookViewId="0">
      <selection pane="topLeft" activeCell="L41" activeCellId="0" sqref="L41"/>
    </sheetView>
  </sheetViews>
  <sheetFormatPr defaultColWidth="12.625" defaultRowHeight="15" customHeight="true" zeroHeight="false" outlineLevelRow="0" outlineLevelCol="0"/>
  <cols>
    <col collapsed="false" customWidth="true" hidden="true" outlineLevel="0" max="1" min="1" style="67" width="1.12"/>
    <col collapsed="false" customWidth="true" hidden="false" outlineLevel="0" max="2" min="2" style="67" width="7"/>
    <col collapsed="false" customWidth="true" hidden="false" outlineLevel="0" max="3" min="3" style="67" width="13"/>
    <col collapsed="false" customWidth="true" hidden="false" outlineLevel="0" max="4" min="4" style="67" width="9.87"/>
    <col collapsed="false" customWidth="true" hidden="false" outlineLevel="0" max="5" min="5" style="67" width="7.38"/>
    <col collapsed="false" customWidth="true" hidden="false" outlineLevel="0" max="6" min="6" style="67" width="13.12"/>
    <col collapsed="false" customWidth="true" hidden="false" outlineLevel="0" max="7" min="7" style="67" width="17.5"/>
    <col collapsed="false" customWidth="true" hidden="false" outlineLevel="0" max="12" min="8" style="67" width="14.62"/>
    <col collapsed="false" customWidth="true" hidden="false" outlineLevel="0" max="13" min="13" style="67" width="13.12"/>
    <col collapsed="false" customWidth="true" hidden="false" outlineLevel="0" max="14" min="14" style="67" width="12.25"/>
    <col collapsed="false" customWidth="true" hidden="false" outlineLevel="0" max="33" min="15" style="67" width="9"/>
    <col collapsed="false" customWidth="false" hidden="false" outlineLevel="0" max="16376" min="34" style="67" width="12.62"/>
    <col collapsed="false" customWidth="true" hidden="false" outlineLevel="0" max="16384" min="16377" style="808" width="10.49"/>
  </cols>
  <sheetData>
    <row r="1" customFormat="false" ht="8.25" hidden="false" customHeight="true" outlineLevel="0" collapsed="false">
      <c r="A1" s="73"/>
      <c r="B1" s="73"/>
      <c r="C1" s="73"/>
      <c r="D1" s="73"/>
      <c r="E1" s="73"/>
      <c r="F1" s="73"/>
      <c r="G1" s="638"/>
      <c r="H1" s="638"/>
      <c r="I1" s="638"/>
      <c r="J1" s="638"/>
      <c r="K1" s="638"/>
      <c r="L1" s="638"/>
      <c r="M1" s="638"/>
      <c r="N1" s="638"/>
      <c r="O1" s="73"/>
      <c r="P1" s="639"/>
      <c r="Q1" s="73"/>
      <c r="R1" s="640"/>
      <c r="S1" s="73"/>
      <c r="T1" s="73"/>
      <c r="U1" s="73"/>
      <c r="V1" s="73"/>
      <c r="W1" s="73"/>
      <c r="X1" s="73"/>
      <c r="Y1" s="73"/>
      <c r="Z1" s="73"/>
      <c r="AA1" s="73"/>
      <c r="AB1" s="73"/>
      <c r="AC1" s="73"/>
      <c r="AD1" s="73"/>
      <c r="AE1" s="73"/>
      <c r="AF1" s="73"/>
      <c r="AG1" s="73"/>
    </row>
    <row r="2" s="813" customFormat="true" ht="34.5" hidden="false" customHeight="true" outlineLevel="0" collapsed="false">
      <c r="A2" s="809"/>
      <c r="B2" s="810" t="s">
        <v>23589</v>
      </c>
      <c r="C2" s="810"/>
      <c r="D2" s="810"/>
      <c r="E2" s="810"/>
      <c r="F2" s="810"/>
      <c r="G2" s="810"/>
      <c r="H2" s="810"/>
      <c r="I2" s="810"/>
      <c r="J2" s="810"/>
      <c r="K2" s="810"/>
      <c r="L2" s="811"/>
      <c r="M2" s="812"/>
      <c r="N2" s="809"/>
      <c r="O2" s="809"/>
      <c r="P2" s="809"/>
      <c r="Q2" s="809"/>
      <c r="R2" s="809"/>
      <c r="S2" s="809"/>
      <c r="T2" s="809"/>
      <c r="U2" s="809"/>
      <c r="V2" s="809"/>
      <c r="W2" s="809"/>
      <c r="X2" s="809"/>
      <c r="Y2" s="809"/>
      <c r="Z2" s="809"/>
      <c r="AA2" s="809"/>
      <c r="AB2" s="809"/>
      <c r="AC2" s="809"/>
      <c r="AD2" s="809"/>
      <c r="AE2" s="809"/>
      <c r="AF2" s="809"/>
      <c r="AG2" s="809"/>
      <c r="XEW2" s="808"/>
      <c r="XEX2" s="808"/>
      <c r="XEY2" s="808"/>
      <c r="XEZ2" s="808"/>
      <c r="XFA2" s="808"/>
      <c r="XFB2" s="808"/>
      <c r="XFC2" s="808"/>
      <c r="XFD2" s="808"/>
    </row>
    <row r="3" s="708" customFormat="true" ht="19.5" hidden="true" customHeight="true" outlineLevel="0" collapsed="false">
      <c r="A3" s="115"/>
      <c r="B3" s="87"/>
      <c r="C3" s="87"/>
      <c r="D3" s="87"/>
      <c r="E3" s="87"/>
      <c r="F3" s="87"/>
      <c r="G3" s="87"/>
      <c r="H3" s="87"/>
      <c r="I3" s="87"/>
      <c r="J3" s="87"/>
      <c r="K3" s="87"/>
      <c r="L3" s="814"/>
      <c r="M3" s="642"/>
      <c r="N3" s="304"/>
      <c r="O3" s="304"/>
      <c r="P3" s="304"/>
      <c r="Q3" s="304"/>
      <c r="R3" s="304"/>
      <c r="S3" s="304"/>
      <c r="T3" s="304"/>
      <c r="U3" s="304"/>
      <c r="V3" s="304"/>
      <c r="W3" s="304"/>
      <c r="X3" s="304"/>
      <c r="Y3" s="304"/>
      <c r="Z3" s="304"/>
      <c r="AA3" s="304"/>
      <c r="AB3" s="304"/>
      <c r="AC3" s="304"/>
      <c r="AD3" s="304"/>
      <c r="AE3" s="304"/>
      <c r="AF3" s="304"/>
      <c r="AG3" s="304"/>
      <c r="XEW3" s="808"/>
      <c r="XEX3" s="808"/>
      <c r="XEY3" s="808"/>
      <c r="XEZ3" s="808"/>
      <c r="XFA3" s="808"/>
      <c r="XFB3" s="808"/>
      <c r="XFC3" s="808"/>
      <c r="XFD3" s="808"/>
    </row>
    <row r="4" s="708" customFormat="true" ht="19.5" hidden="true" customHeight="true" outlineLevel="0" collapsed="false">
      <c r="A4" s="115"/>
      <c r="B4" s="87"/>
      <c r="C4" s="87"/>
      <c r="D4" s="87"/>
      <c r="E4" s="87"/>
      <c r="F4" s="87"/>
      <c r="G4" s="87"/>
      <c r="H4" s="87"/>
      <c r="I4" s="87"/>
      <c r="J4" s="87"/>
      <c r="K4" s="87"/>
      <c r="L4" s="815"/>
      <c r="M4" s="816"/>
      <c r="N4" s="662"/>
      <c r="O4" s="817"/>
      <c r="P4" s="818"/>
      <c r="Q4" s="817"/>
      <c r="R4" s="304"/>
      <c r="S4" s="115"/>
      <c r="T4" s="115"/>
      <c r="U4" s="115"/>
      <c r="V4" s="115"/>
      <c r="W4" s="115"/>
      <c r="X4" s="115"/>
      <c r="Y4" s="115"/>
      <c r="Z4" s="115"/>
      <c r="AA4" s="115"/>
      <c r="AB4" s="115"/>
      <c r="AC4" s="115"/>
      <c r="AD4" s="115"/>
      <c r="AE4" s="115"/>
      <c r="AF4" s="115"/>
      <c r="AG4" s="115"/>
      <c r="XEW4" s="808"/>
      <c r="XEX4" s="808"/>
      <c r="XEY4" s="808"/>
      <c r="XEZ4" s="808"/>
      <c r="XFA4" s="808"/>
      <c r="XFB4" s="808"/>
      <c r="XFC4" s="808"/>
      <c r="XFD4" s="808"/>
    </row>
    <row r="5" s="708" customFormat="true" ht="19.5" hidden="false" customHeight="true" outlineLevel="0" collapsed="false">
      <c r="A5" s="115"/>
      <c r="B5" s="80" t="str">
        <f aca="false">'PO-PLANILHA ORÇAMENTÁRIA'!A4</f>
        <v>Local: Divinópolis - MG</v>
      </c>
      <c r="C5" s="80"/>
      <c r="D5" s="80"/>
      <c r="E5" s="80"/>
      <c r="F5" s="80"/>
      <c r="G5" s="80"/>
      <c r="H5" s="80"/>
      <c r="I5" s="80"/>
      <c r="J5" s="80"/>
      <c r="K5" s="80"/>
      <c r="L5" s="819"/>
      <c r="M5" s="820"/>
      <c r="N5" s="656"/>
      <c r="O5" s="657"/>
      <c r="P5" s="658"/>
      <c r="Q5" s="657"/>
      <c r="R5" s="304"/>
      <c r="S5" s="657"/>
      <c r="T5" s="657"/>
      <c r="U5" s="657"/>
      <c r="V5" s="657"/>
      <c r="W5" s="657"/>
      <c r="X5" s="657"/>
      <c r="Y5" s="657"/>
      <c r="Z5" s="657"/>
      <c r="AA5" s="657"/>
      <c r="AB5" s="657"/>
      <c r="AC5" s="657"/>
      <c r="AD5" s="657"/>
      <c r="AE5" s="657"/>
      <c r="AF5" s="657"/>
      <c r="AG5" s="657"/>
      <c r="XEW5" s="808"/>
      <c r="XEX5" s="808"/>
      <c r="XEY5" s="808"/>
      <c r="XEZ5" s="808"/>
      <c r="XFA5" s="808"/>
      <c r="XFB5" s="808"/>
      <c r="XFC5" s="808"/>
      <c r="XFD5" s="808"/>
    </row>
    <row r="6" s="708" customFormat="true" ht="19.5" hidden="false" customHeight="true" outlineLevel="0" collapsed="false">
      <c r="A6" s="115"/>
      <c r="B6" s="80" t="str">
        <f aca="false">'PO-PLANILHA ORÇAMENTÁRIA'!A5</f>
        <v>Projeto: AMPLIAÇÃO DA  UNIDADE DE ATENÇÃO PRIMÁRIA À SAÚDE OSVALDO MACHADO GONTIJO</v>
      </c>
      <c r="C6" s="80"/>
      <c r="D6" s="80"/>
      <c r="E6" s="80"/>
      <c r="F6" s="80"/>
      <c r="G6" s="80"/>
      <c r="H6" s="80"/>
      <c r="I6" s="80"/>
      <c r="J6" s="80"/>
      <c r="K6" s="80"/>
      <c r="L6" s="819"/>
      <c r="M6" s="820"/>
      <c r="N6" s="656"/>
      <c r="O6" s="657"/>
      <c r="P6" s="658"/>
      <c r="Q6" s="657"/>
      <c r="R6" s="304"/>
      <c r="S6" s="657"/>
      <c r="T6" s="657"/>
      <c r="U6" s="657"/>
      <c r="V6" s="657"/>
      <c r="W6" s="657"/>
      <c r="X6" s="657"/>
      <c r="Y6" s="657"/>
      <c r="Z6" s="657"/>
      <c r="AA6" s="657"/>
      <c r="AB6" s="657"/>
      <c r="AC6" s="657"/>
      <c r="AD6" s="657"/>
      <c r="AE6" s="657"/>
      <c r="AF6" s="657"/>
      <c r="AG6" s="657"/>
      <c r="XEW6" s="808"/>
      <c r="XEX6" s="808"/>
      <c r="XEY6" s="808"/>
      <c r="XEZ6" s="808"/>
      <c r="XFA6" s="808"/>
      <c r="XFB6" s="808"/>
      <c r="XFC6" s="808"/>
      <c r="XFD6" s="808"/>
    </row>
    <row r="7" s="708" customFormat="true" ht="19.5" hidden="false" customHeight="true" outlineLevel="0" collapsed="false">
      <c r="A7" s="115"/>
      <c r="B7" s="80" t="str">
        <f aca="false">'PO-PLANILHA ORÇAMENTÁRIA'!A6</f>
        <v>Responsável Técnico: </v>
      </c>
      <c r="C7" s="80"/>
      <c r="D7" s="80"/>
      <c r="E7" s="80"/>
      <c r="F7" s="80"/>
      <c r="G7" s="80"/>
      <c r="H7" s="80"/>
      <c r="I7" s="80"/>
      <c r="J7" s="80"/>
      <c r="K7" s="80"/>
      <c r="L7" s="821"/>
      <c r="M7" s="822"/>
      <c r="N7" s="662"/>
      <c r="O7" s="663"/>
      <c r="P7" s="664"/>
      <c r="Q7" s="663"/>
      <c r="R7" s="304"/>
      <c r="S7" s="663"/>
      <c r="T7" s="663"/>
      <c r="U7" s="663"/>
      <c r="V7" s="663"/>
      <c r="W7" s="663"/>
      <c r="X7" s="663"/>
      <c r="Y7" s="663"/>
      <c r="Z7" s="663"/>
      <c r="AA7" s="663"/>
      <c r="AB7" s="663"/>
      <c r="AC7" s="663"/>
      <c r="AD7" s="663"/>
      <c r="AE7" s="663"/>
      <c r="AF7" s="663"/>
      <c r="AG7" s="663"/>
      <c r="XEW7" s="808"/>
      <c r="XEX7" s="808"/>
      <c r="XEY7" s="808"/>
      <c r="XEZ7" s="808"/>
      <c r="XFA7" s="808"/>
      <c r="XFB7" s="808"/>
      <c r="XFC7" s="808"/>
      <c r="XFD7" s="808"/>
    </row>
    <row r="8" s="708" customFormat="true" ht="19.5" hidden="false" customHeight="true" outlineLevel="0" collapsed="false">
      <c r="A8" s="115"/>
      <c r="B8" s="80" t="str">
        <f aca="false">'PO-PLANILHA ORÇAMENTÁRIA'!A7</f>
        <v>Nº CREA: </v>
      </c>
      <c r="C8" s="80"/>
      <c r="D8" s="80"/>
      <c r="E8" s="80"/>
      <c r="F8" s="80"/>
      <c r="G8" s="80"/>
      <c r="H8" s="80"/>
      <c r="I8" s="80"/>
      <c r="J8" s="80"/>
      <c r="K8" s="80"/>
      <c r="L8" s="821"/>
      <c r="M8" s="822"/>
      <c r="N8" s="662"/>
      <c r="O8" s="663"/>
      <c r="P8" s="664"/>
      <c r="Q8" s="663"/>
      <c r="R8" s="304"/>
      <c r="S8" s="663"/>
      <c r="T8" s="663"/>
      <c r="U8" s="663"/>
      <c r="V8" s="663"/>
      <c r="W8" s="663"/>
      <c r="X8" s="663"/>
      <c r="Y8" s="663"/>
      <c r="Z8" s="663"/>
      <c r="AA8" s="663"/>
      <c r="AB8" s="663"/>
      <c r="AC8" s="663"/>
      <c r="AD8" s="663"/>
      <c r="AE8" s="663"/>
      <c r="AF8" s="663"/>
      <c r="AG8" s="663"/>
      <c r="XEW8" s="808"/>
      <c r="XEX8" s="808"/>
      <c r="XEY8" s="808"/>
      <c r="XEZ8" s="808"/>
      <c r="XFA8" s="808"/>
      <c r="XFB8" s="808"/>
      <c r="XFC8" s="808"/>
      <c r="XFD8" s="808"/>
    </row>
    <row r="9" s="708" customFormat="true" ht="19.5" hidden="false" customHeight="true" outlineLevel="0" collapsed="false">
      <c r="A9" s="115"/>
      <c r="B9" s="87" t="s">
        <v>23350</v>
      </c>
      <c r="C9" s="88" t="n">
        <f aca="false">'PO-PLANILHA ORÇAMENTÁRIA'!B8</f>
        <v>0.2724</v>
      </c>
      <c r="D9" s="89"/>
      <c r="E9" s="89"/>
      <c r="F9" s="89"/>
      <c r="G9" s="89"/>
      <c r="H9" s="89"/>
      <c r="I9" s="89"/>
      <c r="J9" s="89"/>
      <c r="K9" s="89"/>
      <c r="L9" s="821"/>
      <c r="M9" s="822"/>
      <c r="N9" s="662"/>
      <c r="O9" s="663"/>
      <c r="P9" s="664"/>
      <c r="Q9" s="663"/>
      <c r="R9" s="304"/>
      <c r="S9" s="663"/>
      <c r="T9" s="663"/>
      <c r="U9" s="663"/>
      <c r="V9" s="663"/>
      <c r="W9" s="663"/>
      <c r="X9" s="663"/>
      <c r="Y9" s="663"/>
      <c r="Z9" s="663"/>
      <c r="AA9" s="663"/>
      <c r="AB9" s="663"/>
      <c r="AC9" s="663"/>
      <c r="AD9" s="663"/>
      <c r="AE9" s="663"/>
      <c r="AF9" s="663"/>
      <c r="AG9" s="663"/>
      <c r="XEW9" s="808"/>
      <c r="XEX9" s="808"/>
      <c r="XEY9" s="808"/>
      <c r="XEZ9" s="808"/>
      <c r="XFA9" s="808"/>
      <c r="XFB9" s="808"/>
      <c r="XFC9" s="808"/>
      <c r="XFD9" s="808"/>
    </row>
    <row r="10" s="708" customFormat="true" ht="19.5" hidden="false" customHeight="true" outlineLevel="0" collapsed="false">
      <c r="A10" s="115"/>
      <c r="B10" s="823" t="n">
        <f aca="false">'PO-PLANILHA ORÇAMENTÁRIA'!A9</f>
        <v>45904</v>
      </c>
      <c r="C10" s="823"/>
      <c r="D10" s="824"/>
      <c r="E10" s="89" t="str">
        <f aca="false">'PO-PLANILHA ORÇAMENTÁRIA'!D9</f>
        <v>Prazo: 04 MESES</v>
      </c>
      <c r="F10" s="89"/>
      <c r="G10" s="89"/>
      <c r="H10" s="89"/>
      <c r="I10" s="89"/>
      <c r="J10" s="89"/>
      <c r="K10" s="89"/>
      <c r="L10" s="819"/>
      <c r="M10" s="820"/>
      <c r="N10" s="656"/>
      <c r="O10" s="115"/>
      <c r="P10" s="658"/>
      <c r="Q10" s="115"/>
      <c r="R10" s="304"/>
      <c r="S10" s="115"/>
      <c r="T10" s="115"/>
      <c r="U10" s="115"/>
      <c r="V10" s="115"/>
      <c r="W10" s="115"/>
      <c r="X10" s="115"/>
      <c r="Y10" s="115"/>
      <c r="Z10" s="115"/>
      <c r="AA10" s="115"/>
      <c r="AB10" s="115"/>
      <c r="AC10" s="115"/>
      <c r="AD10" s="115"/>
      <c r="AE10" s="115"/>
      <c r="AF10" s="115"/>
      <c r="AG10" s="115"/>
      <c r="XEW10" s="808"/>
      <c r="XEX10" s="808"/>
      <c r="XEY10" s="808"/>
      <c r="XEZ10" s="808"/>
      <c r="XFA10" s="808"/>
      <c r="XFB10" s="808"/>
      <c r="XFC10" s="808"/>
      <c r="XFD10" s="808"/>
    </row>
    <row r="11" s="708" customFormat="true" ht="19.5" hidden="false" customHeight="true" outlineLevel="0" collapsed="false">
      <c r="A11" s="115"/>
      <c r="B11" s="825" t="s">
        <v>23590</v>
      </c>
      <c r="C11" s="825"/>
      <c r="D11" s="825"/>
      <c r="E11" s="825"/>
      <c r="F11" s="825"/>
      <c r="G11" s="825"/>
      <c r="H11" s="825"/>
      <c r="I11" s="825"/>
      <c r="J11" s="825"/>
      <c r="K11" s="825"/>
      <c r="L11" s="826" t="s">
        <v>23591</v>
      </c>
      <c r="M11" s="827"/>
      <c r="N11" s="827"/>
      <c r="O11" s="827"/>
      <c r="P11" s="827"/>
      <c r="Q11" s="827"/>
      <c r="R11" s="827"/>
      <c r="S11" s="827"/>
      <c r="T11" s="827"/>
      <c r="U11" s="115"/>
      <c r="V11" s="115"/>
      <c r="W11" s="115"/>
      <c r="X11" s="115"/>
      <c r="Y11" s="115"/>
      <c r="Z11" s="115"/>
      <c r="AA11" s="115"/>
      <c r="AB11" s="115"/>
      <c r="AC11" s="115"/>
      <c r="AD11" s="115"/>
      <c r="AE11" s="115"/>
      <c r="AF11" s="115"/>
      <c r="AG11" s="115"/>
      <c r="XEW11" s="808"/>
      <c r="XEX11" s="808"/>
      <c r="XEY11" s="808"/>
      <c r="XEZ11" s="808"/>
      <c r="XFA11" s="808"/>
      <c r="XFB11" s="808"/>
      <c r="XFC11" s="808"/>
      <c r="XFD11" s="808"/>
    </row>
    <row r="12" s="708" customFormat="true" ht="19.5" hidden="false" customHeight="true" outlineLevel="0" collapsed="false">
      <c r="A12" s="115"/>
      <c r="B12" s="828" t="s">
        <v>23352</v>
      </c>
      <c r="C12" s="829" t="s">
        <v>23592</v>
      </c>
      <c r="D12" s="829"/>
      <c r="E12" s="829"/>
      <c r="F12" s="829" t="s">
        <v>23593</v>
      </c>
      <c r="G12" s="829" t="s">
        <v>23594</v>
      </c>
      <c r="H12" s="829" t="s">
        <v>23595</v>
      </c>
      <c r="I12" s="829" t="s">
        <v>23596</v>
      </c>
      <c r="J12" s="829" t="s">
        <v>23597</v>
      </c>
      <c r="K12" s="829" t="s">
        <v>23598</v>
      </c>
      <c r="L12" s="826"/>
      <c r="M12" s="830"/>
      <c r="N12" s="115"/>
      <c r="O12" s="115"/>
      <c r="P12" s="115"/>
      <c r="Q12" s="115"/>
      <c r="R12" s="115"/>
      <c r="S12" s="115"/>
      <c r="T12" s="115"/>
      <c r="U12" s="115"/>
      <c r="V12" s="115"/>
      <c r="W12" s="115"/>
      <c r="X12" s="115"/>
      <c r="Y12" s="115"/>
      <c r="Z12" s="115"/>
      <c r="AA12" s="115"/>
      <c r="AB12" s="115"/>
      <c r="AC12" s="115"/>
      <c r="AD12" s="115"/>
      <c r="AE12" s="115"/>
      <c r="AF12" s="115"/>
      <c r="AG12" s="115"/>
      <c r="XEW12" s="808"/>
      <c r="XEX12" s="808"/>
      <c r="XEY12" s="808"/>
      <c r="XEZ12" s="808"/>
      <c r="XFA12" s="808"/>
      <c r="XFB12" s="808"/>
      <c r="XFC12" s="808"/>
      <c r="XFD12" s="808"/>
    </row>
    <row r="13" s="708" customFormat="true" ht="19.5" hidden="false" customHeight="true" outlineLevel="0" collapsed="false">
      <c r="A13" s="115"/>
      <c r="B13" s="831" t="n">
        <v>1</v>
      </c>
      <c r="C13" s="832" t="str">
        <f aca="false">VLOOKUP($B13,'PO-PLANILHA ORÇAMENTÁRIA'!$1:$1048576,4,)</f>
        <v>SERVIÇOS PRELIMINARES E DEMOLIÇÕES</v>
      </c>
      <c r="D13" s="832"/>
      <c r="E13" s="832"/>
      <c r="F13" s="833" t="s">
        <v>23599</v>
      </c>
      <c r="G13" s="834" t="e">
        <f aca="false">G14/G40</f>
        <v>#DIV/0!</v>
      </c>
      <c r="H13" s="835" t="n">
        <v>1</v>
      </c>
      <c r="I13" s="835"/>
      <c r="J13" s="835"/>
      <c r="K13" s="835"/>
      <c r="L13" s="836" t="e">
        <f aca="false">L14/G14</f>
        <v>#DIV/0!</v>
      </c>
      <c r="M13" s="837"/>
      <c r="N13" s="115"/>
      <c r="O13" s="115"/>
      <c r="P13" s="115"/>
      <c r="Q13" s="115"/>
      <c r="R13" s="115"/>
      <c r="S13" s="115"/>
      <c r="T13" s="115"/>
      <c r="U13" s="115"/>
      <c r="V13" s="115"/>
      <c r="W13" s="115"/>
      <c r="X13" s="115"/>
      <c r="Y13" s="115"/>
      <c r="Z13" s="115"/>
      <c r="AA13" s="115"/>
      <c r="AB13" s="115"/>
      <c r="AC13" s="115"/>
      <c r="AD13" s="115"/>
      <c r="AE13" s="115"/>
      <c r="AF13" s="115"/>
      <c r="AG13" s="115"/>
      <c r="XEW13" s="808"/>
      <c r="XEX13" s="808"/>
      <c r="XEY13" s="808"/>
      <c r="XEZ13" s="808"/>
      <c r="XFA13" s="808"/>
      <c r="XFB13" s="808"/>
      <c r="XFC13" s="808"/>
      <c r="XFD13" s="808"/>
    </row>
    <row r="14" s="708" customFormat="true" ht="19.5" hidden="false" customHeight="true" outlineLevel="0" collapsed="false">
      <c r="A14" s="115"/>
      <c r="B14" s="831"/>
      <c r="C14" s="832"/>
      <c r="D14" s="832"/>
      <c r="E14" s="832"/>
      <c r="F14" s="838" t="s">
        <v>23600</v>
      </c>
      <c r="G14" s="839" t="n">
        <f aca="false">VLOOKUP(B13,'PO-PLANILHA ORÇAMENTÁRIA'!$1:$1048576,10,)</f>
        <v>0</v>
      </c>
      <c r="H14" s="839" t="n">
        <f aca="false">ROUND((H13*G14),2)</f>
        <v>0</v>
      </c>
      <c r="I14" s="839"/>
      <c r="J14" s="839"/>
      <c r="K14" s="839"/>
      <c r="L14" s="840" t="n">
        <f aca="false">SUM(H14:K14)</f>
        <v>0</v>
      </c>
      <c r="M14" s="837" t="str">
        <f aca="false">IF(L14=G14,"OK","NÃO")</f>
        <v>OK</v>
      </c>
      <c r="N14" s="115"/>
      <c r="O14" s="115"/>
      <c r="P14" s="115"/>
      <c r="Q14" s="115"/>
      <c r="R14" s="115"/>
      <c r="S14" s="115"/>
      <c r="T14" s="115"/>
      <c r="U14" s="115"/>
      <c r="V14" s="115"/>
      <c r="W14" s="115"/>
      <c r="X14" s="115"/>
      <c r="Y14" s="115"/>
      <c r="Z14" s="115"/>
      <c r="AA14" s="115"/>
      <c r="AB14" s="115"/>
      <c r="AC14" s="115"/>
      <c r="AD14" s="115"/>
      <c r="AE14" s="115"/>
      <c r="AF14" s="115"/>
      <c r="AG14" s="115"/>
      <c r="XEW14" s="808"/>
      <c r="XEX14" s="808"/>
      <c r="XEY14" s="808"/>
      <c r="XEZ14" s="808"/>
      <c r="XFA14" s="808"/>
      <c r="XFB14" s="808"/>
      <c r="XFC14" s="808"/>
      <c r="XFD14" s="808"/>
    </row>
    <row r="15" s="708" customFormat="true" ht="19.5" hidden="false" customHeight="true" outlineLevel="0" collapsed="false">
      <c r="A15" s="115"/>
      <c r="B15" s="831" t="n">
        <v>2</v>
      </c>
      <c r="C15" s="832" t="str">
        <f aca="false">VLOOKUP(B15,'PO-PLANILHA ORÇAMENTÁRIA'!$1:$1048576,4,)</f>
        <v>ADMINISTRAÇÃO LOCAL</v>
      </c>
      <c r="D15" s="832"/>
      <c r="E15" s="832"/>
      <c r="F15" s="833" t="s">
        <v>23599</v>
      </c>
      <c r="G15" s="834"/>
      <c r="H15" s="835" t="n">
        <v>0.25</v>
      </c>
      <c r="I15" s="835" t="n">
        <v>0.25</v>
      </c>
      <c r="J15" s="835" t="n">
        <v>0.25</v>
      </c>
      <c r="K15" s="835" t="n">
        <v>0.25</v>
      </c>
      <c r="L15" s="836" t="n">
        <v>1</v>
      </c>
      <c r="M15" s="837"/>
      <c r="N15" s="115"/>
      <c r="O15" s="115"/>
      <c r="P15" s="115"/>
      <c r="Q15" s="115"/>
      <c r="R15" s="115"/>
      <c r="S15" s="115"/>
      <c r="T15" s="115"/>
      <c r="U15" s="115"/>
      <c r="V15" s="115"/>
      <c r="W15" s="115"/>
      <c r="X15" s="115"/>
      <c r="Y15" s="115"/>
      <c r="Z15" s="115"/>
      <c r="AA15" s="115"/>
      <c r="AB15" s="115"/>
      <c r="AC15" s="115"/>
      <c r="AD15" s="115"/>
      <c r="AE15" s="115"/>
      <c r="AF15" s="115"/>
      <c r="AG15" s="115"/>
      <c r="XEW15" s="808"/>
      <c r="XEX15" s="808"/>
      <c r="XEY15" s="808"/>
      <c r="XEZ15" s="808"/>
      <c r="XFA15" s="808"/>
      <c r="XFB15" s="808"/>
      <c r="XFC15" s="808"/>
      <c r="XFD15" s="808"/>
    </row>
    <row r="16" s="708" customFormat="true" ht="19.5" hidden="false" customHeight="true" outlineLevel="0" collapsed="false">
      <c r="A16" s="115"/>
      <c r="B16" s="831"/>
      <c r="C16" s="832"/>
      <c r="D16" s="832"/>
      <c r="E16" s="832"/>
      <c r="F16" s="838" t="s">
        <v>23600</v>
      </c>
      <c r="G16" s="839" t="n">
        <f aca="false">VLOOKUP(B15,'PO-PLANILHA ORÇAMENTÁRIA'!$1:$1048576,10,)</f>
        <v>0</v>
      </c>
      <c r="H16" s="839" t="n">
        <f aca="false">ROUND((H15*$G16),2)</f>
        <v>0</v>
      </c>
      <c r="I16" s="839" t="n">
        <f aca="false">ROUND((I15*$G16),2)</f>
        <v>0</v>
      </c>
      <c r="J16" s="839" t="n">
        <f aca="false">ROUND((J15*$G16),2)</f>
        <v>0</v>
      </c>
      <c r="K16" s="839" t="n">
        <f aca="false">ROUND((K15*$G16),2)</f>
        <v>0</v>
      </c>
      <c r="L16" s="840" t="n">
        <f aca="false">ROUND(SUM(H16:K16),1)</f>
        <v>0</v>
      </c>
      <c r="M16" s="837" t="str">
        <f aca="false">IF(L16=G16,"OK","NÃO")</f>
        <v>OK</v>
      </c>
      <c r="N16" s="115"/>
      <c r="O16" s="115"/>
      <c r="P16" s="115"/>
      <c r="Q16" s="115"/>
      <c r="R16" s="115"/>
      <c r="S16" s="115"/>
      <c r="T16" s="115"/>
      <c r="U16" s="115"/>
      <c r="V16" s="115"/>
      <c r="W16" s="115"/>
      <c r="X16" s="115"/>
      <c r="Y16" s="115"/>
      <c r="Z16" s="115"/>
      <c r="AA16" s="115"/>
      <c r="AB16" s="115"/>
      <c r="AC16" s="115"/>
      <c r="AD16" s="115"/>
      <c r="AE16" s="115"/>
      <c r="AF16" s="115"/>
      <c r="AG16" s="115"/>
      <c r="XEW16" s="808"/>
      <c r="XEX16" s="808"/>
      <c r="XEY16" s="808"/>
      <c r="XEZ16" s="808"/>
      <c r="XFA16" s="808"/>
      <c r="XFB16" s="808"/>
      <c r="XFC16" s="808"/>
      <c r="XFD16" s="808"/>
    </row>
    <row r="17" s="708" customFormat="true" ht="19.5" hidden="false" customHeight="true" outlineLevel="0" collapsed="false">
      <c r="A17" s="115"/>
      <c r="B17" s="831" t="n">
        <v>3</v>
      </c>
      <c r="C17" s="832" t="str">
        <f aca="false">VLOOKUP(B17,'PO-PLANILHA ORÇAMENTÁRIA'!$1:$1048576,4,)</f>
        <v>MOVIMENTAÇÃO DE TERRA PARA FUNDAÇÕES E IMPERMEABILIZAÇÃO</v>
      </c>
      <c r="D17" s="832"/>
      <c r="E17" s="832"/>
      <c r="F17" s="833" t="s">
        <v>23599</v>
      </c>
      <c r="G17" s="834" t="e">
        <f aca="false">G18/$G$40</f>
        <v>#DIV/0!</v>
      </c>
      <c r="H17" s="835" t="n">
        <v>1</v>
      </c>
      <c r="I17" s="835"/>
      <c r="J17" s="835"/>
      <c r="K17" s="835"/>
      <c r="L17" s="836" t="n">
        <v>1</v>
      </c>
      <c r="M17" s="837"/>
      <c r="N17" s="115"/>
      <c r="O17" s="115"/>
      <c r="P17" s="115"/>
      <c r="Q17" s="115"/>
      <c r="R17" s="115"/>
      <c r="S17" s="115"/>
      <c r="T17" s="115"/>
      <c r="U17" s="115"/>
      <c r="V17" s="115"/>
      <c r="W17" s="115"/>
      <c r="X17" s="115"/>
      <c r="Y17" s="115"/>
      <c r="Z17" s="115"/>
      <c r="AA17" s="115"/>
      <c r="AB17" s="115"/>
      <c r="AC17" s="115"/>
      <c r="AD17" s="115"/>
      <c r="AE17" s="115"/>
      <c r="AF17" s="115"/>
      <c r="AG17" s="115"/>
      <c r="XEW17" s="808"/>
      <c r="XEX17" s="808"/>
      <c r="XEY17" s="808"/>
      <c r="XEZ17" s="808"/>
      <c r="XFA17" s="808"/>
      <c r="XFB17" s="808"/>
      <c r="XFC17" s="808"/>
      <c r="XFD17" s="808"/>
    </row>
    <row r="18" s="708" customFormat="true" ht="19.5" hidden="false" customHeight="true" outlineLevel="0" collapsed="false">
      <c r="A18" s="115"/>
      <c r="B18" s="831"/>
      <c r="C18" s="832"/>
      <c r="D18" s="832"/>
      <c r="E18" s="832"/>
      <c r="F18" s="838" t="s">
        <v>23600</v>
      </c>
      <c r="G18" s="839" t="n">
        <f aca="false">VLOOKUP(B17,'PO-PLANILHA ORÇAMENTÁRIA'!$1:$1048576,10,)</f>
        <v>0</v>
      </c>
      <c r="H18" s="839" t="n">
        <f aca="false">G18*H17</f>
        <v>0</v>
      </c>
      <c r="I18" s="839"/>
      <c r="J18" s="839"/>
      <c r="K18" s="839"/>
      <c r="L18" s="840" t="n">
        <f aca="false">SUM(H18:K18)</f>
        <v>0</v>
      </c>
      <c r="M18" s="837" t="str">
        <f aca="false">IF(L18=G18,"OK","NÃO")</f>
        <v>OK</v>
      </c>
      <c r="N18" s="115"/>
      <c r="O18" s="115"/>
      <c r="P18" s="115"/>
      <c r="Q18" s="115"/>
      <c r="R18" s="115"/>
      <c r="S18" s="115"/>
      <c r="T18" s="115"/>
      <c r="U18" s="115"/>
      <c r="V18" s="115"/>
      <c r="W18" s="115"/>
      <c r="X18" s="115"/>
      <c r="Y18" s="115"/>
      <c r="Z18" s="115"/>
      <c r="AA18" s="115"/>
      <c r="AB18" s="115"/>
      <c r="AC18" s="115"/>
      <c r="AD18" s="115"/>
      <c r="AE18" s="115"/>
      <c r="AF18" s="115"/>
      <c r="AG18" s="115"/>
      <c r="XEW18" s="808"/>
      <c r="XEX18" s="808"/>
      <c r="XEY18" s="808"/>
      <c r="XEZ18" s="808"/>
      <c r="XFA18" s="808"/>
      <c r="XFB18" s="808"/>
      <c r="XFC18" s="808"/>
      <c r="XFD18" s="808"/>
    </row>
    <row r="19" s="708" customFormat="true" ht="19.5" hidden="false" customHeight="true" outlineLevel="0" collapsed="false">
      <c r="A19" s="115"/>
      <c r="B19" s="831" t="n">
        <v>4</v>
      </c>
      <c r="C19" s="832" t="str">
        <f aca="false">VLOOKUP(B19,'PO-PLANILHA ORÇAMENTÁRIA'!$1:$1048576,4,)</f>
        <v>FUNDAÇÃO E ESTRUTURA</v>
      </c>
      <c r="D19" s="832"/>
      <c r="E19" s="832"/>
      <c r="F19" s="833" t="s">
        <v>23599</v>
      </c>
      <c r="G19" s="834" t="e">
        <f aca="false">G20/$G$40</f>
        <v>#DIV/0!</v>
      </c>
      <c r="H19" s="835" t="n">
        <v>0.25</v>
      </c>
      <c r="I19" s="835" t="n">
        <v>0.4</v>
      </c>
      <c r="J19" s="835" t="n">
        <v>0.35</v>
      </c>
      <c r="K19" s="835"/>
      <c r="L19" s="836" t="n">
        <v>1</v>
      </c>
      <c r="M19" s="837"/>
      <c r="N19" s="115"/>
      <c r="O19" s="115"/>
      <c r="P19" s="115"/>
      <c r="Q19" s="115"/>
      <c r="R19" s="115"/>
      <c r="S19" s="115"/>
      <c r="T19" s="115"/>
      <c r="U19" s="115"/>
      <c r="V19" s="115"/>
      <c r="W19" s="115"/>
      <c r="X19" s="115"/>
      <c r="Y19" s="115"/>
      <c r="Z19" s="115"/>
      <c r="AA19" s="115"/>
      <c r="AB19" s="115"/>
      <c r="AC19" s="115"/>
      <c r="AD19" s="115"/>
      <c r="AE19" s="115"/>
      <c r="AF19" s="115"/>
      <c r="AG19" s="115"/>
      <c r="XEW19" s="808"/>
      <c r="XEX19" s="808"/>
      <c r="XEY19" s="808"/>
      <c r="XEZ19" s="808"/>
      <c r="XFA19" s="808"/>
      <c r="XFB19" s="808"/>
      <c r="XFC19" s="808"/>
      <c r="XFD19" s="808"/>
    </row>
    <row r="20" s="708" customFormat="true" ht="19.5" hidden="false" customHeight="true" outlineLevel="0" collapsed="false">
      <c r="A20" s="115"/>
      <c r="B20" s="831"/>
      <c r="C20" s="832"/>
      <c r="D20" s="832"/>
      <c r="E20" s="832"/>
      <c r="F20" s="838" t="s">
        <v>23600</v>
      </c>
      <c r="G20" s="839" t="n">
        <f aca="false">VLOOKUP(B19,'PO-PLANILHA ORÇAMENTÁRIA'!$1:$1048576,10,)</f>
        <v>0</v>
      </c>
      <c r="H20" s="839" t="n">
        <f aca="false">$G20*H19</f>
        <v>0</v>
      </c>
      <c r="I20" s="839" t="n">
        <f aca="false">$G20*I19</f>
        <v>0</v>
      </c>
      <c r="J20" s="839" t="n">
        <f aca="false">$G20*J19</f>
        <v>0</v>
      </c>
      <c r="K20" s="839"/>
      <c r="L20" s="840" t="n">
        <f aca="false">SUM(H20:K20)</f>
        <v>0</v>
      </c>
      <c r="M20" s="837" t="str">
        <f aca="false">IF(L20=G20,"OK","NÃO")</f>
        <v>OK</v>
      </c>
      <c r="N20" s="115"/>
      <c r="O20" s="115"/>
      <c r="P20" s="115"/>
      <c r="Q20" s="115"/>
      <c r="R20" s="115"/>
      <c r="S20" s="115"/>
      <c r="T20" s="115"/>
      <c r="U20" s="115"/>
      <c r="V20" s="115"/>
      <c r="W20" s="115"/>
      <c r="X20" s="115"/>
      <c r="Y20" s="115"/>
      <c r="Z20" s="115"/>
      <c r="AA20" s="115"/>
      <c r="AB20" s="115"/>
      <c r="AC20" s="115"/>
      <c r="AD20" s="115"/>
      <c r="AE20" s="115"/>
      <c r="AF20" s="115"/>
      <c r="AG20" s="115"/>
      <c r="XEW20" s="808"/>
      <c r="XEX20" s="808"/>
      <c r="XEY20" s="808"/>
      <c r="XEZ20" s="808"/>
      <c r="XFA20" s="808"/>
      <c r="XFB20" s="808"/>
      <c r="XFC20" s="808"/>
      <c r="XFD20" s="808"/>
    </row>
    <row r="21" s="708" customFormat="true" ht="19.5" hidden="false" customHeight="true" outlineLevel="0" collapsed="false">
      <c r="A21" s="115"/>
      <c r="B21" s="831" t="n">
        <v>5</v>
      </c>
      <c r="C21" s="832" t="str">
        <f aca="false">VLOOKUP(B21,'PO-PLANILHA ORÇAMENTÁRIA'!$1:$1048576,4,)</f>
        <v>ALVENARIAS E REVESTIMENTOS</v>
      </c>
      <c r="D21" s="832"/>
      <c r="E21" s="832"/>
      <c r="F21" s="833" t="s">
        <v>23599</v>
      </c>
      <c r="G21" s="834" t="e">
        <f aca="false">G22/$G$40</f>
        <v>#DIV/0!</v>
      </c>
      <c r="H21" s="835"/>
      <c r="I21" s="835" t="n">
        <v>0.3</v>
      </c>
      <c r="J21" s="835" t="n">
        <v>0.45</v>
      </c>
      <c r="K21" s="835" t="n">
        <v>0.25</v>
      </c>
      <c r="L21" s="836" t="n">
        <v>1</v>
      </c>
      <c r="M21" s="837"/>
      <c r="N21" s="115"/>
      <c r="O21" s="115"/>
      <c r="P21" s="115"/>
      <c r="Q21" s="115"/>
      <c r="R21" s="115"/>
      <c r="S21" s="115"/>
      <c r="T21" s="115"/>
      <c r="U21" s="115"/>
      <c r="V21" s="115"/>
      <c r="W21" s="115"/>
      <c r="X21" s="115"/>
      <c r="Y21" s="115"/>
      <c r="Z21" s="115"/>
      <c r="AA21" s="115"/>
      <c r="AB21" s="115"/>
      <c r="AC21" s="115"/>
      <c r="AD21" s="115"/>
      <c r="AE21" s="115"/>
      <c r="AF21" s="115"/>
      <c r="AG21" s="115"/>
      <c r="XEW21" s="808"/>
      <c r="XEX21" s="808"/>
      <c r="XEY21" s="808"/>
      <c r="XEZ21" s="808"/>
      <c r="XFA21" s="808"/>
      <c r="XFB21" s="808"/>
      <c r="XFC21" s="808"/>
      <c r="XFD21" s="808"/>
    </row>
    <row r="22" s="708" customFormat="true" ht="19.5" hidden="false" customHeight="true" outlineLevel="0" collapsed="false">
      <c r="A22" s="115"/>
      <c r="B22" s="831"/>
      <c r="C22" s="832"/>
      <c r="D22" s="832"/>
      <c r="E22" s="832"/>
      <c r="F22" s="838" t="s">
        <v>23600</v>
      </c>
      <c r="G22" s="839" t="n">
        <f aca="false">VLOOKUP(B21,'PO-PLANILHA ORÇAMENTÁRIA'!$1:$1048576,10,)</f>
        <v>0</v>
      </c>
      <c r="H22" s="839"/>
      <c r="I22" s="839" t="n">
        <f aca="false">$G$22*I21</f>
        <v>0</v>
      </c>
      <c r="J22" s="839" t="n">
        <f aca="false">$G$22*J21</f>
        <v>0</v>
      </c>
      <c r="K22" s="839" t="n">
        <f aca="false">$G$22*K21</f>
        <v>0</v>
      </c>
      <c r="L22" s="840" t="n">
        <f aca="false">SUM(H22:K22)</f>
        <v>0</v>
      </c>
      <c r="M22" s="837" t="str">
        <f aca="false">IF(L22=G22,"OK","NÃO")</f>
        <v>OK</v>
      </c>
      <c r="N22" s="115"/>
      <c r="O22" s="115"/>
      <c r="P22" s="115"/>
      <c r="Q22" s="115"/>
      <c r="R22" s="115"/>
      <c r="S22" s="115"/>
      <c r="T22" s="115"/>
      <c r="U22" s="115"/>
      <c r="V22" s="115"/>
      <c r="W22" s="115"/>
      <c r="X22" s="115"/>
      <c r="Y22" s="115"/>
      <c r="Z22" s="115"/>
      <c r="AA22" s="115"/>
      <c r="AB22" s="115"/>
      <c r="AC22" s="115"/>
      <c r="AD22" s="115"/>
      <c r="AE22" s="115"/>
      <c r="AF22" s="115"/>
      <c r="AG22" s="115"/>
      <c r="XEW22" s="808"/>
      <c r="XEX22" s="808"/>
      <c r="XEY22" s="808"/>
      <c r="XEZ22" s="808"/>
      <c r="XFA22" s="808"/>
      <c r="XFB22" s="808"/>
      <c r="XFC22" s="808"/>
      <c r="XFD22" s="808"/>
    </row>
    <row r="23" s="708" customFormat="true" ht="19.5" hidden="false" customHeight="true" outlineLevel="0" collapsed="false">
      <c r="A23" s="115"/>
      <c r="B23" s="831" t="n">
        <v>6</v>
      </c>
      <c r="C23" s="832" t="str">
        <f aca="false">VLOOKUP(B23,'PO-PLANILHA ORÇAMENTÁRIA'!$1:$1048576,4,)</f>
        <v>PISOS</v>
      </c>
      <c r="D23" s="832"/>
      <c r="E23" s="832"/>
      <c r="F23" s="833" t="s">
        <v>23599</v>
      </c>
      <c r="G23" s="834" t="e">
        <f aca="false">G24/$G$40</f>
        <v>#DIV/0!</v>
      </c>
      <c r="H23" s="835"/>
      <c r="I23" s="835"/>
      <c r="J23" s="835" t="n">
        <v>0.5</v>
      </c>
      <c r="K23" s="835" t="n">
        <v>0.5</v>
      </c>
      <c r="L23" s="836" t="n">
        <v>1</v>
      </c>
      <c r="M23" s="837"/>
      <c r="N23" s="115"/>
      <c r="O23" s="115"/>
      <c r="P23" s="115"/>
      <c r="Q23" s="115"/>
      <c r="R23" s="115"/>
      <c r="S23" s="115"/>
      <c r="T23" s="115"/>
      <c r="U23" s="115"/>
      <c r="V23" s="115"/>
      <c r="W23" s="115"/>
      <c r="X23" s="115"/>
      <c r="Y23" s="115"/>
      <c r="Z23" s="115"/>
      <c r="AA23" s="115"/>
      <c r="AB23" s="115"/>
      <c r="AC23" s="115"/>
      <c r="AD23" s="115"/>
      <c r="AE23" s="115"/>
      <c r="AF23" s="115"/>
      <c r="AG23" s="115"/>
      <c r="XEW23" s="808"/>
      <c r="XEX23" s="808"/>
      <c r="XEY23" s="808"/>
      <c r="XEZ23" s="808"/>
      <c r="XFA23" s="808"/>
      <c r="XFB23" s="808"/>
      <c r="XFC23" s="808"/>
      <c r="XFD23" s="808"/>
    </row>
    <row r="24" s="708" customFormat="true" ht="19.5" hidden="false" customHeight="true" outlineLevel="0" collapsed="false">
      <c r="A24" s="115"/>
      <c r="B24" s="831"/>
      <c r="C24" s="832"/>
      <c r="D24" s="832"/>
      <c r="E24" s="832"/>
      <c r="F24" s="838" t="s">
        <v>23600</v>
      </c>
      <c r="G24" s="839" t="n">
        <f aca="false">VLOOKUP(B23,'PO-PLANILHA ORÇAMENTÁRIA'!$1:$1048576,10,)</f>
        <v>0</v>
      </c>
      <c r="H24" s="839"/>
      <c r="I24" s="839"/>
      <c r="J24" s="839" t="n">
        <f aca="false">$G$24*J23</f>
        <v>0</v>
      </c>
      <c r="K24" s="839" t="n">
        <f aca="false">$G$24*K23</f>
        <v>0</v>
      </c>
      <c r="L24" s="840" t="n">
        <f aca="false">SUM(H24:K24)</f>
        <v>0</v>
      </c>
      <c r="M24" s="837" t="str">
        <f aca="false">IF(L24=G24,"OK","NÃO")</f>
        <v>OK</v>
      </c>
      <c r="N24" s="115"/>
      <c r="O24" s="115"/>
      <c r="P24" s="115"/>
      <c r="Q24" s="115"/>
      <c r="R24" s="115"/>
      <c r="S24" s="115"/>
      <c r="T24" s="115"/>
      <c r="U24" s="115"/>
      <c r="V24" s="115"/>
      <c r="W24" s="115"/>
      <c r="X24" s="115"/>
      <c r="Y24" s="115"/>
      <c r="Z24" s="115"/>
      <c r="AA24" s="115"/>
      <c r="AB24" s="115"/>
      <c r="AC24" s="115"/>
      <c r="AD24" s="115"/>
      <c r="AE24" s="115"/>
      <c r="AF24" s="115"/>
      <c r="AG24" s="115"/>
      <c r="XEW24" s="808"/>
      <c r="XEX24" s="808"/>
      <c r="XEY24" s="808"/>
      <c r="XEZ24" s="808"/>
      <c r="XFA24" s="808"/>
      <c r="XFB24" s="808"/>
      <c r="XFC24" s="808"/>
      <c r="XFD24" s="808"/>
    </row>
    <row r="25" s="708" customFormat="true" ht="19.5" hidden="false" customHeight="true" outlineLevel="0" collapsed="false">
      <c r="A25" s="115"/>
      <c r="B25" s="831" t="n">
        <v>7</v>
      </c>
      <c r="C25" s="832" t="str">
        <f aca="false">VLOOKUP(B25,'PO-PLANILHA ORÇAMENTÁRIA'!$1:$1048576,4,)</f>
        <v>VERGAS E CONTRAVERGAS</v>
      </c>
      <c r="D25" s="832"/>
      <c r="E25" s="832"/>
      <c r="F25" s="841" t="s">
        <v>23599</v>
      </c>
      <c r="G25" s="834" t="e">
        <f aca="false">G26/$G$40</f>
        <v>#DIV/0!</v>
      </c>
      <c r="H25" s="835"/>
      <c r="I25" s="835"/>
      <c r="J25" s="835" t="n">
        <v>1</v>
      </c>
      <c r="K25" s="835"/>
      <c r="L25" s="836" t="n">
        <v>1</v>
      </c>
      <c r="M25" s="837"/>
      <c r="N25" s="115"/>
      <c r="O25" s="115"/>
      <c r="P25" s="115"/>
      <c r="Q25" s="115"/>
      <c r="R25" s="115"/>
      <c r="S25" s="115"/>
      <c r="T25" s="115"/>
      <c r="U25" s="115"/>
      <c r="V25" s="115"/>
      <c r="W25" s="115"/>
      <c r="X25" s="115"/>
      <c r="Y25" s="115"/>
      <c r="Z25" s="115"/>
      <c r="AA25" s="115"/>
      <c r="AB25" s="115"/>
      <c r="AC25" s="115"/>
      <c r="AD25" s="115"/>
      <c r="AE25" s="115"/>
      <c r="AF25" s="115"/>
      <c r="AG25" s="115"/>
      <c r="XEW25" s="808"/>
      <c r="XEX25" s="808"/>
      <c r="XEY25" s="808"/>
      <c r="XEZ25" s="808"/>
      <c r="XFA25" s="808"/>
      <c r="XFB25" s="808"/>
      <c r="XFC25" s="808"/>
      <c r="XFD25" s="808"/>
    </row>
    <row r="26" s="708" customFormat="true" ht="19.5" hidden="false" customHeight="true" outlineLevel="0" collapsed="false">
      <c r="A26" s="115"/>
      <c r="B26" s="831"/>
      <c r="C26" s="832"/>
      <c r="D26" s="832"/>
      <c r="E26" s="832"/>
      <c r="F26" s="842" t="s">
        <v>23600</v>
      </c>
      <c r="G26" s="839" t="n">
        <f aca="false">VLOOKUP(B25,'PO-PLANILHA ORÇAMENTÁRIA'!$1:$1048576,10,)</f>
        <v>0</v>
      </c>
      <c r="H26" s="839"/>
      <c r="I26" s="839"/>
      <c r="J26" s="839" t="n">
        <f aca="false">G26*J25</f>
        <v>0</v>
      </c>
      <c r="K26" s="839"/>
      <c r="L26" s="840" t="n">
        <f aca="false">SUM(H26:K26)</f>
        <v>0</v>
      </c>
      <c r="M26" s="837" t="str">
        <f aca="false">IF(L26=G26,"OK","NÃO")</f>
        <v>OK</v>
      </c>
      <c r="N26" s="115"/>
      <c r="O26" s="115"/>
      <c r="P26" s="115"/>
      <c r="Q26" s="115"/>
      <c r="R26" s="115"/>
      <c r="S26" s="115"/>
      <c r="T26" s="115"/>
      <c r="U26" s="115"/>
      <c r="V26" s="115"/>
      <c r="W26" s="115"/>
      <c r="X26" s="115"/>
      <c r="Y26" s="115"/>
      <c r="Z26" s="115"/>
      <c r="AA26" s="115"/>
      <c r="AB26" s="115"/>
      <c r="AC26" s="115"/>
      <c r="AD26" s="115"/>
      <c r="AE26" s="115"/>
      <c r="AF26" s="115"/>
      <c r="AG26" s="115"/>
      <c r="XEW26" s="808"/>
      <c r="XEX26" s="808"/>
      <c r="XEY26" s="808"/>
      <c r="XEZ26" s="808"/>
      <c r="XFA26" s="808"/>
      <c r="XFB26" s="808"/>
      <c r="XFC26" s="808"/>
      <c r="XFD26" s="808"/>
    </row>
    <row r="27" s="708" customFormat="true" ht="19.5" hidden="false" customHeight="true" outlineLevel="0" collapsed="false">
      <c r="A27" s="115"/>
      <c r="B27" s="831" t="n">
        <v>8</v>
      </c>
      <c r="C27" s="832" t="str">
        <f aca="false">VLOOKUP(B27,'PO-PLANILHA ORÇAMENTÁRIA'!$1:$1048576,4,)</f>
        <v>ESQUADRIAS</v>
      </c>
      <c r="D27" s="832"/>
      <c r="E27" s="832"/>
      <c r="F27" s="833" t="s">
        <v>23599</v>
      </c>
      <c r="G27" s="834" t="e">
        <f aca="false">G28/$G$40</f>
        <v>#DIV/0!</v>
      </c>
      <c r="H27" s="835"/>
      <c r="I27" s="835"/>
      <c r="J27" s="835" t="n">
        <v>0.5</v>
      </c>
      <c r="K27" s="835" t="n">
        <v>0.5</v>
      </c>
      <c r="L27" s="836" t="n">
        <v>1</v>
      </c>
      <c r="M27" s="837"/>
      <c r="N27" s="115"/>
      <c r="O27" s="115"/>
      <c r="P27" s="115"/>
      <c r="Q27" s="115"/>
      <c r="R27" s="115"/>
      <c r="S27" s="115"/>
      <c r="T27" s="115"/>
      <c r="U27" s="115"/>
      <c r="V27" s="115"/>
      <c r="W27" s="115"/>
      <c r="X27" s="115"/>
      <c r="Y27" s="115"/>
      <c r="Z27" s="115"/>
      <c r="AA27" s="115"/>
      <c r="AB27" s="115"/>
      <c r="AC27" s="115"/>
      <c r="AD27" s="115"/>
      <c r="AE27" s="115"/>
      <c r="AF27" s="115"/>
      <c r="AG27" s="115"/>
      <c r="XEW27" s="808"/>
      <c r="XEX27" s="808"/>
      <c r="XEY27" s="808"/>
      <c r="XEZ27" s="808"/>
      <c r="XFA27" s="808"/>
      <c r="XFB27" s="808"/>
      <c r="XFC27" s="808"/>
      <c r="XFD27" s="808"/>
    </row>
    <row r="28" s="708" customFormat="true" ht="19.5" hidden="false" customHeight="true" outlineLevel="0" collapsed="false">
      <c r="A28" s="115"/>
      <c r="B28" s="831"/>
      <c r="C28" s="832"/>
      <c r="D28" s="832"/>
      <c r="E28" s="832"/>
      <c r="F28" s="838" t="s">
        <v>23600</v>
      </c>
      <c r="G28" s="839" t="n">
        <f aca="false">VLOOKUP(B27,'PO-PLANILHA ORÇAMENTÁRIA'!$1:$1048576,10,)</f>
        <v>0</v>
      </c>
      <c r="H28" s="839"/>
      <c r="I28" s="839"/>
      <c r="J28" s="839" t="n">
        <f aca="false">$G$28*J27</f>
        <v>0</v>
      </c>
      <c r="K28" s="839" t="n">
        <f aca="false">$G$28*K27</f>
        <v>0</v>
      </c>
      <c r="L28" s="840" t="n">
        <f aca="false">SUM(H28:K28)</f>
        <v>0</v>
      </c>
      <c r="M28" s="837" t="str">
        <f aca="false">IF(L28=G28,"OK","NÃO")</f>
        <v>OK</v>
      </c>
      <c r="N28" s="115"/>
      <c r="O28" s="115"/>
      <c r="P28" s="115"/>
      <c r="Q28" s="115"/>
      <c r="R28" s="115"/>
      <c r="S28" s="115"/>
      <c r="T28" s="115"/>
      <c r="U28" s="115"/>
      <c r="V28" s="115"/>
      <c r="W28" s="115"/>
      <c r="X28" s="115"/>
      <c r="Y28" s="115"/>
      <c r="Z28" s="115"/>
      <c r="AA28" s="115"/>
      <c r="AB28" s="115"/>
      <c r="AC28" s="115"/>
      <c r="AD28" s="115"/>
      <c r="AE28" s="115"/>
      <c r="AF28" s="115"/>
      <c r="AG28" s="115"/>
      <c r="XEW28" s="808"/>
      <c r="XEX28" s="808"/>
      <c r="XEY28" s="808"/>
      <c r="XEZ28" s="808"/>
      <c r="XFA28" s="808"/>
      <c r="XFB28" s="808"/>
      <c r="XFC28" s="808"/>
      <c r="XFD28" s="808"/>
    </row>
    <row r="29" s="708" customFormat="true" ht="19.5" hidden="false" customHeight="true" outlineLevel="0" collapsed="false">
      <c r="A29" s="115"/>
      <c r="B29" s="831" t="n">
        <v>9</v>
      </c>
      <c r="C29" s="832" t="str">
        <f aca="false">VLOOKUP(B29,'PO-PLANILHA ORÇAMENTÁRIA'!$1:$1048576,4,)</f>
        <v>REDE ELÉTRICA</v>
      </c>
      <c r="D29" s="832"/>
      <c r="E29" s="832"/>
      <c r="F29" s="841" t="s">
        <v>23599</v>
      </c>
      <c r="G29" s="834" t="e">
        <f aca="false">G30/$G$40</f>
        <v>#DIV/0!</v>
      </c>
      <c r="H29" s="835"/>
      <c r="I29" s="835"/>
      <c r="J29" s="835"/>
      <c r="K29" s="835" t="n">
        <v>1</v>
      </c>
      <c r="L29" s="836" t="n">
        <v>1</v>
      </c>
      <c r="M29" s="837"/>
      <c r="N29" s="115"/>
      <c r="O29" s="115"/>
      <c r="P29" s="115"/>
      <c r="Q29" s="115"/>
      <c r="R29" s="115"/>
      <c r="S29" s="115"/>
      <c r="T29" s="115"/>
      <c r="U29" s="115"/>
      <c r="V29" s="115"/>
      <c r="W29" s="115"/>
      <c r="X29" s="115"/>
      <c r="Y29" s="115"/>
      <c r="Z29" s="115"/>
      <c r="AA29" s="115"/>
      <c r="AB29" s="115"/>
      <c r="AC29" s="115"/>
      <c r="AD29" s="115"/>
      <c r="AE29" s="115"/>
      <c r="AF29" s="115"/>
      <c r="AG29" s="115"/>
      <c r="XEW29" s="808"/>
      <c r="XEX29" s="808"/>
      <c r="XEY29" s="808"/>
      <c r="XEZ29" s="808"/>
      <c r="XFA29" s="808"/>
      <c r="XFB29" s="808"/>
      <c r="XFC29" s="808"/>
      <c r="XFD29" s="808"/>
    </row>
    <row r="30" s="708" customFormat="true" ht="19.5" hidden="false" customHeight="true" outlineLevel="0" collapsed="false">
      <c r="A30" s="115"/>
      <c r="B30" s="831"/>
      <c r="C30" s="832"/>
      <c r="D30" s="832"/>
      <c r="E30" s="832"/>
      <c r="F30" s="842" t="s">
        <v>23600</v>
      </c>
      <c r="G30" s="839" t="n">
        <f aca="false">VLOOKUP(B29,'PO-PLANILHA ORÇAMENTÁRIA'!$1:$1048576,10,)</f>
        <v>0</v>
      </c>
      <c r="H30" s="839"/>
      <c r="I30" s="839"/>
      <c r="J30" s="839"/>
      <c r="K30" s="839" t="n">
        <f aca="false">G30*K29</f>
        <v>0</v>
      </c>
      <c r="L30" s="840" t="n">
        <f aca="false">SUM(H30:K30)</f>
        <v>0</v>
      </c>
      <c r="M30" s="837" t="str">
        <f aca="false">IF(L30=G30,"OK","NÃO")</f>
        <v>OK</v>
      </c>
      <c r="N30" s="115"/>
      <c r="O30" s="115"/>
      <c r="P30" s="115"/>
      <c r="Q30" s="115"/>
      <c r="R30" s="115"/>
      <c r="S30" s="115"/>
      <c r="T30" s="115"/>
      <c r="U30" s="115"/>
      <c r="V30" s="115"/>
      <c r="W30" s="115"/>
      <c r="X30" s="115"/>
      <c r="Y30" s="115"/>
      <c r="Z30" s="115"/>
      <c r="AA30" s="115"/>
      <c r="AB30" s="115"/>
      <c r="AC30" s="115"/>
      <c r="AD30" s="115"/>
      <c r="AE30" s="115"/>
      <c r="AF30" s="115"/>
      <c r="AG30" s="115"/>
      <c r="XEW30" s="808"/>
      <c r="XEX30" s="808"/>
      <c r="XEY30" s="808"/>
      <c r="XEZ30" s="808"/>
      <c r="XFA30" s="808"/>
      <c r="XFB30" s="808"/>
      <c r="XFC30" s="808"/>
      <c r="XFD30" s="808"/>
    </row>
    <row r="31" customFormat="false" ht="19.5" hidden="false" customHeight="true" outlineLevel="0" collapsed="false">
      <c r="A31" s="115"/>
      <c r="B31" s="831" t="n">
        <v>10</v>
      </c>
      <c r="C31" s="832" t="str">
        <f aca="false">VLOOKUP(B31,'PO-PLANILHA ORÇAMENTÁRIA'!$1:$1048576,4,)</f>
        <v>INSTALAÇÕES HIDROSSANITÁRIAS</v>
      </c>
      <c r="D31" s="832"/>
      <c r="E31" s="832"/>
      <c r="F31" s="833" t="s">
        <v>23599</v>
      </c>
      <c r="G31" s="834" t="e">
        <f aca="false">G32/$G$40</f>
        <v>#DIV/0!</v>
      </c>
      <c r="H31" s="835"/>
      <c r="I31" s="835"/>
      <c r="J31" s="835"/>
      <c r="K31" s="835" t="n">
        <v>1</v>
      </c>
      <c r="L31" s="836" t="n">
        <v>1</v>
      </c>
      <c r="M31" s="837"/>
      <c r="N31" s="115"/>
      <c r="O31" s="115"/>
      <c r="P31" s="115"/>
      <c r="Q31" s="115"/>
      <c r="R31" s="115"/>
      <c r="S31" s="115"/>
      <c r="T31" s="115"/>
      <c r="U31" s="115"/>
      <c r="V31" s="115"/>
      <c r="W31" s="115"/>
      <c r="X31" s="115"/>
      <c r="Y31" s="115"/>
      <c r="Z31" s="115"/>
      <c r="AA31" s="115"/>
      <c r="AB31" s="115"/>
      <c r="AC31" s="115"/>
      <c r="AD31" s="115"/>
      <c r="AE31" s="115"/>
      <c r="AF31" s="115"/>
      <c r="AG31" s="115"/>
    </row>
    <row r="32" customFormat="false" ht="19.5" hidden="false" customHeight="true" outlineLevel="0" collapsed="false">
      <c r="A32" s="115"/>
      <c r="B32" s="831"/>
      <c r="C32" s="832"/>
      <c r="D32" s="832"/>
      <c r="E32" s="832"/>
      <c r="F32" s="838" t="s">
        <v>23600</v>
      </c>
      <c r="G32" s="839" t="n">
        <f aca="false">VLOOKUP(B31,'PO-PLANILHA ORÇAMENTÁRIA'!$1:$1048576,10,)</f>
        <v>0</v>
      </c>
      <c r="H32" s="839"/>
      <c r="I32" s="839"/>
      <c r="J32" s="839"/>
      <c r="K32" s="839" t="n">
        <f aca="false">$G32*K31</f>
        <v>0</v>
      </c>
      <c r="L32" s="840" t="n">
        <f aca="false">SUM(H32:K32)</f>
        <v>0</v>
      </c>
      <c r="M32" s="837" t="str">
        <f aca="false">IF(L32=G32,"OK","NÃO")</f>
        <v>OK</v>
      </c>
      <c r="N32" s="115"/>
      <c r="O32" s="115"/>
      <c r="P32" s="115"/>
      <c r="Q32" s="115"/>
      <c r="R32" s="115"/>
      <c r="S32" s="115"/>
      <c r="T32" s="115"/>
      <c r="U32" s="115"/>
      <c r="V32" s="115"/>
      <c r="W32" s="115"/>
      <c r="X32" s="115"/>
      <c r="Y32" s="115"/>
      <c r="Z32" s="115"/>
      <c r="AA32" s="115"/>
      <c r="AB32" s="115"/>
      <c r="AC32" s="115"/>
      <c r="AD32" s="115"/>
      <c r="AE32" s="115"/>
      <c r="AF32" s="115"/>
      <c r="AG32" s="115"/>
    </row>
    <row r="33" customFormat="false" ht="19.5" hidden="false" customHeight="true" outlineLevel="0" collapsed="false">
      <c r="A33" s="115"/>
      <c r="B33" s="831" t="n">
        <v>11</v>
      </c>
      <c r="C33" s="832" t="str">
        <f aca="false">VLOOKUP(B33,'PO-PLANILHA ORÇAMENTÁRIA'!$1:$1048576,4,)</f>
        <v>COBERTURA METÁLICA</v>
      </c>
      <c r="D33" s="832"/>
      <c r="E33" s="832"/>
      <c r="F33" s="841" t="s">
        <v>23599</v>
      </c>
      <c r="G33" s="834" t="e">
        <f aca="false">G34/$G$40</f>
        <v>#DIV/0!</v>
      </c>
      <c r="H33" s="835"/>
      <c r="I33" s="835" t="n">
        <v>0.4</v>
      </c>
      <c r="J33" s="835" t="n">
        <v>0.6</v>
      </c>
      <c r="K33" s="835"/>
      <c r="L33" s="836" t="n">
        <v>1</v>
      </c>
      <c r="M33" s="837"/>
      <c r="N33" s="115"/>
      <c r="O33" s="115"/>
      <c r="P33" s="115"/>
      <c r="Q33" s="115"/>
      <c r="R33" s="115"/>
      <c r="S33" s="115"/>
      <c r="T33" s="115"/>
      <c r="U33" s="115"/>
      <c r="V33" s="115"/>
      <c r="W33" s="115"/>
      <c r="X33" s="115"/>
      <c r="Y33" s="115"/>
      <c r="Z33" s="115"/>
      <c r="AA33" s="115"/>
      <c r="AB33" s="115"/>
      <c r="AC33" s="115"/>
      <c r="AD33" s="115"/>
      <c r="AE33" s="115"/>
      <c r="AF33" s="115"/>
      <c r="AG33" s="115"/>
    </row>
    <row r="34" customFormat="false" ht="19.5" hidden="false" customHeight="true" outlineLevel="0" collapsed="false">
      <c r="A34" s="115"/>
      <c r="B34" s="831"/>
      <c r="C34" s="832"/>
      <c r="D34" s="832"/>
      <c r="E34" s="832"/>
      <c r="F34" s="842" t="s">
        <v>23600</v>
      </c>
      <c r="G34" s="839" t="n">
        <f aca="false">VLOOKUP(B33,'PO-PLANILHA ORÇAMENTÁRIA'!$1:$1048576,10,)</f>
        <v>0</v>
      </c>
      <c r="H34" s="839"/>
      <c r="I34" s="839" t="n">
        <f aca="false">G34*I33</f>
        <v>0</v>
      </c>
      <c r="J34" s="839" t="n">
        <f aca="false">G34*J33</f>
        <v>0</v>
      </c>
      <c r="K34" s="839"/>
      <c r="L34" s="840" t="n">
        <f aca="false">SUM(H34:K34)</f>
        <v>0</v>
      </c>
      <c r="M34" s="837" t="str">
        <f aca="false">IF(L34=G34,"OK","NÃO")</f>
        <v>OK</v>
      </c>
      <c r="N34" s="115"/>
      <c r="O34" s="115"/>
      <c r="P34" s="115"/>
      <c r="Q34" s="115"/>
      <c r="R34" s="115"/>
      <c r="S34" s="115"/>
      <c r="T34" s="115"/>
      <c r="U34" s="115"/>
      <c r="V34" s="115"/>
      <c r="W34" s="115"/>
      <c r="X34" s="115"/>
      <c r="Y34" s="115"/>
      <c r="Z34" s="115"/>
      <c r="AA34" s="115"/>
      <c r="AB34" s="115"/>
      <c r="AC34" s="115"/>
      <c r="AD34" s="115"/>
      <c r="AE34" s="115"/>
      <c r="AF34" s="115"/>
      <c r="AG34" s="115"/>
    </row>
    <row r="35" customFormat="false" ht="19.5" hidden="false" customHeight="true" outlineLevel="0" collapsed="false">
      <c r="A35" s="115"/>
      <c r="B35" s="831" t="n">
        <v>12</v>
      </c>
      <c r="C35" s="832" t="str">
        <f aca="false">VLOOKUP(B35,'PO-PLANILHA ORÇAMENTÁRIA'!$1:$1048576,4,)</f>
        <v>PINTURAS</v>
      </c>
      <c r="D35" s="832"/>
      <c r="E35" s="832"/>
      <c r="F35" s="833" t="s">
        <v>23599</v>
      </c>
      <c r="G35" s="834" t="e">
        <f aca="false">G36/$G$40</f>
        <v>#DIV/0!</v>
      </c>
      <c r="H35" s="835"/>
      <c r="I35" s="835"/>
      <c r="J35" s="835" t="n">
        <v>0.2</v>
      </c>
      <c r="K35" s="835" t="n">
        <v>0.8</v>
      </c>
      <c r="L35" s="836" t="n">
        <v>1</v>
      </c>
      <c r="M35" s="837"/>
      <c r="N35" s="115"/>
      <c r="O35" s="115"/>
      <c r="P35" s="115"/>
      <c r="Q35" s="115"/>
      <c r="R35" s="115"/>
      <c r="S35" s="115"/>
      <c r="T35" s="115"/>
      <c r="U35" s="115"/>
      <c r="V35" s="115"/>
      <c r="W35" s="115"/>
      <c r="X35" s="115"/>
      <c r="Y35" s="115"/>
      <c r="Z35" s="115"/>
      <c r="AA35" s="115"/>
      <c r="AB35" s="115"/>
      <c r="AC35" s="115"/>
      <c r="AD35" s="115"/>
      <c r="AE35" s="115"/>
      <c r="AF35" s="115"/>
      <c r="AG35" s="115"/>
    </row>
    <row r="36" customFormat="false" ht="19.5" hidden="false" customHeight="true" outlineLevel="0" collapsed="false">
      <c r="A36" s="115"/>
      <c r="B36" s="831"/>
      <c r="C36" s="832"/>
      <c r="D36" s="832"/>
      <c r="E36" s="832"/>
      <c r="F36" s="838" t="s">
        <v>23600</v>
      </c>
      <c r="G36" s="839" t="n">
        <f aca="false">VLOOKUP(B35,'PO-PLANILHA ORÇAMENTÁRIA'!$1:$1048576,10,)</f>
        <v>0</v>
      </c>
      <c r="H36" s="839"/>
      <c r="I36" s="839"/>
      <c r="J36" s="839" t="n">
        <f aca="false">G36*J35</f>
        <v>0</v>
      </c>
      <c r="K36" s="839" t="n">
        <f aca="false">G36*K35</f>
        <v>0</v>
      </c>
      <c r="L36" s="840" t="n">
        <f aca="false">SUM(H36:K36)</f>
        <v>0</v>
      </c>
      <c r="M36" s="837" t="str">
        <f aca="false">IF(L36=G36,"OK","NÃO")</f>
        <v>OK</v>
      </c>
      <c r="N36" s="115"/>
      <c r="O36" s="115"/>
      <c r="P36" s="115"/>
      <c r="Q36" s="115"/>
      <c r="R36" s="115"/>
      <c r="S36" s="115"/>
      <c r="T36" s="115"/>
      <c r="U36" s="115"/>
      <c r="V36" s="115"/>
      <c r="W36" s="115"/>
      <c r="X36" s="115"/>
      <c r="Y36" s="115"/>
      <c r="Z36" s="115"/>
      <c r="AA36" s="115"/>
      <c r="AB36" s="115"/>
      <c r="AC36" s="115"/>
      <c r="AD36" s="115"/>
      <c r="AE36" s="115"/>
      <c r="AF36" s="115"/>
      <c r="AG36" s="115"/>
    </row>
    <row r="37" customFormat="false" ht="19.5" hidden="false" customHeight="true" outlineLevel="0" collapsed="false">
      <c r="A37" s="115"/>
      <c r="B37" s="831" t="n">
        <v>13</v>
      </c>
      <c r="C37" s="832" t="str">
        <f aca="false">VLOOKUP(B37,'PO-PLANILHA ORÇAMENTÁRIA'!$1:$1048576,4,)</f>
        <v>SERVIÇOS FINAIS</v>
      </c>
      <c r="D37" s="832"/>
      <c r="E37" s="832"/>
      <c r="F37" s="841" t="s">
        <v>23599</v>
      </c>
      <c r="G37" s="834" t="e">
        <f aca="false">G38/$G$40</f>
        <v>#DIV/0!</v>
      </c>
      <c r="H37" s="843"/>
      <c r="I37" s="843"/>
      <c r="J37" s="843"/>
      <c r="K37" s="835" t="n">
        <v>1</v>
      </c>
      <c r="L37" s="843"/>
      <c r="M37" s="837"/>
      <c r="N37" s="115"/>
      <c r="O37" s="115"/>
      <c r="P37" s="115"/>
      <c r="Q37" s="115"/>
      <c r="R37" s="115"/>
      <c r="S37" s="115"/>
      <c r="T37" s="115"/>
      <c r="U37" s="115"/>
      <c r="V37" s="115"/>
      <c r="W37" s="115"/>
      <c r="X37" s="115"/>
      <c r="Y37" s="115"/>
      <c r="Z37" s="115"/>
      <c r="AA37" s="115"/>
      <c r="AB37" s="115"/>
      <c r="AC37" s="115"/>
      <c r="AD37" s="115"/>
      <c r="AE37" s="115"/>
      <c r="AF37" s="115"/>
      <c r="AG37" s="115"/>
    </row>
    <row r="38" customFormat="false" ht="19.5" hidden="false" customHeight="true" outlineLevel="0" collapsed="false">
      <c r="A38" s="115"/>
      <c r="B38" s="831"/>
      <c r="C38" s="832"/>
      <c r="D38" s="832"/>
      <c r="E38" s="832"/>
      <c r="F38" s="842" t="s">
        <v>23600</v>
      </c>
      <c r="G38" s="839" t="n">
        <f aca="false">VLOOKUP(B37,'PO-PLANILHA ORÇAMENTÁRIA'!$1:$1048576,10,)</f>
        <v>0</v>
      </c>
      <c r="H38" s="839"/>
      <c r="I38" s="839"/>
      <c r="J38" s="839"/>
      <c r="K38" s="839" t="n">
        <f aca="false">G38*K37</f>
        <v>0</v>
      </c>
      <c r="L38" s="840" t="n">
        <f aca="false">K38</f>
        <v>0</v>
      </c>
      <c r="M38" s="837" t="str">
        <f aca="false">IF(L38=G38,"OK","NÃO")</f>
        <v>OK</v>
      </c>
      <c r="N38" s="115"/>
      <c r="O38" s="115"/>
      <c r="P38" s="115"/>
      <c r="Q38" s="115"/>
      <c r="R38" s="115"/>
      <c r="S38" s="115"/>
      <c r="T38" s="115"/>
      <c r="U38" s="115"/>
      <c r="V38" s="115"/>
      <c r="W38" s="115"/>
      <c r="X38" s="115"/>
      <c r="Y38" s="115"/>
      <c r="Z38" s="115"/>
      <c r="AA38" s="115"/>
      <c r="AB38" s="115"/>
      <c r="AC38" s="115"/>
      <c r="AD38" s="115"/>
      <c r="AE38" s="115"/>
      <c r="AF38" s="115"/>
      <c r="AG38" s="115"/>
    </row>
    <row r="39" customFormat="false" ht="19.5" hidden="false" customHeight="true" outlineLevel="0" collapsed="false">
      <c r="A39" s="115"/>
      <c r="B39" s="844" t="s">
        <v>23541</v>
      </c>
      <c r="C39" s="844"/>
      <c r="D39" s="844"/>
      <c r="E39" s="844"/>
      <c r="F39" s="833" t="s">
        <v>23599</v>
      </c>
      <c r="G39" s="834" t="n">
        <v>1</v>
      </c>
      <c r="H39" s="834" t="e">
        <f aca="false">H40/$G$40</f>
        <v>#DIV/0!</v>
      </c>
      <c r="I39" s="834" t="e">
        <f aca="false">I40/$G$40</f>
        <v>#DIV/0!</v>
      </c>
      <c r="J39" s="834" t="e">
        <f aca="false">J40/$G$40</f>
        <v>#DIV/0!</v>
      </c>
      <c r="K39" s="834" t="e">
        <f aca="false">K40/$G$40</f>
        <v>#DIV/0!</v>
      </c>
      <c r="L39" s="836" t="n">
        <v>1</v>
      </c>
      <c r="M39" s="837" t="str">
        <f aca="false">IF(L39=G39,"OK","NÃO")</f>
        <v>OK</v>
      </c>
      <c r="N39" s="115"/>
      <c r="O39" s="115"/>
      <c r="P39" s="115"/>
      <c r="Q39" s="115"/>
      <c r="R39" s="115"/>
      <c r="S39" s="115"/>
      <c r="T39" s="115"/>
      <c r="U39" s="115"/>
      <c r="V39" s="115"/>
      <c r="W39" s="115"/>
      <c r="X39" s="115"/>
      <c r="Y39" s="115"/>
      <c r="Z39" s="115"/>
      <c r="AA39" s="115"/>
      <c r="AB39" s="115"/>
      <c r="AC39" s="115"/>
      <c r="AD39" s="115"/>
      <c r="AE39" s="115"/>
      <c r="AF39" s="115"/>
      <c r="AG39" s="115"/>
    </row>
    <row r="40" customFormat="false" ht="19.5" hidden="false" customHeight="true" outlineLevel="0" collapsed="false">
      <c r="A40" s="115"/>
      <c r="B40" s="844"/>
      <c r="C40" s="844"/>
      <c r="D40" s="844"/>
      <c r="E40" s="844"/>
      <c r="F40" s="838" t="s">
        <v>23600</v>
      </c>
      <c r="G40" s="845" t="n">
        <f aca="false">G14+G16+G18+G20+G22+G24+G26+G28+G30+G32+G34+G36+G38</f>
        <v>0</v>
      </c>
      <c r="H40" s="845" t="n">
        <f aca="false">H14+H16+H18+H20+H22+H24+H26+H28+H30+H32+H34+H36+H38</f>
        <v>0</v>
      </c>
      <c r="I40" s="845" t="n">
        <f aca="false">I14+I16+I18+I20+I22+I24+I26+I28+I30+I32+I34+I36+I38</f>
        <v>0</v>
      </c>
      <c r="J40" s="845" t="n">
        <f aca="false">J14+J16+J18+J20+J22+J24+J26+J28+J30+J32+J34+J36+J38</f>
        <v>0</v>
      </c>
      <c r="K40" s="845" t="n">
        <f aca="false">K14+K16+K18+K20+K22+K24+K26+K28+K30+K32+K34+K36+K38</f>
        <v>0</v>
      </c>
      <c r="L40" s="840" t="n">
        <f aca="false">L$38+L$36+L$34+L$32+L$30+L$28+L$26+L$24+L$22+L$20+L$18+L16+L$14</f>
        <v>0</v>
      </c>
      <c r="M40" s="837"/>
      <c r="N40" s="846"/>
      <c r="O40" s="115"/>
      <c r="P40" s="115"/>
      <c r="Q40" s="115"/>
      <c r="R40" s="115"/>
      <c r="S40" s="115"/>
      <c r="T40" s="115"/>
      <c r="U40" s="115"/>
      <c r="V40" s="115"/>
      <c r="W40" s="115"/>
      <c r="X40" s="115"/>
      <c r="Y40" s="115"/>
      <c r="Z40" s="115"/>
      <c r="AA40" s="115"/>
      <c r="AB40" s="115"/>
      <c r="AC40" s="115"/>
      <c r="AD40" s="115"/>
      <c r="AE40" s="115"/>
      <c r="AF40" s="115"/>
      <c r="AG40" s="115"/>
    </row>
    <row r="41" customFormat="false" ht="19.5" hidden="false" customHeight="true" outlineLevel="0" collapsed="false">
      <c r="A41" s="115"/>
      <c r="B41" s="847" t="s">
        <v>23601</v>
      </c>
      <c r="C41" s="847"/>
      <c r="D41" s="847"/>
      <c r="E41" s="847"/>
      <c r="F41" s="833" t="s">
        <v>23599</v>
      </c>
      <c r="G41" s="848" t="n">
        <v>1</v>
      </c>
      <c r="H41" s="848" t="e">
        <f aca="false">H42/$G$42</f>
        <v>#DIV/0!</v>
      </c>
      <c r="I41" s="848" t="e">
        <f aca="false">I42/$G$42</f>
        <v>#DIV/0!</v>
      </c>
      <c r="J41" s="848" t="e">
        <f aca="false">J42/$G$42</f>
        <v>#DIV/0!</v>
      </c>
      <c r="K41" s="848" t="e">
        <f aca="false">K42/$G$42</f>
        <v>#DIV/0!</v>
      </c>
      <c r="L41" s="840"/>
      <c r="M41" s="837"/>
      <c r="N41" s="115"/>
      <c r="O41" s="115"/>
      <c r="P41" s="115"/>
      <c r="Q41" s="115"/>
      <c r="R41" s="115"/>
      <c r="S41" s="115"/>
      <c r="T41" s="115"/>
      <c r="U41" s="115"/>
      <c r="V41" s="115"/>
      <c r="W41" s="115"/>
      <c r="X41" s="115"/>
      <c r="Y41" s="115"/>
      <c r="Z41" s="115"/>
      <c r="AA41" s="115"/>
      <c r="AB41" s="115"/>
      <c r="AC41" s="115"/>
      <c r="AD41" s="115"/>
      <c r="AE41" s="115"/>
      <c r="AF41" s="115"/>
      <c r="AG41" s="115"/>
    </row>
    <row r="42" customFormat="false" ht="19.5" hidden="false" customHeight="true" outlineLevel="0" collapsed="false">
      <c r="A42" s="115"/>
      <c r="B42" s="847"/>
      <c r="C42" s="847"/>
      <c r="D42" s="847"/>
      <c r="E42" s="847"/>
      <c r="F42" s="849" t="s">
        <v>23600</v>
      </c>
      <c r="G42" s="850" t="n">
        <f aca="false">G40</f>
        <v>0</v>
      </c>
      <c r="H42" s="850" t="n">
        <f aca="false">H40</f>
        <v>0</v>
      </c>
      <c r="I42" s="850" t="n">
        <f aca="false">I40+H42</f>
        <v>0</v>
      </c>
      <c r="J42" s="850" t="n">
        <f aca="false">J40+I42</f>
        <v>0</v>
      </c>
      <c r="K42" s="850" t="n">
        <f aca="false">K40+J42</f>
        <v>0</v>
      </c>
      <c r="L42" s="840"/>
      <c r="M42" s="837"/>
      <c r="N42" s="115"/>
      <c r="O42" s="115"/>
      <c r="P42" s="115"/>
      <c r="Q42" s="115"/>
      <c r="R42" s="115"/>
      <c r="S42" s="115"/>
      <c r="T42" s="115"/>
      <c r="U42" s="115"/>
      <c r="V42" s="115"/>
      <c r="W42" s="115"/>
      <c r="X42" s="115"/>
      <c r="Y42" s="115"/>
      <c r="Z42" s="115"/>
      <c r="AA42" s="115"/>
      <c r="AB42" s="115"/>
      <c r="AC42" s="115"/>
      <c r="AD42" s="115"/>
      <c r="AE42" s="115"/>
      <c r="AF42" s="115"/>
      <c r="AG42" s="115"/>
    </row>
    <row r="43" customFormat="false" ht="15" hidden="false" customHeight="false" outlineLevel="0" collapsed="false">
      <c r="A43" s="73"/>
      <c r="B43" s="851"/>
      <c r="C43" s="851"/>
      <c r="D43" s="851"/>
      <c r="E43" s="851"/>
      <c r="F43" s="851"/>
      <c r="G43" s="852"/>
      <c r="H43" s="851"/>
      <c r="I43" s="851"/>
      <c r="J43" s="851"/>
      <c r="K43" s="851"/>
      <c r="L43" s="73"/>
      <c r="M43" s="73"/>
      <c r="N43" s="73"/>
      <c r="O43" s="73"/>
      <c r="P43" s="73"/>
      <c r="Q43" s="73"/>
      <c r="R43" s="73"/>
      <c r="S43" s="73"/>
      <c r="T43" s="73"/>
      <c r="U43" s="73"/>
      <c r="V43" s="73"/>
      <c r="W43" s="73"/>
      <c r="X43" s="73"/>
      <c r="Y43" s="73"/>
      <c r="Z43" s="73"/>
      <c r="AA43" s="73"/>
      <c r="AB43" s="73"/>
      <c r="AC43" s="73"/>
      <c r="AD43" s="73"/>
      <c r="AE43" s="73"/>
      <c r="AF43" s="73"/>
      <c r="AG43" s="73"/>
    </row>
    <row r="44" customFormat="false" ht="14.25" hidden="false" customHeight="true" outlineLevel="0" collapsed="false">
      <c r="A44" s="853"/>
      <c r="B44" s="853"/>
      <c r="C44" s="853"/>
      <c r="D44" s="853"/>
      <c r="E44" s="853"/>
      <c r="F44" s="853"/>
      <c r="G44" s="853"/>
      <c r="H44" s="853"/>
      <c r="I44" s="853"/>
      <c r="J44" s="853"/>
      <c r="K44" s="853"/>
      <c r="L44" s="853"/>
      <c r="M44" s="73"/>
      <c r="N44" s="73"/>
      <c r="O44" s="73"/>
      <c r="P44" s="73"/>
      <c r="Q44" s="73"/>
      <c r="R44" s="73"/>
      <c r="S44" s="73"/>
      <c r="T44" s="73"/>
      <c r="U44" s="73"/>
      <c r="V44" s="73"/>
      <c r="W44" s="73"/>
      <c r="X44" s="73"/>
      <c r="Y44" s="73"/>
      <c r="Z44" s="73"/>
      <c r="AA44" s="73"/>
      <c r="AB44" s="73"/>
      <c r="AC44" s="73"/>
      <c r="AD44" s="73"/>
      <c r="AE44" s="73"/>
      <c r="AF44" s="73"/>
      <c r="AG44" s="73"/>
    </row>
    <row r="45" customFormat="false" ht="14.25" hidden="false" customHeight="true" outlineLevel="0" collapsed="false">
      <c r="A45" s="854"/>
      <c r="B45" s="854"/>
      <c r="C45" s="854"/>
      <c r="D45" s="854"/>
      <c r="E45" s="854"/>
      <c r="F45" s="854"/>
      <c r="G45" s="854"/>
      <c r="H45" s="854"/>
      <c r="I45" s="854"/>
      <c r="J45" s="854"/>
      <c r="K45" s="854"/>
      <c r="L45" s="854"/>
      <c r="M45" s="73"/>
      <c r="N45" s="73"/>
      <c r="O45" s="73"/>
      <c r="P45" s="73"/>
      <c r="Q45" s="73"/>
      <c r="R45" s="73"/>
      <c r="S45" s="73"/>
      <c r="T45" s="73"/>
      <c r="U45" s="73"/>
      <c r="V45" s="73"/>
      <c r="W45" s="73"/>
      <c r="X45" s="73"/>
      <c r="Y45" s="73"/>
      <c r="Z45" s="73"/>
      <c r="AA45" s="73"/>
      <c r="AB45" s="73"/>
      <c r="AC45" s="73"/>
      <c r="AD45" s="73"/>
      <c r="AE45" s="73"/>
      <c r="AF45" s="73"/>
      <c r="AG45" s="73"/>
    </row>
    <row r="46" customFormat="false" ht="24.75" hidden="false" customHeight="true" outlineLevel="0" collapsed="false">
      <c r="A46" s="310"/>
      <c r="B46" s="310"/>
      <c r="C46" s="310"/>
      <c r="D46" s="310"/>
      <c r="E46" s="310"/>
      <c r="F46" s="310"/>
      <c r="G46" s="310"/>
      <c r="H46" s="310"/>
      <c r="I46" s="310"/>
      <c r="J46" s="310"/>
      <c r="K46" s="310"/>
      <c r="L46" s="310"/>
      <c r="M46" s="73"/>
      <c r="N46" s="73"/>
      <c r="O46" s="73"/>
      <c r="P46" s="73"/>
      <c r="Q46" s="73"/>
      <c r="R46" s="73"/>
      <c r="S46" s="73"/>
      <c r="T46" s="73"/>
      <c r="U46" s="73"/>
      <c r="V46" s="73"/>
      <c r="W46" s="73"/>
      <c r="X46" s="73"/>
      <c r="Y46" s="73"/>
      <c r="Z46" s="73"/>
      <c r="AA46" s="73"/>
      <c r="AB46" s="73"/>
      <c r="AC46" s="73"/>
      <c r="AD46" s="73"/>
      <c r="AE46" s="73"/>
      <c r="AF46" s="73"/>
      <c r="AG46" s="73"/>
    </row>
    <row r="47" customFormat="false" ht="14.25" hidden="false" customHeight="true" outlineLevel="0" collapsed="false">
      <c r="A47" s="855"/>
      <c r="B47" s="855"/>
      <c r="C47" s="855"/>
      <c r="D47" s="855"/>
      <c r="E47" s="855"/>
      <c r="F47" s="855"/>
      <c r="G47" s="855"/>
      <c r="H47" s="855"/>
      <c r="I47" s="855"/>
      <c r="J47" s="855"/>
      <c r="K47" s="855"/>
      <c r="L47" s="855"/>
      <c r="M47" s="73"/>
      <c r="N47" s="73"/>
      <c r="O47" s="73"/>
      <c r="P47" s="73"/>
      <c r="Q47" s="73"/>
      <c r="R47" s="73"/>
      <c r="S47" s="73"/>
      <c r="T47" s="73"/>
      <c r="U47" s="73"/>
      <c r="V47" s="73"/>
      <c r="W47" s="73"/>
      <c r="X47" s="73"/>
      <c r="Y47" s="73"/>
      <c r="Z47" s="73"/>
      <c r="AA47" s="73"/>
      <c r="AB47" s="73"/>
      <c r="AC47" s="73"/>
      <c r="AD47" s="73"/>
      <c r="AE47" s="73"/>
      <c r="AF47" s="73"/>
      <c r="AG47" s="73"/>
    </row>
    <row r="48" customFormat="false" ht="14.25" hidden="false" customHeight="true" outlineLevel="0" collapsed="false">
      <c r="A48" s="855"/>
      <c r="B48" s="855"/>
      <c r="C48" s="855"/>
      <c r="D48" s="855"/>
      <c r="E48" s="855"/>
      <c r="F48" s="855"/>
      <c r="G48" s="855"/>
      <c r="H48" s="855"/>
      <c r="I48" s="855"/>
      <c r="J48" s="855"/>
      <c r="K48" s="855"/>
      <c r="L48" s="855"/>
      <c r="M48" s="73"/>
      <c r="N48" s="73"/>
      <c r="O48" s="73"/>
      <c r="P48" s="73"/>
      <c r="Q48" s="73"/>
      <c r="R48" s="73"/>
      <c r="S48" s="73"/>
      <c r="T48" s="73"/>
      <c r="U48" s="73"/>
      <c r="V48" s="73"/>
      <c r="W48" s="73"/>
      <c r="X48" s="73"/>
      <c r="Y48" s="73"/>
      <c r="Z48" s="73"/>
      <c r="AA48" s="73"/>
      <c r="AB48" s="73"/>
      <c r="AC48" s="73"/>
      <c r="AD48" s="73"/>
      <c r="AE48" s="73"/>
      <c r="AF48" s="73"/>
      <c r="AG48" s="73"/>
    </row>
    <row r="49" customFormat="false" ht="14.25" hidden="false" customHeight="true" outlineLevel="0" collapsed="false">
      <c r="A49" s="855"/>
      <c r="B49" s="855"/>
      <c r="C49" s="855"/>
      <c r="D49" s="855"/>
      <c r="E49" s="855"/>
      <c r="F49" s="855"/>
      <c r="G49" s="855"/>
      <c r="H49" s="855"/>
      <c r="I49" s="855"/>
      <c r="J49" s="855"/>
      <c r="K49" s="855"/>
      <c r="L49" s="855"/>
      <c r="M49" s="73"/>
      <c r="N49" s="73"/>
      <c r="O49" s="73"/>
      <c r="P49" s="73"/>
      <c r="Q49" s="73"/>
      <c r="R49" s="73"/>
      <c r="S49" s="73"/>
      <c r="T49" s="73"/>
      <c r="U49" s="73"/>
      <c r="V49" s="73"/>
      <c r="W49" s="73"/>
      <c r="X49" s="73"/>
      <c r="Y49" s="73"/>
      <c r="Z49" s="73"/>
      <c r="AA49" s="73"/>
      <c r="AB49" s="73"/>
      <c r="AC49" s="73"/>
      <c r="AD49" s="73"/>
      <c r="AE49" s="73"/>
      <c r="AF49" s="73"/>
      <c r="AG49" s="73"/>
    </row>
    <row r="50" customFormat="false" ht="14.25" hidden="false" customHeight="true" outlineLevel="0" collapsed="false">
      <c r="A50" s="855"/>
      <c r="B50" s="855"/>
      <c r="C50" s="855"/>
      <c r="D50" s="855"/>
      <c r="E50" s="855"/>
      <c r="F50" s="855"/>
      <c r="G50" s="855"/>
      <c r="H50" s="855"/>
      <c r="I50" s="855"/>
      <c r="J50" s="855"/>
      <c r="K50" s="855"/>
      <c r="L50" s="855"/>
      <c r="M50" s="73"/>
      <c r="N50" s="73"/>
      <c r="O50" s="73"/>
      <c r="P50" s="73"/>
      <c r="Q50" s="73"/>
      <c r="R50" s="73"/>
      <c r="S50" s="73"/>
      <c r="T50" s="73"/>
      <c r="U50" s="73"/>
      <c r="V50" s="73"/>
      <c r="W50" s="73"/>
      <c r="X50" s="73"/>
      <c r="Y50" s="73"/>
      <c r="Z50" s="73"/>
      <c r="AA50" s="73"/>
      <c r="AB50" s="73"/>
      <c r="AC50" s="73"/>
      <c r="AD50" s="73"/>
      <c r="AE50" s="73"/>
      <c r="AF50" s="73"/>
      <c r="AG50" s="73"/>
    </row>
    <row r="51" customFormat="false" ht="4.5" hidden="false" customHeight="true" outlineLevel="0" collapsed="false">
      <c r="A51" s="856"/>
      <c r="B51" s="856"/>
      <c r="C51" s="856"/>
      <c r="D51" s="856"/>
      <c r="E51" s="856"/>
      <c r="F51" s="856"/>
      <c r="G51" s="856"/>
      <c r="H51" s="856"/>
      <c r="I51" s="856"/>
      <c r="J51" s="856"/>
      <c r="K51" s="856"/>
      <c r="L51" s="856"/>
      <c r="M51" s="73"/>
      <c r="N51" s="73"/>
      <c r="O51" s="73"/>
      <c r="P51" s="73"/>
      <c r="Q51" s="73"/>
      <c r="R51" s="73"/>
      <c r="S51" s="73"/>
      <c r="T51" s="73"/>
      <c r="U51" s="73"/>
      <c r="V51" s="73"/>
      <c r="W51" s="73"/>
      <c r="X51" s="73"/>
      <c r="Y51" s="73"/>
      <c r="Z51" s="73"/>
      <c r="AA51" s="73"/>
      <c r="AB51" s="73"/>
      <c r="AC51" s="73"/>
      <c r="AD51" s="73"/>
      <c r="AE51" s="73"/>
      <c r="AF51" s="73"/>
      <c r="AG51" s="73"/>
    </row>
    <row r="52" customFormat="false" ht="14.25" hidden="false" customHeight="true" outlineLevel="0" collapsed="false">
      <c r="A52" s="73"/>
      <c r="B52" s="73"/>
      <c r="C52" s="73"/>
      <c r="D52" s="73"/>
      <c r="E52" s="73"/>
      <c r="F52" s="73"/>
      <c r="G52" s="73"/>
      <c r="H52" s="857" t="e">
        <f aca="false">H53/$G$53</f>
        <v>#DIV/0!</v>
      </c>
      <c r="I52" s="857" t="e">
        <f aca="false">I53/$G$53</f>
        <v>#DIV/0!</v>
      </c>
      <c r="J52" s="857" t="e">
        <f aca="false">J53/$G$53</f>
        <v>#DIV/0!</v>
      </c>
      <c r="K52" s="857" t="e">
        <f aca="false">K53/$G$53</f>
        <v>#DIV/0!</v>
      </c>
      <c r="L52" s="73"/>
      <c r="M52" s="73"/>
      <c r="N52" s="73"/>
      <c r="O52" s="73"/>
      <c r="P52" s="73"/>
      <c r="Q52" s="73"/>
      <c r="R52" s="73"/>
      <c r="S52" s="73"/>
      <c r="T52" s="73"/>
      <c r="U52" s="73"/>
      <c r="V52" s="73"/>
      <c r="W52" s="73"/>
      <c r="X52" s="73"/>
      <c r="Y52" s="73"/>
      <c r="Z52" s="73"/>
      <c r="AA52" s="73"/>
      <c r="AB52" s="73"/>
      <c r="AC52" s="73"/>
      <c r="AD52" s="73"/>
      <c r="AE52" s="73"/>
      <c r="AF52" s="73"/>
      <c r="AG52" s="73"/>
    </row>
    <row r="53" customFormat="false" ht="14.25" hidden="false" customHeight="true" outlineLevel="0" collapsed="false">
      <c r="A53" s="73"/>
      <c r="B53" s="73"/>
      <c r="C53" s="73"/>
      <c r="D53" s="73"/>
      <c r="E53" s="73"/>
      <c r="F53" s="73"/>
      <c r="G53" s="858" t="n">
        <f aca="false">G42-G16</f>
        <v>0</v>
      </c>
      <c r="H53" s="859" t="n">
        <f aca="false">H40-H16</f>
        <v>0</v>
      </c>
      <c r="I53" s="859" t="n">
        <f aca="false">I40-I16</f>
        <v>0</v>
      </c>
      <c r="J53" s="859" t="n">
        <f aca="false">J40-J16</f>
        <v>0</v>
      </c>
      <c r="K53" s="859" t="n">
        <f aca="false">K40-K16</f>
        <v>0</v>
      </c>
      <c r="L53" s="73"/>
      <c r="M53" s="73"/>
      <c r="N53" s="73"/>
      <c r="O53" s="73"/>
      <c r="P53" s="73"/>
      <c r="Q53" s="73"/>
      <c r="R53" s="73"/>
      <c r="S53" s="73"/>
      <c r="T53" s="73"/>
      <c r="U53" s="73"/>
      <c r="V53" s="73"/>
      <c r="W53" s="73"/>
      <c r="X53" s="73"/>
      <c r="Y53" s="73"/>
      <c r="Z53" s="73"/>
      <c r="AA53" s="73"/>
      <c r="AB53" s="73"/>
      <c r="AC53" s="73"/>
      <c r="AD53" s="73"/>
      <c r="AE53" s="73"/>
      <c r="AF53" s="73"/>
      <c r="AG53" s="73"/>
    </row>
    <row r="54" customFormat="false" ht="14.25" hidden="false" customHeight="true" outlineLevel="0" collapsed="false">
      <c r="A54" s="73"/>
      <c r="B54" s="73"/>
      <c r="C54" s="73"/>
      <c r="D54" s="73"/>
      <c r="E54" s="73"/>
      <c r="F54" s="73"/>
      <c r="G54" s="73"/>
      <c r="H54" s="73"/>
      <c r="I54" s="73"/>
      <c r="J54" s="73"/>
      <c r="K54" s="73"/>
      <c r="L54" s="73"/>
      <c r="M54" s="73"/>
      <c r="N54" s="73"/>
      <c r="O54" s="73"/>
      <c r="P54" s="73"/>
      <c r="Q54" s="73"/>
      <c r="R54" s="73"/>
      <c r="S54" s="73"/>
      <c r="T54" s="73"/>
      <c r="U54" s="73"/>
      <c r="V54" s="73"/>
      <c r="W54" s="73"/>
      <c r="X54" s="73"/>
      <c r="Y54" s="73"/>
      <c r="Z54" s="73"/>
      <c r="AA54" s="73"/>
      <c r="AB54" s="73"/>
      <c r="AC54" s="73"/>
      <c r="AD54" s="73"/>
      <c r="AE54" s="73"/>
      <c r="AF54" s="73"/>
      <c r="AG54" s="73"/>
    </row>
    <row r="55" customFormat="false" ht="14.25" hidden="false" customHeight="true" outlineLevel="0" collapsed="false">
      <c r="A55" s="73"/>
      <c r="B55" s="73"/>
      <c r="C55" s="73"/>
      <c r="D55" s="73"/>
      <c r="E55" s="73"/>
      <c r="F55" s="73"/>
      <c r="G55" s="73"/>
      <c r="H55" s="73"/>
      <c r="I55" s="73"/>
      <c r="J55" s="73"/>
      <c r="K55" s="73"/>
      <c r="L55" s="73"/>
      <c r="M55" s="73"/>
      <c r="N55" s="73"/>
      <c r="O55" s="73"/>
      <c r="P55" s="73"/>
      <c r="Q55" s="73"/>
      <c r="R55" s="73"/>
      <c r="S55" s="73"/>
      <c r="T55" s="73"/>
      <c r="U55" s="73"/>
      <c r="V55" s="73"/>
      <c r="W55" s="73"/>
      <c r="X55" s="73"/>
      <c r="Y55" s="73"/>
      <c r="Z55" s="73"/>
      <c r="AA55" s="73"/>
      <c r="AB55" s="73"/>
      <c r="AC55" s="73"/>
      <c r="AD55" s="73"/>
      <c r="AE55" s="73"/>
      <c r="AF55" s="73"/>
      <c r="AG55" s="73"/>
    </row>
    <row r="56" customFormat="false" ht="14.25" hidden="false" customHeight="true" outlineLevel="0" collapsed="false">
      <c r="A56" s="73"/>
      <c r="B56" s="73"/>
      <c r="C56" s="73"/>
      <c r="D56" s="73"/>
      <c r="E56" s="73"/>
      <c r="F56" s="73"/>
      <c r="G56" s="73"/>
      <c r="H56" s="73"/>
      <c r="I56" s="73"/>
      <c r="J56" s="73"/>
      <c r="K56" s="73"/>
      <c r="L56" s="73"/>
      <c r="M56" s="73"/>
      <c r="N56" s="73"/>
      <c r="O56" s="73"/>
      <c r="P56" s="73"/>
      <c r="Q56" s="73"/>
      <c r="R56" s="73"/>
      <c r="S56" s="73"/>
      <c r="T56" s="73"/>
      <c r="U56" s="73"/>
      <c r="V56" s="73"/>
      <c r="W56" s="73"/>
      <c r="X56" s="73"/>
      <c r="Y56" s="73"/>
      <c r="Z56" s="73"/>
      <c r="AA56" s="73"/>
      <c r="AB56" s="73"/>
      <c r="AC56" s="73"/>
      <c r="AD56" s="73"/>
      <c r="AE56" s="73"/>
      <c r="AF56" s="73"/>
      <c r="AG56" s="73"/>
    </row>
    <row r="57" customFormat="false" ht="14.25" hidden="false" customHeight="true" outlineLevel="0" collapsed="false">
      <c r="A57" s="73"/>
      <c r="B57" s="73"/>
      <c r="C57" s="73"/>
      <c r="D57" s="73"/>
      <c r="E57" s="73"/>
      <c r="F57" s="73"/>
      <c r="G57" s="73"/>
      <c r="H57" s="73"/>
      <c r="I57" s="73"/>
      <c r="J57" s="73"/>
      <c r="K57" s="73"/>
      <c r="L57" s="73"/>
      <c r="M57" s="73"/>
      <c r="N57" s="73"/>
      <c r="O57" s="73"/>
      <c r="P57" s="73"/>
      <c r="Q57" s="73"/>
      <c r="R57" s="73"/>
      <c r="S57" s="73"/>
      <c r="T57" s="73"/>
      <c r="U57" s="73"/>
      <c r="V57" s="73"/>
      <c r="W57" s="73"/>
      <c r="X57" s="73"/>
      <c r="Y57" s="73"/>
      <c r="Z57" s="73"/>
      <c r="AA57" s="73"/>
      <c r="AB57" s="73"/>
      <c r="AC57" s="73"/>
      <c r="AD57" s="73"/>
      <c r="AE57" s="73"/>
      <c r="AF57" s="73"/>
      <c r="AG57" s="73"/>
    </row>
    <row r="58" customFormat="false" ht="14.25" hidden="false" customHeight="true" outlineLevel="0" collapsed="false">
      <c r="A58" s="73"/>
      <c r="B58" s="73"/>
      <c r="C58" s="73"/>
      <c r="D58" s="73"/>
      <c r="E58" s="73"/>
      <c r="F58" s="73"/>
      <c r="G58" s="73"/>
      <c r="H58" s="73"/>
      <c r="I58" s="73"/>
      <c r="J58" s="73"/>
      <c r="K58" s="73"/>
      <c r="L58" s="73"/>
      <c r="M58" s="73"/>
      <c r="N58" s="73"/>
      <c r="O58" s="73"/>
      <c r="P58" s="73"/>
      <c r="Q58" s="73"/>
      <c r="R58" s="73"/>
      <c r="S58" s="73"/>
      <c r="T58" s="73"/>
      <c r="U58" s="73"/>
      <c r="V58" s="73"/>
      <c r="W58" s="73"/>
      <c r="X58" s="73"/>
      <c r="Y58" s="73"/>
      <c r="Z58" s="73"/>
      <c r="AA58" s="73"/>
      <c r="AB58" s="73"/>
      <c r="AC58" s="73"/>
      <c r="AD58" s="73"/>
      <c r="AE58" s="73"/>
      <c r="AF58" s="73"/>
      <c r="AG58" s="73"/>
    </row>
    <row r="59" customFormat="false" ht="14.25" hidden="false" customHeight="true" outlineLevel="0" collapsed="false">
      <c r="A59" s="73"/>
      <c r="B59" s="73"/>
      <c r="C59" s="73"/>
      <c r="D59" s="73"/>
      <c r="E59" s="73"/>
      <c r="F59" s="73"/>
      <c r="G59" s="73"/>
      <c r="H59" s="73"/>
      <c r="I59" s="73"/>
      <c r="J59" s="73"/>
      <c r="K59" s="73"/>
      <c r="L59" s="73"/>
      <c r="M59" s="73"/>
      <c r="N59" s="73"/>
      <c r="O59" s="73"/>
      <c r="P59" s="73"/>
      <c r="Q59" s="73"/>
      <c r="R59" s="73"/>
      <c r="S59" s="73"/>
      <c r="T59" s="73"/>
      <c r="U59" s="73"/>
      <c r="V59" s="73"/>
      <c r="W59" s="73"/>
      <c r="X59" s="73"/>
      <c r="Y59" s="73"/>
      <c r="Z59" s="73"/>
      <c r="AA59" s="73"/>
      <c r="AB59" s="73"/>
      <c r="AC59" s="73"/>
      <c r="AD59" s="73"/>
      <c r="AE59" s="73"/>
      <c r="AF59" s="73"/>
      <c r="AG59" s="73"/>
    </row>
    <row r="60" customFormat="false" ht="14.25" hidden="false" customHeight="true" outlineLevel="0" collapsed="false">
      <c r="A60" s="73"/>
      <c r="B60" s="73"/>
      <c r="C60" s="73"/>
      <c r="D60" s="73"/>
      <c r="E60" s="73"/>
      <c r="F60" s="73"/>
      <c r="G60" s="73"/>
      <c r="H60" s="73"/>
      <c r="I60" s="73"/>
      <c r="J60" s="73"/>
      <c r="K60" s="73"/>
      <c r="L60" s="73"/>
      <c r="M60" s="73"/>
      <c r="N60" s="73"/>
      <c r="O60" s="73"/>
      <c r="P60" s="73"/>
      <c r="Q60" s="73"/>
      <c r="R60" s="73"/>
      <c r="S60" s="73"/>
      <c r="T60" s="73"/>
      <c r="U60" s="73"/>
      <c r="V60" s="73"/>
      <c r="W60" s="73"/>
      <c r="X60" s="73"/>
      <c r="Y60" s="73"/>
      <c r="Z60" s="73"/>
      <c r="AA60" s="73"/>
      <c r="AB60" s="73"/>
      <c r="AC60" s="73"/>
      <c r="AD60" s="73"/>
      <c r="AE60" s="73"/>
      <c r="AF60" s="73"/>
      <c r="AG60" s="73"/>
    </row>
    <row r="61" customFormat="false" ht="14.25" hidden="false" customHeight="true" outlineLevel="0" collapsed="false">
      <c r="A61" s="73"/>
      <c r="B61" s="73"/>
      <c r="C61" s="73"/>
      <c r="D61" s="73"/>
      <c r="E61" s="73"/>
      <c r="F61" s="73"/>
      <c r="G61" s="73"/>
      <c r="H61" s="73"/>
      <c r="I61" s="73"/>
      <c r="J61" s="73"/>
      <c r="K61" s="73"/>
      <c r="L61" s="73"/>
      <c r="M61" s="73"/>
      <c r="N61" s="73"/>
      <c r="O61" s="73"/>
      <c r="P61" s="73"/>
      <c r="Q61" s="73"/>
      <c r="R61" s="73"/>
      <c r="S61" s="73"/>
      <c r="T61" s="73"/>
      <c r="U61" s="73"/>
      <c r="V61" s="73"/>
      <c r="W61" s="73"/>
      <c r="X61" s="73"/>
      <c r="Y61" s="73"/>
      <c r="Z61" s="73"/>
      <c r="AA61" s="73"/>
      <c r="AB61" s="73"/>
      <c r="AC61" s="73"/>
      <c r="AD61" s="73"/>
      <c r="AE61" s="73"/>
      <c r="AF61" s="73"/>
      <c r="AG61" s="73"/>
    </row>
    <row r="62" customFormat="false" ht="14.25" hidden="false" customHeight="true" outlineLevel="0" collapsed="false">
      <c r="A62" s="73"/>
      <c r="B62" s="73"/>
      <c r="C62" s="73"/>
      <c r="D62" s="73"/>
      <c r="E62" s="73"/>
      <c r="F62" s="73"/>
      <c r="G62" s="73"/>
      <c r="H62" s="73"/>
      <c r="I62" s="73"/>
      <c r="J62" s="73"/>
      <c r="K62" s="73"/>
      <c r="L62" s="73"/>
      <c r="M62" s="73"/>
      <c r="N62" s="73"/>
      <c r="O62" s="73"/>
      <c r="P62" s="73"/>
      <c r="Q62" s="73"/>
      <c r="R62" s="73"/>
      <c r="S62" s="73"/>
      <c r="T62" s="73"/>
      <c r="U62" s="73"/>
      <c r="V62" s="73"/>
      <c r="W62" s="73"/>
      <c r="X62" s="73"/>
      <c r="Y62" s="73"/>
      <c r="Z62" s="73"/>
      <c r="AA62" s="73"/>
      <c r="AB62" s="73"/>
      <c r="AC62" s="73"/>
      <c r="AD62" s="73"/>
      <c r="AE62" s="73"/>
      <c r="AF62" s="73"/>
      <c r="AG62" s="73"/>
    </row>
    <row r="63" customFormat="false" ht="14.25" hidden="false" customHeight="true" outlineLevel="0" collapsed="false">
      <c r="A63" s="73"/>
      <c r="B63" s="73"/>
      <c r="C63" s="73"/>
      <c r="D63" s="73"/>
      <c r="E63" s="73"/>
      <c r="F63" s="73"/>
      <c r="G63" s="73"/>
      <c r="H63" s="73"/>
      <c r="I63" s="73"/>
      <c r="J63" s="73"/>
      <c r="K63" s="73"/>
      <c r="L63" s="73"/>
      <c r="M63" s="73"/>
      <c r="N63" s="73"/>
      <c r="O63" s="73"/>
      <c r="P63" s="73"/>
      <c r="Q63" s="73"/>
      <c r="R63" s="73"/>
      <c r="S63" s="73"/>
      <c r="T63" s="73"/>
      <c r="U63" s="73"/>
      <c r="V63" s="73"/>
      <c r="W63" s="73"/>
      <c r="X63" s="73"/>
      <c r="Y63" s="73"/>
      <c r="Z63" s="73"/>
      <c r="AA63" s="73"/>
      <c r="AB63" s="73"/>
      <c r="AC63" s="73"/>
      <c r="AD63" s="73"/>
      <c r="AE63" s="73"/>
      <c r="AF63" s="73"/>
      <c r="AG63" s="73"/>
    </row>
    <row r="64" customFormat="false" ht="14.25" hidden="false" customHeight="true" outlineLevel="0" collapsed="false">
      <c r="A64" s="73"/>
      <c r="B64" s="73"/>
      <c r="C64" s="73"/>
      <c r="D64" s="73"/>
      <c r="E64" s="73"/>
      <c r="F64" s="73"/>
      <c r="G64" s="73"/>
      <c r="H64" s="73"/>
      <c r="I64" s="73"/>
      <c r="J64" s="73"/>
      <c r="K64" s="73"/>
      <c r="L64" s="73"/>
      <c r="M64" s="73"/>
      <c r="N64" s="73"/>
      <c r="O64" s="73"/>
      <c r="P64" s="73"/>
      <c r="Q64" s="73"/>
      <c r="R64" s="73"/>
      <c r="S64" s="73"/>
      <c r="T64" s="73"/>
      <c r="U64" s="73"/>
      <c r="V64" s="73"/>
      <c r="W64" s="73"/>
      <c r="X64" s="73"/>
      <c r="Y64" s="73"/>
      <c r="Z64" s="73"/>
      <c r="AA64" s="73"/>
      <c r="AB64" s="73"/>
      <c r="AC64" s="73"/>
      <c r="AD64" s="73"/>
      <c r="AE64" s="73"/>
      <c r="AF64" s="73"/>
      <c r="AG64" s="73"/>
    </row>
    <row r="65" customFormat="false" ht="14.25" hidden="false" customHeight="true" outlineLevel="0" collapsed="false">
      <c r="A65" s="73"/>
      <c r="B65" s="73"/>
      <c r="C65" s="73"/>
      <c r="D65" s="73"/>
      <c r="E65" s="73"/>
      <c r="F65" s="73"/>
      <c r="G65" s="73"/>
      <c r="H65" s="73"/>
      <c r="I65" s="73"/>
      <c r="J65" s="73"/>
      <c r="K65" s="73"/>
      <c r="L65" s="73"/>
      <c r="M65" s="73"/>
      <c r="N65" s="73"/>
      <c r="O65" s="73"/>
      <c r="P65" s="73"/>
      <c r="Q65" s="73"/>
      <c r="R65" s="73"/>
      <c r="S65" s="73"/>
      <c r="T65" s="73"/>
      <c r="U65" s="73"/>
      <c r="V65" s="73"/>
      <c r="W65" s="73"/>
      <c r="X65" s="73"/>
      <c r="Y65" s="73"/>
      <c r="Z65" s="73"/>
      <c r="AA65" s="73"/>
      <c r="AB65" s="73"/>
      <c r="AC65" s="73"/>
      <c r="AD65" s="73"/>
      <c r="AE65" s="73"/>
      <c r="AF65" s="73"/>
      <c r="AG65" s="73"/>
    </row>
    <row r="66" customFormat="false" ht="14.25" hidden="false" customHeight="true" outlineLevel="0" collapsed="false">
      <c r="A66" s="73"/>
      <c r="B66" s="73"/>
      <c r="C66" s="73"/>
      <c r="D66" s="73"/>
      <c r="E66" s="73"/>
      <c r="F66" s="73"/>
      <c r="G66" s="73"/>
      <c r="H66" s="73"/>
      <c r="I66" s="73"/>
      <c r="J66" s="73"/>
      <c r="K66" s="73"/>
      <c r="L66" s="73"/>
      <c r="M66" s="73"/>
      <c r="N66" s="73"/>
      <c r="O66" s="73"/>
      <c r="P66" s="73"/>
      <c r="Q66" s="73"/>
      <c r="R66" s="73"/>
      <c r="S66" s="73"/>
      <c r="T66" s="73"/>
      <c r="U66" s="73"/>
      <c r="V66" s="73"/>
      <c r="W66" s="73"/>
      <c r="X66" s="73"/>
      <c r="Y66" s="73"/>
      <c r="Z66" s="73"/>
      <c r="AA66" s="73"/>
      <c r="AB66" s="73"/>
      <c r="AC66" s="73"/>
      <c r="AD66" s="73"/>
      <c r="AE66" s="73"/>
      <c r="AF66" s="73"/>
      <c r="AG66" s="73"/>
    </row>
    <row r="67" customFormat="false" ht="14.25" hidden="false" customHeight="true" outlineLevel="0" collapsed="false">
      <c r="A67" s="73"/>
      <c r="B67" s="73"/>
      <c r="C67" s="73"/>
      <c r="D67" s="73"/>
      <c r="E67" s="73"/>
      <c r="F67" s="73"/>
      <c r="G67" s="73"/>
      <c r="H67" s="73"/>
      <c r="I67" s="73"/>
      <c r="J67" s="73"/>
      <c r="K67" s="73"/>
      <c r="L67" s="73"/>
      <c r="M67" s="73"/>
      <c r="N67" s="73"/>
      <c r="O67" s="73"/>
      <c r="P67" s="73"/>
      <c r="Q67" s="73"/>
      <c r="R67" s="73"/>
      <c r="S67" s="73"/>
      <c r="T67" s="73"/>
      <c r="U67" s="73"/>
      <c r="V67" s="73"/>
      <c r="W67" s="73"/>
      <c r="X67" s="73"/>
      <c r="Y67" s="73"/>
      <c r="Z67" s="73"/>
      <c r="AA67" s="73"/>
      <c r="AB67" s="73"/>
      <c r="AC67" s="73"/>
      <c r="AD67" s="73"/>
      <c r="AE67" s="73"/>
      <c r="AF67" s="73"/>
      <c r="AG67" s="73"/>
    </row>
    <row r="68" customFormat="false" ht="14.25" hidden="false" customHeight="true" outlineLevel="0" collapsed="false">
      <c r="A68" s="73"/>
      <c r="B68" s="73"/>
      <c r="C68" s="73"/>
      <c r="D68" s="73"/>
      <c r="E68" s="73"/>
      <c r="F68" s="73"/>
      <c r="G68" s="73"/>
      <c r="H68" s="73"/>
      <c r="I68" s="73"/>
      <c r="J68" s="73"/>
      <c r="K68" s="73"/>
      <c r="L68" s="73"/>
      <c r="M68" s="73"/>
      <c r="N68" s="73"/>
      <c r="O68" s="73"/>
      <c r="P68" s="73"/>
      <c r="Q68" s="73"/>
      <c r="R68" s="73"/>
      <c r="S68" s="73"/>
      <c r="T68" s="73"/>
      <c r="U68" s="73"/>
      <c r="V68" s="73"/>
      <c r="W68" s="73"/>
      <c r="X68" s="73"/>
      <c r="Y68" s="73"/>
      <c r="Z68" s="73"/>
      <c r="AA68" s="73"/>
      <c r="AB68" s="73"/>
      <c r="AC68" s="73"/>
      <c r="AD68" s="73"/>
      <c r="AE68" s="73"/>
      <c r="AF68" s="73"/>
      <c r="AG68" s="73"/>
    </row>
    <row r="69" customFormat="false" ht="14.25" hidden="false" customHeight="true" outlineLevel="0" collapsed="false">
      <c r="A69" s="73"/>
      <c r="B69" s="73"/>
      <c r="C69" s="73"/>
      <c r="D69" s="73"/>
      <c r="E69" s="73"/>
      <c r="F69" s="73"/>
      <c r="G69" s="73"/>
      <c r="H69" s="73"/>
      <c r="I69" s="73"/>
      <c r="J69" s="73"/>
      <c r="K69" s="73"/>
      <c r="L69" s="73"/>
      <c r="M69" s="73"/>
      <c r="N69" s="73"/>
      <c r="O69" s="73"/>
      <c r="P69" s="73"/>
      <c r="Q69" s="73"/>
      <c r="R69" s="73"/>
      <c r="S69" s="73"/>
      <c r="T69" s="73"/>
      <c r="U69" s="73"/>
      <c r="V69" s="73"/>
      <c r="W69" s="73"/>
      <c r="X69" s="73"/>
      <c r="Y69" s="73"/>
      <c r="Z69" s="73"/>
      <c r="AA69" s="73"/>
      <c r="AB69" s="73"/>
      <c r="AC69" s="73"/>
      <c r="AD69" s="73"/>
      <c r="AE69" s="73"/>
      <c r="AF69" s="73"/>
      <c r="AG69" s="73"/>
    </row>
    <row r="70" customFormat="false" ht="14.25" hidden="false" customHeight="true" outlineLevel="0" collapsed="false">
      <c r="A70" s="73"/>
      <c r="B70" s="73"/>
      <c r="C70" s="73"/>
      <c r="D70" s="73"/>
      <c r="E70" s="73"/>
      <c r="F70" s="73"/>
      <c r="G70" s="73"/>
      <c r="H70" s="73"/>
      <c r="I70" s="73"/>
      <c r="J70" s="73"/>
      <c r="K70" s="73"/>
      <c r="L70" s="73"/>
      <c r="M70" s="73"/>
      <c r="N70" s="73"/>
      <c r="O70" s="73"/>
      <c r="P70" s="73"/>
      <c r="Q70" s="73"/>
      <c r="R70" s="73"/>
      <c r="S70" s="73"/>
      <c r="T70" s="73"/>
      <c r="U70" s="73"/>
      <c r="V70" s="73"/>
      <c r="W70" s="73"/>
      <c r="X70" s="73"/>
      <c r="Y70" s="73"/>
      <c r="Z70" s="73"/>
      <c r="AA70" s="73"/>
      <c r="AB70" s="73"/>
      <c r="AC70" s="73"/>
      <c r="AD70" s="73"/>
      <c r="AE70" s="73"/>
      <c r="AF70" s="73"/>
      <c r="AG70" s="73"/>
    </row>
    <row r="71" customFormat="false" ht="14.25" hidden="false" customHeight="true" outlineLevel="0" collapsed="false">
      <c r="A71" s="73"/>
      <c r="B71" s="73"/>
      <c r="C71" s="73"/>
      <c r="D71" s="73"/>
      <c r="E71" s="73"/>
      <c r="F71" s="73"/>
      <c r="G71" s="73"/>
      <c r="H71" s="73"/>
      <c r="I71" s="73"/>
      <c r="J71" s="73"/>
      <c r="K71" s="73"/>
      <c r="L71" s="73"/>
      <c r="M71" s="73"/>
      <c r="N71" s="73"/>
      <c r="O71" s="73"/>
      <c r="P71" s="73"/>
      <c r="Q71" s="73"/>
      <c r="R71" s="73"/>
      <c r="S71" s="73"/>
      <c r="T71" s="73"/>
      <c r="U71" s="73"/>
      <c r="V71" s="73"/>
      <c r="W71" s="73"/>
      <c r="X71" s="73"/>
      <c r="Y71" s="73"/>
      <c r="Z71" s="73"/>
      <c r="AA71" s="73"/>
      <c r="AB71" s="73"/>
      <c r="AC71" s="73"/>
      <c r="AD71" s="73"/>
      <c r="AE71" s="73"/>
      <c r="AF71" s="73"/>
      <c r="AG71" s="73"/>
    </row>
    <row r="72" customFormat="false" ht="14.25" hidden="false" customHeight="true" outlineLevel="0" collapsed="false">
      <c r="A72" s="73"/>
      <c r="B72" s="73"/>
      <c r="C72" s="73"/>
      <c r="D72" s="73"/>
      <c r="E72" s="73"/>
      <c r="F72" s="73"/>
      <c r="G72" s="73"/>
      <c r="H72" s="73"/>
      <c r="I72" s="73"/>
      <c r="J72" s="73"/>
      <c r="K72" s="73"/>
      <c r="L72" s="73"/>
      <c r="M72" s="73"/>
      <c r="N72" s="73"/>
      <c r="O72" s="73"/>
      <c r="P72" s="73"/>
      <c r="Q72" s="73"/>
      <c r="R72" s="73"/>
      <c r="S72" s="73"/>
      <c r="T72" s="73"/>
      <c r="U72" s="73"/>
      <c r="V72" s="73"/>
      <c r="W72" s="73"/>
      <c r="X72" s="73"/>
      <c r="Y72" s="73"/>
      <c r="Z72" s="73"/>
      <c r="AA72" s="73"/>
      <c r="AB72" s="73"/>
      <c r="AC72" s="73"/>
      <c r="AD72" s="73"/>
      <c r="AE72" s="73"/>
      <c r="AF72" s="73"/>
      <c r="AG72" s="73"/>
    </row>
    <row r="73" customFormat="false" ht="14.25" hidden="false" customHeight="true" outlineLevel="0" collapsed="false">
      <c r="A73" s="73"/>
      <c r="B73" s="73"/>
      <c r="C73" s="73"/>
      <c r="D73" s="73"/>
      <c r="E73" s="73"/>
      <c r="F73" s="73"/>
      <c r="G73" s="73"/>
      <c r="H73" s="73"/>
      <c r="I73" s="73"/>
      <c r="J73" s="73"/>
      <c r="K73" s="73"/>
      <c r="L73" s="73"/>
      <c r="M73" s="73"/>
      <c r="N73" s="73"/>
      <c r="O73" s="73"/>
      <c r="P73" s="73"/>
      <c r="Q73" s="73"/>
      <c r="R73" s="73"/>
      <c r="S73" s="73"/>
      <c r="T73" s="73"/>
      <c r="U73" s="73"/>
      <c r="V73" s="73"/>
      <c r="W73" s="73"/>
      <c r="X73" s="73"/>
      <c r="Y73" s="73"/>
      <c r="Z73" s="73"/>
      <c r="AA73" s="73"/>
      <c r="AB73" s="73"/>
      <c r="AC73" s="73"/>
      <c r="AD73" s="73"/>
      <c r="AE73" s="73"/>
      <c r="AF73" s="73"/>
      <c r="AG73" s="73"/>
    </row>
    <row r="74" customFormat="false" ht="14.25" hidden="false" customHeight="true" outlineLevel="0" collapsed="false">
      <c r="A74" s="73"/>
      <c r="B74" s="73"/>
      <c r="C74" s="73"/>
      <c r="D74" s="73"/>
      <c r="E74" s="73"/>
      <c r="F74" s="73"/>
      <c r="G74" s="73"/>
      <c r="H74" s="73"/>
      <c r="I74" s="73"/>
      <c r="J74" s="73"/>
      <c r="K74" s="73"/>
      <c r="L74" s="73"/>
      <c r="M74" s="73"/>
      <c r="N74" s="73"/>
      <c r="O74" s="73"/>
      <c r="P74" s="73"/>
      <c r="Q74" s="73"/>
      <c r="R74" s="73"/>
      <c r="S74" s="73"/>
      <c r="T74" s="73"/>
      <c r="U74" s="73"/>
      <c r="V74" s="73"/>
      <c r="W74" s="73"/>
      <c r="X74" s="73"/>
      <c r="Y74" s="73"/>
      <c r="Z74" s="73"/>
      <c r="AA74" s="73"/>
      <c r="AB74" s="73"/>
      <c r="AC74" s="73"/>
      <c r="AD74" s="73"/>
      <c r="AE74" s="73"/>
      <c r="AF74" s="73"/>
      <c r="AG74" s="73"/>
    </row>
    <row r="75" customFormat="false" ht="14.25" hidden="false" customHeight="true" outlineLevel="0" collapsed="false">
      <c r="A75" s="73"/>
      <c r="B75" s="73"/>
      <c r="C75" s="73"/>
      <c r="D75" s="73"/>
      <c r="E75" s="73"/>
      <c r="F75" s="73"/>
      <c r="G75" s="73"/>
      <c r="H75" s="73"/>
      <c r="I75" s="73"/>
      <c r="J75" s="73"/>
      <c r="K75" s="73"/>
      <c r="L75" s="73"/>
      <c r="M75" s="73"/>
      <c r="N75" s="73"/>
      <c r="O75" s="73"/>
      <c r="P75" s="73"/>
      <c r="Q75" s="73"/>
      <c r="R75" s="73"/>
      <c r="S75" s="73"/>
      <c r="T75" s="73"/>
      <c r="U75" s="73"/>
      <c r="V75" s="73"/>
      <c r="W75" s="73"/>
      <c r="X75" s="73"/>
      <c r="Y75" s="73"/>
      <c r="Z75" s="73"/>
      <c r="AA75" s="73"/>
      <c r="AB75" s="73"/>
      <c r="AC75" s="73"/>
      <c r="AD75" s="73"/>
      <c r="AE75" s="73"/>
      <c r="AF75" s="73"/>
      <c r="AG75" s="73"/>
    </row>
    <row r="76" customFormat="false" ht="14.25" hidden="false" customHeight="true" outlineLevel="0" collapsed="false">
      <c r="A76" s="73"/>
      <c r="B76" s="73"/>
      <c r="C76" s="73"/>
      <c r="D76" s="73"/>
      <c r="E76" s="73"/>
      <c r="F76" s="73"/>
      <c r="G76" s="73"/>
      <c r="H76" s="73"/>
      <c r="I76" s="73"/>
      <c r="J76" s="73"/>
      <c r="K76" s="73"/>
      <c r="L76" s="73"/>
      <c r="M76" s="73"/>
      <c r="N76" s="73"/>
      <c r="O76" s="73"/>
      <c r="P76" s="73"/>
      <c r="Q76" s="73"/>
      <c r="R76" s="73"/>
      <c r="S76" s="73"/>
      <c r="T76" s="73"/>
      <c r="U76" s="73"/>
      <c r="V76" s="73"/>
      <c r="W76" s="73"/>
      <c r="X76" s="73"/>
      <c r="Y76" s="73"/>
      <c r="Z76" s="73"/>
      <c r="AA76" s="73"/>
      <c r="AB76" s="73"/>
      <c r="AC76" s="73"/>
      <c r="AD76" s="73"/>
      <c r="AE76" s="73"/>
      <c r="AF76" s="73"/>
      <c r="AG76" s="73"/>
    </row>
    <row r="77" customFormat="false" ht="14.25" hidden="false" customHeight="true" outlineLevel="0" collapsed="false">
      <c r="A77" s="73"/>
      <c r="B77" s="73"/>
      <c r="C77" s="73"/>
      <c r="D77" s="73"/>
      <c r="E77" s="73"/>
      <c r="F77" s="73"/>
      <c r="G77" s="73"/>
      <c r="H77" s="73"/>
      <c r="I77" s="73"/>
      <c r="J77" s="73"/>
      <c r="K77" s="73"/>
      <c r="L77" s="73"/>
      <c r="M77" s="73"/>
      <c r="N77" s="73"/>
      <c r="O77" s="73"/>
      <c r="P77" s="73"/>
      <c r="Q77" s="73"/>
      <c r="R77" s="73"/>
      <c r="S77" s="73"/>
      <c r="T77" s="73"/>
      <c r="U77" s="73"/>
      <c r="V77" s="73"/>
      <c r="W77" s="73"/>
      <c r="X77" s="73"/>
      <c r="Y77" s="73"/>
      <c r="Z77" s="73"/>
      <c r="AA77" s="73"/>
      <c r="AB77" s="73"/>
      <c r="AC77" s="73"/>
      <c r="AD77" s="73"/>
      <c r="AE77" s="73"/>
      <c r="AF77" s="73"/>
      <c r="AG77" s="73"/>
    </row>
    <row r="78" customFormat="false" ht="14.25" hidden="false" customHeight="true" outlineLevel="0" collapsed="false">
      <c r="A78" s="73"/>
      <c r="B78" s="73"/>
      <c r="C78" s="73"/>
      <c r="D78" s="73"/>
      <c r="E78" s="73"/>
      <c r="F78" s="73"/>
      <c r="G78" s="73"/>
      <c r="H78" s="73"/>
      <c r="I78" s="73"/>
      <c r="J78" s="73"/>
      <c r="K78" s="73"/>
      <c r="L78" s="73"/>
      <c r="M78" s="73"/>
      <c r="N78" s="73"/>
      <c r="O78" s="73"/>
      <c r="P78" s="73"/>
      <c r="Q78" s="73"/>
      <c r="R78" s="73"/>
      <c r="S78" s="73"/>
      <c r="T78" s="73"/>
      <c r="U78" s="73"/>
      <c r="V78" s="73"/>
      <c r="W78" s="73"/>
      <c r="X78" s="73"/>
      <c r="Y78" s="73"/>
      <c r="Z78" s="73"/>
      <c r="AA78" s="73"/>
      <c r="AB78" s="73"/>
      <c r="AC78" s="73"/>
      <c r="AD78" s="73"/>
      <c r="AE78" s="73"/>
      <c r="AF78" s="73"/>
      <c r="AG78" s="73"/>
    </row>
    <row r="79" customFormat="false" ht="14.25" hidden="false" customHeight="true" outlineLevel="0" collapsed="false">
      <c r="A79" s="73"/>
      <c r="B79" s="73"/>
      <c r="C79" s="73"/>
      <c r="D79" s="73"/>
      <c r="E79" s="73"/>
      <c r="F79" s="73"/>
      <c r="G79" s="73"/>
      <c r="H79" s="73"/>
      <c r="I79" s="73"/>
      <c r="J79" s="73"/>
      <c r="K79" s="73"/>
      <c r="L79" s="73"/>
      <c r="M79" s="73"/>
      <c r="N79" s="73"/>
      <c r="O79" s="73"/>
      <c r="P79" s="73"/>
      <c r="Q79" s="73"/>
      <c r="R79" s="73"/>
      <c r="S79" s="73"/>
      <c r="T79" s="73"/>
      <c r="U79" s="73"/>
      <c r="V79" s="73"/>
      <c r="W79" s="73"/>
      <c r="X79" s="73"/>
      <c r="Y79" s="73"/>
      <c r="Z79" s="73"/>
      <c r="AA79" s="73"/>
      <c r="AB79" s="73"/>
      <c r="AC79" s="73"/>
      <c r="AD79" s="73"/>
      <c r="AE79" s="73"/>
      <c r="AF79" s="73"/>
      <c r="AG79" s="73"/>
    </row>
    <row r="80" customFormat="false" ht="14.25" hidden="false" customHeight="true" outlineLevel="0" collapsed="false">
      <c r="A80" s="73"/>
      <c r="B80" s="73"/>
      <c r="C80" s="73"/>
      <c r="D80" s="73"/>
      <c r="E80" s="73"/>
      <c r="F80" s="73"/>
      <c r="G80" s="73"/>
      <c r="H80" s="73"/>
      <c r="I80" s="73"/>
      <c r="J80" s="73"/>
      <c r="K80" s="73"/>
      <c r="L80" s="73"/>
      <c r="M80" s="73"/>
      <c r="N80" s="73"/>
      <c r="O80" s="73"/>
      <c r="P80" s="73"/>
      <c r="Q80" s="73"/>
      <c r="R80" s="73"/>
      <c r="S80" s="73"/>
      <c r="T80" s="73"/>
      <c r="U80" s="73"/>
      <c r="V80" s="73"/>
      <c r="W80" s="73"/>
      <c r="X80" s="73"/>
      <c r="Y80" s="73"/>
      <c r="Z80" s="73"/>
      <c r="AA80" s="73"/>
      <c r="AB80" s="73"/>
      <c r="AC80" s="73"/>
      <c r="AD80" s="73"/>
      <c r="AE80" s="73"/>
      <c r="AF80" s="73"/>
      <c r="AG80" s="73"/>
    </row>
    <row r="81" customFormat="false" ht="14.25" hidden="false" customHeight="true" outlineLevel="0" collapsed="false">
      <c r="A81" s="73"/>
      <c r="B81" s="73"/>
      <c r="C81" s="73"/>
      <c r="D81" s="73"/>
      <c r="E81" s="73"/>
      <c r="F81" s="73"/>
      <c r="G81" s="73"/>
      <c r="H81" s="73"/>
      <c r="I81" s="73"/>
      <c r="J81" s="73"/>
      <c r="K81" s="73"/>
      <c r="L81" s="73"/>
      <c r="M81" s="73"/>
      <c r="N81" s="73"/>
      <c r="O81" s="73"/>
      <c r="P81" s="73"/>
      <c r="Q81" s="73"/>
      <c r="R81" s="73"/>
      <c r="S81" s="73"/>
      <c r="T81" s="73"/>
      <c r="U81" s="73"/>
      <c r="V81" s="73"/>
      <c r="W81" s="73"/>
      <c r="X81" s="73"/>
      <c r="Y81" s="73"/>
      <c r="Z81" s="73"/>
      <c r="AA81" s="73"/>
      <c r="AB81" s="73"/>
      <c r="AC81" s="73"/>
      <c r="AD81" s="73"/>
      <c r="AE81" s="73"/>
      <c r="AF81" s="73"/>
      <c r="AG81" s="73"/>
    </row>
    <row r="82" customFormat="false" ht="14.25" hidden="false" customHeight="true" outlineLevel="0" collapsed="false">
      <c r="A82" s="73"/>
      <c r="B82" s="73"/>
      <c r="C82" s="73"/>
      <c r="D82" s="73"/>
      <c r="E82" s="73"/>
      <c r="F82" s="73"/>
      <c r="G82" s="73"/>
      <c r="H82" s="73"/>
      <c r="I82" s="73"/>
      <c r="J82" s="73"/>
      <c r="K82" s="73"/>
      <c r="L82" s="73"/>
      <c r="M82" s="73"/>
      <c r="N82" s="73"/>
      <c r="O82" s="73"/>
      <c r="P82" s="73"/>
      <c r="Q82" s="73"/>
      <c r="R82" s="73"/>
      <c r="S82" s="73"/>
      <c r="T82" s="73"/>
      <c r="U82" s="73"/>
      <c r="V82" s="73"/>
      <c r="W82" s="73"/>
      <c r="X82" s="73"/>
      <c r="Y82" s="73"/>
      <c r="Z82" s="73"/>
      <c r="AA82" s="73"/>
      <c r="AB82" s="73"/>
      <c r="AC82" s="73"/>
      <c r="AD82" s="73"/>
      <c r="AE82" s="73"/>
      <c r="AF82" s="73"/>
      <c r="AG82" s="73"/>
    </row>
    <row r="83" customFormat="false" ht="14.25" hidden="false" customHeight="true" outlineLevel="0" collapsed="false">
      <c r="A83" s="73"/>
      <c r="B83" s="73"/>
      <c r="C83" s="73"/>
      <c r="D83" s="73"/>
      <c r="E83" s="73"/>
      <c r="F83" s="73"/>
      <c r="G83" s="73"/>
      <c r="H83" s="73"/>
      <c r="I83" s="73"/>
      <c r="J83" s="73"/>
      <c r="K83" s="73"/>
      <c r="L83" s="73"/>
      <c r="M83" s="73"/>
      <c r="N83" s="73"/>
      <c r="O83" s="73"/>
      <c r="P83" s="73"/>
      <c r="Q83" s="73"/>
      <c r="R83" s="73"/>
      <c r="S83" s="73"/>
      <c r="T83" s="73"/>
      <c r="U83" s="73"/>
      <c r="V83" s="73"/>
      <c r="W83" s="73"/>
      <c r="X83" s="73"/>
      <c r="Y83" s="73"/>
      <c r="Z83" s="73"/>
      <c r="AA83" s="73"/>
      <c r="AB83" s="73"/>
      <c r="AC83" s="73"/>
      <c r="AD83" s="73"/>
      <c r="AE83" s="73"/>
      <c r="AF83" s="73"/>
      <c r="AG83" s="73"/>
    </row>
    <row r="84" customFormat="false" ht="14.25" hidden="false" customHeight="true" outlineLevel="0" collapsed="false">
      <c r="A84" s="73"/>
      <c r="B84" s="73"/>
      <c r="C84" s="73"/>
      <c r="D84" s="73"/>
      <c r="E84" s="73"/>
      <c r="F84" s="73"/>
      <c r="G84" s="73"/>
      <c r="H84" s="73"/>
      <c r="I84" s="73"/>
      <c r="J84" s="73"/>
      <c r="K84" s="73"/>
      <c r="L84" s="73"/>
      <c r="M84" s="73"/>
      <c r="N84" s="73"/>
      <c r="O84" s="73"/>
      <c r="P84" s="73"/>
      <c r="Q84" s="73"/>
      <c r="R84" s="73"/>
      <c r="S84" s="73"/>
      <c r="T84" s="73"/>
      <c r="U84" s="73"/>
      <c r="V84" s="73"/>
      <c r="W84" s="73"/>
      <c r="X84" s="73"/>
      <c r="Y84" s="73"/>
      <c r="Z84" s="73"/>
      <c r="AA84" s="73"/>
      <c r="AB84" s="73"/>
      <c r="AC84" s="73"/>
      <c r="AD84" s="73"/>
      <c r="AE84" s="73"/>
      <c r="AF84" s="73"/>
      <c r="AG84" s="73"/>
    </row>
    <row r="85" customFormat="false" ht="14.25" hidden="false" customHeight="true" outlineLevel="0" collapsed="false">
      <c r="A85" s="73"/>
      <c r="B85" s="73"/>
      <c r="C85" s="73"/>
      <c r="D85" s="73"/>
      <c r="E85" s="73"/>
      <c r="F85" s="73"/>
      <c r="G85" s="73"/>
      <c r="H85" s="73"/>
      <c r="I85" s="73"/>
      <c r="J85" s="73"/>
      <c r="K85" s="73"/>
      <c r="L85" s="73"/>
      <c r="M85" s="73"/>
      <c r="N85" s="73"/>
      <c r="O85" s="73"/>
      <c r="P85" s="73"/>
      <c r="Q85" s="73"/>
      <c r="R85" s="73"/>
      <c r="S85" s="73"/>
      <c r="T85" s="73"/>
      <c r="U85" s="73"/>
      <c r="V85" s="73"/>
      <c r="W85" s="73"/>
      <c r="X85" s="73"/>
      <c r="Y85" s="73"/>
      <c r="Z85" s="73"/>
      <c r="AA85" s="73"/>
      <c r="AB85" s="73"/>
      <c r="AC85" s="73"/>
      <c r="AD85" s="73"/>
      <c r="AE85" s="73"/>
      <c r="AF85" s="73"/>
      <c r="AG85" s="73"/>
    </row>
    <row r="86" customFormat="false" ht="14.25" hidden="false" customHeight="true" outlineLevel="0" collapsed="false">
      <c r="A86" s="73"/>
      <c r="B86" s="73"/>
      <c r="C86" s="73"/>
      <c r="D86" s="73"/>
      <c r="E86" s="73"/>
      <c r="F86" s="73"/>
      <c r="G86" s="73"/>
      <c r="H86" s="73"/>
      <c r="I86" s="73"/>
      <c r="J86" s="73"/>
      <c r="K86" s="73"/>
      <c r="L86" s="73"/>
      <c r="M86" s="73"/>
      <c r="N86" s="73"/>
      <c r="O86" s="73"/>
      <c r="P86" s="73"/>
      <c r="Q86" s="73"/>
      <c r="R86" s="73"/>
      <c r="S86" s="73"/>
      <c r="T86" s="73"/>
      <c r="U86" s="73"/>
      <c r="V86" s="73"/>
      <c r="W86" s="73"/>
      <c r="X86" s="73"/>
      <c r="Y86" s="73"/>
      <c r="Z86" s="73"/>
      <c r="AA86" s="73"/>
      <c r="AB86" s="73"/>
      <c r="AC86" s="73"/>
      <c r="AD86" s="73"/>
      <c r="AE86" s="73"/>
      <c r="AF86" s="73"/>
      <c r="AG86" s="73"/>
    </row>
    <row r="87" customFormat="false" ht="14.25" hidden="false" customHeight="true" outlineLevel="0" collapsed="false">
      <c r="A87" s="73"/>
      <c r="B87" s="73"/>
      <c r="C87" s="73"/>
      <c r="D87" s="73"/>
      <c r="E87" s="73"/>
      <c r="F87" s="73"/>
      <c r="G87" s="73"/>
      <c r="H87" s="73"/>
      <c r="I87" s="73"/>
      <c r="J87" s="73"/>
      <c r="K87" s="73"/>
      <c r="L87" s="73"/>
      <c r="M87" s="73"/>
      <c r="N87" s="73"/>
      <c r="O87" s="73"/>
      <c r="P87" s="73"/>
      <c r="Q87" s="73"/>
      <c r="R87" s="73"/>
      <c r="S87" s="73"/>
      <c r="T87" s="73"/>
      <c r="U87" s="73"/>
      <c r="V87" s="73"/>
      <c r="W87" s="73"/>
      <c r="X87" s="73"/>
      <c r="Y87" s="73"/>
      <c r="Z87" s="73"/>
      <c r="AA87" s="73"/>
      <c r="AB87" s="73"/>
      <c r="AC87" s="73"/>
      <c r="AD87" s="73"/>
      <c r="AE87" s="73"/>
      <c r="AF87" s="73"/>
      <c r="AG87" s="73"/>
    </row>
    <row r="88" customFormat="false" ht="14.25" hidden="false" customHeight="true" outlineLevel="0" collapsed="false">
      <c r="A88" s="73"/>
      <c r="B88" s="73"/>
      <c r="C88" s="73"/>
      <c r="D88" s="73"/>
      <c r="E88" s="73"/>
      <c r="F88" s="73"/>
      <c r="G88" s="73"/>
      <c r="H88" s="73"/>
      <c r="I88" s="73"/>
      <c r="J88" s="73"/>
      <c r="K88" s="73"/>
      <c r="L88" s="73"/>
      <c r="M88" s="73"/>
      <c r="N88" s="73"/>
      <c r="O88" s="73"/>
      <c r="P88" s="73"/>
      <c r="Q88" s="73"/>
      <c r="R88" s="73"/>
      <c r="S88" s="73"/>
      <c r="T88" s="73"/>
      <c r="U88" s="73"/>
      <c r="V88" s="73"/>
      <c r="W88" s="73"/>
      <c r="X88" s="73"/>
      <c r="Y88" s="73"/>
      <c r="Z88" s="73"/>
      <c r="AA88" s="73"/>
      <c r="AB88" s="73"/>
      <c r="AC88" s="73"/>
      <c r="AD88" s="73"/>
      <c r="AE88" s="73"/>
      <c r="AF88" s="73"/>
      <c r="AG88" s="73"/>
    </row>
    <row r="89" customFormat="false" ht="14.25" hidden="false" customHeight="true" outlineLevel="0" collapsed="false">
      <c r="A89" s="73"/>
      <c r="B89" s="73"/>
      <c r="C89" s="73"/>
      <c r="D89" s="73"/>
      <c r="E89" s="73"/>
      <c r="F89" s="73"/>
      <c r="G89" s="73"/>
      <c r="H89" s="73"/>
      <c r="I89" s="73"/>
      <c r="J89" s="73"/>
      <c r="K89" s="73"/>
      <c r="L89" s="73"/>
      <c r="M89" s="73"/>
      <c r="N89" s="73"/>
      <c r="O89" s="73"/>
      <c r="P89" s="73"/>
      <c r="Q89" s="73"/>
      <c r="R89" s="73"/>
      <c r="S89" s="73"/>
      <c r="T89" s="73"/>
      <c r="U89" s="73"/>
      <c r="V89" s="73"/>
      <c r="W89" s="73"/>
      <c r="X89" s="73"/>
      <c r="Y89" s="73"/>
      <c r="Z89" s="73"/>
      <c r="AA89" s="73"/>
      <c r="AB89" s="73"/>
      <c r="AC89" s="73"/>
      <c r="AD89" s="73"/>
      <c r="AE89" s="73"/>
      <c r="AF89" s="73"/>
      <c r="AG89" s="73"/>
    </row>
    <row r="90" customFormat="false" ht="14.25" hidden="false" customHeight="true" outlineLevel="0" collapsed="false">
      <c r="A90" s="73"/>
      <c r="B90" s="73"/>
      <c r="C90" s="73"/>
      <c r="D90" s="73"/>
      <c r="E90" s="73"/>
      <c r="F90" s="73"/>
      <c r="G90" s="73"/>
      <c r="H90" s="73"/>
      <c r="I90" s="73"/>
      <c r="J90" s="73"/>
      <c r="K90" s="73"/>
      <c r="L90" s="73"/>
      <c r="M90" s="73"/>
      <c r="N90" s="73"/>
      <c r="O90" s="73"/>
      <c r="P90" s="73"/>
      <c r="Q90" s="73"/>
      <c r="R90" s="73"/>
      <c r="S90" s="73"/>
      <c r="T90" s="73"/>
      <c r="U90" s="73"/>
      <c r="V90" s="73"/>
      <c r="W90" s="73"/>
      <c r="X90" s="73"/>
      <c r="Y90" s="73"/>
      <c r="Z90" s="73"/>
      <c r="AA90" s="73"/>
      <c r="AB90" s="73"/>
      <c r="AC90" s="73"/>
      <c r="AD90" s="73"/>
      <c r="AE90" s="73"/>
      <c r="AF90" s="73"/>
      <c r="AG90" s="73"/>
    </row>
    <row r="91" customFormat="false" ht="14.25" hidden="false" customHeight="true" outlineLevel="0" collapsed="false">
      <c r="A91" s="73"/>
      <c r="B91" s="73"/>
      <c r="C91" s="73"/>
      <c r="D91" s="73"/>
      <c r="E91" s="73"/>
      <c r="F91" s="73"/>
      <c r="G91" s="73"/>
      <c r="H91" s="73"/>
      <c r="I91" s="73"/>
      <c r="J91" s="73"/>
      <c r="K91" s="73"/>
      <c r="L91" s="73"/>
      <c r="M91" s="73"/>
      <c r="N91" s="73"/>
      <c r="O91" s="73"/>
      <c r="P91" s="73"/>
      <c r="Q91" s="73"/>
      <c r="R91" s="73"/>
      <c r="S91" s="73"/>
      <c r="T91" s="73"/>
      <c r="U91" s="73"/>
      <c r="V91" s="73"/>
      <c r="W91" s="73"/>
      <c r="X91" s="73"/>
      <c r="Y91" s="73"/>
      <c r="Z91" s="73"/>
      <c r="AA91" s="73"/>
      <c r="AB91" s="73"/>
      <c r="AC91" s="73"/>
      <c r="AD91" s="73"/>
      <c r="AE91" s="73"/>
      <c r="AF91" s="73"/>
      <c r="AG91" s="73"/>
    </row>
    <row r="92" customFormat="false" ht="14.25" hidden="false" customHeight="true" outlineLevel="0" collapsed="false">
      <c r="A92" s="73"/>
      <c r="B92" s="73"/>
      <c r="C92" s="73"/>
      <c r="D92" s="73"/>
      <c r="E92" s="73"/>
      <c r="F92" s="73"/>
      <c r="G92" s="73"/>
      <c r="H92" s="73"/>
      <c r="I92" s="73"/>
      <c r="J92" s="73"/>
      <c r="K92" s="73"/>
      <c r="L92" s="73"/>
      <c r="M92" s="73"/>
      <c r="N92" s="73"/>
      <c r="O92" s="73"/>
      <c r="P92" s="73"/>
      <c r="Q92" s="73"/>
      <c r="R92" s="73"/>
      <c r="S92" s="73"/>
      <c r="T92" s="73"/>
      <c r="U92" s="73"/>
      <c r="V92" s="73"/>
      <c r="W92" s="73"/>
      <c r="X92" s="73"/>
      <c r="Y92" s="73"/>
      <c r="Z92" s="73"/>
      <c r="AA92" s="73"/>
      <c r="AB92" s="73"/>
      <c r="AC92" s="73"/>
      <c r="AD92" s="73"/>
      <c r="AE92" s="73"/>
      <c r="AF92" s="73"/>
      <c r="AG92" s="73"/>
    </row>
    <row r="93" customFormat="false" ht="14.25" hidden="false" customHeight="true" outlineLevel="0" collapsed="false">
      <c r="A93" s="73"/>
      <c r="B93" s="73"/>
      <c r="C93" s="73"/>
      <c r="D93" s="73"/>
      <c r="E93" s="73"/>
      <c r="F93" s="73"/>
      <c r="G93" s="73"/>
      <c r="H93" s="73"/>
      <c r="I93" s="73"/>
      <c r="J93" s="73"/>
      <c r="K93" s="73"/>
      <c r="L93" s="73"/>
      <c r="M93" s="73"/>
      <c r="N93" s="73"/>
      <c r="O93" s="73"/>
      <c r="P93" s="73"/>
      <c r="Q93" s="73"/>
      <c r="R93" s="73"/>
      <c r="S93" s="73"/>
      <c r="T93" s="73"/>
      <c r="U93" s="73"/>
      <c r="V93" s="73"/>
      <c r="W93" s="73"/>
      <c r="X93" s="73"/>
      <c r="Y93" s="73"/>
      <c r="Z93" s="73"/>
      <c r="AA93" s="73"/>
      <c r="AB93" s="73"/>
      <c r="AC93" s="73"/>
      <c r="AD93" s="73"/>
      <c r="AE93" s="73"/>
      <c r="AF93" s="73"/>
      <c r="AG93" s="73"/>
    </row>
    <row r="94" customFormat="false" ht="14.25" hidden="false" customHeight="true" outlineLevel="0" collapsed="false">
      <c r="A94" s="73"/>
      <c r="B94" s="73"/>
      <c r="C94" s="73"/>
      <c r="D94" s="73"/>
      <c r="E94" s="73"/>
      <c r="F94" s="73"/>
      <c r="G94" s="73"/>
      <c r="H94" s="73"/>
      <c r="I94" s="73"/>
      <c r="J94" s="73"/>
      <c r="K94" s="73"/>
      <c r="L94" s="73"/>
      <c r="M94" s="73"/>
      <c r="N94" s="73"/>
      <c r="O94" s="73"/>
      <c r="P94" s="73"/>
      <c r="Q94" s="73"/>
      <c r="R94" s="73"/>
      <c r="S94" s="73"/>
      <c r="T94" s="73"/>
      <c r="U94" s="73"/>
      <c r="V94" s="73"/>
      <c r="W94" s="73"/>
      <c r="X94" s="73"/>
      <c r="Y94" s="73"/>
      <c r="Z94" s="73"/>
      <c r="AA94" s="73"/>
      <c r="AB94" s="73"/>
      <c r="AC94" s="73"/>
      <c r="AD94" s="73"/>
      <c r="AE94" s="73"/>
      <c r="AF94" s="73"/>
      <c r="AG94" s="73"/>
    </row>
    <row r="95" customFormat="false" ht="14.25" hidden="false" customHeight="true" outlineLevel="0" collapsed="false">
      <c r="A95" s="73"/>
      <c r="B95" s="73"/>
      <c r="C95" s="73"/>
      <c r="D95" s="73"/>
      <c r="E95" s="73"/>
      <c r="F95" s="73"/>
      <c r="G95" s="73"/>
      <c r="H95" s="73"/>
      <c r="I95" s="73"/>
      <c r="J95" s="73"/>
      <c r="K95" s="73"/>
      <c r="L95" s="73"/>
      <c r="M95" s="73"/>
      <c r="N95" s="73"/>
      <c r="O95" s="73"/>
      <c r="P95" s="73"/>
      <c r="Q95" s="73"/>
      <c r="R95" s="73"/>
      <c r="S95" s="73"/>
      <c r="T95" s="73"/>
      <c r="U95" s="73"/>
      <c r="V95" s="73"/>
      <c r="W95" s="73"/>
      <c r="X95" s="73"/>
      <c r="Y95" s="73"/>
      <c r="Z95" s="73"/>
      <c r="AA95" s="73"/>
      <c r="AB95" s="73"/>
      <c r="AC95" s="73"/>
      <c r="AD95" s="73"/>
      <c r="AE95" s="73"/>
      <c r="AF95" s="73"/>
      <c r="AG95" s="73"/>
    </row>
    <row r="96" customFormat="false" ht="14.25" hidden="false" customHeight="true" outlineLevel="0" collapsed="false">
      <c r="A96" s="73"/>
      <c r="B96" s="73"/>
      <c r="C96" s="73"/>
      <c r="D96" s="73"/>
      <c r="E96" s="73"/>
      <c r="F96" s="73"/>
      <c r="G96" s="73"/>
      <c r="H96" s="73"/>
      <c r="I96" s="73"/>
      <c r="J96" s="73"/>
      <c r="K96" s="73"/>
      <c r="L96" s="73"/>
      <c r="M96" s="73"/>
      <c r="N96" s="73"/>
      <c r="O96" s="73"/>
      <c r="P96" s="73"/>
      <c r="Q96" s="73"/>
      <c r="R96" s="73"/>
      <c r="S96" s="73"/>
      <c r="T96" s="73"/>
      <c r="U96" s="73"/>
      <c r="V96" s="73"/>
      <c r="W96" s="73"/>
      <c r="X96" s="73"/>
      <c r="Y96" s="73"/>
      <c r="Z96" s="73"/>
      <c r="AA96" s="73"/>
      <c r="AB96" s="73"/>
      <c r="AC96" s="73"/>
      <c r="AD96" s="73"/>
      <c r="AE96" s="73"/>
      <c r="AF96" s="73"/>
      <c r="AG96" s="73"/>
    </row>
    <row r="97" customFormat="false" ht="14.25" hidden="false" customHeight="true" outlineLevel="0" collapsed="false">
      <c r="A97" s="73"/>
      <c r="B97" s="73"/>
      <c r="C97" s="73"/>
      <c r="D97" s="73"/>
      <c r="E97" s="73"/>
      <c r="F97" s="73"/>
      <c r="G97" s="73"/>
      <c r="H97" s="73"/>
      <c r="I97" s="73"/>
      <c r="J97" s="73"/>
      <c r="K97" s="73"/>
      <c r="L97" s="73"/>
      <c r="M97" s="73"/>
      <c r="N97" s="73"/>
      <c r="O97" s="73"/>
      <c r="P97" s="73"/>
      <c r="Q97" s="73"/>
      <c r="R97" s="73"/>
      <c r="S97" s="73"/>
      <c r="T97" s="73"/>
      <c r="U97" s="73"/>
      <c r="V97" s="73"/>
      <c r="W97" s="73"/>
      <c r="X97" s="73"/>
      <c r="Y97" s="73"/>
      <c r="Z97" s="73"/>
      <c r="AA97" s="73"/>
      <c r="AB97" s="73"/>
      <c r="AC97" s="73"/>
      <c r="AD97" s="73"/>
      <c r="AE97" s="73"/>
      <c r="AF97" s="73"/>
      <c r="AG97" s="73"/>
    </row>
    <row r="98" customFormat="false" ht="14.25" hidden="false" customHeight="true" outlineLevel="0" collapsed="false">
      <c r="A98" s="73"/>
      <c r="B98" s="73"/>
      <c r="C98" s="73"/>
      <c r="D98" s="73"/>
      <c r="E98" s="73"/>
      <c r="F98" s="73"/>
      <c r="G98" s="73"/>
      <c r="H98" s="73"/>
      <c r="I98" s="73"/>
      <c r="J98" s="73"/>
      <c r="K98" s="73"/>
      <c r="L98" s="73"/>
      <c r="M98" s="73"/>
      <c r="N98" s="73"/>
      <c r="O98" s="73"/>
      <c r="P98" s="73"/>
      <c r="Q98" s="73"/>
      <c r="R98" s="73"/>
      <c r="S98" s="73"/>
      <c r="T98" s="73"/>
      <c r="U98" s="73"/>
      <c r="V98" s="73"/>
      <c r="W98" s="73"/>
      <c r="X98" s="73"/>
      <c r="Y98" s="73"/>
      <c r="Z98" s="73"/>
      <c r="AA98" s="73"/>
      <c r="AB98" s="73"/>
      <c r="AC98" s="73"/>
      <c r="AD98" s="73"/>
      <c r="AE98" s="73"/>
      <c r="AF98" s="73"/>
      <c r="AG98" s="73"/>
    </row>
    <row r="99" customFormat="false" ht="14.25" hidden="false" customHeight="true" outlineLevel="0" collapsed="false">
      <c r="A99" s="73"/>
      <c r="B99" s="73"/>
      <c r="C99" s="73"/>
      <c r="D99" s="73"/>
      <c r="E99" s="73"/>
      <c r="F99" s="73"/>
      <c r="G99" s="73"/>
      <c r="H99" s="73"/>
      <c r="I99" s="73"/>
      <c r="J99" s="73"/>
      <c r="K99" s="73"/>
      <c r="L99" s="73"/>
      <c r="M99" s="73"/>
      <c r="N99" s="73"/>
      <c r="O99" s="73"/>
      <c r="P99" s="73"/>
      <c r="Q99" s="73"/>
      <c r="R99" s="73"/>
      <c r="S99" s="73"/>
      <c r="T99" s="73"/>
      <c r="U99" s="73"/>
      <c r="V99" s="73"/>
      <c r="W99" s="73"/>
      <c r="X99" s="73"/>
      <c r="Y99" s="73"/>
      <c r="Z99" s="73"/>
      <c r="AA99" s="73"/>
      <c r="AB99" s="73"/>
      <c r="AC99" s="73"/>
      <c r="AD99" s="73"/>
      <c r="AE99" s="73"/>
      <c r="AF99" s="73"/>
      <c r="AG99" s="73"/>
    </row>
    <row r="100" customFormat="false" ht="14.25" hidden="false" customHeight="true" outlineLevel="0" collapsed="false">
      <c r="A100" s="73"/>
      <c r="B100" s="73"/>
      <c r="C100" s="73"/>
      <c r="D100" s="73"/>
      <c r="E100" s="73"/>
      <c r="F100" s="73"/>
      <c r="G100" s="73"/>
      <c r="H100" s="73"/>
      <c r="I100" s="73"/>
      <c r="J100" s="73"/>
      <c r="K100" s="73"/>
      <c r="L100" s="73"/>
      <c r="M100" s="73"/>
      <c r="N100" s="73"/>
      <c r="O100" s="73"/>
      <c r="P100" s="73"/>
      <c r="Q100" s="73"/>
      <c r="R100" s="73"/>
      <c r="S100" s="73"/>
      <c r="T100" s="73"/>
      <c r="U100" s="73"/>
      <c r="V100" s="73"/>
      <c r="W100" s="73"/>
      <c r="X100" s="73"/>
      <c r="Y100" s="73"/>
      <c r="Z100" s="73"/>
      <c r="AA100" s="73"/>
      <c r="AB100" s="73"/>
      <c r="AC100" s="73"/>
      <c r="AD100" s="73"/>
      <c r="AE100" s="73"/>
      <c r="AF100" s="73"/>
      <c r="AG100" s="73"/>
    </row>
    <row r="101" customFormat="false" ht="14.25" hidden="false" customHeight="true" outlineLevel="0" collapsed="false">
      <c r="A101" s="73"/>
      <c r="B101" s="73"/>
      <c r="C101" s="73"/>
      <c r="D101" s="73"/>
      <c r="E101" s="73"/>
      <c r="F101" s="73"/>
      <c r="G101" s="73"/>
      <c r="H101" s="73"/>
      <c r="I101" s="73"/>
      <c r="J101" s="73"/>
      <c r="K101" s="73"/>
      <c r="L101" s="73"/>
      <c r="M101" s="73"/>
      <c r="N101" s="73"/>
      <c r="O101" s="73"/>
      <c r="P101" s="73"/>
      <c r="Q101" s="73"/>
      <c r="R101" s="73"/>
      <c r="S101" s="73"/>
      <c r="T101" s="73"/>
      <c r="U101" s="73"/>
      <c r="V101" s="73"/>
      <c r="W101" s="73"/>
      <c r="X101" s="73"/>
      <c r="Y101" s="73"/>
      <c r="Z101" s="73"/>
      <c r="AA101" s="73"/>
      <c r="AB101" s="73"/>
      <c r="AC101" s="73"/>
      <c r="AD101" s="73"/>
      <c r="AE101" s="73"/>
      <c r="AF101" s="73"/>
      <c r="AG101" s="73"/>
    </row>
    <row r="102" customFormat="false" ht="14.25" hidden="false" customHeight="true" outlineLevel="0" collapsed="false">
      <c r="A102" s="73"/>
      <c r="B102" s="73"/>
      <c r="C102" s="73"/>
      <c r="D102" s="73"/>
      <c r="E102" s="73"/>
      <c r="F102" s="73"/>
      <c r="G102" s="73"/>
      <c r="H102" s="73"/>
      <c r="I102" s="73"/>
      <c r="J102" s="73"/>
      <c r="K102" s="73"/>
      <c r="L102" s="73"/>
      <c r="M102" s="73"/>
      <c r="N102" s="73"/>
      <c r="O102" s="73"/>
      <c r="P102" s="73"/>
      <c r="Q102" s="73"/>
      <c r="R102" s="73"/>
      <c r="S102" s="73"/>
      <c r="T102" s="73"/>
      <c r="U102" s="73"/>
      <c r="V102" s="73"/>
      <c r="W102" s="73"/>
      <c r="X102" s="73"/>
      <c r="Y102" s="73"/>
      <c r="Z102" s="73"/>
      <c r="AA102" s="73"/>
      <c r="AB102" s="73"/>
      <c r="AC102" s="73"/>
      <c r="AD102" s="73"/>
      <c r="AE102" s="73"/>
      <c r="AF102" s="73"/>
      <c r="AG102" s="73"/>
    </row>
    <row r="103" customFormat="false" ht="14.25" hidden="false" customHeight="true" outlineLevel="0" collapsed="false">
      <c r="A103" s="73"/>
      <c r="B103" s="73"/>
      <c r="C103" s="73"/>
      <c r="D103" s="73"/>
      <c r="E103" s="73"/>
      <c r="F103" s="73"/>
      <c r="G103" s="73"/>
      <c r="H103" s="73"/>
      <c r="I103" s="73"/>
      <c r="J103" s="73"/>
      <c r="K103" s="73"/>
      <c r="L103" s="73"/>
      <c r="M103" s="73"/>
      <c r="N103" s="73"/>
      <c r="O103" s="73"/>
      <c r="P103" s="73"/>
      <c r="Q103" s="73"/>
      <c r="R103" s="73"/>
      <c r="S103" s="73"/>
      <c r="T103" s="73"/>
      <c r="U103" s="73"/>
      <c r="V103" s="73"/>
      <c r="W103" s="73"/>
      <c r="X103" s="73"/>
      <c r="Y103" s="73"/>
      <c r="Z103" s="73"/>
      <c r="AA103" s="73"/>
      <c r="AB103" s="73"/>
      <c r="AC103" s="73"/>
      <c r="AD103" s="73"/>
      <c r="AE103" s="73"/>
      <c r="AF103" s="73"/>
      <c r="AG103" s="73"/>
    </row>
    <row r="104" customFormat="false" ht="14.25" hidden="false" customHeight="true" outlineLevel="0" collapsed="false">
      <c r="A104" s="73"/>
      <c r="B104" s="73"/>
      <c r="C104" s="73"/>
      <c r="D104" s="73"/>
      <c r="E104" s="73"/>
      <c r="F104" s="73"/>
      <c r="G104" s="73"/>
      <c r="H104" s="73"/>
      <c r="I104" s="73"/>
      <c r="J104" s="73"/>
      <c r="K104" s="73"/>
      <c r="L104" s="73"/>
      <c r="M104" s="73"/>
      <c r="N104" s="73"/>
      <c r="O104" s="73"/>
      <c r="P104" s="73"/>
      <c r="Q104" s="73"/>
      <c r="R104" s="73"/>
      <c r="S104" s="73"/>
      <c r="T104" s="73"/>
      <c r="U104" s="73"/>
      <c r="V104" s="73"/>
      <c r="W104" s="73"/>
      <c r="X104" s="73"/>
      <c r="Y104" s="73"/>
      <c r="Z104" s="73"/>
      <c r="AA104" s="73"/>
      <c r="AB104" s="73"/>
      <c r="AC104" s="73"/>
      <c r="AD104" s="73"/>
      <c r="AE104" s="73"/>
      <c r="AF104" s="73"/>
      <c r="AG104" s="73"/>
    </row>
    <row r="105" customFormat="false" ht="14.25" hidden="false" customHeight="true" outlineLevel="0" collapsed="false">
      <c r="A105" s="73"/>
      <c r="B105" s="73"/>
      <c r="C105" s="73"/>
      <c r="D105" s="73"/>
      <c r="E105" s="73"/>
      <c r="F105" s="73"/>
      <c r="G105" s="73"/>
      <c r="H105" s="73"/>
      <c r="I105" s="73"/>
      <c r="J105" s="73"/>
      <c r="K105" s="73"/>
      <c r="L105" s="73"/>
      <c r="M105" s="73"/>
      <c r="N105" s="73"/>
      <c r="O105" s="73"/>
      <c r="P105" s="73"/>
      <c r="Q105" s="73"/>
      <c r="R105" s="73"/>
      <c r="S105" s="73"/>
      <c r="T105" s="73"/>
      <c r="U105" s="73"/>
      <c r="V105" s="73"/>
      <c r="W105" s="73"/>
      <c r="X105" s="73"/>
      <c r="Y105" s="73"/>
      <c r="Z105" s="73"/>
      <c r="AA105" s="73"/>
      <c r="AB105" s="73"/>
      <c r="AC105" s="73"/>
      <c r="AD105" s="73"/>
      <c r="AE105" s="73"/>
      <c r="AF105" s="73"/>
      <c r="AG105" s="73"/>
    </row>
    <row r="106" customFormat="false" ht="14.25" hidden="false" customHeight="true" outlineLevel="0" collapsed="false">
      <c r="A106" s="73"/>
      <c r="B106" s="73"/>
      <c r="C106" s="73"/>
      <c r="D106" s="73"/>
      <c r="E106" s="73"/>
      <c r="F106" s="73"/>
      <c r="G106" s="73"/>
      <c r="H106" s="73"/>
      <c r="I106" s="73"/>
      <c r="J106" s="73"/>
      <c r="K106" s="73"/>
      <c r="L106" s="73"/>
      <c r="M106" s="73"/>
      <c r="N106" s="73"/>
      <c r="O106" s="73"/>
      <c r="P106" s="73"/>
      <c r="Q106" s="73"/>
      <c r="R106" s="73"/>
      <c r="S106" s="73"/>
      <c r="T106" s="73"/>
      <c r="U106" s="73"/>
      <c r="V106" s="73"/>
      <c r="W106" s="73"/>
      <c r="X106" s="73"/>
      <c r="Y106" s="73"/>
      <c r="Z106" s="73"/>
      <c r="AA106" s="73"/>
      <c r="AB106" s="73"/>
      <c r="AC106" s="73"/>
      <c r="AD106" s="73"/>
      <c r="AE106" s="73"/>
      <c r="AF106" s="73"/>
      <c r="AG106" s="73"/>
    </row>
    <row r="107" customFormat="false" ht="14.25" hidden="false" customHeight="true" outlineLevel="0" collapsed="false">
      <c r="A107" s="73"/>
      <c r="B107" s="73"/>
      <c r="C107" s="73"/>
      <c r="D107" s="73"/>
      <c r="E107" s="73"/>
      <c r="F107" s="73"/>
      <c r="G107" s="73"/>
      <c r="H107" s="73"/>
      <c r="I107" s="73"/>
      <c r="J107" s="73"/>
      <c r="K107" s="73"/>
      <c r="L107" s="73"/>
      <c r="M107" s="73"/>
      <c r="N107" s="73"/>
      <c r="O107" s="73"/>
      <c r="P107" s="73"/>
      <c r="Q107" s="73"/>
      <c r="R107" s="73"/>
      <c r="S107" s="73"/>
      <c r="T107" s="73"/>
      <c r="U107" s="73"/>
      <c r="V107" s="73"/>
      <c r="W107" s="73"/>
      <c r="X107" s="73"/>
      <c r="Y107" s="73"/>
      <c r="Z107" s="73"/>
      <c r="AA107" s="73"/>
      <c r="AB107" s="73"/>
      <c r="AC107" s="73"/>
      <c r="AD107" s="73"/>
      <c r="AE107" s="73"/>
      <c r="AF107" s="73"/>
      <c r="AG107" s="73"/>
    </row>
    <row r="108" customFormat="false" ht="14.25" hidden="false" customHeight="true" outlineLevel="0" collapsed="false">
      <c r="A108" s="73"/>
      <c r="B108" s="73"/>
      <c r="C108" s="73"/>
      <c r="D108" s="73"/>
      <c r="E108" s="73"/>
      <c r="F108" s="73"/>
      <c r="G108" s="73"/>
      <c r="H108" s="73"/>
      <c r="I108" s="73"/>
      <c r="J108" s="73"/>
      <c r="K108" s="73"/>
      <c r="L108" s="73"/>
      <c r="M108" s="73"/>
      <c r="N108" s="73"/>
      <c r="O108" s="73"/>
      <c r="P108" s="73"/>
      <c r="Q108" s="73"/>
      <c r="R108" s="73"/>
      <c r="S108" s="73"/>
      <c r="T108" s="73"/>
      <c r="U108" s="73"/>
      <c r="V108" s="73"/>
      <c r="W108" s="73"/>
      <c r="X108" s="73"/>
      <c r="Y108" s="73"/>
      <c r="Z108" s="73"/>
      <c r="AA108" s="73"/>
      <c r="AB108" s="73"/>
      <c r="AC108" s="73"/>
      <c r="AD108" s="73"/>
      <c r="AE108" s="73"/>
      <c r="AF108" s="73"/>
      <c r="AG108" s="73"/>
    </row>
    <row r="109" customFormat="false" ht="14.25" hidden="false" customHeight="true" outlineLevel="0" collapsed="false">
      <c r="A109" s="73"/>
      <c r="B109" s="73"/>
      <c r="C109" s="73"/>
      <c r="D109" s="73"/>
      <c r="E109" s="73"/>
      <c r="F109" s="73"/>
      <c r="G109" s="73"/>
      <c r="H109" s="73"/>
      <c r="I109" s="73"/>
      <c r="J109" s="73"/>
      <c r="K109" s="73"/>
      <c r="L109" s="73"/>
      <c r="M109" s="73"/>
      <c r="N109" s="73"/>
      <c r="O109" s="73"/>
      <c r="P109" s="73"/>
      <c r="Q109" s="73"/>
      <c r="R109" s="73"/>
      <c r="S109" s="73"/>
      <c r="T109" s="73"/>
      <c r="U109" s="73"/>
      <c r="V109" s="73"/>
      <c r="W109" s="73"/>
      <c r="X109" s="73"/>
      <c r="Y109" s="73"/>
      <c r="Z109" s="73"/>
      <c r="AA109" s="73"/>
      <c r="AB109" s="73"/>
      <c r="AC109" s="73"/>
      <c r="AD109" s="73"/>
      <c r="AE109" s="73"/>
      <c r="AF109" s="73"/>
      <c r="AG109" s="73"/>
    </row>
    <row r="110" customFormat="false" ht="14.25" hidden="false" customHeight="true" outlineLevel="0" collapsed="false">
      <c r="A110" s="73"/>
      <c r="B110" s="73"/>
      <c r="C110" s="73"/>
      <c r="D110" s="73"/>
      <c r="E110" s="73"/>
      <c r="F110" s="73"/>
      <c r="G110" s="73"/>
      <c r="H110" s="73"/>
      <c r="I110" s="73"/>
      <c r="J110" s="73"/>
      <c r="K110" s="73"/>
      <c r="L110" s="73"/>
      <c r="M110" s="73"/>
      <c r="N110" s="73"/>
      <c r="O110" s="73"/>
      <c r="P110" s="73"/>
      <c r="Q110" s="73"/>
      <c r="R110" s="73"/>
      <c r="S110" s="73"/>
      <c r="T110" s="73"/>
      <c r="U110" s="73"/>
      <c r="V110" s="73"/>
      <c r="W110" s="73"/>
      <c r="X110" s="73"/>
      <c r="Y110" s="73"/>
      <c r="Z110" s="73"/>
      <c r="AA110" s="73"/>
      <c r="AB110" s="73"/>
      <c r="AC110" s="73"/>
      <c r="AD110" s="73"/>
      <c r="AE110" s="73"/>
      <c r="AF110" s="73"/>
      <c r="AG110" s="73"/>
    </row>
    <row r="111" customFormat="false" ht="14.25" hidden="false" customHeight="true" outlineLevel="0" collapsed="false">
      <c r="A111" s="73"/>
      <c r="B111" s="73"/>
      <c r="C111" s="73"/>
      <c r="D111" s="73"/>
      <c r="E111" s="73"/>
      <c r="F111" s="73"/>
      <c r="G111" s="73"/>
      <c r="H111" s="73"/>
      <c r="I111" s="73"/>
      <c r="J111" s="73"/>
      <c r="K111" s="73"/>
      <c r="L111" s="73"/>
      <c r="M111" s="73"/>
      <c r="N111" s="73"/>
      <c r="O111" s="73"/>
      <c r="P111" s="73"/>
      <c r="Q111" s="73"/>
      <c r="R111" s="73"/>
      <c r="S111" s="73"/>
      <c r="T111" s="73"/>
      <c r="U111" s="73"/>
      <c r="V111" s="73"/>
      <c r="W111" s="73"/>
      <c r="X111" s="73"/>
      <c r="Y111" s="73"/>
      <c r="Z111" s="73"/>
      <c r="AA111" s="73"/>
      <c r="AB111" s="73"/>
      <c r="AC111" s="73"/>
      <c r="AD111" s="73"/>
      <c r="AE111" s="73"/>
      <c r="AF111" s="73"/>
      <c r="AG111" s="73"/>
    </row>
    <row r="112" customFormat="false" ht="14.25" hidden="false" customHeight="true" outlineLevel="0" collapsed="false">
      <c r="A112" s="73"/>
      <c r="B112" s="73"/>
      <c r="C112" s="73"/>
      <c r="D112" s="73"/>
      <c r="E112" s="73"/>
      <c r="F112" s="73"/>
      <c r="G112" s="73"/>
      <c r="H112" s="73"/>
      <c r="I112" s="73"/>
      <c r="J112" s="73"/>
      <c r="K112" s="73"/>
      <c r="L112" s="73"/>
      <c r="M112" s="73"/>
      <c r="N112" s="73"/>
      <c r="O112" s="73"/>
      <c r="P112" s="73"/>
      <c r="Q112" s="73"/>
      <c r="R112" s="73"/>
      <c r="S112" s="73"/>
      <c r="T112" s="73"/>
      <c r="U112" s="73"/>
      <c r="V112" s="73"/>
      <c r="W112" s="73"/>
      <c r="X112" s="73"/>
      <c r="Y112" s="73"/>
      <c r="Z112" s="73"/>
      <c r="AA112" s="73"/>
      <c r="AB112" s="73"/>
      <c r="AC112" s="73"/>
      <c r="AD112" s="73"/>
      <c r="AE112" s="73"/>
      <c r="AF112" s="73"/>
      <c r="AG112" s="73"/>
    </row>
    <row r="113" customFormat="false" ht="14.25" hidden="false" customHeight="true" outlineLevel="0" collapsed="false">
      <c r="A113" s="73"/>
      <c r="B113" s="73"/>
      <c r="C113" s="73"/>
      <c r="D113" s="73"/>
      <c r="E113" s="73"/>
      <c r="F113" s="73"/>
      <c r="G113" s="73"/>
      <c r="H113" s="73"/>
      <c r="I113" s="73"/>
      <c r="J113" s="73"/>
      <c r="K113" s="73"/>
      <c r="L113" s="73"/>
      <c r="M113" s="73"/>
      <c r="N113" s="73"/>
      <c r="O113" s="73"/>
      <c r="P113" s="73"/>
      <c r="Q113" s="73"/>
      <c r="R113" s="73"/>
      <c r="S113" s="73"/>
      <c r="T113" s="73"/>
      <c r="U113" s="73"/>
      <c r="V113" s="73"/>
      <c r="W113" s="73"/>
      <c r="X113" s="73"/>
      <c r="Y113" s="73"/>
      <c r="Z113" s="73"/>
      <c r="AA113" s="73"/>
      <c r="AB113" s="73"/>
      <c r="AC113" s="73"/>
      <c r="AD113" s="73"/>
      <c r="AE113" s="73"/>
      <c r="AF113" s="73"/>
      <c r="AG113" s="73"/>
    </row>
    <row r="114" customFormat="false" ht="14.25" hidden="false" customHeight="true" outlineLevel="0" collapsed="false">
      <c r="A114" s="73"/>
      <c r="B114" s="73"/>
      <c r="C114" s="73"/>
      <c r="D114" s="73"/>
      <c r="E114" s="73"/>
      <c r="F114" s="73"/>
      <c r="G114" s="73"/>
      <c r="H114" s="73"/>
      <c r="I114" s="73"/>
      <c r="J114" s="73"/>
      <c r="K114" s="73"/>
      <c r="L114" s="73"/>
      <c r="M114" s="73"/>
      <c r="N114" s="73"/>
      <c r="O114" s="73"/>
      <c r="P114" s="73"/>
      <c r="Q114" s="73"/>
      <c r="R114" s="73"/>
      <c r="S114" s="73"/>
      <c r="T114" s="73"/>
      <c r="U114" s="73"/>
      <c r="V114" s="73"/>
      <c r="W114" s="73"/>
      <c r="X114" s="73"/>
      <c r="Y114" s="73"/>
      <c r="Z114" s="73"/>
      <c r="AA114" s="73"/>
      <c r="AB114" s="73"/>
      <c r="AC114" s="73"/>
      <c r="AD114" s="73"/>
      <c r="AE114" s="73"/>
      <c r="AF114" s="73"/>
      <c r="AG114" s="73"/>
    </row>
    <row r="115" customFormat="false" ht="14.25" hidden="false" customHeight="true" outlineLevel="0" collapsed="false">
      <c r="A115" s="73"/>
      <c r="B115" s="73"/>
      <c r="C115" s="73"/>
      <c r="D115" s="73"/>
      <c r="E115" s="73"/>
      <c r="F115" s="73"/>
      <c r="G115" s="73"/>
      <c r="H115" s="73"/>
      <c r="I115" s="73"/>
      <c r="J115" s="73"/>
      <c r="K115" s="73"/>
      <c r="L115" s="73"/>
      <c r="M115" s="73"/>
      <c r="N115" s="73"/>
      <c r="O115" s="73"/>
      <c r="P115" s="73"/>
      <c r="Q115" s="73"/>
      <c r="R115" s="73"/>
      <c r="S115" s="73"/>
      <c r="T115" s="73"/>
      <c r="U115" s="73"/>
      <c r="V115" s="73"/>
      <c r="W115" s="73"/>
      <c r="X115" s="73"/>
      <c r="Y115" s="73"/>
      <c r="Z115" s="73"/>
      <c r="AA115" s="73"/>
      <c r="AB115" s="73"/>
      <c r="AC115" s="73"/>
      <c r="AD115" s="73"/>
      <c r="AE115" s="73"/>
      <c r="AF115" s="73"/>
      <c r="AG115" s="73"/>
    </row>
    <row r="116" customFormat="false" ht="14.25" hidden="false" customHeight="true" outlineLevel="0" collapsed="false">
      <c r="A116" s="73"/>
      <c r="B116" s="73"/>
      <c r="C116" s="73"/>
      <c r="D116" s="73"/>
      <c r="E116" s="73"/>
      <c r="F116" s="73"/>
      <c r="G116" s="73"/>
      <c r="H116" s="73"/>
      <c r="I116" s="73"/>
      <c r="J116" s="73"/>
      <c r="K116" s="73"/>
      <c r="L116" s="73"/>
      <c r="M116" s="73"/>
      <c r="N116" s="73"/>
      <c r="O116" s="73"/>
      <c r="P116" s="73"/>
      <c r="Q116" s="73"/>
      <c r="R116" s="73"/>
      <c r="S116" s="73"/>
      <c r="T116" s="73"/>
      <c r="U116" s="73"/>
      <c r="V116" s="73"/>
      <c r="W116" s="73"/>
      <c r="X116" s="73"/>
      <c r="Y116" s="73"/>
      <c r="Z116" s="73"/>
      <c r="AA116" s="73"/>
      <c r="AB116" s="73"/>
      <c r="AC116" s="73"/>
      <c r="AD116" s="73"/>
      <c r="AE116" s="73"/>
      <c r="AF116" s="73"/>
      <c r="AG116" s="73"/>
    </row>
    <row r="117" customFormat="false" ht="14.25" hidden="false" customHeight="true" outlineLevel="0" collapsed="false">
      <c r="A117" s="73"/>
      <c r="B117" s="73"/>
      <c r="C117" s="73"/>
      <c r="D117" s="73"/>
      <c r="E117" s="73"/>
      <c r="F117" s="73"/>
      <c r="G117" s="73"/>
      <c r="H117" s="73"/>
      <c r="I117" s="73"/>
      <c r="J117" s="73"/>
      <c r="K117" s="73"/>
      <c r="L117" s="73"/>
      <c r="M117" s="73"/>
      <c r="N117" s="73"/>
      <c r="O117" s="73"/>
      <c r="P117" s="73"/>
      <c r="Q117" s="73"/>
      <c r="R117" s="73"/>
      <c r="S117" s="73"/>
      <c r="T117" s="73"/>
      <c r="U117" s="73"/>
      <c r="V117" s="73"/>
      <c r="W117" s="73"/>
      <c r="X117" s="73"/>
      <c r="Y117" s="73"/>
      <c r="Z117" s="73"/>
      <c r="AA117" s="73"/>
      <c r="AB117" s="73"/>
      <c r="AC117" s="73"/>
      <c r="AD117" s="73"/>
      <c r="AE117" s="73"/>
      <c r="AF117" s="73"/>
      <c r="AG117" s="73"/>
    </row>
    <row r="118" customFormat="false" ht="14.25" hidden="false" customHeight="true" outlineLevel="0" collapsed="false">
      <c r="A118" s="73"/>
      <c r="B118" s="73"/>
      <c r="C118" s="73"/>
      <c r="D118" s="73"/>
      <c r="E118" s="73"/>
      <c r="F118" s="73"/>
      <c r="G118" s="73"/>
      <c r="H118" s="73"/>
      <c r="I118" s="73"/>
      <c r="J118" s="73"/>
      <c r="K118" s="73"/>
      <c r="L118" s="73"/>
      <c r="M118" s="73"/>
      <c r="N118" s="73"/>
      <c r="O118" s="73"/>
      <c r="P118" s="73"/>
      <c r="Q118" s="73"/>
      <c r="R118" s="73"/>
      <c r="S118" s="73"/>
      <c r="T118" s="73"/>
      <c r="U118" s="73"/>
      <c r="V118" s="73"/>
      <c r="W118" s="73"/>
      <c r="X118" s="73"/>
      <c r="Y118" s="73"/>
      <c r="Z118" s="73"/>
      <c r="AA118" s="73"/>
      <c r="AB118" s="73"/>
      <c r="AC118" s="73"/>
      <c r="AD118" s="73"/>
      <c r="AE118" s="73"/>
      <c r="AF118" s="73"/>
      <c r="AG118" s="73"/>
    </row>
    <row r="119" customFormat="false" ht="14.25" hidden="false" customHeight="true" outlineLevel="0" collapsed="false">
      <c r="A119" s="73"/>
      <c r="B119" s="73"/>
      <c r="C119" s="73"/>
      <c r="D119" s="73"/>
      <c r="E119" s="73"/>
      <c r="F119" s="73"/>
      <c r="G119" s="73"/>
      <c r="H119" s="73"/>
      <c r="I119" s="73"/>
      <c r="J119" s="73"/>
      <c r="K119" s="73"/>
      <c r="L119" s="73"/>
      <c r="M119" s="73"/>
      <c r="N119" s="73"/>
      <c r="O119" s="73"/>
      <c r="P119" s="73"/>
      <c r="Q119" s="73"/>
      <c r="R119" s="73"/>
      <c r="S119" s="73"/>
      <c r="T119" s="73"/>
      <c r="U119" s="73"/>
      <c r="V119" s="73"/>
      <c r="W119" s="73"/>
      <c r="X119" s="73"/>
      <c r="Y119" s="73"/>
      <c r="Z119" s="73"/>
      <c r="AA119" s="73"/>
      <c r="AB119" s="73"/>
      <c r="AC119" s="73"/>
      <c r="AD119" s="73"/>
      <c r="AE119" s="73"/>
      <c r="AF119" s="73"/>
      <c r="AG119" s="73"/>
    </row>
    <row r="120" customFormat="false" ht="14.25" hidden="false" customHeight="true" outlineLevel="0" collapsed="false">
      <c r="A120" s="73"/>
      <c r="B120" s="73"/>
      <c r="C120" s="73"/>
      <c r="D120" s="73"/>
      <c r="E120" s="73"/>
      <c r="F120" s="73"/>
      <c r="G120" s="73"/>
      <c r="H120" s="73"/>
      <c r="I120" s="73"/>
      <c r="J120" s="73"/>
      <c r="K120" s="73"/>
      <c r="L120" s="73"/>
      <c r="M120" s="73"/>
      <c r="N120" s="73"/>
      <c r="O120" s="73"/>
      <c r="P120" s="73"/>
      <c r="Q120" s="73"/>
      <c r="R120" s="73"/>
      <c r="S120" s="73"/>
      <c r="T120" s="73"/>
      <c r="U120" s="73"/>
      <c r="V120" s="73"/>
      <c r="W120" s="73"/>
      <c r="X120" s="73"/>
      <c r="Y120" s="73"/>
      <c r="Z120" s="73"/>
      <c r="AA120" s="73"/>
      <c r="AB120" s="73"/>
      <c r="AC120" s="73"/>
      <c r="AD120" s="73"/>
      <c r="AE120" s="73"/>
      <c r="AF120" s="73"/>
      <c r="AG120" s="73"/>
    </row>
    <row r="121" customFormat="false" ht="14.25" hidden="false" customHeight="true" outlineLevel="0" collapsed="false">
      <c r="A121" s="73"/>
      <c r="B121" s="73"/>
      <c r="C121" s="73"/>
      <c r="D121" s="73"/>
      <c r="E121" s="73"/>
      <c r="F121" s="73"/>
      <c r="G121" s="73"/>
      <c r="H121" s="73"/>
      <c r="I121" s="73"/>
      <c r="J121" s="73"/>
      <c r="K121" s="73"/>
      <c r="L121" s="73"/>
      <c r="M121" s="73"/>
      <c r="N121" s="73"/>
      <c r="O121" s="73"/>
      <c r="P121" s="73"/>
      <c r="Q121" s="73"/>
      <c r="R121" s="73"/>
      <c r="S121" s="73"/>
      <c r="T121" s="73"/>
      <c r="U121" s="73"/>
      <c r="V121" s="73"/>
      <c r="W121" s="73"/>
      <c r="X121" s="73"/>
      <c r="Y121" s="73"/>
      <c r="Z121" s="73"/>
      <c r="AA121" s="73"/>
      <c r="AB121" s="73"/>
      <c r="AC121" s="73"/>
      <c r="AD121" s="73"/>
      <c r="AE121" s="73"/>
      <c r="AF121" s="73"/>
      <c r="AG121" s="73"/>
    </row>
    <row r="122" customFormat="false" ht="14.25" hidden="false" customHeight="true" outlineLevel="0" collapsed="false">
      <c r="A122" s="73"/>
      <c r="B122" s="73"/>
      <c r="C122" s="73"/>
      <c r="D122" s="73"/>
      <c r="E122" s="73"/>
      <c r="F122" s="73"/>
      <c r="G122" s="73"/>
      <c r="H122" s="73"/>
      <c r="I122" s="73"/>
      <c r="J122" s="73"/>
      <c r="K122" s="73"/>
      <c r="L122" s="73"/>
      <c r="M122" s="73"/>
      <c r="N122" s="73"/>
      <c r="O122" s="73"/>
      <c r="P122" s="73"/>
      <c r="Q122" s="73"/>
      <c r="R122" s="73"/>
      <c r="S122" s="73"/>
      <c r="T122" s="73"/>
      <c r="U122" s="73"/>
      <c r="V122" s="73"/>
      <c r="W122" s="73"/>
      <c r="X122" s="73"/>
      <c r="Y122" s="73"/>
      <c r="Z122" s="73"/>
      <c r="AA122" s="73"/>
      <c r="AB122" s="73"/>
      <c r="AC122" s="73"/>
      <c r="AD122" s="73"/>
      <c r="AE122" s="73"/>
      <c r="AF122" s="73"/>
      <c r="AG122" s="73"/>
    </row>
    <row r="123" customFormat="false" ht="14.25" hidden="false" customHeight="true" outlineLevel="0" collapsed="false">
      <c r="A123" s="73"/>
      <c r="B123" s="73"/>
      <c r="C123" s="73"/>
      <c r="D123" s="73"/>
      <c r="E123" s="73"/>
      <c r="F123" s="73"/>
      <c r="G123" s="73"/>
      <c r="H123" s="73"/>
      <c r="I123" s="73"/>
      <c r="J123" s="73"/>
      <c r="K123" s="73"/>
      <c r="L123" s="73"/>
      <c r="M123" s="73"/>
      <c r="N123" s="73"/>
      <c r="O123" s="73"/>
      <c r="P123" s="73"/>
      <c r="Q123" s="73"/>
      <c r="R123" s="73"/>
      <c r="S123" s="73"/>
      <c r="T123" s="73"/>
      <c r="U123" s="73"/>
      <c r="V123" s="73"/>
      <c r="W123" s="73"/>
      <c r="X123" s="73"/>
      <c r="Y123" s="73"/>
      <c r="Z123" s="73"/>
      <c r="AA123" s="73"/>
      <c r="AB123" s="73"/>
      <c r="AC123" s="73"/>
      <c r="AD123" s="73"/>
      <c r="AE123" s="73"/>
      <c r="AF123" s="73"/>
      <c r="AG123" s="73"/>
    </row>
    <row r="124" customFormat="false" ht="14.25" hidden="false" customHeight="true" outlineLevel="0" collapsed="false">
      <c r="A124" s="73"/>
      <c r="B124" s="73"/>
      <c r="C124" s="73"/>
      <c r="D124" s="73"/>
      <c r="E124" s="73"/>
      <c r="F124" s="73"/>
      <c r="G124" s="73"/>
      <c r="H124" s="73"/>
      <c r="I124" s="73"/>
      <c r="J124" s="73"/>
      <c r="K124" s="73"/>
      <c r="L124" s="73"/>
      <c r="M124" s="73"/>
      <c r="N124" s="73"/>
      <c r="O124" s="73"/>
      <c r="P124" s="73"/>
      <c r="Q124" s="73"/>
      <c r="R124" s="73"/>
      <c r="S124" s="73"/>
      <c r="T124" s="73"/>
      <c r="U124" s="73"/>
      <c r="V124" s="73"/>
      <c r="W124" s="73"/>
      <c r="X124" s="73"/>
      <c r="Y124" s="73"/>
      <c r="Z124" s="73"/>
      <c r="AA124" s="73"/>
      <c r="AB124" s="73"/>
      <c r="AC124" s="73"/>
      <c r="AD124" s="73"/>
      <c r="AE124" s="73"/>
      <c r="AF124" s="73"/>
      <c r="AG124" s="73"/>
    </row>
    <row r="125" customFormat="false" ht="14.25" hidden="false" customHeight="true" outlineLevel="0" collapsed="false">
      <c r="A125" s="73"/>
      <c r="B125" s="73"/>
      <c r="C125" s="73"/>
      <c r="D125" s="73"/>
      <c r="E125" s="73"/>
      <c r="F125" s="73"/>
      <c r="G125" s="73"/>
      <c r="H125" s="73"/>
      <c r="I125" s="73"/>
      <c r="J125" s="73"/>
      <c r="K125" s="73"/>
      <c r="L125" s="73"/>
      <c r="M125" s="73"/>
      <c r="N125" s="73"/>
      <c r="O125" s="73"/>
      <c r="P125" s="73"/>
      <c r="Q125" s="73"/>
      <c r="R125" s="73"/>
      <c r="S125" s="73"/>
      <c r="T125" s="73"/>
      <c r="U125" s="73"/>
      <c r="V125" s="73"/>
      <c r="W125" s="73"/>
      <c r="X125" s="73"/>
      <c r="Y125" s="73"/>
      <c r="Z125" s="73"/>
      <c r="AA125" s="73"/>
      <c r="AB125" s="73"/>
      <c r="AC125" s="73"/>
      <c r="AD125" s="73"/>
      <c r="AE125" s="73"/>
      <c r="AF125" s="73"/>
      <c r="AG125" s="73"/>
    </row>
    <row r="126" customFormat="false" ht="14.25" hidden="false" customHeight="true" outlineLevel="0" collapsed="false">
      <c r="A126" s="73"/>
      <c r="B126" s="73"/>
      <c r="C126" s="73"/>
      <c r="D126" s="73"/>
      <c r="E126" s="73"/>
      <c r="F126" s="73"/>
      <c r="G126" s="73"/>
      <c r="H126" s="73"/>
      <c r="I126" s="73"/>
      <c r="J126" s="73"/>
      <c r="K126" s="73"/>
      <c r="L126" s="73"/>
      <c r="M126" s="73"/>
      <c r="N126" s="73"/>
      <c r="O126" s="73"/>
      <c r="P126" s="73"/>
      <c r="Q126" s="73"/>
      <c r="R126" s="73"/>
      <c r="S126" s="73"/>
      <c r="T126" s="73"/>
      <c r="U126" s="73"/>
      <c r="V126" s="73"/>
      <c r="W126" s="73"/>
      <c r="X126" s="73"/>
      <c r="Y126" s="73"/>
      <c r="Z126" s="73"/>
      <c r="AA126" s="73"/>
      <c r="AB126" s="73"/>
      <c r="AC126" s="73"/>
      <c r="AD126" s="73"/>
      <c r="AE126" s="73"/>
      <c r="AF126" s="73"/>
      <c r="AG126" s="73"/>
    </row>
    <row r="127" customFormat="false" ht="14.25" hidden="false" customHeight="true" outlineLevel="0" collapsed="false">
      <c r="A127" s="73"/>
      <c r="B127" s="73"/>
      <c r="C127" s="73"/>
      <c r="D127" s="73"/>
      <c r="E127" s="73"/>
      <c r="F127" s="73"/>
      <c r="G127" s="73"/>
      <c r="H127" s="73"/>
      <c r="I127" s="73"/>
      <c r="J127" s="73"/>
      <c r="K127" s="73"/>
      <c r="L127" s="73"/>
      <c r="M127" s="73"/>
      <c r="N127" s="73"/>
      <c r="O127" s="73"/>
      <c r="P127" s="73"/>
      <c r="Q127" s="73"/>
      <c r="R127" s="73"/>
      <c r="S127" s="73"/>
      <c r="T127" s="73"/>
      <c r="U127" s="73"/>
      <c r="V127" s="73"/>
      <c r="W127" s="73"/>
      <c r="X127" s="73"/>
      <c r="Y127" s="73"/>
      <c r="Z127" s="73"/>
      <c r="AA127" s="73"/>
      <c r="AB127" s="73"/>
      <c r="AC127" s="73"/>
      <c r="AD127" s="73"/>
      <c r="AE127" s="73"/>
      <c r="AF127" s="73"/>
      <c r="AG127" s="73"/>
    </row>
    <row r="128" customFormat="false" ht="14.25" hidden="false" customHeight="true" outlineLevel="0" collapsed="false">
      <c r="A128" s="73"/>
      <c r="B128" s="73"/>
      <c r="C128" s="73"/>
      <c r="D128" s="73"/>
      <c r="E128" s="73"/>
      <c r="F128" s="73"/>
      <c r="G128" s="73"/>
      <c r="H128" s="73"/>
      <c r="I128" s="73"/>
      <c r="J128" s="73"/>
      <c r="K128" s="73"/>
      <c r="L128" s="73"/>
      <c r="M128" s="73"/>
      <c r="N128" s="73"/>
      <c r="O128" s="73"/>
      <c r="P128" s="73"/>
      <c r="Q128" s="73"/>
      <c r="R128" s="73"/>
      <c r="S128" s="73"/>
      <c r="T128" s="73"/>
      <c r="U128" s="73"/>
      <c r="V128" s="73"/>
      <c r="W128" s="73"/>
      <c r="X128" s="73"/>
      <c r="Y128" s="73"/>
      <c r="Z128" s="73"/>
      <c r="AA128" s="73"/>
      <c r="AB128" s="73"/>
      <c r="AC128" s="73"/>
      <c r="AD128" s="73"/>
      <c r="AE128" s="73"/>
      <c r="AF128" s="73"/>
      <c r="AG128" s="73"/>
    </row>
    <row r="129" customFormat="false" ht="14.25" hidden="false" customHeight="true" outlineLevel="0" collapsed="false">
      <c r="A129" s="73"/>
      <c r="B129" s="73"/>
      <c r="C129" s="73"/>
      <c r="D129" s="73"/>
      <c r="E129" s="73"/>
      <c r="F129" s="73"/>
      <c r="G129" s="73"/>
      <c r="H129" s="73"/>
      <c r="I129" s="73"/>
      <c r="J129" s="73"/>
      <c r="K129" s="73"/>
      <c r="L129" s="73"/>
      <c r="M129" s="73"/>
      <c r="N129" s="73"/>
      <c r="O129" s="73"/>
      <c r="P129" s="73"/>
      <c r="Q129" s="73"/>
      <c r="R129" s="73"/>
      <c r="S129" s="73"/>
      <c r="T129" s="73"/>
      <c r="U129" s="73"/>
      <c r="V129" s="73"/>
      <c r="W129" s="73"/>
      <c r="X129" s="73"/>
      <c r="Y129" s="73"/>
      <c r="Z129" s="73"/>
      <c r="AA129" s="73"/>
      <c r="AB129" s="73"/>
      <c r="AC129" s="73"/>
      <c r="AD129" s="73"/>
      <c r="AE129" s="73"/>
      <c r="AF129" s="73"/>
      <c r="AG129" s="73"/>
    </row>
    <row r="130" customFormat="false" ht="14.25" hidden="false" customHeight="true" outlineLevel="0" collapsed="false">
      <c r="A130" s="73"/>
      <c r="B130" s="73"/>
      <c r="C130" s="73"/>
      <c r="D130" s="73"/>
      <c r="E130" s="73"/>
      <c r="F130" s="73"/>
      <c r="G130" s="73"/>
      <c r="H130" s="73"/>
      <c r="I130" s="73"/>
      <c r="J130" s="73"/>
      <c r="K130" s="73"/>
      <c r="L130" s="73"/>
      <c r="M130" s="73"/>
      <c r="N130" s="73"/>
      <c r="O130" s="73"/>
      <c r="P130" s="73"/>
      <c r="Q130" s="73"/>
      <c r="R130" s="73"/>
      <c r="S130" s="73"/>
      <c r="T130" s="73"/>
      <c r="U130" s="73"/>
      <c r="V130" s="73"/>
      <c r="W130" s="73"/>
      <c r="X130" s="73"/>
      <c r="Y130" s="73"/>
      <c r="Z130" s="73"/>
      <c r="AA130" s="73"/>
      <c r="AB130" s="73"/>
      <c r="AC130" s="73"/>
      <c r="AD130" s="73"/>
      <c r="AE130" s="73"/>
      <c r="AF130" s="73"/>
      <c r="AG130" s="73"/>
    </row>
    <row r="131" customFormat="false" ht="14.25" hidden="false" customHeight="true" outlineLevel="0" collapsed="false">
      <c r="A131" s="73"/>
      <c r="B131" s="73"/>
      <c r="C131" s="73"/>
      <c r="D131" s="73"/>
      <c r="E131" s="73"/>
      <c r="F131" s="73"/>
      <c r="G131" s="73"/>
      <c r="H131" s="73"/>
      <c r="I131" s="73"/>
      <c r="J131" s="73"/>
      <c r="K131" s="73"/>
      <c r="L131" s="73"/>
      <c r="M131" s="73"/>
      <c r="N131" s="73"/>
      <c r="O131" s="73"/>
      <c r="P131" s="73"/>
      <c r="Q131" s="73"/>
      <c r="R131" s="73"/>
      <c r="S131" s="73"/>
      <c r="T131" s="73"/>
      <c r="U131" s="73"/>
      <c r="V131" s="73"/>
      <c r="W131" s="73"/>
      <c r="X131" s="73"/>
      <c r="Y131" s="73"/>
      <c r="Z131" s="73"/>
      <c r="AA131" s="73"/>
      <c r="AB131" s="73"/>
      <c r="AC131" s="73"/>
      <c r="AD131" s="73"/>
      <c r="AE131" s="73"/>
      <c r="AF131" s="73"/>
      <c r="AG131" s="73"/>
    </row>
    <row r="132" customFormat="false" ht="14.25" hidden="false" customHeight="true" outlineLevel="0" collapsed="false">
      <c r="A132" s="73"/>
      <c r="B132" s="73"/>
      <c r="C132" s="73"/>
      <c r="D132" s="73"/>
      <c r="E132" s="73"/>
      <c r="F132" s="73"/>
      <c r="G132" s="73"/>
      <c r="H132" s="73"/>
      <c r="I132" s="73"/>
      <c r="J132" s="73"/>
      <c r="K132" s="73"/>
      <c r="L132" s="73"/>
      <c r="M132" s="73"/>
      <c r="N132" s="73"/>
      <c r="O132" s="73"/>
      <c r="P132" s="73"/>
      <c r="Q132" s="73"/>
      <c r="R132" s="73"/>
      <c r="S132" s="73"/>
      <c r="T132" s="73"/>
      <c r="U132" s="73"/>
      <c r="V132" s="73"/>
      <c r="W132" s="73"/>
      <c r="X132" s="73"/>
      <c r="Y132" s="73"/>
      <c r="Z132" s="73"/>
      <c r="AA132" s="73"/>
      <c r="AB132" s="73"/>
      <c r="AC132" s="73"/>
      <c r="AD132" s="73"/>
      <c r="AE132" s="73"/>
      <c r="AF132" s="73"/>
      <c r="AG132" s="73"/>
    </row>
    <row r="133" customFormat="false" ht="14.25" hidden="false" customHeight="true" outlineLevel="0" collapsed="false">
      <c r="A133" s="73"/>
      <c r="B133" s="73"/>
      <c r="C133" s="73"/>
      <c r="D133" s="73"/>
      <c r="E133" s="73"/>
      <c r="F133" s="73"/>
      <c r="G133" s="73"/>
      <c r="H133" s="73"/>
      <c r="I133" s="73"/>
      <c r="J133" s="73"/>
      <c r="K133" s="73"/>
      <c r="L133" s="73"/>
      <c r="M133" s="73"/>
      <c r="N133" s="73"/>
      <c r="O133" s="73"/>
      <c r="P133" s="73"/>
      <c r="Q133" s="73"/>
      <c r="R133" s="73"/>
      <c r="S133" s="73"/>
      <c r="T133" s="73"/>
      <c r="U133" s="73"/>
      <c r="V133" s="73"/>
      <c r="W133" s="73"/>
      <c r="X133" s="73"/>
      <c r="Y133" s="73"/>
      <c r="Z133" s="73"/>
      <c r="AA133" s="73"/>
      <c r="AB133" s="73"/>
      <c r="AC133" s="73"/>
      <c r="AD133" s="73"/>
      <c r="AE133" s="73"/>
      <c r="AF133" s="73"/>
      <c r="AG133" s="73"/>
    </row>
    <row r="134" customFormat="false" ht="14.25" hidden="false" customHeight="true" outlineLevel="0" collapsed="false">
      <c r="A134" s="73"/>
      <c r="B134" s="73"/>
      <c r="C134" s="73"/>
      <c r="D134" s="73"/>
      <c r="E134" s="73"/>
      <c r="F134" s="73"/>
      <c r="G134" s="73"/>
      <c r="H134" s="73"/>
      <c r="I134" s="73"/>
      <c r="J134" s="73"/>
      <c r="K134" s="73"/>
      <c r="L134" s="73"/>
      <c r="M134" s="73"/>
      <c r="N134" s="73"/>
      <c r="O134" s="73"/>
      <c r="P134" s="73"/>
      <c r="Q134" s="73"/>
      <c r="R134" s="73"/>
      <c r="S134" s="73"/>
      <c r="T134" s="73"/>
      <c r="U134" s="73"/>
      <c r="V134" s="73"/>
      <c r="W134" s="73"/>
      <c r="X134" s="73"/>
      <c r="Y134" s="73"/>
      <c r="Z134" s="73"/>
      <c r="AA134" s="73"/>
      <c r="AB134" s="73"/>
      <c r="AC134" s="73"/>
      <c r="AD134" s="73"/>
      <c r="AE134" s="73"/>
      <c r="AF134" s="73"/>
      <c r="AG134" s="73"/>
    </row>
    <row r="135" customFormat="false" ht="14.25" hidden="false" customHeight="true" outlineLevel="0" collapsed="false">
      <c r="A135" s="73"/>
      <c r="B135" s="73"/>
      <c r="C135" s="73"/>
      <c r="D135" s="73"/>
      <c r="E135" s="73"/>
      <c r="F135" s="73"/>
      <c r="G135" s="73"/>
      <c r="H135" s="73"/>
      <c r="I135" s="73"/>
      <c r="J135" s="73"/>
      <c r="K135" s="73"/>
      <c r="L135" s="73"/>
      <c r="M135" s="73"/>
      <c r="N135" s="73"/>
      <c r="O135" s="73"/>
      <c r="P135" s="73"/>
      <c r="Q135" s="73"/>
      <c r="R135" s="73"/>
      <c r="S135" s="73"/>
      <c r="T135" s="73"/>
      <c r="U135" s="73"/>
      <c r="V135" s="73"/>
      <c r="W135" s="73"/>
      <c r="X135" s="73"/>
      <c r="Y135" s="73"/>
      <c r="Z135" s="73"/>
      <c r="AA135" s="73"/>
      <c r="AB135" s="73"/>
      <c r="AC135" s="73"/>
      <c r="AD135" s="73"/>
      <c r="AE135" s="73"/>
      <c r="AF135" s="73"/>
      <c r="AG135" s="73"/>
    </row>
    <row r="136" customFormat="false" ht="14.25" hidden="false" customHeight="true" outlineLevel="0" collapsed="false">
      <c r="A136" s="73"/>
      <c r="B136" s="73"/>
      <c r="C136" s="73"/>
      <c r="D136" s="73"/>
      <c r="E136" s="73"/>
      <c r="F136" s="73"/>
      <c r="G136" s="73"/>
      <c r="H136" s="73"/>
      <c r="I136" s="73"/>
      <c r="J136" s="73"/>
      <c r="K136" s="73"/>
      <c r="L136" s="73"/>
      <c r="M136" s="73"/>
      <c r="N136" s="73"/>
      <c r="O136" s="73"/>
      <c r="P136" s="73"/>
      <c r="Q136" s="73"/>
      <c r="R136" s="73"/>
      <c r="S136" s="73"/>
      <c r="T136" s="73"/>
      <c r="U136" s="73"/>
      <c r="V136" s="73"/>
      <c r="W136" s="73"/>
      <c r="X136" s="73"/>
      <c r="Y136" s="73"/>
      <c r="Z136" s="73"/>
      <c r="AA136" s="73"/>
      <c r="AB136" s="73"/>
      <c r="AC136" s="73"/>
      <c r="AD136" s="73"/>
      <c r="AE136" s="73"/>
      <c r="AF136" s="73"/>
      <c r="AG136" s="73"/>
    </row>
    <row r="137" customFormat="false" ht="14.25" hidden="false" customHeight="true" outlineLevel="0" collapsed="false">
      <c r="A137" s="73"/>
      <c r="B137" s="73"/>
      <c r="C137" s="73"/>
      <c r="D137" s="73"/>
      <c r="E137" s="73"/>
      <c r="F137" s="73"/>
      <c r="G137" s="73"/>
      <c r="H137" s="73"/>
      <c r="I137" s="73"/>
      <c r="J137" s="73"/>
      <c r="K137" s="73"/>
      <c r="L137" s="73"/>
      <c r="M137" s="73"/>
      <c r="N137" s="73"/>
      <c r="O137" s="73"/>
      <c r="P137" s="73"/>
      <c r="Q137" s="73"/>
      <c r="R137" s="73"/>
      <c r="S137" s="73"/>
      <c r="T137" s="73"/>
      <c r="U137" s="73"/>
      <c r="V137" s="73"/>
      <c r="W137" s="73"/>
      <c r="X137" s="73"/>
      <c r="Y137" s="73"/>
      <c r="Z137" s="73"/>
      <c r="AA137" s="73"/>
      <c r="AB137" s="73"/>
      <c r="AC137" s="73"/>
      <c r="AD137" s="73"/>
      <c r="AE137" s="73"/>
      <c r="AF137" s="73"/>
      <c r="AG137" s="73"/>
    </row>
    <row r="138" customFormat="false" ht="14.25" hidden="false" customHeight="true" outlineLevel="0" collapsed="false">
      <c r="A138" s="73"/>
      <c r="B138" s="73"/>
      <c r="C138" s="73"/>
      <c r="D138" s="73"/>
      <c r="E138" s="73"/>
      <c r="F138" s="73"/>
      <c r="G138" s="73"/>
      <c r="H138" s="73"/>
      <c r="I138" s="73"/>
      <c r="J138" s="73"/>
      <c r="K138" s="73"/>
      <c r="L138" s="73"/>
      <c r="M138" s="73"/>
      <c r="N138" s="73"/>
      <c r="O138" s="73"/>
      <c r="P138" s="73"/>
      <c r="Q138" s="73"/>
      <c r="R138" s="73"/>
      <c r="S138" s="73"/>
      <c r="T138" s="73"/>
      <c r="U138" s="73"/>
      <c r="V138" s="73"/>
      <c r="W138" s="73"/>
      <c r="X138" s="73"/>
      <c r="Y138" s="73"/>
      <c r="Z138" s="73"/>
      <c r="AA138" s="73"/>
      <c r="AB138" s="73"/>
      <c r="AC138" s="73"/>
      <c r="AD138" s="73"/>
      <c r="AE138" s="73"/>
      <c r="AF138" s="73"/>
      <c r="AG138" s="73"/>
    </row>
    <row r="139" customFormat="false" ht="14.25" hidden="false" customHeight="true" outlineLevel="0" collapsed="false">
      <c r="A139" s="73"/>
      <c r="B139" s="73"/>
      <c r="C139" s="73"/>
      <c r="D139" s="73"/>
      <c r="E139" s="73"/>
      <c r="F139" s="73"/>
      <c r="G139" s="73"/>
      <c r="H139" s="73"/>
      <c r="I139" s="73"/>
      <c r="J139" s="73"/>
      <c r="K139" s="73"/>
      <c r="L139" s="73"/>
      <c r="M139" s="73"/>
      <c r="N139" s="73"/>
      <c r="O139" s="73"/>
      <c r="P139" s="73"/>
      <c r="Q139" s="73"/>
      <c r="R139" s="73"/>
      <c r="S139" s="73"/>
      <c r="T139" s="73"/>
      <c r="U139" s="73"/>
      <c r="V139" s="73"/>
      <c r="W139" s="73"/>
      <c r="X139" s="73"/>
      <c r="Y139" s="73"/>
      <c r="Z139" s="73"/>
      <c r="AA139" s="73"/>
      <c r="AB139" s="73"/>
      <c r="AC139" s="73"/>
      <c r="AD139" s="73"/>
      <c r="AE139" s="73"/>
      <c r="AF139" s="73"/>
      <c r="AG139" s="73"/>
    </row>
    <row r="140" customFormat="false" ht="14.25" hidden="false" customHeight="true" outlineLevel="0" collapsed="false">
      <c r="A140" s="73"/>
      <c r="B140" s="73"/>
      <c r="C140" s="73"/>
      <c r="D140" s="73"/>
      <c r="E140" s="73"/>
      <c r="F140" s="73"/>
      <c r="G140" s="73"/>
      <c r="H140" s="73"/>
      <c r="I140" s="73"/>
      <c r="J140" s="73"/>
      <c r="K140" s="73"/>
      <c r="L140" s="73"/>
      <c r="M140" s="73"/>
      <c r="N140" s="73"/>
      <c r="O140" s="73"/>
      <c r="P140" s="73"/>
      <c r="Q140" s="73"/>
      <c r="R140" s="73"/>
      <c r="S140" s="73"/>
      <c r="T140" s="73"/>
      <c r="U140" s="73"/>
      <c r="V140" s="73"/>
      <c r="W140" s="73"/>
      <c r="X140" s="73"/>
      <c r="Y140" s="73"/>
      <c r="Z140" s="73"/>
      <c r="AA140" s="73"/>
      <c r="AB140" s="73"/>
      <c r="AC140" s="73"/>
      <c r="AD140" s="73"/>
      <c r="AE140" s="73"/>
      <c r="AF140" s="73"/>
      <c r="AG140" s="73"/>
    </row>
    <row r="141" customFormat="false" ht="14.25" hidden="false" customHeight="true" outlineLevel="0" collapsed="false">
      <c r="A141" s="73"/>
      <c r="B141" s="73"/>
      <c r="C141" s="73"/>
      <c r="D141" s="73"/>
      <c r="E141" s="73"/>
      <c r="F141" s="73"/>
      <c r="G141" s="73"/>
      <c r="H141" s="73"/>
      <c r="I141" s="73"/>
      <c r="J141" s="73"/>
      <c r="K141" s="73"/>
      <c r="L141" s="73"/>
      <c r="M141" s="73"/>
      <c r="N141" s="73"/>
      <c r="O141" s="73"/>
      <c r="P141" s="73"/>
      <c r="Q141" s="73"/>
      <c r="R141" s="73"/>
      <c r="S141" s="73"/>
      <c r="T141" s="73"/>
      <c r="U141" s="73"/>
      <c r="V141" s="73"/>
      <c r="W141" s="73"/>
      <c r="X141" s="73"/>
      <c r="Y141" s="73"/>
      <c r="Z141" s="73"/>
      <c r="AA141" s="73"/>
      <c r="AB141" s="73"/>
      <c r="AC141" s="73"/>
      <c r="AD141" s="73"/>
      <c r="AE141" s="73"/>
      <c r="AF141" s="73"/>
      <c r="AG141" s="73"/>
    </row>
    <row r="142" customFormat="false" ht="14.25" hidden="false" customHeight="true" outlineLevel="0" collapsed="false">
      <c r="A142" s="73"/>
      <c r="B142" s="73"/>
      <c r="C142" s="73"/>
      <c r="D142" s="73"/>
      <c r="E142" s="73"/>
      <c r="F142" s="73"/>
      <c r="G142" s="73"/>
      <c r="H142" s="73"/>
      <c r="I142" s="73"/>
      <c r="J142" s="73"/>
      <c r="K142" s="73"/>
      <c r="L142" s="73"/>
      <c r="M142" s="73"/>
      <c r="N142" s="73"/>
      <c r="O142" s="73"/>
      <c r="P142" s="73"/>
      <c r="Q142" s="73"/>
      <c r="R142" s="73"/>
      <c r="S142" s="73"/>
      <c r="T142" s="73"/>
      <c r="U142" s="73"/>
      <c r="V142" s="73"/>
      <c r="W142" s="73"/>
      <c r="X142" s="73"/>
      <c r="Y142" s="73"/>
      <c r="Z142" s="73"/>
      <c r="AA142" s="73"/>
      <c r="AB142" s="73"/>
      <c r="AC142" s="73"/>
      <c r="AD142" s="73"/>
      <c r="AE142" s="73"/>
      <c r="AF142" s="73"/>
      <c r="AG142" s="73"/>
    </row>
    <row r="143" customFormat="false" ht="14.25" hidden="false" customHeight="true" outlineLevel="0" collapsed="false">
      <c r="A143" s="73"/>
      <c r="B143" s="73"/>
      <c r="C143" s="73"/>
      <c r="D143" s="73"/>
      <c r="E143" s="73"/>
      <c r="F143" s="73"/>
      <c r="G143" s="73"/>
      <c r="H143" s="73"/>
      <c r="I143" s="73"/>
      <c r="J143" s="73"/>
      <c r="K143" s="73"/>
      <c r="L143" s="73"/>
      <c r="M143" s="73"/>
      <c r="N143" s="73"/>
      <c r="O143" s="73"/>
      <c r="P143" s="73"/>
      <c r="Q143" s="73"/>
      <c r="R143" s="73"/>
      <c r="S143" s="73"/>
      <c r="T143" s="73"/>
      <c r="U143" s="73"/>
      <c r="V143" s="73"/>
      <c r="W143" s="73"/>
      <c r="X143" s="73"/>
      <c r="Y143" s="73"/>
      <c r="Z143" s="73"/>
      <c r="AA143" s="73"/>
      <c r="AB143" s="73"/>
      <c r="AC143" s="73"/>
      <c r="AD143" s="73"/>
      <c r="AE143" s="73"/>
      <c r="AF143" s="73"/>
      <c r="AG143" s="73"/>
    </row>
    <row r="144" customFormat="false" ht="14.25" hidden="false" customHeight="true" outlineLevel="0" collapsed="false">
      <c r="A144" s="73"/>
      <c r="B144" s="73"/>
      <c r="C144" s="73"/>
      <c r="D144" s="73"/>
      <c r="E144" s="73"/>
      <c r="F144" s="73"/>
      <c r="G144" s="73"/>
      <c r="H144" s="73"/>
      <c r="I144" s="73"/>
      <c r="J144" s="73"/>
      <c r="K144" s="73"/>
      <c r="L144" s="73"/>
      <c r="M144" s="73"/>
      <c r="N144" s="73"/>
      <c r="O144" s="73"/>
      <c r="P144" s="73"/>
      <c r="Q144" s="73"/>
      <c r="R144" s="73"/>
      <c r="S144" s="73"/>
      <c r="T144" s="73"/>
      <c r="U144" s="73"/>
      <c r="V144" s="73"/>
      <c r="W144" s="73"/>
      <c r="X144" s="73"/>
      <c r="Y144" s="73"/>
      <c r="Z144" s="73"/>
      <c r="AA144" s="73"/>
      <c r="AB144" s="73"/>
      <c r="AC144" s="73"/>
      <c r="AD144" s="73"/>
      <c r="AE144" s="73"/>
      <c r="AF144" s="73"/>
      <c r="AG144" s="73"/>
    </row>
    <row r="145" customFormat="false" ht="14.25" hidden="false" customHeight="true" outlineLevel="0" collapsed="false">
      <c r="A145" s="73"/>
      <c r="B145" s="73"/>
      <c r="C145" s="73"/>
      <c r="D145" s="73"/>
      <c r="E145" s="73"/>
      <c r="F145" s="73"/>
      <c r="G145" s="73"/>
      <c r="H145" s="73"/>
      <c r="I145" s="73"/>
      <c r="J145" s="73"/>
      <c r="K145" s="73"/>
      <c r="L145" s="73"/>
      <c r="M145" s="73"/>
      <c r="N145" s="73"/>
      <c r="O145" s="73"/>
      <c r="P145" s="73"/>
      <c r="Q145" s="73"/>
      <c r="R145" s="73"/>
      <c r="S145" s="73"/>
      <c r="T145" s="73"/>
      <c r="U145" s="73"/>
      <c r="V145" s="73"/>
      <c r="W145" s="73"/>
      <c r="X145" s="73"/>
      <c r="Y145" s="73"/>
      <c r="Z145" s="73"/>
      <c r="AA145" s="73"/>
      <c r="AB145" s="73"/>
      <c r="AC145" s="73"/>
      <c r="AD145" s="73"/>
      <c r="AE145" s="73"/>
      <c r="AF145" s="73"/>
      <c r="AG145" s="73"/>
    </row>
    <row r="146" customFormat="false" ht="14.25" hidden="false" customHeight="true" outlineLevel="0" collapsed="false">
      <c r="A146" s="73"/>
      <c r="B146" s="73"/>
      <c r="C146" s="73"/>
      <c r="D146" s="73"/>
      <c r="E146" s="73"/>
      <c r="F146" s="73"/>
      <c r="G146" s="73"/>
      <c r="H146" s="73"/>
      <c r="I146" s="73"/>
      <c r="J146" s="73"/>
      <c r="K146" s="73"/>
      <c r="L146" s="73"/>
      <c r="M146" s="73"/>
      <c r="N146" s="73"/>
      <c r="O146" s="73"/>
      <c r="P146" s="73"/>
      <c r="Q146" s="73"/>
      <c r="R146" s="73"/>
      <c r="S146" s="73"/>
      <c r="T146" s="73"/>
      <c r="U146" s="73"/>
      <c r="V146" s="73"/>
      <c r="W146" s="73"/>
      <c r="X146" s="73"/>
      <c r="Y146" s="73"/>
      <c r="Z146" s="73"/>
      <c r="AA146" s="73"/>
      <c r="AB146" s="73"/>
      <c r="AC146" s="73"/>
      <c r="AD146" s="73"/>
      <c r="AE146" s="73"/>
      <c r="AF146" s="73"/>
      <c r="AG146" s="73"/>
    </row>
    <row r="147" customFormat="false" ht="14.25" hidden="false" customHeight="true" outlineLevel="0" collapsed="false">
      <c r="A147" s="73"/>
      <c r="B147" s="73"/>
      <c r="C147" s="73"/>
      <c r="D147" s="73"/>
      <c r="E147" s="73"/>
      <c r="F147" s="73"/>
      <c r="G147" s="73"/>
      <c r="H147" s="73"/>
      <c r="I147" s="73"/>
      <c r="J147" s="73"/>
      <c r="K147" s="73"/>
      <c r="L147" s="73"/>
      <c r="M147" s="73"/>
      <c r="N147" s="73"/>
      <c r="O147" s="73"/>
      <c r="P147" s="73"/>
      <c r="Q147" s="73"/>
      <c r="R147" s="73"/>
      <c r="S147" s="73"/>
      <c r="T147" s="73"/>
      <c r="U147" s="73"/>
      <c r="V147" s="73"/>
      <c r="W147" s="73"/>
      <c r="X147" s="73"/>
      <c r="Y147" s="73"/>
      <c r="Z147" s="73"/>
      <c r="AA147" s="73"/>
      <c r="AB147" s="73"/>
      <c r="AC147" s="73"/>
      <c r="AD147" s="73"/>
      <c r="AE147" s="73"/>
      <c r="AF147" s="73"/>
      <c r="AG147" s="73"/>
    </row>
    <row r="148" customFormat="false" ht="14.25" hidden="false" customHeight="true" outlineLevel="0" collapsed="false">
      <c r="A148" s="73"/>
      <c r="B148" s="73"/>
      <c r="C148" s="73"/>
      <c r="D148" s="73"/>
      <c r="E148" s="73"/>
      <c r="F148" s="73"/>
      <c r="G148" s="73"/>
      <c r="H148" s="73"/>
      <c r="I148" s="73"/>
      <c r="J148" s="73"/>
      <c r="K148" s="73"/>
      <c r="L148" s="73"/>
      <c r="M148" s="73"/>
      <c r="N148" s="73"/>
      <c r="O148" s="73"/>
      <c r="P148" s="73"/>
      <c r="Q148" s="73"/>
      <c r="R148" s="73"/>
      <c r="S148" s="73"/>
      <c r="T148" s="73"/>
      <c r="U148" s="73"/>
      <c r="V148" s="73"/>
      <c r="W148" s="73"/>
      <c r="X148" s="73"/>
      <c r="Y148" s="73"/>
      <c r="Z148" s="73"/>
      <c r="AA148" s="73"/>
      <c r="AB148" s="73"/>
      <c r="AC148" s="73"/>
      <c r="AD148" s="73"/>
      <c r="AE148" s="73"/>
      <c r="AF148" s="73"/>
      <c r="AG148" s="73"/>
    </row>
    <row r="149" customFormat="false" ht="14.25" hidden="false" customHeight="true" outlineLevel="0" collapsed="false">
      <c r="A149" s="73"/>
      <c r="B149" s="73"/>
      <c r="C149" s="73"/>
      <c r="D149" s="73"/>
      <c r="E149" s="73"/>
      <c r="F149" s="73"/>
      <c r="G149" s="73"/>
      <c r="H149" s="73"/>
      <c r="I149" s="73"/>
      <c r="J149" s="73"/>
      <c r="K149" s="73"/>
      <c r="L149" s="73"/>
      <c r="M149" s="73"/>
      <c r="N149" s="73"/>
      <c r="O149" s="73"/>
      <c r="P149" s="73"/>
      <c r="Q149" s="73"/>
      <c r="R149" s="73"/>
      <c r="S149" s="73"/>
      <c r="T149" s="73"/>
      <c r="U149" s="73"/>
      <c r="V149" s="73"/>
      <c r="W149" s="73"/>
      <c r="X149" s="73"/>
      <c r="Y149" s="73"/>
      <c r="Z149" s="73"/>
      <c r="AA149" s="73"/>
      <c r="AB149" s="73"/>
      <c r="AC149" s="73"/>
      <c r="AD149" s="73"/>
      <c r="AE149" s="73"/>
      <c r="AF149" s="73"/>
      <c r="AG149" s="73"/>
    </row>
    <row r="150" customFormat="false" ht="14.25" hidden="false" customHeight="true" outlineLevel="0" collapsed="false">
      <c r="A150" s="73"/>
      <c r="B150" s="73"/>
      <c r="C150" s="73"/>
      <c r="D150" s="73"/>
      <c r="E150" s="73"/>
      <c r="F150" s="73"/>
      <c r="G150" s="73"/>
      <c r="H150" s="73"/>
      <c r="I150" s="73"/>
      <c r="J150" s="73"/>
      <c r="K150" s="73"/>
      <c r="L150" s="73"/>
      <c r="M150" s="73"/>
      <c r="N150" s="73"/>
      <c r="O150" s="73"/>
      <c r="P150" s="73"/>
      <c r="Q150" s="73"/>
      <c r="R150" s="73"/>
      <c r="S150" s="73"/>
      <c r="T150" s="73"/>
      <c r="U150" s="73"/>
      <c r="V150" s="73"/>
      <c r="W150" s="73"/>
      <c r="X150" s="73"/>
      <c r="Y150" s="73"/>
      <c r="Z150" s="73"/>
      <c r="AA150" s="73"/>
      <c r="AB150" s="73"/>
      <c r="AC150" s="73"/>
      <c r="AD150" s="73"/>
      <c r="AE150" s="73"/>
      <c r="AF150" s="73"/>
      <c r="AG150" s="73"/>
    </row>
    <row r="151" customFormat="false" ht="14.25" hidden="false" customHeight="true" outlineLevel="0" collapsed="false">
      <c r="A151" s="73"/>
      <c r="B151" s="73"/>
      <c r="C151" s="73"/>
      <c r="D151" s="73"/>
      <c r="E151" s="73"/>
      <c r="F151" s="73"/>
      <c r="G151" s="73"/>
      <c r="H151" s="73"/>
      <c r="I151" s="73"/>
      <c r="J151" s="73"/>
      <c r="K151" s="73"/>
      <c r="L151" s="73"/>
      <c r="M151" s="73"/>
      <c r="N151" s="73"/>
      <c r="O151" s="73"/>
      <c r="P151" s="73"/>
      <c r="Q151" s="73"/>
      <c r="R151" s="73"/>
      <c r="S151" s="73"/>
      <c r="T151" s="73"/>
      <c r="U151" s="73"/>
      <c r="V151" s="73"/>
      <c r="W151" s="73"/>
      <c r="X151" s="73"/>
      <c r="Y151" s="73"/>
      <c r="Z151" s="73"/>
      <c r="AA151" s="73"/>
      <c r="AB151" s="73"/>
      <c r="AC151" s="73"/>
      <c r="AD151" s="73"/>
      <c r="AE151" s="73"/>
      <c r="AF151" s="73"/>
      <c r="AG151" s="73"/>
    </row>
    <row r="152" customFormat="false" ht="14.25" hidden="false" customHeight="true" outlineLevel="0" collapsed="false">
      <c r="A152" s="73"/>
      <c r="B152" s="73"/>
      <c r="C152" s="73"/>
      <c r="D152" s="73"/>
      <c r="E152" s="73"/>
      <c r="F152" s="73"/>
      <c r="G152" s="73"/>
      <c r="H152" s="73"/>
      <c r="I152" s="73"/>
      <c r="J152" s="73"/>
      <c r="K152" s="73"/>
      <c r="L152" s="73"/>
      <c r="M152" s="73"/>
      <c r="N152" s="73"/>
      <c r="O152" s="73"/>
      <c r="P152" s="73"/>
      <c r="Q152" s="73"/>
      <c r="R152" s="73"/>
      <c r="S152" s="73"/>
      <c r="T152" s="73"/>
      <c r="U152" s="73"/>
      <c r="V152" s="73"/>
      <c r="W152" s="73"/>
      <c r="X152" s="73"/>
      <c r="Y152" s="73"/>
      <c r="Z152" s="73"/>
      <c r="AA152" s="73"/>
      <c r="AB152" s="73"/>
      <c r="AC152" s="73"/>
      <c r="AD152" s="73"/>
      <c r="AE152" s="73"/>
      <c r="AF152" s="73"/>
      <c r="AG152" s="73"/>
    </row>
    <row r="153" customFormat="false" ht="14.25" hidden="false" customHeight="true" outlineLevel="0" collapsed="false">
      <c r="A153" s="73"/>
      <c r="B153" s="73"/>
      <c r="C153" s="73"/>
      <c r="D153" s="73"/>
      <c r="E153" s="73"/>
      <c r="F153" s="73"/>
      <c r="G153" s="73"/>
      <c r="H153" s="73"/>
      <c r="I153" s="73"/>
      <c r="J153" s="73"/>
      <c r="K153" s="73"/>
      <c r="L153" s="73"/>
      <c r="M153" s="73"/>
      <c r="N153" s="73"/>
      <c r="O153" s="73"/>
      <c r="P153" s="73"/>
      <c r="Q153" s="73"/>
      <c r="R153" s="73"/>
      <c r="S153" s="73"/>
      <c r="T153" s="73"/>
      <c r="U153" s="73"/>
      <c r="V153" s="73"/>
      <c r="W153" s="73"/>
      <c r="X153" s="73"/>
      <c r="Y153" s="73"/>
      <c r="Z153" s="73"/>
      <c r="AA153" s="73"/>
      <c r="AB153" s="73"/>
      <c r="AC153" s="73"/>
      <c r="AD153" s="73"/>
      <c r="AE153" s="73"/>
      <c r="AF153" s="73"/>
      <c r="AG153" s="73"/>
    </row>
    <row r="154" customFormat="false" ht="14.25" hidden="false" customHeight="true" outlineLevel="0" collapsed="false">
      <c r="A154" s="73"/>
      <c r="B154" s="73"/>
      <c r="C154" s="73"/>
      <c r="D154" s="73"/>
      <c r="E154" s="73"/>
      <c r="F154" s="73"/>
      <c r="G154" s="73"/>
      <c r="H154" s="73"/>
      <c r="I154" s="73"/>
      <c r="J154" s="73"/>
      <c r="K154" s="73"/>
      <c r="L154" s="73"/>
      <c r="M154" s="73"/>
      <c r="N154" s="73"/>
      <c r="O154" s="73"/>
      <c r="P154" s="73"/>
      <c r="Q154" s="73"/>
      <c r="R154" s="73"/>
      <c r="S154" s="73"/>
      <c r="T154" s="73"/>
      <c r="U154" s="73"/>
      <c r="V154" s="73"/>
      <c r="W154" s="73"/>
      <c r="X154" s="73"/>
      <c r="Y154" s="73"/>
      <c r="Z154" s="73"/>
      <c r="AA154" s="73"/>
      <c r="AB154" s="73"/>
      <c r="AC154" s="73"/>
      <c r="AD154" s="73"/>
      <c r="AE154" s="73"/>
      <c r="AF154" s="73"/>
      <c r="AG154" s="73"/>
    </row>
    <row r="155" customFormat="false" ht="14.25" hidden="false" customHeight="true" outlineLevel="0" collapsed="false">
      <c r="A155" s="73"/>
      <c r="B155" s="73"/>
      <c r="C155" s="73"/>
      <c r="D155" s="73"/>
      <c r="E155" s="73"/>
      <c r="F155" s="73"/>
      <c r="G155" s="73"/>
      <c r="H155" s="73"/>
      <c r="I155" s="73"/>
      <c r="J155" s="73"/>
      <c r="K155" s="73"/>
      <c r="L155" s="73"/>
      <c r="M155" s="73"/>
      <c r="N155" s="73"/>
      <c r="O155" s="73"/>
      <c r="P155" s="73"/>
      <c r="Q155" s="73"/>
      <c r="R155" s="73"/>
      <c r="S155" s="73"/>
      <c r="T155" s="73"/>
      <c r="U155" s="73"/>
      <c r="V155" s="73"/>
      <c r="W155" s="73"/>
      <c r="X155" s="73"/>
      <c r="Y155" s="73"/>
      <c r="Z155" s="73"/>
      <c r="AA155" s="73"/>
      <c r="AB155" s="73"/>
      <c r="AC155" s="73"/>
      <c r="AD155" s="73"/>
      <c r="AE155" s="73"/>
      <c r="AF155" s="73"/>
      <c r="AG155" s="73"/>
    </row>
    <row r="156" customFormat="false" ht="14.25" hidden="false" customHeight="true" outlineLevel="0" collapsed="false">
      <c r="A156" s="73"/>
      <c r="B156" s="73"/>
      <c r="C156" s="73"/>
      <c r="D156" s="73"/>
      <c r="E156" s="73"/>
      <c r="F156" s="73"/>
      <c r="G156" s="73"/>
      <c r="H156" s="73"/>
      <c r="I156" s="73"/>
      <c r="J156" s="73"/>
      <c r="K156" s="73"/>
      <c r="L156" s="73"/>
      <c r="M156" s="73"/>
      <c r="N156" s="73"/>
      <c r="O156" s="73"/>
      <c r="P156" s="73"/>
      <c r="Q156" s="73"/>
      <c r="R156" s="73"/>
      <c r="S156" s="73"/>
      <c r="T156" s="73"/>
      <c r="U156" s="73"/>
      <c r="V156" s="73"/>
      <c r="W156" s="73"/>
      <c r="X156" s="73"/>
      <c r="Y156" s="73"/>
      <c r="Z156" s="73"/>
      <c r="AA156" s="73"/>
      <c r="AB156" s="73"/>
      <c r="AC156" s="73"/>
      <c r="AD156" s="73"/>
      <c r="AE156" s="73"/>
      <c r="AF156" s="73"/>
      <c r="AG156" s="73"/>
    </row>
    <row r="157" customFormat="false" ht="14.25" hidden="false" customHeight="true" outlineLevel="0" collapsed="false">
      <c r="A157" s="73"/>
      <c r="B157" s="73"/>
      <c r="C157" s="73"/>
      <c r="D157" s="73"/>
      <c r="E157" s="73"/>
      <c r="F157" s="73"/>
      <c r="G157" s="73"/>
      <c r="H157" s="73"/>
      <c r="I157" s="73"/>
      <c r="J157" s="73"/>
      <c r="K157" s="73"/>
      <c r="L157" s="73"/>
      <c r="M157" s="73"/>
      <c r="N157" s="73"/>
      <c r="O157" s="73"/>
      <c r="P157" s="73"/>
      <c r="Q157" s="73"/>
      <c r="R157" s="73"/>
      <c r="S157" s="73"/>
      <c r="T157" s="73"/>
      <c r="U157" s="73"/>
      <c r="V157" s="73"/>
      <c r="W157" s="73"/>
      <c r="X157" s="73"/>
      <c r="Y157" s="73"/>
      <c r="Z157" s="73"/>
      <c r="AA157" s="73"/>
      <c r="AB157" s="73"/>
      <c r="AC157" s="73"/>
      <c r="AD157" s="73"/>
      <c r="AE157" s="73"/>
      <c r="AF157" s="73"/>
      <c r="AG157" s="73"/>
    </row>
    <row r="158" customFormat="false" ht="14.25" hidden="false" customHeight="true" outlineLevel="0" collapsed="false">
      <c r="A158" s="73"/>
      <c r="B158" s="73"/>
      <c r="C158" s="73"/>
      <c r="D158" s="73"/>
      <c r="E158" s="73"/>
      <c r="F158" s="73"/>
      <c r="G158" s="73"/>
      <c r="H158" s="73"/>
      <c r="I158" s="73"/>
      <c r="J158" s="73"/>
      <c r="K158" s="73"/>
      <c r="L158" s="73"/>
      <c r="M158" s="73"/>
      <c r="N158" s="73"/>
      <c r="O158" s="73"/>
      <c r="P158" s="73"/>
      <c r="Q158" s="73"/>
      <c r="R158" s="73"/>
      <c r="S158" s="73"/>
      <c r="T158" s="73"/>
      <c r="U158" s="73"/>
      <c r="V158" s="73"/>
      <c r="W158" s="73"/>
      <c r="X158" s="73"/>
      <c r="Y158" s="73"/>
      <c r="Z158" s="73"/>
      <c r="AA158" s="73"/>
      <c r="AB158" s="73"/>
      <c r="AC158" s="73"/>
      <c r="AD158" s="73"/>
      <c r="AE158" s="73"/>
      <c r="AF158" s="73"/>
      <c r="AG158" s="73"/>
    </row>
    <row r="159" customFormat="false" ht="14.25" hidden="false" customHeight="true" outlineLevel="0" collapsed="false">
      <c r="A159" s="73"/>
      <c r="B159" s="73"/>
      <c r="C159" s="73"/>
      <c r="D159" s="73"/>
      <c r="E159" s="73"/>
      <c r="F159" s="73"/>
      <c r="G159" s="73"/>
      <c r="H159" s="73"/>
      <c r="I159" s="73"/>
      <c r="J159" s="73"/>
      <c r="K159" s="73"/>
      <c r="L159" s="73"/>
      <c r="M159" s="73"/>
      <c r="N159" s="73"/>
      <c r="O159" s="73"/>
      <c r="P159" s="73"/>
      <c r="Q159" s="73"/>
      <c r="R159" s="73"/>
      <c r="S159" s="73"/>
      <c r="T159" s="73"/>
      <c r="U159" s="73"/>
      <c r="V159" s="73"/>
      <c r="W159" s="73"/>
      <c r="X159" s="73"/>
      <c r="Y159" s="73"/>
      <c r="Z159" s="73"/>
      <c r="AA159" s="73"/>
      <c r="AB159" s="73"/>
      <c r="AC159" s="73"/>
      <c r="AD159" s="73"/>
      <c r="AE159" s="73"/>
      <c r="AF159" s="73"/>
      <c r="AG159" s="73"/>
    </row>
    <row r="160" customFormat="false" ht="14.25" hidden="false" customHeight="true" outlineLevel="0" collapsed="false">
      <c r="A160" s="73"/>
      <c r="B160" s="73"/>
      <c r="C160" s="73"/>
      <c r="D160" s="73"/>
      <c r="E160" s="73"/>
      <c r="F160" s="73"/>
      <c r="G160" s="73"/>
      <c r="H160" s="73"/>
      <c r="I160" s="73"/>
      <c r="J160" s="73"/>
      <c r="K160" s="73"/>
      <c r="L160" s="73"/>
      <c r="M160" s="73"/>
      <c r="N160" s="73"/>
      <c r="O160" s="73"/>
      <c r="P160" s="73"/>
      <c r="Q160" s="73"/>
      <c r="R160" s="73"/>
      <c r="S160" s="73"/>
      <c r="T160" s="73"/>
      <c r="U160" s="73"/>
      <c r="V160" s="73"/>
      <c r="W160" s="73"/>
      <c r="X160" s="73"/>
      <c r="Y160" s="73"/>
      <c r="Z160" s="73"/>
      <c r="AA160" s="73"/>
      <c r="AB160" s="73"/>
      <c r="AC160" s="73"/>
      <c r="AD160" s="73"/>
      <c r="AE160" s="73"/>
      <c r="AF160" s="73"/>
      <c r="AG160" s="73"/>
    </row>
    <row r="161" customFormat="false" ht="14.25" hidden="false" customHeight="true" outlineLevel="0" collapsed="false">
      <c r="A161" s="73"/>
      <c r="B161" s="73"/>
      <c r="C161" s="73"/>
      <c r="D161" s="73"/>
      <c r="E161" s="73"/>
      <c r="F161" s="73"/>
      <c r="G161" s="73"/>
      <c r="H161" s="73"/>
      <c r="I161" s="73"/>
      <c r="J161" s="73"/>
      <c r="K161" s="73"/>
      <c r="L161" s="73"/>
      <c r="M161" s="73"/>
      <c r="N161" s="73"/>
      <c r="O161" s="73"/>
      <c r="P161" s="73"/>
      <c r="Q161" s="73"/>
      <c r="R161" s="73"/>
      <c r="S161" s="73"/>
      <c r="T161" s="73"/>
      <c r="U161" s="73"/>
      <c r="V161" s="73"/>
      <c r="W161" s="73"/>
      <c r="X161" s="73"/>
      <c r="Y161" s="73"/>
      <c r="Z161" s="73"/>
      <c r="AA161" s="73"/>
      <c r="AB161" s="73"/>
      <c r="AC161" s="73"/>
      <c r="AD161" s="73"/>
      <c r="AE161" s="73"/>
      <c r="AF161" s="73"/>
      <c r="AG161" s="73"/>
    </row>
    <row r="162" customFormat="false" ht="14.25" hidden="false" customHeight="true" outlineLevel="0" collapsed="false">
      <c r="A162" s="73"/>
      <c r="B162" s="73"/>
      <c r="C162" s="73"/>
      <c r="D162" s="73"/>
      <c r="E162" s="73"/>
      <c r="F162" s="73"/>
      <c r="G162" s="73"/>
      <c r="H162" s="73"/>
      <c r="I162" s="73"/>
      <c r="J162" s="73"/>
      <c r="K162" s="73"/>
      <c r="L162" s="73"/>
      <c r="M162" s="73"/>
      <c r="N162" s="73"/>
      <c r="O162" s="73"/>
      <c r="P162" s="73"/>
      <c r="Q162" s="73"/>
      <c r="R162" s="73"/>
      <c r="S162" s="73"/>
      <c r="T162" s="73"/>
      <c r="U162" s="73"/>
      <c r="V162" s="73"/>
      <c r="W162" s="73"/>
      <c r="X162" s="73"/>
      <c r="Y162" s="73"/>
      <c r="Z162" s="73"/>
      <c r="AA162" s="73"/>
      <c r="AB162" s="73"/>
      <c r="AC162" s="73"/>
      <c r="AD162" s="73"/>
      <c r="AE162" s="73"/>
      <c r="AF162" s="73"/>
      <c r="AG162" s="73"/>
    </row>
    <row r="163" customFormat="false" ht="14.25" hidden="false" customHeight="true" outlineLevel="0" collapsed="false">
      <c r="A163" s="73"/>
      <c r="B163" s="73"/>
      <c r="C163" s="73"/>
      <c r="D163" s="73"/>
      <c r="E163" s="73"/>
      <c r="F163" s="73"/>
      <c r="G163" s="73"/>
      <c r="H163" s="73"/>
      <c r="I163" s="73"/>
      <c r="J163" s="73"/>
      <c r="K163" s="73"/>
      <c r="L163" s="73"/>
      <c r="M163" s="73"/>
      <c r="N163" s="73"/>
      <c r="O163" s="73"/>
      <c r="P163" s="73"/>
      <c r="Q163" s="73"/>
      <c r="R163" s="73"/>
      <c r="S163" s="73"/>
      <c r="T163" s="73"/>
      <c r="U163" s="73"/>
      <c r="V163" s="73"/>
      <c r="W163" s="73"/>
      <c r="X163" s="73"/>
      <c r="Y163" s="73"/>
      <c r="Z163" s="73"/>
      <c r="AA163" s="73"/>
      <c r="AB163" s="73"/>
      <c r="AC163" s="73"/>
      <c r="AD163" s="73"/>
      <c r="AE163" s="73"/>
      <c r="AF163" s="73"/>
      <c r="AG163" s="73"/>
    </row>
    <row r="164" customFormat="false" ht="14.25" hidden="false" customHeight="true" outlineLevel="0" collapsed="false">
      <c r="A164" s="73"/>
      <c r="B164" s="73"/>
      <c r="C164" s="73"/>
      <c r="D164" s="73"/>
      <c r="E164" s="73"/>
      <c r="F164" s="73"/>
      <c r="G164" s="73"/>
      <c r="H164" s="73"/>
      <c r="I164" s="73"/>
      <c r="J164" s="73"/>
      <c r="K164" s="73"/>
      <c r="L164" s="73"/>
      <c r="M164" s="73"/>
      <c r="N164" s="73"/>
      <c r="O164" s="73"/>
      <c r="P164" s="73"/>
      <c r="Q164" s="73"/>
      <c r="R164" s="73"/>
      <c r="S164" s="73"/>
      <c r="T164" s="73"/>
      <c r="U164" s="73"/>
      <c r="V164" s="73"/>
      <c r="W164" s="73"/>
      <c r="X164" s="73"/>
      <c r="Y164" s="73"/>
      <c r="Z164" s="73"/>
      <c r="AA164" s="73"/>
      <c r="AB164" s="73"/>
      <c r="AC164" s="73"/>
      <c r="AD164" s="73"/>
      <c r="AE164" s="73"/>
      <c r="AF164" s="73"/>
      <c r="AG164" s="73"/>
    </row>
    <row r="165" customFormat="false" ht="14.25" hidden="false" customHeight="true" outlineLevel="0" collapsed="false">
      <c r="A165" s="73"/>
      <c r="B165" s="73"/>
      <c r="C165" s="73"/>
      <c r="D165" s="73"/>
      <c r="E165" s="73"/>
      <c r="F165" s="73"/>
      <c r="G165" s="73"/>
      <c r="H165" s="73"/>
      <c r="I165" s="73"/>
      <c r="J165" s="73"/>
      <c r="K165" s="73"/>
      <c r="L165" s="73"/>
      <c r="M165" s="73"/>
      <c r="N165" s="73"/>
      <c r="O165" s="73"/>
      <c r="P165" s="73"/>
      <c r="Q165" s="73"/>
      <c r="R165" s="73"/>
      <c r="S165" s="73"/>
      <c r="T165" s="73"/>
      <c r="U165" s="73"/>
      <c r="V165" s="73"/>
      <c r="W165" s="73"/>
      <c r="X165" s="73"/>
      <c r="Y165" s="73"/>
      <c r="Z165" s="73"/>
      <c r="AA165" s="73"/>
      <c r="AB165" s="73"/>
      <c r="AC165" s="73"/>
      <c r="AD165" s="73"/>
      <c r="AE165" s="73"/>
      <c r="AF165" s="73"/>
      <c r="AG165" s="73"/>
    </row>
    <row r="166" customFormat="false" ht="14.25" hidden="false" customHeight="true" outlineLevel="0" collapsed="false">
      <c r="A166" s="73"/>
      <c r="B166" s="73"/>
      <c r="C166" s="73"/>
      <c r="D166" s="73"/>
      <c r="E166" s="73"/>
      <c r="F166" s="73"/>
      <c r="G166" s="73"/>
      <c r="H166" s="73"/>
      <c r="I166" s="73"/>
      <c r="J166" s="73"/>
      <c r="K166" s="73"/>
      <c r="L166" s="73"/>
      <c r="M166" s="73"/>
      <c r="N166" s="73"/>
      <c r="O166" s="73"/>
      <c r="P166" s="73"/>
      <c r="Q166" s="73"/>
      <c r="R166" s="73"/>
      <c r="S166" s="73"/>
      <c r="T166" s="73"/>
      <c r="U166" s="73"/>
      <c r="V166" s="73"/>
      <c r="W166" s="73"/>
      <c r="X166" s="73"/>
      <c r="Y166" s="73"/>
      <c r="Z166" s="73"/>
      <c r="AA166" s="73"/>
      <c r="AB166" s="73"/>
      <c r="AC166" s="73"/>
      <c r="AD166" s="73"/>
      <c r="AE166" s="73"/>
      <c r="AF166" s="73"/>
      <c r="AG166" s="73"/>
    </row>
    <row r="167" customFormat="false" ht="14.25" hidden="false" customHeight="true" outlineLevel="0" collapsed="false">
      <c r="A167" s="73"/>
      <c r="B167" s="73"/>
      <c r="C167" s="73"/>
      <c r="D167" s="73"/>
      <c r="E167" s="73"/>
      <c r="F167" s="73"/>
      <c r="G167" s="73"/>
      <c r="H167" s="73"/>
      <c r="I167" s="73"/>
      <c r="J167" s="73"/>
      <c r="K167" s="73"/>
      <c r="L167" s="73"/>
      <c r="M167" s="73"/>
      <c r="N167" s="73"/>
      <c r="O167" s="73"/>
      <c r="P167" s="73"/>
      <c r="Q167" s="73"/>
      <c r="R167" s="73"/>
      <c r="S167" s="73"/>
      <c r="T167" s="73"/>
      <c r="U167" s="73"/>
      <c r="V167" s="73"/>
      <c r="W167" s="73"/>
      <c r="X167" s="73"/>
      <c r="Y167" s="73"/>
      <c r="Z167" s="73"/>
      <c r="AA167" s="73"/>
      <c r="AB167" s="73"/>
      <c r="AC167" s="73"/>
      <c r="AD167" s="73"/>
      <c r="AE167" s="73"/>
      <c r="AF167" s="73"/>
      <c r="AG167" s="73"/>
    </row>
    <row r="168" customFormat="false" ht="14.25" hidden="false" customHeight="true" outlineLevel="0" collapsed="false">
      <c r="A168" s="73"/>
      <c r="B168" s="73"/>
      <c r="C168" s="73"/>
      <c r="D168" s="73"/>
      <c r="E168" s="73"/>
      <c r="F168" s="73"/>
      <c r="G168" s="73"/>
      <c r="H168" s="73"/>
      <c r="I168" s="73"/>
      <c r="J168" s="73"/>
      <c r="K168" s="73"/>
      <c r="L168" s="73"/>
      <c r="M168" s="73"/>
      <c r="N168" s="73"/>
      <c r="O168" s="73"/>
      <c r="P168" s="73"/>
      <c r="Q168" s="73"/>
      <c r="R168" s="73"/>
      <c r="S168" s="73"/>
      <c r="T168" s="73"/>
      <c r="U168" s="73"/>
      <c r="V168" s="73"/>
      <c r="W168" s="73"/>
      <c r="X168" s="73"/>
      <c r="Y168" s="73"/>
      <c r="Z168" s="73"/>
      <c r="AA168" s="73"/>
      <c r="AB168" s="73"/>
      <c r="AC168" s="73"/>
      <c r="AD168" s="73"/>
      <c r="AE168" s="73"/>
      <c r="AF168" s="73"/>
      <c r="AG168" s="73"/>
    </row>
    <row r="169" customFormat="false" ht="14.25" hidden="false" customHeight="true" outlineLevel="0" collapsed="false">
      <c r="A169" s="73"/>
      <c r="B169" s="73"/>
      <c r="C169" s="73"/>
      <c r="D169" s="73"/>
      <c r="E169" s="73"/>
      <c r="F169" s="73"/>
      <c r="G169" s="73"/>
      <c r="H169" s="73"/>
      <c r="I169" s="73"/>
      <c r="J169" s="73"/>
      <c r="K169" s="73"/>
      <c r="L169" s="73"/>
      <c r="M169" s="73"/>
      <c r="N169" s="73"/>
      <c r="O169" s="73"/>
      <c r="P169" s="73"/>
      <c r="Q169" s="73"/>
      <c r="R169" s="73"/>
      <c r="S169" s="73"/>
      <c r="T169" s="73"/>
      <c r="U169" s="73"/>
      <c r="V169" s="73"/>
      <c r="W169" s="73"/>
      <c r="X169" s="73"/>
      <c r="Y169" s="73"/>
      <c r="Z169" s="73"/>
      <c r="AA169" s="73"/>
      <c r="AB169" s="73"/>
      <c r="AC169" s="73"/>
      <c r="AD169" s="73"/>
      <c r="AE169" s="73"/>
      <c r="AF169" s="73"/>
      <c r="AG169" s="73"/>
    </row>
    <row r="170" customFormat="false" ht="14.25" hidden="false" customHeight="true" outlineLevel="0" collapsed="false">
      <c r="A170" s="73"/>
      <c r="B170" s="73"/>
      <c r="C170" s="73"/>
      <c r="D170" s="73"/>
      <c r="E170" s="73"/>
      <c r="F170" s="73"/>
      <c r="G170" s="73"/>
      <c r="H170" s="73"/>
      <c r="I170" s="73"/>
      <c r="J170" s="73"/>
      <c r="K170" s="73"/>
      <c r="L170" s="73"/>
      <c r="M170" s="73"/>
      <c r="N170" s="73"/>
      <c r="O170" s="73"/>
      <c r="P170" s="73"/>
      <c r="Q170" s="73"/>
      <c r="R170" s="73"/>
      <c r="S170" s="73"/>
      <c r="T170" s="73"/>
      <c r="U170" s="73"/>
      <c r="V170" s="73"/>
      <c r="W170" s="73"/>
      <c r="X170" s="73"/>
      <c r="Y170" s="73"/>
      <c r="Z170" s="73"/>
      <c r="AA170" s="73"/>
      <c r="AB170" s="73"/>
      <c r="AC170" s="73"/>
      <c r="AD170" s="73"/>
      <c r="AE170" s="73"/>
      <c r="AF170" s="73"/>
      <c r="AG170" s="73"/>
    </row>
    <row r="171" customFormat="false" ht="14.25" hidden="false" customHeight="true" outlineLevel="0" collapsed="false">
      <c r="A171" s="73"/>
      <c r="B171" s="73"/>
      <c r="C171" s="73"/>
      <c r="D171" s="73"/>
      <c r="E171" s="73"/>
      <c r="F171" s="73"/>
      <c r="G171" s="73"/>
      <c r="H171" s="73"/>
      <c r="I171" s="73"/>
      <c r="J171" s="73"/>
      <c r="K171" s="73"/>
      <c r="L171" s="73"/>
      <c r="M171" s="73"/>
      <c r="N171" s="73"/>
      <c r="O171" s="73"/>
      <c r="P171" s="73"/>
      <c r="Q171" s="73"/>
      <c r="R171" s="73"/>
      <c r="S171" s="73"/>
      <c r="T171" s="73"/>
      <c r="U171" s="73"/>
      <c r="V171" s="73"/>
      <c r="W171" s="73"/>
      <c r="X171" s="73"/>
      <c r="Y171" s="73"/>
      <c r="Z171" s="73"/>
      <c r="AA171" s="73"/>
      <c r="AB171" s="73"/>
      <c r="AC171" s="73"/>
      <c r="AD171" s="73"/>
      <c r="AE171" s="73"/>
      <c r="AF171" s="73"/>
      <c r="AG171" s="73"/>
    </row>
    <row r="172" customFormat="false" ht="14.25" hidden="false" customHeight="true" outlineLevel="0" collapsed="false">
      <c r="A172" s="73"/>
      <c r="B172" s="73"/>
      <c r="C172" s="73"/>
      <c r="D172" s="73"/>
      <c r="E172" s="73"/>
      <c r="F172" s="73"/>
      <c r="G172" s="73"/>
      <c r="H172" s="73"/>
      <c r="I172" s="73"/>
      <c r="J172" s="73"/>
      <c r="K172" s="73"/>
      <c r="L172" s="73"/>
      <c r="M172" s="73"/>
      <c r="N172" s="73"/>
      <c r="O172" s="73"/>
      <c r="P172" s="73"/>
      <c r="Q172" s="73"/>
      <c r="R172" s="73"/>
      <c r="S172" s="73"/>
      <c r="T172" s="73"/>
      <c r="U172" s="73"/>
      <c r="V172" s="73"/>
      <c r="W172" s="73"/>
      <c r="X172" s="73"/>
      <c r="Y172" s="73"/>
      <c r="Z172" s="73"/>
      <c r="AA172" s="73"/>
      <c r="AB172" s="73"/>
      <c r="AC172" s="73"/>
      <c r="AD172" s="73"/>
      <c r="AE172" s="73"/>
      <c r="AF172" s="73"/>
      <c r="AG172" s="73"/>
    </row>
    <row r="173" customFormat="false" ht="14.25" hidden="false" customHeight="true" outlineLevel="0" collapsed="false">
      <c r="A173" s="73"/>
      <c r="B173" s="73"/>
      <c r="C173" s="73"/>
      <c r="D173" s="73"/>
      <c r="E173" s="73"/>
      <c r="F173" s="73"/>
      <c r="G173" s="73"/>
      <c r="H173" s="73"/>
      <c r="I173" s="73"/>
      <c r="J173" s="73"/>
      <c r="K173" s="73"/>
      <c r="L173" s="73"/>
      <c r="M173" s="73"/>
      <c r="N173" s="73"/>
      <c r="O173" s="73"/>
      <c r="P173" s="73"/>
      <c r="Q173" s="73"/>
      <c r="R173" s="73"/>
      <c r="S173" s="73"/>
      <c r="T173" s="73"/>
      <c r="U173" s="73"/>
      <c r="V173" s="73"/>
      <c r="W173" s="73"/>
      <c r="X173" s="73"/>
      <c r="Y173" s="73"/>
      <c r="Z173" s="73"/>
      <c r="AA173" s="73"/>
      <c r="AB173" s="73"/>
      <c r="AC173" s="73"/>
      <c r="AD173" s="73"/>
      <c r="AE173" s="73"/>
      <c r="AF173" s="73"/>
      <c r="AG173" s="73"/>
    </row>
    <row r="174" customFormat="false" ht="14.25" hidden="false" customHeight="true" outlineLevel="0" collapsed="false">
      <c r="A174" s="73"/>
      <c r="B174" s="73"/>
      <c r="C174" s="73"/>
      <c r="D174" s="73"/>
      <c r="E174" s="73"/>
      <c r="F174" s="73"/>
      <c r="G174" s="73"/>
      <c r="H174" s="73"/>
      <c r="I174" s="73"/>
      <c r="J174" s="73"/>
      <c r="K174" s="73"/>
      <c r="L174" s="73"/>
      <c r="M174" s="73"/>
      <c r="N174" s="73"/>
      <c r="O174" s="73"/>
      <c r="P174" s="73"/>
      <c r="Q174" s="73"/>
      <c r="R174" s="73"/>
      <c r="S174" s="73"/>
      <c r="T174" s="73"/>
      <c r="U174" s="73"/>
      <c r="V174" s="73"/>
      <c r="W174" s="73"/>
      <c r="X174" s="73"/>
      <c r="Y174" s="73"/>
      <c r="Z174" s="73"/>
      <c r="AA174" s="73"/>
      <c r="AB174" s="73"/>
      <c r="AC174" s="73"/>
      <c r="AD174" s="73"/>
      <c r="AE174" s="73"/>
      <c r="AF174" s="73"/>
      <c r="AG174" s="73"/>
    </row>
    <row r="175" customFormat="false" ht="14.25" hidden="false" customHeight="true" outlineLevel="0" collapsed="false">
      <c r="A175" s="73"/>
      <c r="B175" s="73"/>
      <c r="C175" s="73"/>
      <c r="D175" s="73"/>
      <c r="E175" s="73"/>
      <c r="F175" s="73"/>
      <c r="G175" s="73"/>
      <c r="H175" s="73"/>
      <c r="I175" s="73"/>
      <c r="J175" s="73"/>
      <c r="K175" s="73"/>
      <c r="L175" s="73"/>
      <c r="M175" s="73"/>
      <c r="N175" s="73"/>
      <c r="O175" s="73"/>
      <c r="P175" s="73"/>
      <c r="Q175" s="73"/>
      <c r="R175" s="73"/>
      <c r="S175" s="73"/>
      <c r="T175" s="73"/>
      <c r="U175" s="73"/>
      <c r="V175" s="73"/>
      <c r="W175" s="73"/>
      <c r="X175" s="73"/>
      <c r="Y175" s="73"/>
      <c r="Z175" s="73"/>
      <c r="AA175" s="73"/>
      <c r="AB175" s="73"/>
      <c r="AC175" s="73"/>
      <c r="AD175" s="73"/>
      <c r="AE175" s="73"/>
      <c r="AF175" s="73"/>
      <c r="AG175" s="73"/>
    </row>
    <row r="176" customFormat="false" ht="14.25" hidden="false" customHeight="true" outlineLevel="0" collapsed="false">
      <c r="A176" s="73"/>
      <c r="B176" s="73"/>
      <c r="C176" s="73"/>
      <c r="D176" s="73"/>
      <c r="E176" s="73"/>
      <c r="F176" s="73"/>
      <c r="G176" s="73"/>
      <c r="H176" s="73"/>
      <c r="I176" s="73"/>
      <c r="J176" s="73"/>
      <c r="K176" s="73"/>
      <c r="L176" s="73"/>
      <c r="M176" s="73"/>
      <c r="N176" s="73"/>
      <c r="O176" s="73"/>
      <c r="P176" s="73"/>
      <c r="Q176" s="73"/>
      <c r="R176" s="73"/>
      <c r="S176" s="73"/>
      <c r="T176" s="73"/>
      <c r="U176" s="73"/>
      <c r="V176" s="73"/>
      <c r="W176" s="73"/>
      <c r="X176" s="73"/>
      <c r="Y176" s="73"/>
      <c r="Z176" s="73"/>
      <c r="AA176" s="73"/>
      <c r="AB176" s="73"/>
      <c r="AC176" s="73"/>
      <c r="AD176" s="73"/>
      <c r="AE176" s="73"/>
      <c r="AF176" s="73"/>
      <c r="AG176" s="73"/>
    </row>
    <row r="177" customFormat="false" ht="14.25" hidden="false" customHeight="true" outlineLevel="0" collapsed="false">
      <c r="A177" s="73"/>
      <c r="B177" s="73"/>
      <c r="C177" s="73"/>
      <c r="D177" s="73"/>
      <c r="E177" s="73"/>
      <c r="F177" s="73"/>
      <c r="G177" s="73"/>
      <c r="H177" s="73"/>
      <c r="I177" s="73"/>
      <c r="J177" s="73"/>
      <c r="K177" s="73"/>
      <c r="L177" s="73"/>
      <c r="M177" s="73"/>
      <c r="N177" s="73"/>
      <c r="O177" s="73"/>
      <c r="P177" s="73"/>
      <c r="Q177" s="73"/>
      <c r="R177" s="73"/>
      <c r="S177" s="73"/>
      <c r="T177" s="73"/>
      <c r="U177" s="73"/>
      <c r="V177" s="73"/>
      <c r="W177" s="73"/>
      <c r="X177" s="73"/>
      <c r="Y177" s="73"/>
      <c r="Z177" s="73"/>
      <c r="AA177" s="73"/>
      <c r="AB177" s="73"/>
      <c r="AC177" s="73"/>
      <c r="AD177" s="73"/>
      <c r="AE177" s="73"/>
      <c r="AF177" s="73"/>
      <c r="AG177" s="73"/>
    </row>
    <row r="178" customFormat="false" ht="14.25" hidden="false" customHeight="true" outlineLevel="0" collapsed="false">
      <c r="A178" s="73"/>
      <c r="B178" s="73"/>
      <c r="C178" s="73"/>
      <c r="D178" s="73"/>
      <c r="E178" s="73"/>
      <c r="F178" s="73"/>
      <c r="G178" s="73"/>
      <c r="H178" s="73"/>
      <c r="I178" s="73"/>
      <c r="J178" s="73"/>
      <c r="K178" s="73"/>
      <c r="L178" s="73"/>
      <c r="M178" s="73"/>
      <c r="N178" s="73"/>
      <c r="O178" s="73"/>
      <c r="P178" s="73"/>
      <c r="Q178" s="73"/>
      <c r="R178" s="73"/>
      <c r="S178" s="73"/>
      <c r="T178" s="73"/>
      <c r="U178" s="73"/>
      <c r="V178" s="73"/>
      <c r="W178" s="73"/>
      <c r="X178" s="73"/>
      <c r="Y178" s="73"/>
      <c r="Z178" s="73"/>
      <c r="AA178" s="73"/>
      <c r="AB178" s="73"/>
      <c r="AC178" s="73"/>
      <c r="AD178" s="73"/>
      <c r="AE178" s="73"/>
      <c r="AF178" s="73"/>
      <c r="AG178" s="73"/>
    </row>
    <row r="179" customFormat="false" ht="14.25" hidden="false" customHeight="true" outlineLevel="0" collapsed="false">
      <c r="A179" s="73"/>
      <c r="B179" s="73"/>
      <c r="C179" s="73"/>
      <c r="D179" s="73"/>
      <c r="E179" s="73"/>
      <c r="F179" s="73"/>
      <c r="G179" s="73"/>
      <c r="H179" s="73"/>
      <c r="I179" s="73"/>
      <c r="J179" s="73"/>
      <c r="K179" s="73"/>
      <c r="L179" s="73"/>
      <c r="M179" s="73"/>
      <c r="N179" s="73"/>
      <c r="O179" s="73"/>
      <c r="P179" s="73"/>
      <c r="Q179" s="73"/>
      <c r="R179" s="73"/>
      <c r="S179" s="73"/>
      <c r="T179" s="73"/>
      <c r="U179" s="73"/>
      <c r="V179" s="73"/>
      <c r="W179" s="73"/>
      <c r="X179" s="73"/>
      <c r="Y179" s="73"/>
      <c r="Z179" s="73"/>
      <c r="AA179" s="73"/>
      <c r="AB179" s="73"/>
      <c r="AC179" s="73"/>
      <c r="AD179" s="73"/>
      <c r="AE179" s="73"/>
      <c r="AF179" s="73"/>
      <c r="AG179" s="73"/>
    </row>
    <row r="180" customFormat="false" ht="14.25" hidden="false" customHeight="true" outlineLevel="0" collapsed="false">
      <c r="A180" s="73"/>
      <c r="B180" s="73"/>
      <c r="C180" s="73"/>
      <c r="D180" s="73"/>
      <c r="E180" s="73"/>
      <c r="F180" s="73"/>
      <c r="G180" s="73"/>
      <c r="H180" s="73"/>
      <c r="I180" s="73"/>
      <c r="J180" s="73"/>
      <c r="K180" s="73"/>
      <c r="L180" s="73"/>
      <c r="M180" s="73"/>
      <c r="N180" s="73"/>
      <c r="O180" s="73"/>
      <c r="P180" s="73"/>
      <c r="Q180" s="73"/>
      <c r="R180" s="73"/>
      <c r="S180" s="73"/>
      <c r="T180" s="73"/>
      <c r="U180" s="73"/>
      <c r="V180" s="73"/>
      <c r="W180" s="73"/>
      <c r="X180" s="73"/>
      <c r="Y180" s="73"/>
      <c r="Z180" s="73"/>
      <c r="AA180" s="73"/>
      <c r="AB180" s="73"/>
      <c r="AC180" s="73"/>
      <c r="AD180" s="73"/>
      <c r="AE180" s="73"/>
      <c r="AF180" s="73"/>
      <c r="AG180" s="73"/>
    </row>
    <row r="181" customFormat="false" ht="14.25" hidden="false" customHeight="true" outlineLevel="0" collapsed="false">
      <c r="A181" s="73"/>
      <c r="B181" s="73"/>
      <c r="C181" s="73"/>
      <c r="D181" s="73"/>
      <c r="E181" s="73"/>
      <c r="F181" s="73"/>
      <c r="G181" s="73"/>
      <c r="H181" s="73"/>
      <c r="I181" s="73"/>
      <c r="J181" s="73"/>
      <c r="K181" s="73"/>
      <c r="L181" s="73"/>
      <c r="M181" s="73"/>
      <c r="N181" s="73"/>
      <c r="O181" s="73"/>
      <c r="P181" s="73"/>
      <c r="Q181" s="73"/>
      <c r="R181" s="73"/>
      <c r="S181" s="73"/>
      <c r="T181" s="73"/>
      <c r="U181" s="73"/>
      <c r="V181" s="73"/>
      <c r="W181" s="73"/>
      <c r="X181" s="73"/>
      <c r="Y181" s="73"/>
      <c r="Z181" s="73"/>
      <c r="AA181" s="73"/>
      <c r="AB181" s="73"/>
      <c r="AC181" s="73"/>
      <c r="AD181" s="73"/>
      <c r="AE181" s="73"/>
      <c r="AF181" s="73"/>
      <c r="AG181" s="73"/>
    </row>
    <row r="182" customFormat="false" ht="14.25" hidden="false" customHeight="true" outlineLevel="0" collapsed="false">
      <c r="A182" s="73"/>
      <c r="B182" s="73"/>
      <c r="C182" s="73"/>
      <c r="D182" s="73"/>
      <c r="E182" s="73"/>
      <c r="F182" s="73"/>
      <c r="G182" s="73"/>
      <c r="H182" s="73"/>
      <c r="I182" s="73"/>
      <c r="J182" s="73"/>
      <c r="K182" s="73"/>
      <c r="L182" s="73"/>
      <c r="M182" s="73"/>
      <c r="N182" s="73"/>
      <c r="O182" s="73"/>
      <c r="P182" s="73"/>
      <c r="Q182" s="73"/>
      <c r="R182" s="73"/>
      <c r="S182" s="73"/>
      <c r="T182" s="73"/>
      <c r="U182" s="73"/>
      <c r="V182" s="73"/>
      <c r="W182" s="73"/>
      <c r="X182" s="73"/>
      <c r="Y182" s="73"/>
      <c r="Z182" s="73"/>
      <c r="AA182" s="73"/>
      <c r="AB182" s="73"/>
      <c r="AC182" s="73"/>
      <c r="AD182" s="73"/>
      <c r="AE182" s="73"/>
      <c r="AF182" s="73"/>
      <c r="AG182" s="73"/>
    </row>
    <row r="183" customFormat="false" ht="14.25" hidden="false" customHeight="true" outlineLevel="0" collapsed="false">
      <c r="A183" s="73"/>
      <c r="B183" s="73"/>
      <c r="C183" s="73"/>
      <c r="D183" s="73"/>
      <c r="E183" s="73"/>
      <c r="F183" s="73"/>
      <c r="G183" s="73"/>
      <c r="H183" s="73"/>
      <c r="I183" s="73"/>
      <c r="J183" s="73"/>
      <c r="K183" s="73"/>
      <c r="L183" s="73"/>
      <c r="M183" s="73"/>
      <c r="N183" s="73"/>
      <c r="O183" s="73"/>
      <c r="P183" s="73"/>
      <c r="Q183" s="73"/>
      <c r="R183" s="73"/>
      <c r="S183" s="73"/>
      <c r="T183" s="73"/>
      <c r="U183" s="73"/>
      <c r="V183" s="73"/>
      <c r="W183" s="73"/>
      <c r="X183" s="73"/>
      <c r="Y183" s="73"/>
      <c r="Z183" s="73"/>
      <c r="AA183" s="73"/>
      <c r="AB183" s="73"/>
      <c r="AC183" s="73"/>
      <c r="AD183" s="73"/>
      <c r="AE183" s="73"/>
      <c r="AF183" s="73"/>
      <c r="AG183" s="73"/>
    </row>
    <row r="184" customFormat="false" ht="14.25" hidden="false" customHeight="true" outlineLevel="0" collapsed="false">
      <c r="A184" s="73"/>
      <c r="B184" s="73"/>
      <c r="C184" s="73"/>
      <c r="D184" s="73"/>
      <c r="E184" s="73"/>
      <c r="F184" s="73"/>
      <c r="G184" s="73"/>
      <c r="H184" s="73"/>
      <c r="I184" s="73"/>
      <c r="J184" s="73"/>
      <c r="K184" s="73"/>
      <c r="L184" s="73"/>
      <c r="M184" s="73"/>
      <c r="N184" s="73"/>
      <c r="O184" s="73"/>
      <c r="P184" s="73"/>
      <c r="Q184" s="73"/>
      <c r="R184" s="73"/>
      <c r="S184" s="73"/>
      <c r="T184" s="73"/>
      <c r="U184" s="73"/>
      <c r="V184" s="73"/>
      <c r="W184" s="73"/>
      <c r="X184" s="73"/>
      <c r="Y184" s="73"/>
      <c r="Z184" s="73"/>
      <c r="AA184" s="73"/>
      <c r="AB184" s="73"/>
      <c r="AC184" s="73"/>
      <c r="AD184" s="73"/>
      <c r="AE184" s="73"/>
      <c r="AF184" s="73"/>
      <c r="AG184" s="73"/>
    </row>
    <row r="185" customFormat="false" ht="14.25" hidden="false" customHeight="true" outlineLevel="0" collapsed="false">
      <c r="A185" s="73"/>
      <c r="B185" s="73"/>
      <c r="C185" s="73"/>
      <c r="D185" s="73"/>
      <c r="E185" s="73"/>
      <c r="F185" s="73"/>
      <c r="G185" s="73"/>
      <c r="H185" s="73"/>
      <c r="I185" s="73"/>
      <c r="J185" s="73"/>
      <c r="K185" s="73"/>
      <c r="L185" s="73"/>
      <c r="M185" s="73"/>
      <c r="N185" s="73"/>
      <c r="O185" s="73"/>
      <c r="P185" s="73"/>
      <c r="Q185" s="73"/>
      <c r="R185" s="73"/>
      <c r="S185" s="73"/>
      <c r="T185" s="73"/>
      <c r="U185" s="73"/>
      <c r="V185" s="73"/>
      <c r="W185" s="73"/>
      <c r="X185" s="73"/>
      <c r="Y185" s="73"/>
      <c r="Z185" s="73"/>
      <c r="AA185" s="73"/>
      <c r="AB185" s="73"/>
      <c r="AC185" s="73"/>
      <c r="AD185" s="73"/>
      <c r="AE185" s="73"/>
      <c r="AF185" s="73"/>
      <c r="AG185" s="73"/>
    </row>
    <row r="186" customFormat="false" ht="14.25" hidden="false" customHeight="true" outlineLevel="0" collapsed="false">
      <c r="A186" s="73"/>
      <c r="B186" s="73"/>
      <c r="C186" s="73"/>
      <c r="D186" s="73"/>
      <c r="E186" s="73"/>
      <c r="F186" s="73"/>
      <c r="G186" s="73"/>
      <c r="H186" s="73"/>
      <c r="I186" s="73"/>
      <c r="J186" s="73"/>
      <c r="K186" s="73"/>
      <c r="L186" s="73"/>
      <c r="M186" s="73"/>
      <c r="N186" s="73"/>
      <c r="O186" s="73"/>
      <c r="P186" s="73"/>
      <c r="Q186" s="73"/>
      <c r="R186" s="73"/>
      <c r="S186" s="73"/>
      <c r="T186" s="73"/>
      <c r="U186" s="73"/>
      <c r="V186" s="73"/>
      <c r="W186" s="73"/>
      <c r="X186" s="73"/>
      <c r="Y186" s="73"/>
      <c r="Z186" s="73"/>
      <c r="AA186" s="73"/>
      <c r="AB186" s="73"/>
      <c r="AC186" s="73"/>
      <c r="AD186" s="73"/>
      <c r="AE186" s="73"/>
      <c r="AF186" s="73"/>
      <c r="AG186" s="73"/>
    </row>
    <row r="187" customFormat="false" ht="14.25" hidden="false" customHeight="true" outlineLevel="0" collapsed="false">
      <c r="A187" s="73"/>
      <c r="B187" s="73"/>
      <c r="C187" s="73"/>
      <c r="D187" s="73"/>
      <c r="E187" s="73"/>
      <c r="F187" s="73"/>
      <c r="G187" s="73"/>
      <c r="H187" s="73"/>
      <c r="I187" s="73"/>
      <c r="J187" s="73"/>
      <c r="K187" s="73"/>
      <c r="L187" s="73"/>
      <c r="M187" s="73"/>
      <c r="N187" s="73"/>
      <c r="O187" s="73"/>
      <c r="P187" s="73"/>
      <c r="Q187" s="73"/>
      <c r="R187" s="73"/>
      <c r="S187" s="73"/>
      <c r="T187" s="73"/>
      <c r="U187" s="73"/>
      <c r="V187" s="73"/>
      <c r="W187" s="73"/>
      <c r="X187" s="73"/>
      <c r="Y187" s="73"/>
      <c r="Z187" s="73"/>
      <c r="AA187" s="73"/>
      <c r="AB187" s="73"/>
      <c r="AC187" s="73"/>
      <c r="AD187" s="73"/>
      <c r="AE187" s="73"/>
      <c r="AF187" s="73"/>
      <c r="AG187" s="73"/>
    </row>
    <row r="188" customFormat="false" ht="14.25" hidden="false" customHeight="true" outlineLevel="0" collapsed="false">
      <c r="A188" s="73"/>
      <c r="B188" s="73"/>
      <c r="C188" s="73"/>
      <c r="D188" s="73"/>
      <c r="E188" s="73"/>
      <c r="F188" s="73"/>
      <c r="G188" s="73"/>
      <c r="H188" s="73"/>
      <c r="I188" s="73"/>
      <c r="J188" s="73"/>
      <c r="K188" s="73"/>
      <c r="L188" s="73"/>
      <c r="M188" s="73"/>
      <c r="N188" s="73"/>
      <c r="O188" s="73"/>
      <c r="P188" s="73"/>
      <c r="Q188" s="73"/>
      <c r="R188" s="73"/>
      <c r="S188" s="73"/>
      <c r="T188" s="73"/>
      <c r="U188" s="73"/>
      <c r="V188" s="73"/>
      <c r="W188" s="73"/>
      <c r="X188" s="73"/>
      <c r="Y188" s="73"/>
      <c r="Z188" s="73"/>
      <c r="AA188" s="73"/>
      <c r="AB188" s="73"/>
      <c r="AC188" s="73"/>
      <c r="AD188" s="73"/>
      <c r="AE188" s="73"/>
      <c r="AF188" s="73"/>
      <c r="AG188" s="73"/>
    </row>
    <row r="189" customFormat="false" ht="14.25" hidden="false" customHeight="true" outlineLevel="0" collapsed="false">
      <c r="A189" s="73"/>
      <c r="B189" s="73"/>
      <c r="C189" s="73"/>
      <c r="D189" s="73"/>
      <c r="E189" s="73"/>
      <c r="F189" s="73"/>
      <c r="G189" s="73"/>
      <c r="H189" s="73"/>
      <c r="I189" s="73"/>
      <c r="J189" s="73"/>
      <c r="K189" s="73"/>
      <c r="L189" s="73"/>
      <c r="M189" s="73"/>
      <c r="N189" s="73"/>
      <c r="O189" s="73"/>
      <c r="P189" s="73"/>
      <c r="Q189" s="73"/>
      <c r="R189" s="73"/>
      <c r="S189" s="73"/>
      <c r="T189" s="73"/>
      <c r="U189" s="73"/>
      <c r="V189" s="73"/>
      <c r="W189" s="73"/>
      <c r="X189" s="73"/>
      <c r="Y189" s="73"/>
      <c r="Z189" s="73"/>
      <c r="AA189" s="73"/>
      <c r="AB189" s="73"/>
      <c r="AC189" s="73"/>
      <c r="AD189" s="73"/>
      <c r="AE189" s="73"/>
      <c r="AF189" s="73"/>
      <c r="AG189" s="73"/>
    </row>
    <row r="190" customFormat="false" ht="14.25" hidden="false" customHeight="true" outlineLevel="0" collapsed="false">
      <c r="A190" s="73"/>
      <c r="B190" s="73"/>
      <c r="C190" s="73"/>
      <c r="D190" s="73"/>
      <c r="E190" s="73"/>
      <c r="F190" s="73"/>
      <c r="G190" s="73"/>
      <c r="H190" s="73"/>
      <c r="I190" s="73"/>
      <c r="J190" s="73"/>
      <c r="K190" s="73"/>
      <c r="L190" s="73"/>
      <c r="M190" s="73"/>
      <c r="N190" s="73"/>
      <c r="O190" s="73"/>
      <c r="P190" s="73"/>
      <c r="Q190" s="73"/>
      <c r="R190" s="73"/>
      <c r="S190" s="73"/>
      <c r="T190" s="73"/>
      <c r="U190" s="73"/>
      <c r="V190" s="73"/>
      <c r="W190" s="73"/>
      <c r="X190" s="73"/>
      <c r="Y190" s="73"/>
      <c r="Z190" s="73"/>
      <c r="AA190" s="73"/>
      <c r="AB190" s="73"/>
      <c r="AC190" s="73"/>
      <c r="AD190" s="73"/>
      <c r="AE190" s="73"/>
      <c r="AF190" s="73"/>
      <c r="AG190" s="73"/>
    </row>
    <row r="191" customFormat="false" ht="14.25" hidden="false" customHeight="true" outlineLevel="0" collapsed="false">
      <c r="A191" s="73"/>
      <c r="B191" s="73"/>
      <c r="C191" s="73"/>
      <c r="D191" s="73"/>
      <c r="E191" s="73"/>
      <c r="F191" s="73"/>
      <c r="G191" s="73"/>
      <c r="H191" s="73"/>
      <c r="I191" s="73"/>
      <c r="J191" s="73"/>
      <c r="K191" s="73"/>
      <c r="L191" s="73"/>
      <c r="M191" s="73"/>
      <c r="N191" s="73"/>
      <c r="O191" s="73"/>
      <c r="P191" s="73"/>
      <c r="Q191" s="73"/>
      <c r="R191" s="73"/>
      <c r="S191" s="73"/>
      <c r="T191" s="73"/>
      <c r="U191" s="73"/>
      <c r="V191" s="73"/>
      <c r="W191" s="73"/>
      <c r="X191" s="73"/>
      <c r="Y191" s="73"/>
      <c r="Z191" s="73"/>
      <c r="AA191" s="73"/>
      <c r="AB191" s="73"/>
      <c r="AC191" s="73"/>
      <c r="AD191" s="73"/>
      <c r="AE191" s="73"/>
      <c r="AF191" s="73"/>
      <c r="AG191" s="73"/>
    </row>
    <row r="192" customFormat="false" ht="14.25" hidden="false" customHeight="true" outlineLevel="0" collapsed="false">
      <c r="A192" s="73"/>
      <c r="B192" s="73"/>
      <c r="C192" s="73"/>
      <c r="D192" s="73"/>
      <c r="E192" s="73"/>
      <c r="F192" s="73"/>
      <c r="G192" s="73"/>
      <c r="H192" s="73"/>
      <c r="I192" s="73"/>
      <c r="J192" s="73"/>
      <c r="K192" s="73"/>
      <c r="L192" s="73"/>
      <c r="M192" s="73"/>
      <c r="N192" s="73"/>
      <c r="O192" s="73"/>
      <c r="P192" s="73"/>
      <c r="Q192" s="73"/>
      <c r="R192" s="73"/>
      <c r="S192" s="73"/>
      <c r="T192" s="73"/>
      <c r="U192" s="73"/>
      <c r="V192" s="73"/>
      <c r="W192" s="73"/>
      <c r="X192" s="73"/>
      <c r="Y192" s="73"/>
      <c r="Z192" s="73"/>
      <c r="AA192" s="73"/>
      <c r="AB192" s="73"/>
      <c r="AC192" s="73"/>
      <c r="AD192" s="73"/>
      <c r="AE192" s="73"/>
      <c r="AF192" s="73"/>
      <c r="AG192" s="73"/>
    </row>
    <row r="193" customFormat="false" ht="14.25" hidden="false" customHeight="true" outlineLevel="0" collapsed="false">
      <c r="A193" s="73"/>
      <c r="B193" s="73"/>
      <c r="C193" s="73"/>
      <c r="D193" s="73"/>
      <c r="E193" s="73"/>
      <c r="F193" s="73"/>
      <c r="G193" s="73"/>
      <c r="H193" s="73"/>
      <c r="I193" s="73"/>
      <c r="J193" s="73"/>
      <c r="K193" s="73"/>
      <c r="L193" s="73"/>
      <c r="M193" s="73"/>
      <c r="N193" s="73"/>
      <c r="O193" s="73"/>
      <c r="P193" s="73"/>
      <c r="Q193" s="73"/>
      <c r="R193" s="73"/>
      <c r="S193" s="73"/>
      <c r="T193" s="73"/>
      <c r="U193" s="73"/>
      <c r="V193" s="73"/>
      <c r="W193" s="73"/>
      <c r="X193" s="73"/>
      <c r="Y193" s="73"/>
      <c r="Z193" s="73"/>
      <c r="AA193" s="73"/>
      <c r="AB193" s="73"/>
      <c r="AC193" s="73"/>
      <c r="AD193" s="73"/>
      <c r="AE193" s="73"/>
      <c r="AF193" s="73"/>
      <c r="AG193" s="73"/>
    </row>
    <row r="194" customFormat="false" ht="14.25" hidden="false" customHeight="true" outlineLevel="0" collapsed="false">
      <c r="A194" s="73"/>
      <c r="B194" s="73"/>
      <c r="C194" s="73"/>
      <c r="D194" s="73"/>
      <c r="E194" s="73"/>
      <c r="F194" s="73"/>
      <c r="G194" s="73"/>
      <c r="H194" s="73"/>
      <c r="I194" s="73"/>
      <c r="J194" s="73"/>
      <c r="K194" s="73"/>
      <c r="L194" s="73"/>
      <c r="M194" s="73"/>
      <c r="N194" s="73"/>
      <c r="O194" s="73"/>
      <c r="P194" s="73"/>
      <c r="Q194" s="73"/>
      <c r="R194" s="73"/>
      <c r="S194" s="73"/>
      <c r="T194" s="73"/>
      <c r="U194" s="73"/>
      <c r="V194" s="73"/>
      <c r="W194" s="73"/>
      <c r="X194" s="73"/>
      <c r="Y194" s="73"/>
      <c r="Z194" s="73"/>
      <c r="AA194" s="73"/>
      <c r="AB194" s="73"/>
      <c r="AC194" s="73"/>
      <c r="AD194" s="73"/>
      <c r="AE194" s="73"/>
      <c r="AF194" s="73"/>
      <c r="AG194" s="73"/>
    </row>
    <row r="195" customFormat="false" ht="14.25" hidden="false" customHeight="true" outlineLevel="0" collapsed="false">
      <c r="A195" s="73"/>
      <c r="B195" s="73"/>
      <c r="C195" s="73"/>
      <c r="D195" s="73"/>
      <c r="E195" s="73"/>
      <c r="F195" s="73"/>
      <c r="G195" s="73"/>
      <c r="H195" s="73"/>
      <c r="I195" s="73"/>
      <c r="J195" s="73"/>
      <c r="K195" s="73"/>
      <c r="L195" s="73"/>
      <c r="M195" s="73"/>
      <c r="N195" s="73"/>
      <c r="O195" s="73"/>
      <c r="P195" s="73"/>
      <c r="Q195" s="73"/>
      <c r="R195" s="73"/>
      <c r="S195" s="73"/>
      <c r="T195" s="73"/>
      <c r="U195" s="73"/>
      <c r="V195" s="73"/>
      <c r="W195" s="73"/>
      <c r="X195" s="73"/>
      <c r="Y195" s="73"/>
      <c r="Z195" s="73"/>
      <c r="AA195" s="73"/>
      <c r="AB195" s="73"/>
      <c r="AC195" s="73"/>
      <c r="AD195" s="73"/>
      <c r="AE195" s="73"/>
      <c r="AF195" s="73"/>
      <c r="AG195" s="73"/>
    </row>
    <row r="196" customFormat="false" ht="14.25" hidden="false" customHeight="true" outlineLevel="0" collapsed="false">
      <c r="A196" s="73"/>
      <c r="B196" s="73"/>
      <c r="C196" s="73"/>
      <c r="D196" s="73"/>
      <c r="E196" s="73"/>
      <c r="F196" s="73"/>
      <c r="G196" s="73"/>
      <c r="H196" s="73"/>
      <c r="I196" s="73"/>
      <c r="J196" s="73"/>
      <c r="K196" s="73"/>
      <c r="L196" s="73"/>
      <c r="M196" s="73"/>
      <c r="N196" s="73"/>
      <c r="O196" s="73"/>
      <c r="P196" s="73"/>
      <c r="Q196" s="73"/>
      <c r="R196" s="73"/>
      <c r="S196" s="73"/>
      <c r="T196" s="73"/>
      <c r="U196" s="73"/>
      <c r="V196" s="73"/>
      <c r="W196" s="73"/>
      <c r="X196" s="73"/>
      <c r="Y196" s="73"/>
      <c r="Z196" s="73"/>
      <c r="AA196" s="73"/>
      <c r="AB196" s="73"/>
      <c r="AC196" s="73"/>
      <c r="AD196" s="73"/>
      <c r="AE196" s="73"/>
      <c r="AF196" s="73"/>
      <c r="AG196" s="73"/>
    </row>
    <row r="197" customFormat="false" ht="14.25" hidden="false" customHeight="true" outlineLevel="0" collapsed="false">
      <c r="A197" s="73"/>
      <c r="B197" s="73"/>
      <c r="C197" s="73"/>
      <c r="D197" s="73"/>
      <c r="E197" s="73"/>
      <c r="F197" s="73"/>
      <c r="G197" s="73"/>
      <c r="H197" s="73"/>
      <c r="I197" s="73"/>
      <c r="J197" s="73"/>
      <c r="K197" s="73"/>
      <c r="L197" s="73"/>
      <c r="M197" s="73"/>
      <c r="N197" s="73"/>
      <c r="O197" s="73"/>
      <c r="P197" s="73"/>
      <c r="Q197" s="73"/>
      <c r="R197" s="73"/>
      <c r="S197" s="73"/>
      <c r="T197" s="73"/>
      <c r="U197" s="73"/>
      <c r="V197" s="73"/>
      <c r="W197" s="73"/>
      <c r="X197" s="73"/>
      <c r="Y197" s="73"/>
      <c r="Z197" s="73"/>
      <c r="AA197" s="73"/>
      <c r="AB197" s="73"/>
      <c r="AC197" s="73"/>
      <c r="AD197" s="73"/>
      <c r="AE197" s="73"/>
      <c r="AF197" s="73"/>
      <c r="AG197" s="73"/>
    </row>
    <row r="198" customFormat="false" ht="14.25" hidden="false" customHeight="true" outlineLevel="0" collapsed="false">
      <c r="A198" s="73"/>
      <c r="B198" s="73"/>
      <c r="C198" s="73"/>
      <c r="D198" s="73"/>
      <c r="E198" s="73"/>
      <c r="F198" s="73"/>
      <c r="G198" s="73"/>
      <c r="H198" s="73"/>
      <c r="I198" s="73"/>
      <c r="J198" s="73"/>
      <c r="K198" s="73"/>
      <c r="L198" s="73"/>
      <c r="M198" s="73"/>
      <c r="N198" s="73"/>
      <c r="O198" s="73"/>
      <c r="P198" s="73"/>
      <c r="Q198" s="73"/>
      <c r="R198" s="73"/>
      <c r="S198" s="73"/>
      <c r="T198" s="73"/>
      <c r="U198" s="73"/>
      <c r="V198" s="73"/>
      <c r="W198" s="73"/>
      <c r="X198" s="73"/>
      <c r="Y198" s="73"/>
      <c r="Z198" s="73"/>
      <c r="AA198" s="73"/>
      <c r="AB198" s="73"/>
      <c r="AC198" s="73"/>
      <c r="AD198" s="73"/>
      <c r="AE198" s="73"/>
      <c r="AF198" s="73"/>
      <c r="AG198" s="73"/>
    </row>
    <row r="199" customFormat="false" ht="14.25" hidden="false" customHeight="true" outlineLevel="0" collapsed="false">
      <c r="A199" s="73"/>
      <c r="B199" s="73"/>
      <c r="C199" s="73"/>
      <c r="D199" s="73"/>
      <c r="E199" s="73"/>
      <c r="F199" s="73"/>
      <c r="G199" s="73"/>
      <c r="H199" s="73"/>
      <c r="I199" s="73"/>
      <c r="J199" s="73"/>
      <c r="K199" s="73"/>
      <c r="L199" s="73"/>
      <c r="M199" s="73"/>
      <c r="N199" s="73"/>
      <c r="O199" s="73"/>
      <c r="P199" s="73"/>
      <c r="Q199" s="73"/>
      <c r="R199" s="73"/>
      <c r="S199" s="73"/>
      <c r="T199" s="73"/>
      <c r="U199" s="73"/>
      <c r="V199" s="73"/>
      <c r="W199" s="73"/>
      <c r="X199" s="73"/>
      <c r="Y199" s="73"/>
      <c r="Z199" s="73"/>
      <c r="AA199" s="73"/>
      <c r="AB199" s="73"/>
      <c r="AC199" s="73"/>
      <c r="AD199" s="73"/>
      <c r="AE199" s="73"/>
      <c r="AF199" s="73"/>
      <c r="AG199" s="73"/>
    </row>
    <row r="200" customFormat="false" ht="14.25" hidden="false" customHeight="true" outlineLevel="0" collapsed="false">
      <c r="A200" s="73"/>
      <c r="B200" s="73"/>
      <c r="C200" s="73"/>
      <c r="D200" s="73"/>
      <c r="E200" s="73"/>
      <c r="F200" s="73"/>
      <c r="G200" s="73"/>
      <c r="H200" s="73"/>
      <c r="I200" s="73"/>
      <c r="J200" s="73"/>
      <c r="K200" s="73"/>
      <c r="L200" s="73"/>
      <c r="M200" s="73"/>
      <c r="N200" s="73"/>
      <c r="O200" s="73"/>
      <c r="P200" s="73"/>
      <c r="Q200" s="73"/>
      <c r="R200" s="73"/>
      <c r="S200" s="73"/>
      <c r="T200" s="73"/>
      <c r="U200" s="73"/>
      <c r="V200" s="73"/>
      <c r="W200" s="73"/>
      <c r="X200" s="73"/>
      <c r="Y200" s="73"/>
      <c r="Z200" s="73"/>
      <c r="AA200" s="73"/>
      <c r="AB200" s="73"/>
      <c r="AC200" s="73"/>
      <c r="AD200" s="73"/>
      <c r="AE200" s="73"/>
      <c r="AF200" s="73"/>
      <c r="AG200" s="73"/>
    </row>
    <row r="201" customFormat="false" ht="14.25" hidden="false" customHeight="true" outlineLevel="0" collapsed="false">
      <c r="A201" s="73"/>
      <c r="B201" s="73"/>
      <c r="C201" s="73"/>
      <c r="D201" s="73"/>
      <c r="E201" s="73"/>
      <c r="F201" s="73"/>
      <c r="G201" s="73"/>
      <c r="H201" s="73"/>
      <c r="I201" s="73"/>
      <c r="J201" s="73"/>
      <c r="K201" s="73"/>
      <c r="L201" s="73"/>
      <c r="M201" s="73"/>
      <c r="N201" s="73"/>
      <c r="O201" s="73"/>
      <c r="P201" s="73"/>
      <c r="Q201" s="73"/>
      <c r="R201" s="73"/>
      <c r="S201" s="73"/>
      <c r="T201" s="73"/>
      <c r="U201" s="73"/>
      <c r="V201" s="73"/>
      <c r="W201" s="73"/>
      <c r="X201" s="73"/>
      <c r="Y201" s="73"/>
      <c r="Z201" s="73"/>
      <c r="AA201" s="73"/>
      <c r="AB201" s="73"/>
      <c r="AC201" s="73"/>
      <c r="AD201" s="73"/>
      <c r="AE201" s="73"/>
      <c r="AF201" s="73"/>
      <c r="AG201" s="73"/>
    </row>
    <row r="202" customFormat="false" ht="14.25" hidden="false" customHeight="true" outlineLevel="0" collapsed="false">
      <c r="A202" s="73"/>
      <c r="B202" s="73"/>
      <c r="C202" s="73"/>
      <c r="D202" s="73"/>
      <c r="E202" s="73"/>
      <c r="F202" s="73"/>
      <c r="G202" s="73"/>
      <c r="H202" s="73"/>
      <c r="I202" s="73"/>
      <c r="J202" s="73"/>
      <c r="K202" s="73"/>
      <c r="L202" s="73"/>
      <c r="M202" s="73"/>
      <c r="N202" s="73"/>
      <c r="O202" s="73"/>
      <c r="P202" s="73"/>
      <c r="Q202" s="73"/>
      <c r="R202" s="73"/>
      <c r="S202" s="73"/>
      <c r="T202" s="73"/>
      <c r="U202" s="73"/>
      <c r="V202" s="73"/>
      <c r="W202" s="73"/>
      <c r="X202" s="73"/>
      <c r="Y202" s="73"/>
      <c r="Z202" s="73"/>
      <c r="AA202" s="73"/>
      <c r="AB202" s="73"/>
      <c r="AC202" s="73"/>
      <c r="AD202" s="73"/>
      <c r="AE202" s="73"/>
      <c r="AF202" s="73"/>
      <c r="AG202" s="73"/>
    </row>
    <row r="203" customFormat="false" ht="14.25" hidden="false" customHeight="true" outlineLevel="0" collapsed="false">
      <c r="A203" s="73"/>
      <c r="B203" s="73"/>
      <c r="C203" s="73"/>
      <c r="D203" s="73"/>
      <c r="E203" s="73"/>
      <c r="F203" s="73"/>
      <c r="G203" s="73"/>
      <c r="H203" s="73"/>
      <c r="I203" s="73"/>
      <c r="J203" s="73"/>
      <c r="K203" s="73"/>
      <c r="L203" s="73"/>
      <c r="M203" s="73"/>
      <c r="N203" s="73"/>
      <c r="O203" s="73"/>
      <c r="P203" s="73"/>
      <c r="Q203" s="73"/>
      <c r="R203" s="73"/>
      <c r="S203" s="73"/>
      <c r="T203" s="73"/>
      <c r="U203" s="73"/>
      <c r="V203" s="73"/>
      <c r="W203" s="73"/>
      <c r="X203" s="73"/>
      <c r="Y203" s="73"/>
      <c r="Z203" s="73"/>
      <c r="AA203" s="73"/>
      <c r="AB203" s="73"/>
      <c r="AC203" s="73"/>
      <c r="AD203" s="73"/>
      <c r="AE203" s="73"/>
      <c r="AF203" s="73"/>
      <c r="AG203" s="73"/>
    </row>
    <row r="204" customFormat="false" ht="14.25" hidden="false" customHeight="true" outlineLevel="0" collapsed="false">
      <c r="A204" s="73"/>
      <c r="B204" s="73"/>
      <c r="C204" s="73"/>
      <c r="D204" s="73"/>
      <c r="E204" s="73"/>
      <c r="F204" s="73"/>
      <c r="G204" s="73"/>
      <c r="H204" s="73"/>
      <c r="I204" s="73"/>
      <c r="J204" s="73"/>
      <c r="K204" s="73"/>
      <c r="L204" s="73"/>
      <c r="M204" s="73"/>
      <c r="N204" s="73"/>
      <c r="O204" s="73"/>
      <c r="P204" s="73"/>
      <c r="Q204" s="73"/>
      <c r="R204" s="73"/>
      <c r="S204" s="73"/>
      <c r="T204" s="73"/>
      <c r="U204" s="73"/>
      <c r="V204" s="73"/>
      <c r="W204" s="73"/>
      <c r="X204" s="73"/>
      <c r="Y204" s="73"/>
      <c r="Z204" s="73"/>
      <c r="AA204" s="73"/>
      <c r="AB204" s="73"/>
      <c r="AC204" s="73"/>
      <c r="AD204" s="73"/>
      <c r="AE204" s="73"/>
      <c r="AF204" s="73"/>
      <c r="AG204" s="73"/>
    </row>
    <row r="205" customFormat="false" ht="14.25" hidden="false" customHeight="true" outlineLevel="0" collapsed="false">
      <c r="A205" s="73"/>
      <c r="B205" s="73"/>
      <c r="C205" s="73"/>
      <c r="D205" s="73"/>
      <c r="E205" s="73"/>
      <c r="F205" s="73"/>
      <c r="G205" s="73"/>
      <c r="H205" s="73"/>
      <c r="I205" s="73"/>
      <c r="J205" s="73"/>
      <c r="K205" s="73"/>
      <c r="L205" s="73"/>
      <c r="M205" s="73"/>
      <c r="N205" s="73"/>
      <c r="O205" s="73"/>
      <c r="P205" s="73"/>
      <c r="Q205" s="73"/>
      <c r="R205" s="73"/>
      <c r="S205" s="73"/>
      <c r="T205" s="73"/>
      <c r="U205" s="73"/>
      <c r="V205" s="73"/>
      <c r="W205" s="73"/>
      <c r="X205" s="73"/>
      <c r="Y205" s="73"/>
      <c r="Z205" s="73"/>
      <c r="AA205" s="73"/>
      <c r="AB205" s="73"/>
      <c r="AC205" s="73"/>
      <c r="AD205" s="73"/>
      <c r="AE205" s="73"/>
      <c r="AF205" s="73"/>
      <c r="AG205" s="73"/>
    </row>
    <row r="206" customFormat="false" ht="14.25" hidden="false" customHeight="true" outlineLevel="0" collapsed="false">
      <c r="A206" s="73"/>
      <c r="B206" s="73"/>
      <c r="C206" s="73"/>
      <c r="D206" s="73"/>
      <c r="E206" s="73"/>
      <c r="F206" s="73"/>
      <c r="G206" s="73"/>
      <c r="H206" s="73"/>
      <c r="I206" s="73"/>
      <c r="J206" s="73"/>
      <c r="K206" s="73"/>
      <c r="L206" s="73"/>
      <c r="M206" s="73"/>
      <c r="N206" s="73"/>
      <c r="O206" s="73"/>
      <c r="P206" s="73"/>
      <c r="Q206" s="73"/>
      <c r="R206" s="73"/>
      <c r="S206" s="73"/>
      <c r="T206" s="73"/>
      <c r="U206" s="73"/>
      <c r="V206" s="73"/>
      <c r="W206" s="73"/>
      <c r="X206" s="73"/>
      <c r="Y206" s="73"/>
      <c r="Z206" s="73"/>
      <c r="AA206" s="73"/>
      <c r="AB206" s="73"/>
      <c r="AC206" s="73"/>
      <c r="AD206" s="73"/>
      <c r="AE206" s="73"/>
      <c r="AF206" s="73"/>
      <c r="AG206" s="73"/>
    </row>
    <row r="207" customFormat="false" ht="14.25" hidden="false" customHeight="true" outlineLevel="0" collapsed="false">
      <c r="A207" s="73"/>
      <c r="B207" s="73"/>
      <c r="C207" s="73"/>
      <c r="D207" s="73"/>
      <c r="E207" s="73"/>
      <c r="F207" s="73"/>
      <c r="G207" s="73"/>
      <c r="H207" s="73"/>
      <c r="I207" s="73"/>
      <c r="J207" s="73"/>
      <c r="K207" s="73"/>
      <c r="L207" s="73"/>
      <c r="M207" s="73"/>
      <c r="N207" s="73"/>
      <c r="O207" s="73"/>
      <c r="P207" s="73"/>
      <c r="Q207" s="73"/>
      <c r="R207" s="73"/>
      <c r="S207" s="73"/>
      <c r="T207" s="73"/>
      <c r="U207" s="73"/>
      <c r="V207" s="73"/>
      <c r="W207" s="73"/>
      <c r="X207" s="73"/>
      <c r="Y207" s="73"/>
      <c r="Z207" s="73"/>
      <c r="AA207" s="73"/>
      <c r="AB207" s="73"/>
      <c r="AC207" s="73"/>
      <c r="AD207" s="73"/>
      <c r="AE207" s="73"/>
      <c r="AF207" s="73"/>
      <c r="AG207" s="73"/>
    </row>
    <row r="208" customFormat="false" ht="14.25" hidden="false" customHeight="true" outlineLevel="0" collapsed="false">
      <c r="A208" s="73"/>
      <c r="B208" s="73"/>
      <c r="C208" s="73"/>
      <c r="D208" s="73"/>
      <c r="E208" s="73"/>
      <c r="F208" s="73"/>
      <c r="G208" s="73"/>
      <c r="H208" s="73"/>
      <c r="I208" s="73"/>
      <c r="J208" s="73"/>
      <c r="K208" s="73"/>
      <c r="L208" s="73"/>
      <c r="M208" s="73"/>
      <c r="N208" s="73"/>
      <c r="O208" s="73"/>
      <c r="P208" s="73"/>
      <c r="Q208" s="73"/>
      <c r="R208" s="73"/>
      <c r="S208" s="73"/>
      <c r="T208" s="73"/>
      <c r="U208" s="73"/>
      <c r="V208" s="73"/>
      <c r="W208" s="73"/>
      <c r="X208" s="73"/>
      <c r="Y208" s="73"/>
      <c r="Z208" s="73"/>
      <c r="AA208" s="73"/>
      <c r="AB208" s="73"/>
      <c r="AC208" s="73"/>
      <c r="AD208" s="73"/>
      <c r="AE208" s="73"/>
      <c r="AF208" s="73"/>
      <c r="AG208" s="73"/>
    </row>
    <row r="209" customFormat="false" ht="14.25" hidden="false" customHeight="true" outlineLevel="0" collapsed="false">
      <c r="A209" s="73"/>
      <c r="B209" s="73"/>
      <c r="C209" s="73"/>
      <c r="D209" s="73"/>
      <c r="E209" s="73"/>
      <c r="F209" s="73"/>
      <c r="G209" s="73"/>
      <c r="H209" s="73"/>
      <c r="I209" s="73"/>
      <c r="J209" s="73"/>
      <c r="K209" s="73"/>
      <c r="L209" s="73"/>
      <c r="M209" s="73"/>
      <c r="N209" s="73"/>
      <c r="O209" s="73"/>
      <c r="P209" s="73"/>
      <c r="Q209" s="73"/>
      <c r="R209" s="73"/>
      <c r="S209" s="73"/>
      <c r="T209" s="73"/>
      <c r="U209" s="73"/>
      <c r="V209" s="73"/>
      <c r="W209" s="73"/>
      <c r="X209" s="73"/>
      <c r="Y209" s="73"/>
      <c r="Z209" s="73"/>
      <c r="AA209" s="73"/>
      <c r="AB209" s="73"/>
      <c r="AC209" s="73"/>
      <c r="AD209" s="73"/>
      <c r="AE209" s="73"/>
      <c r="AF209" s="73"/>
      <c r="AG209" s="73"/>
    </row>
    <row r="210" customFormat="false" ht="14.25" hidden="false" customHeight="true" outlineLevel="0" collapsed="false">
      <c r="A210" s="73"/>
      <c r="B210" s="73"/>
      <c r="C210" s="73"/>
      <c r="D210" s="73"/>
      <c r="E210" s="73"/>
      <c r="F210" s="73"/>
      <c r="G210" s="73"/>
      <c r="H210" s="73"/>
      <c r="I210" s="73"/>
      <c r="J210" s="73"/>
      <c r="K210" s="73"/>
      <c r="L210" s="73"/>
      <c r="M210" s="73"/>
      <c r="N210" s="73"/>
      <c r="O210" s="73"/>
      <c r="P210" s="73"/>
      <c r="Q210" s="73"/>
      <c r="R210" s="73"/>
      <c r="S210" s="73"/>
      <c r="T210" s="73"/>
      <c r="U210" s="73"/>
      <c r="V210" s="73"/>
      <c r="W210" s="73"/>
      <c r="X210" s="73"/>
      <c r="Y210" s="73"/>
      <c r="Z210" s="73"/>
      <c r="AA210" s="73"/>
      <c r="AB210" s="73"/>
      <c r="AC210" s="73"/>
      <c r="AD210" s="73"/>
      <c r="AE210" s="73"/>
      <c r="AF210" s="73"/>
      <c r="AG210" s="73"/>
    </row>
    <row r="211" customFormat="false" ht="14.25" hidden="false" customHeight="true" outlineLevel="0" collapsed="false">
      <c r="A211" s="73"/>
      <c r="B211" s="73"/>
      <c r="C211" s="73"/>
      <c r="D211" s="73"/>
      <c r="E211" s="73"/>
      <c r="F211" s="73"/>
      <c r="G211" s="73"/>
      <c r="H211" s="73"/>
      <c r="I211" s="73"/>
      <c r="J211" s="73"/>
      <c r="K211" s="73"/>
      <c r="L211" s="73"/>
      <c r="M211" s="73"/>
      <c r="N211" s="73"/>
      <c r="O211" s="73"/>
      <c r="P211" s="73"/>
      <c r="Q211" s="73"/>
      <c r="R211" s="73"/>
      <c r="S211" s="73"/>
      <c r="T211" s="73"/>
      <c r="U211" s="73"/>
      <c r="V211" s="73"/>
      <c r="W211" s="73"/>
      <c r="X211" s="73"/>
      <c r="Y211" s="73"/>
      <c r="Z211" s="73"/>
      <c r="AA211" s="73"/>
      <c r="AB211" s="73"/>
      <c r="AC211" s="73"/>
      <c r="AD211" s="73"/>
      <c r="AE211" s="73"/>
      <c r="AF211" s="73"/>
      <c r="AG211" s="73"/>
    </row>
    <row r="212" customFormat="false" ht="14.25" hidden="false" customHeight="true" outlineLevel="0" collapsed="false">
      <c r="A212" s="73"/>
      <c r="B212" s="73"/>
      <c r="C212" s="73"/>
      <c r="D212" s="73"/>
      <c r="E212" s="73"/>
      <c r="F212" s="73"/>
      <c r="G212" s="73"/>
      <c r="H212" s="73"/>
      <c r="I212" s="73"/>
      <c r="J212" s="73"/>
      <c r="K212" s="73"/>
      <c r="L212" s="73"/>
      <c r="M212" s="73"/>
      <c r="N212" s="73"/>
      <c r="O212" s="73"/>
      <c r="P212" s="73"/>
      <c r="Q212" s="73"/>
      <c r="R212" s="73"/>
      <c r="S212" s="73"/>
      <c r="T212" s="73"/>
      <c r="U212" s="73"/>
      <c r="V212" s="73"/>
      <c r="W212" s="73"/>
      <c r="X212" s="73"/>
      <c r="Y212" s="73"/>
      <c r="Z212" s="73"/>
      <c r="AA212" s="73"/>
      <c r="AB212" s="73"/>
      <c r="AC212" s="73"/>
      <c r="AD212" s="73"/>
      <c r="AE212" s="73"/>
      <c r="AF212" s="73"/>
      <c r="AG212" s="73"/>
    </row>
    <row r="213" customFormat="false" ht="14.25" hidden="false" customHeight="true" outlineLevel="0" collapsed="false">
      <c r="A213" s="73"/>
      <c r="B213" s="73"/>
      <c r="C213" s="73"/>
      <c r="D213" s="73"/>
      <c r="E213" s="73"/>
      <c r="F213" s="73"/>
      <c r="G213" s="73"/>
      <c r="H213" s="73"/>
      <c r="I213" s="73"/>
      <c r="J213" s="73"/>
      <c r="K213" s="73"/>
      <c r="L213" s="73"/>
      <c r="M213" s="73"/>
      <c r="N213" s="73"/>
      <c r="O213" s="73"/>
      <c r="P213" s="73"/>
      <c r="Q213" s="73"/>
      <c r="R213" s="73"/>
      <c r="S213" s="73"/>
      <c r="T213" s="73"/>
      <c r="U213" s="73"/>
      <c r="V213" s="73"/>
      <c r="W213" s="73"/>
      <c r="X213" s="73"/>
      <c r="Y213" s="73"/>
      <c r="Z213" s="73"/>
      <c r="AA213" s="73"/>
      <c r="AB213" s="73"/>
      <c r="AC213" s="73"/>
      <c r="AD213" s="73"/>
      <c r="AE213" s="73"/>
      <c r="AF213" s="73"/>
      <c r="AG213" s="73"/>
    </row>
    <row r="214" customFormat="false" ht="14.25" hidden="false" customHeight="true" outlineLevel="0" collapsed="false">
      <c r="A214" s="73"/>
      <c r="B214" s="73"/>
      <c r="C214" s="73"/>
      <c r="D214" s="73"/>
      <c r="E214" s="73"/>
      <c r="F214" s="73"/>
      <c r="G214" s="73"/>
      <c r="H214" s="73"/>
      <c r="I214" s="73"/>
      <c r="J214" s="73"/>
      <c r="K214" s="73"/>
      <c r="L214" s="73"/>
      <c r="M214" s="73"/>
      <c r="N214" s="73"/>
      <c r="O214" s="73"/>
      <c r="P214" s="73"/>
      <c r="Q214" s="73"/>
      <c r="R214" s="73"/>
      <c r="S214" s="73"/>
      <c r="T214" s="73"/>
      <c r="U214" s="73"/>
      <c r="V214" s="73"/>
      <c r="W214" s="73"/>
      <c r="X214" s="73"/>
      <c r="Y214" s="73"/>
      <c r="Z214" s="73"/>
      <c r="AA214" s="73"/>
      <c r="AB214" s="73"/>
      <c r="AC214" s="73"/>
      <c r="AD214" s="73"/>
      <c r="AE214" s="73"/>
      <c r="AF214" s="73"/>
      <c r="AG214" s="73"/>
    </row>
    <row r="215" customFormat="false" ht="14.25" hidden="false" customHeight="true" outlineLevel="0" collapsed="false">
      <c r="A215" s="73"/>
      <c r="B215" s="73"/>
      <c r="C215" s="73"/>
      <c r="D215" s="73"/>
      <c r="E215" s="73"/>
      <c r="F215" s="73"/>
      <c r="G215" s="73"/>
      <c r="H215" s="73"/>
      <c r="I215" s="73"/>
      <c r="J215" s="73"/>
      <c r="K215" s="73"/>
      <c r="L215" s="73"/>
      <c r="M215" s="73"/>
      <c r="N215" s="73"/>
      <c r="O215" s="73"/>
      <c r="P215" s="73"/>
      <c r="Q215" s="73"/>
      <c r="R215" s="73"/>
      <c r="S215" s="73"/>
      <c r="T215" s="73"/>
      <c r="U215" s="73"/>
      <c r="V215" s="73"/>
      <c r="W215" s="73"/>
      <c r="X215" s="73"/>
      <c r="Y215" s="73"/>
      <c r="Z215" s="73"/>
      <c r="AA215" s="73"/>
      <c r="AB215" s="73"/>
      <c r="AC215" s="73"/>
      <c r="AD215" s="73"/>
      <c r="AE215" s="73"/>
      <c r="AF215" s="73"/>
      <c r="AG215" s="73"/>
    </row>
    <row r="216" customFormat="false" ht="14.25" hidden="false" customHeight="true" outlineLevel="0" collapsed="false">
      <c r="A216" s="73"/>
      <c r="B216" s="73"/>
      <c r="C216" s="73"/>
      <c r="D216" s="73"/>
      <c r="E216" s="73"/>
      <c r="F216" s="73"/>
      <c r="G216" s="73"/>
      <c r="H216" s="73"/>
      <c r="I216" s="73"/>
      <c r="J216" s="73"/>
      <c r="K216" s="73"/>
      <c r="L216" s="73"/>
      <c r="M216" s="73"/>
      <c r="N216" s="73"/>
      <c r="O216" s="73"/>
      <c r="P216" s="73"/>
      <c r="Q216" s="73"/>
      <c r="R216" s="73"/>
      <c r="S216" s="73"/>
      <c r="T216" s="73"/>
      <c r="U216" s="73"/>
      <c r="V216" s="73"/>
      <c r="W216" s="73"/>
      <c r="X216" s="73"/>
      <c r="Y216" s="73"/>
      <c r="Z216" s="73"/>
      <c r="AA216" s="73"/>
      <c r="AB216" s="73"/>
      <c r="AC216" s="73"/>
      <c r="AD216" s="73"/>
      <c r="AE216" s="73"/>
      <c r="AF216" s="73"/>
      <c r="AG216" s="73"/>
    </row>
    <row r="217" customFormat="false" ht="14.25" hidden="false" customHeight="true" outlineLevel="0" collapsed="false">
      <c r="A217" s="73"/>
      <c r="B217" s="73"/>
      <c r="C217" s="73"/>
      <c r="D217" s="73"/>
      <c r="E217" s="73"/>
      <c r="F217" s="73"/>
      <c r="G217" s="73"/>
      <c r="H217" s="73"/>
      <c r="I217" s="73"/>
      <c r="J217" s="73"/>
      <c r="K217" s="73"/>
      <c r="L217" s="73"/>
      <c r="M217" s="73"/>
      <c r="N217" s="73"/>
      <c r="O217" s="73"/>
      <c r="P217" s="73"/>
      <c r="Q217" s="73"/>
      <c r="R217" s="73"/>
      <c r="S217" s="73"/>
      <c r="T217" s="73"/>
      <c r="U217" s="73"/>
      <c r="V217" s="73"/>
      <c r="W217" s="73"/>
      <c r="X217" s="73"/>
      <c r="Y217" s="73"/>
      <c r="Z217" s="73"/>
      <c r="AA217" s="73"/>
      <c r="AB217" s="73"/>
      <c r="AC217" s="73"/>
      <c r="AD217" s="73"/>
      <c r="AE217" s="73"/>
      <c r="AF217" s="73"/>
      <c r="AG217" s="73"/>
    </row>
    <row r="218" customFormat="false" ht="14.25" hidden="false" customHeight="true" outlineLevel="0" collapsed="false">
      <c r="A218" s="73"/>
      <c r="B218" s="73"/>
      <c r="C218" s="73"/>
      <c r="D218" s="73"/>
      <c r="E218" s="73"/>
      <c r="F218" s="73"/>
      <c r="G218" s="73"/>
      <c r="H218" s="73"/>
      <c r="I218" s="73"/>
      <c r="J218" s="73"/>
      <c r="K218" s="73"/>
      <c r="L218" s="73"/>
      <c r="M218" s="73"/>
      <c r="N218" s="73"/>
      <c r="O218" s="73"/>
      <c r="P218" s="73"/>
      <c r="Q218" s="73"/>
      <c r="R218" s="73"/>
      <c r="S218" s="73"/>
      <c r="T218" s="73"/>
      <c r="U218" s="73"/>
      <c r="V218" s="73"/>
      <c r="W218" s="73"/>
      <c r="X218" s="73"/>
      <c r="Y218" s="73"/>
      <c r="Z218" s="73"/>
      <c r="AA218" s="73"/>
      <c r="AB218" s="73"/>
      <c r="AC218" s="73"/>
      <c r="AD218" s="73"/>
      <c r="AE218" s="73"/>
      <c r="AF218" s="73"/>
      <c r="AG218" s="73"/>
    </row>
    <row r="219" customFormat="false" ht="14.25" hidden="false" customHeight="true" outlineLevel="0" collapsed="false">
      <c r="A219" s="73"/>
      <c r="B219" s="73"/>
      <c r="C219" s="73"/>
      <c r="D219" s="73"/>
      <c r="E219" s="73"/>
      <c r="F219" s="73"/>
      <c r="G219" s="73"/>
      <c r="H219" s="73"/>
      <c r="I219" s="73"/>
      <c r="J219" s="73"/>
      <c r="K219" s="73"/>
      <c r="L219" s="73"/>
      <c r="M219" s="73"/>
      <c r="N219" s="73"/>
      <c r="O219" s="73"/>
      <c r="P219" s="73"/>
      <c r="Q219" s="73"/>
      <c r="R219" s="73"/>
      <c r="S219" s="73"/>
      <c r="T219" s="73"/>
      <c r="U219" s="73"/>
      <c r="V219" s="73"/>
      <c r="W219" s="73"/>
      <c r="X219" s="73"/>
      <c r="Y219" s="73"/>
      <c r="Z219" s="73"/>
      <c r="AA219" s="73"/>
      <c r="AB219" s="73"/>
      <c r="AC219" s="73"/>
      <c r="AD219" s="73"/>
      <c r="AE219" s="73"/>
      <c r="AF219" s="73"/>
      <c r="AG219" s="73"/>
    </row>
    <row r="220" customFormat="false" ht="14.25" hidden="false" customHeight="true" outlineLevel="0" collapsed="false">
      <c r="A220" s="73"/>
      <c r="B220" s="73"/>
      <c r="C220" s="73"/>
      <c r="D220" s="73"/>
      <c r="E220" s="73"/>
      <c r="F220" s="73"/>
      <c r="G220" s="73"/>
      <c r="H220" s="73"/>
      <c r="I220" s="73"/>
      <c r="J220" s="73"/>
      <c r="K220" s="73"/>
      <c r="L220" s="73"/>
      <c r="M220" s="73"/>
      <c r="N220" s="73"/>
      <c r="O220" s="73"/>
      <c r="P220" s="73"/>
      <c r="Q220" s="73"/>
      <c r="R220" s="73"/>
      <c r="S220" s="73"/>
      <c r="T220" s="73"/>
      <c r="U220" s="73"/>
      <c r="V220" s="73"/>
      <c r="W220" s="73"/>
      <c r="X220" s="73"/>
      <c r="Y220" s="73"/>
      <c r="Z220" s="73"/>
      <c r="AA220" s="73"/>
      <c r="AB220" s="73"/>
      <c r="AC220" s="73"/>
      <c r="AD220" s="73"/>
      <c r="AE220" s="73"/>
      <c r="AF220" s="73"/>
      <c r="AG220" s="73"/>
    </row>
    <row r="221" customFormat="false" ht="14.25" hidden="false" customHeight="true" outlineLevel="0" collapsed="false">
      <c r="A221" s="73"/>
      <c r="B221" s="73"/>
      <c r="C221" s="73"/>
      <c r="D221" s="73"/>
      <c r="E221" s="73"/>
      <c r="F221" s="73"/>
      <c r="G221" s="73"/>
      <c r="H221" s="73"/>
      <c r="I221" s="73"/>
      <c r="J221" s="73"/>
      <c r="K221" s="73"/>
      <c r="L221" s="73"/>
      <c r="M221" s="73"/>
      <c r="N221" s="73"/>
      <c r="O221" s="73"/>
      <c r="P221" s="73"/>
      <c r="Q221" s="73"/>
      <c r="R221" s="73"/>
      <c r="S221" s="73"/>
      <c r="T221" s="73"/>
      <c r="U221" s="73"/>
      <c r="V221" s="73"/>
      <c r="W221" s="73"/>
      <c r="X221" s="73"/>
      <c r="Y221" s="73"/>
      <c r="Z221" s="73"/>
      <c r="AA221" s="73"/>
      <c r="AB221" s="73"/>
      <c r="AC221" s="73"/>
      <c r="AD221" s="73"/>
      <c r="AE221" s="73"/>
      <c r="AF221" s="73"/>
      <c r="AG221" s="73"/>
    </row>
    <row r="222" customFormat="false" ht="14.25" hidden="false" customHeight="true" outlineLevel="0" collapsed="false">
      <c r="A222" s="73"/>
      <c r="B222" s="73"/>
      <c r="C222" s="73"/>
      <c r="D222" s="73"/>
      <c r="E222" s="73"/>
      <c r="F222" s="73"/>
      <c r="G222" s="73"/>
      <c r="H222" s="73"/>
      <c r="I222" s="73"/>
      <c r="J222" s="73"/>
      <c r="K222" s="73"/>
      <c r="L222" s="73"/>
      <c r="M222" s="73"/>
      <c r="N222" s="73"/>
      <c r="O222" s="73"/>
      <c r="P222" s="73"/>
      <c r="Q222" s="73"/>
      <c r="R222" s="73"/>
      <c r="S222" s="73"/>
      <c r="T222" s="73"/>
      <c r="U222" s="73"/>
      <c r="V222" s="73"/>
      <c r="W222" s="73"/>
      <c r="X222" s="73"/>
      <c r="Y222" s="73"/>
      <c r="Z222" s="73"/>
      <c r="AA222" s="73"/>
      <c r="AB222" s="73"/>
      <c r="AC222" s="73"/>
      <c r="AD222" s="73"/>
      <c r="AE222" s="73"/>
      <c r="AF222" s="73"/>
      <c r="AG222" s="73"/>
    </row>
    <row r="223" customFormat="false" ht="14.25" hidden="false" customHeight="true" outlineLevel="0" collapsed="false">
      <c r="A223" s="73"/>
      <c r="B223" s="73"/>
      <c r="C223" s="73"/>
      <c r="D223" s="73"/>
      <c r="E223" s="73"/>
      <c r="F223" s="73"/>
      <c r="G223" s="73"/>
      <c r="H223" s="73"/>
      <c r="I223" s="73"/>
      <c r="J223" s="73"/>
      <c r="K223" s="73"/>
      <c r="L223" s="73"/>
      <c r="M223" s="73"/>
      <c r="N223" s="73"/>
      <c r="O223" s="73"/>
      <c r="P223" s="73"/>
      <c r="Q223" s="73"/>
      <c r="R223" s="73"/>
      <c r="S223" s="73"/>
      <c r="T223" s="73"/>
      <c r="U223" s="73"/>
      <c r="V223" s="73"/>
      <c r="W223" s="73"/>
      <c r="X223" s="73"/>
      <c r="Y223" s="73"/>
      <c r="Z223" s="73"/>
      <c r="AA223" s="73"/>
      <c r="AB223" s="73"/>
      <c r="AC223" s="73"/>
      <c r="AD223" s="73"/>
      <c r="AE223" s="73"/>
      <c r="AF223" s="73"/>
      <c r="AG223" s="73"/>
    </row>
    <row r="224" customFormat="false" ht="14.25" hidden="false" customHeight="true" outlineLevel="0" collapsed="false">
      <c r="A224" s="73"/>
      <c r="B224" s="73"/>
      <c r="C224" s="73"/>
      <c r="D224" s="73"/>
      <c r="E224" s="73"/>
      <c r="F224" s="73"/>
      <c r="G224" s="73"/>
      <c r="H224" s="73"/>
      <c r="I224" s="73"/>
      <c r="J224" s="73"/>
      <c r="K224" s="73"/>
      <c r="L224" s="73"/>
      <c r="M224" s="73"/>
      <c r="N224" s="73"/>
      <c r="O224" s="73"/>
      <c r="P224" s="73"/>
      <c r="Q224" s="73"/>
      <c r="R224" s="73"/>
      <c r="S224" s="73"/>
      <c r="T224" s="73"/>
      <c r="U224" s="73"/>
      <c r="V224" s="73"/>
      <c r="W224" s="73"/>
      <c r="X224" s="73"/>
      <c r="Y224" s="73"/>
      <c r="Z224" s="73"/>
      <c r="AA224" s="73"/>
      <c r="AB224" s="73"/>
      <c r="AC224" s="73"/>
      <c r="AD224" s="73"/>
      <c r="AE224" s="73"/>
      <c r="AF224" s="73"/>
      <c r="AG224" s="73"/>
    </row>
    <row r="225" customFormat="false" ht="14.25" hidden="false" customHeight="true" outlineLevel="0" collapsed="false">
      <c r="A225" s="73"/>
      <c r="B225" s="73"/>
      <c r="C225" s="73"/>
      <c r="D225" s="73"/>
      <c r="E225" s="73"/>
      <c r="F225" s="73"/>
      <c r="G225" s="73"/>
      <c r="H225" s="73"/>
      <c r="I225" s="73"/>
      <c r="J225" s="73"/>
      <c r="K225" s="73"/>
      <c r="L225" s="73"/>
      <c r="M225" s="73"/>
      <c r="N225" s="73"/>
      <c r="O225" s="73"/>
      <c r="P225" s="73"/>
      <c r="Q225" s="73"/>
      <c r="R225" s="73"/>
      <c r="S225" s="73"/>
      <c r="T225" s="73"/>
      <c r="U225" s="73"/>
      <c r="V225" s="73"/>
      <c r="W225" s="73"/>
      <c r="X225" s="73"/>
      <c r="Y225" s="73"/>
      <c r="Z225" s="73"/>
      <c r="AA225" s="73"/>
      <c r="AB225" s="73"/>
      <c r="AC225" s="73"/>
      <c r="AD225" s="73"/>
      <c r="AE225" s="73"/>
      <c r="AF225" s="73"/>
      <c r="AG225" s="73"/>
    </row>
    <row r="226" customFormat="false" ht="14.25" hidden="false" customHeight="true" outlineLevel="0" collapsed="false">
      <c r="A226" s="73"/>
      <c r="B226" s="73"/>
      <c r="C226" s="73"/>
      <c r="D226" s="73"/>
      <c r="E226" s="73"/>
      <c r="F226" s="73"/>
      <c r="G226" s="73"/>
      <c r="H226" s="73"/>
      <c r="I226" s="73"/>
      <c r="J226" s="73"/>
      <c r="K226" s="73"/>
      <c r="L226" s="73"/>
      <c r="M226" s="73"/>
      <c r="N226" s="73"/>
      <c r="O226" s="73"/>
      <c r="P226" s="73"/>
      <c r="Q226" s="73"/>
      <c r="R226" s="73"/>
      <c r="S226" s="73"/>
      <c r="T226" s="73"/>
      <c r="U226" s="73"/>
      <c r="V226" s="73"/>
      <c r="W226" s="73"/>
      <c r="X226" s="73"/>
      <c r="Y226" s="73"/>
      <c r="Z226" s="73"/>
      <c r="AA226" s="73"/>
      <c r="AB226" s="73"/>
      <c r="AC226" s="73"/>
      <c r="AD226" s="73"/>
      <c r="AE226" s="73"/>
      <c r="AF226" s="73"/>
      <c r="AG226" s="73"/>
    </row>
    <row r="227" customFormat="false" ht="14.25" hidden="false" customHeight="true" outlineLevel="0" collapsed="false">
      <c r="A227" s="73"/>
      <c r="B227" s="73"/>
      <c r="C227" s="73"/>
      <c r="D227" s="73"/>
      <c r="E227" s="73"/>
      <c r="F227" s="73"/>
      <c r="G227" s="73"/>
      <c r="H227" s="73"/>
      <c r="I227" s="73"/>
      <c r="J227" s="73"/>
      <c r="K227" s="73"/>
      <c r="L227" s="73"/>
      <c r="M227" s="73"/>
      <c r="N227" s="73"/>
      <c r="O227" s="73"/>
      <c r="P227" s="73"/>
      <c r="Q227" s="73"/>
      <c r="R227" s="73"/>
      <c r="S227" s="73"/>
      <c r="T227" s="73"/>
      <c r="U227" s="73"/>
      <c r="V227" s="73"/>
      <c r="W227" s="73"/>
      <c r="X227" s="73"/>
      <c r="Y227" s="73"/>
      <c r="Z227" s="73"/>
      <c r="AA227" s="73"/>
      <c r="AB227" s="73"/>
      <c r="AC227" s="73"/>
      <c r="AD227" s="73"/>
      <c r="AE227" s="73"/>
      <c r="AF227" s="73"/>
      <c r="AG227" s="73"/>
    </row>
    <row r="228" customFormat="false" ht="14.25" hidden="false" customHeight="true" outlineLevel="0" collapsed="false">
      <c r="A228" s="73"/>
      <c r="B228" s="73"/>
      <c r="C228" s="73"/>
      <c r="D228" s="73"/>
      <c r="E228" s="73"/>
      <c r="F228" s="73"/>
      <c r="G228" s="73"/>
      <c r="H228" s="73"/>
      <c r="I228" s="73"/>
      <c r="J228" s="73"/>
      <c r="K228" s="73"/>
      <c r="L228" s="73"/>
      <c r="M228" s="73"/>
      <c r="N228" s="73"/>
      <c r="O228" s="73"/>
      <c r="P228" s="73"/>
      <c r="Q228" s="73"/>
      <c r="R228" s="73"/>
      <c r="S228" s="73"/>
      <c r="T228" s="73"/>
      <c r="U228" s="73"/>
      <c r="V228" s="73"/>
      <c r="W228" s="73"/>
      <c r="X228" s="73"/>
      <c r="Y228" s="73"/>
      <c r="Z228" s="73"/>
      <c r="AA228" s="73"/>
      <c r="AB228" s="73"/>
      <c r="AC228" s="73"/>
      <c r="AD228" s="73"/>
      <c r="AE228" s="73"/>
      <c r="AF228" s="73"/>
      <c r="AG228" s="73"/>
    </row>
    <row r="229" customFormat="false" ht="14.25" hidden="false" customHeight="true" outlineLevel="0" collapsed="false">
      <c r="A229" s="73"/>
      <c r="B229" s="73"/>
      <c r="C229" s="73"/>
      <c r="D229" s="73"/>
      <c r="E229" s="73"/>
      <c r="F229" s="73"/>
      <c r="G229" s="73"/>
      <c r="H229" s="73"/>
      <c r="I229" s="73"/>
      <c r="J229" s="73"/>
      <c r="K229" s="73"/>
      <c r="L229" s="73"/>
      <c r="M229" s="73"/>
      <c r="N229" s="73"/>
      <c r="O229" s="73"/>
      <c r="P229" s="73"/>
      <c r="Q229" s="73"/>
      <c r="R229" s="73"/>
      <c r="S229" s="73"/>
      <c r="T229" s="73"/>
      <c r="U229" s="73"/>
      <c r="V229" s="73"/>
      <c r="W229" s="73"/>
      <c r="X229" s="73"/>
      <c r="Y229" s="73"/>
      <c r="Z229" s="73"/>
      <c r="AA229" s="73"/>
      <c r="AB229" s="73"/>
      <c r="AC229" s="73"/>
      <c r="AD229" s="73"/>
      <c r="AE229" s="73"/>
      <c r="AF229" s="73"/>
      <c r="AG229" s="73"/>
    </row>
    <row r="230" customFormat="false" ht="14.25" hidden="false" customHeight="true" outlineLevel="0" collapsed="false">
      <c r="A230" s="73"/>
      <c r="B230" s="73"/>
      <c r="C230" s="73"/>
      <c r="D230" s="73"/>
      <c r="E230" s="73"/>
      <c r="F230" s="73"/>
      <c r="G230" s="73"/>
      <c r="H230" s="73"/>
      <c r="I230" s="73"/>
      <c r="J230" s="73"/>
      <c r="K230" s="73"/>
      <c r="L230" s="73"/>
      <c r="M230" s="73"/>
      <c r="N230" s="73"/>
      <c r="O230" s="73"/>
      <c r="P230" s="73"/>
      <c r="Q230" s="73"/>
      <c r="R230" s="73"/>
      <c r="S230" s="73"/>
      <c r="T230" s="73"/>
      <c r="U230" s="73"/>
      <c r="V230" s="73"/>
      <c r="W230" s="73"/>
      <c r="X230" s="73"/>
      <c r="Y230" s="73"/>
      <c r="Z230" s="73"/>
      <c r="AA230" s="73"/>
      <c r="AB230" s="73"/>
      <c r="AC230" s="73"/>
      <c r="AD230" s="73"/>
      <c r="AE230" s="73"/>
      <c r="AF230" s="73"/>
      <c r="AG230" s="73"/>
    </row>
    <row r="231" customFormat="false" ht="14.25" hidden="false" customHeight="true" outlineLevel="0" collapsed="false">
      <c r="A231" s="73"/>
      <c r="B231" s="73"/>
      <c r="C231" s="73"/>
      <c r="D231" s="73"/>
      <c r="E231" s="73"/>
      <c r="F231" s="73"/>
      <c r="G231" s="73"/>
      <c r="H231" s="73"/>
      <c r="I231" s="73"/>
      <c r="J231" s="73"/>
      <c r="K231" s="73"/>
      <c r="L231" s="73"/>
      <c r="M231" s="73"/>
      <c r="N231" s="73"/>
      <c r="O231" s="73"/>
      <c r="P231" s="73"/>
      <c r="Q231" s="73"/>
      <c r="R231" s="73"/>
      <c r="S231" s="73"/>
      <c r="T231" s="73"/>
      <c r="U231" s="73"/>
      <c r="V231" s="73"/>
      <c r="W231" s="73"/>
      <c r="X231" s="73"/>
      <c r="Y231" s="73"/>
      <c r="Z231" s="73"/>
      <c r="AA231" s="73"/>
      <c r="AB231" s="73"/>
      <c r="AC231" s="73"/>
      <c r="AD231" s="73"/>
      <c r="AE231" s="73"/>
      <c r="AF231" s="73"/>
      <c r="AG231" s="73"/>
    </row>
    <row r="232" customFormat="false" ht="14.25" hidden="false" customHeight="true" outlineLevel="0" collapsed="false">
      <c r="A232" s="73"/>
      <c r="B232" s="73"/>
      <c r="C232" s="73"/>
      <c r="D232" s="73"/>
      <c r="E232" s="73"/>
      <c r="F232" s="73"/>
      <c r="G232" s="73"/>
      <c r="H232" s="73"/>
      <c r="I232" s="73"/>
      <c r="J232" s="73"/>
      <c r="K232" s="73"/>
      <c r="L232" s="73"/>
      <c r="M232" s="73"/>
      <c r="N232" s="73"/>
      <c r="O232" s="73"/>
      <c r="P232" s="73"/>
      <c r="Q232" s="73"/>
      <c r="R232" s="73"/>
      <c r="S232" s="73"/>
      <c r="T232" s="73"/>
      <c r="U232" s="73"/>
      <c r="V232" s="73"/>
      <c r="W232" s="73"/>
      <c r="X232" s="73"/>
      <c r="Y232" s="73"/>
      <c r="Z232" s="73"/>
      <c r="AA232" s="73"/>
      <c r="AB232" s="73"/>
      <c r="AC232" s="73"/>
      <c r="AD232" s="73"/>
      <c r="AE232" s="73"/>
      <c r="AF232" s="73"/>
      <c r="AG232" s="73"/>
    </row>
    <row r="233" customFormat="false" ht="14.25" hidden="false" customHeight="true" outlineLevel="0" collapsed="false">
      <c r="A233" s="73"/>
      <c r="B233" s="73"/>
      <c r="C233" s="73"/>
      <c r="D233" s="73"/>
      <c r="E233" s="73"/>
      <c r="F233" s="73"/>
      <c r="G233" s="73"/>
      <c r="H233" s="73"/>
      <c r="I233" s="73"/>
      <c r="J233" s="73"/>
      <c r="K233" s="73"/>
      <c r="L233" s="73"/>
      <c r="M233" s="73"/>
      <c r="N233" s="73"/>
      <c r="O233" s="73"/>
      <c r="P233" s="73"/>
      <c r="Q233" s="73"/>
      <c r="R233" s="73"/>
      <c r="S233" s="73"/>
      <c r="T233" s="73"/>
      <c r="U233" s="73"/>
      <c r="V233" s="73"/>
      <c r="W233" s="73"/>
      <c r="X233" s="73"/>
      <c r="Y233" s="73"/>
      <c r="Z233" s="73"/>
      <c r="AA233" s="73"/>
      <c r="AB233" s="73"/>
      <c r="AC233" s="73"/>
      <c r="AD233" s="73"/>
      <c r="AE233" s="73"/>
      <c r="AF233" s="73"/>
      <c r="AG233" s="73"/>
    </row>
    <row r="234" customFormat="false" ht="14.25" hidden="false" customHeight="true" outlineLevel="0" collapsed="false">
      <c r="A234" s="73"/>
      <c r="B234" s="73"/>
      <c r="C234" s="73"/>
      <c r="D234" s="73"/>
      <c r="E234" s="73"/>
      <c r="F234" s="73"/>
      <c r="G234" s="73"/>
      <c r="H234" s="73"/>
      <c r="I234" s="73"/>
      <c r="J234" s="73"/>
      <c r="K234" s="73"/>
      <c r="L234" s="73"/>
      <c r="M234" s="73"/>
      <c r="N234" s="73"/>
      <c r="O234" s="73"/>
      <c r="P234" s="73"/>
      <c r="Q234" s="73"/>
      <c r="R234" s="73"/>
      <c r="S234" s="73"/>
      <c r="T234" s="73"/>
      <c r="U234" s="73"/>
      <c r="V234" s="73"/>
      <c r="W234" s="73"/>
      <c r="X234" s="73"/>
      <c r="Y234" s="73"/>
      <c r="Z234" s="73"/>
      <c r="AA234" s="73"/>
      <c r="AB234" s="73"/>
      <c r="AC234" s="73"/>
      <c r="AD234" s="73"/>
      <c r="AE234" s="73"/>
      <c r="AF234" s="73"/>
      <c r="AG234" s="73"/>
    </row>
    <row r="235" customFormat="false" ht="14.25" hidden="false" customHeight="true" outlineLevel="0" collapsed="false">
      <c r="A235" s="73"/>
      <c r="B235" s="73"/>
      <c r="C235" s="73"/>
      <c r="D235" s="73"/>
      <c r="E235" s="73"/>
      <c r="F235" s="73"/>
      <c r="G235" s="73"/>
      <c r="H235" s="73"/>
      <c r="I235" s="73"/>
      <c r="J235" s="73"/>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row>
    <row r="236" customFormat="false" ht="14.25" hidden="false" customHeight="true" outlineLevel="0" collapsed="false">
      <c r="A236" s="73"/>
      <c r="B236" s="73"/>
      <c r="C236" s="73"/>
      <c r="D236" s="73"/>
      <c r="E236" s="73"/>
      <c r="F236" s="73"/>
      <c r="G236" s="73"/>
      <c r="H236" s="73"/>
      <c r="I236" s="73"/>
      <c r="J236" s="73"/>
      <c r="K236" s="73"/>
      <c r="L236" s="73"/>
      <c r="M236" s="73"/>
      <c r="N236" s="73"/>
      <c r="O236" s="73"/>
      <c r="P236" s="73"/>
      <c r="Q236" s="73"/>
      <c r="R236" s="73"/>
      <c r="S236" s="73"/>
      <c r="T236" s="73"/>
      <c r="U236" s="73"/>
      <c r="V236" s="73"/>
      <c r="W236" s="73"/>
      <c r="X236" s="73"/>
      <c r="Y236" s="73"/>
      <c r="Z236" s="73"/>
      <c r="AA236" s="73"/>
      <c r="AB236" s="73"/>
      <c r="AC236" s="73"/>
      <c r="AD236" s="73"/>
      <c r="AE236" s="73"/>
      <c r="AF236" s="73"/>
      <c r="AG236" s="73"/>
    </row>
    <row r="237" customFormat="false" ht="14.25" hidden="false" customHeight="true" outlineLevel="0" collapsed="false">
      <c r="A237" s="73"/>
      <c r="B237" s="73"/>
      <c r="C237" s="73"/>
      <c r="D237" s="73"/>
      <c r="E237" s="73"/>
      <c r="F237" s="73"/>
      <c r="G237" s="73"/>
      <c r="H237" s="73"/>
      <c r="I237" s="73"/>
      <c r="J237" s="73"/>
      <c r="K237" s="73"/>
      <c r="L237" s="73"/>
      <c r="M237" s="73"/>
      <c r="N237" s="73"/>
      <c r="O237" s="73"/>
      <c r="P237" s="73"/>
      <c r="Q237" s="73"/>
      <c r="R237" s="73"/>
      <c r="S237" s="73"/>
      <c r="T237" s="73"/>
      <c r="U237" s="73"/>
      <c r="V237" s="73"/>
      <c r="W237" s="73"/>
      <c r="X237" s="73"/>
      <c r="Y237" s="73"/>
      <c r="Z237" s="73"/>
      <c r="AA237" s="73"/>
      <c r="AB237" s="73"/>
      <c r="AC237" s="73"/>
      <c r="AD237" s="73"/>
      <c r="AE237" s="73"/>
      <c r="AF237" s="73"/>
      <c r="AG237" s="73"/>
    </row>
    <row r="238" customFormat="false" ht="14.25" hidden="false" customHeight="true" outlineLevel="0" collapsed="false">
      <c r="A238" s="73"/>
      <c r="B238" s="73"/>
      <c r="C238" s="73"/>
      <c r="D238" s="73"/>
      <c r="E238" s="73"/>
      <c r="F238" s="73"/>
      <c r="G238" s="73"/>
      <c r="H238" s="73"/>
      <c r="I238" s="73"/>
      <c r="J238" s="73"/>
      <c r="K238" s="73"/>
      <c r="L238" s="73"/>
      <c r="M238" s="73"/>
      <c r="N238" s="73"/>
      <c r="O238" s="73"/>
      <c r="P238" s="73"/>
      <c r="Q238" s="73"/>
      <c r="R238" s="73"/>
      <c r="S238" s="73"/>
      <c r="T238" s="73"/>
      <c r="U238" s="73"/>
      <c r="V238" s="73"/>
      <c r="W238" s="73"/>
      <c r="X238" s="73"/>
      <c r="Y238" s="73"/>
      <c r="Z238" s="73"/>
      <c r="AA238" s="73"/>
      <c r="AB238" s="73"/>
      <c r="AC238" s="73"/>
      <c r="AD238" s="73"/>
      <c r="AE238" s="73"/>
      <c r="AF238" s="73"/>
      <c r="AG238" s="73"/>
    </row>
    <row r="239" customFormat="false" ht="14.25" hidden="false" customHeight="true" outlineLevel="0" collapsed="false">
      <c r="A239" s="73"/>
      <c r="B239" s="73"/>
      <c r="C239" s="73"/>
      <c r="D239" s="73"/>
      <c r="E239" s="73"/>
      <c r="F239" s="73"/>
      <c r="G239" s="73"/>
      <c r="H239" s="73"/>
      <c r="I239" s="73"/>
      <c r="J239" s="73"/>
      <c r="K239" s="73"/>
      <c r="L239" s="73"/>
      <c r="M239" s="73"/>
      <c r="N239" s="73"/>
      <c r="O239" s="73"/>
      <c r="P239" s="73"/>
      <c r="Q239" s="73"/>
      <c r="R239" s="73"/>
      <c r="S239" s="73"/>
      <c r="T239" s="73"/>
      <c r="U239" s="73"/>
      <c r="V239" s="73"/>
      <c r="W239" s="73"/>
      <c r="X239" s="73"/>
      <c r="Y239" s="73"/>
      <c r="Z239" s="73"/>
      <c r="AA239" s="73"/>
      <c r="AB239" s="73"/>
      <c r="AC239" s="73"/>
      <c r="AD239" s="73"/>
      <c r="AE239" s="73"/>
      <c r="AF239" s="73"/>
      <c r="AG239" s="73"/>
    </row>
    <row r="240" customFormat="false" ht="14.25" hidden="false" customHeight="true" outlineLevel="0" collapsed="false">
      <c r="A240" s="73"/>
      <c r="B240" s="73"/>
      <c r="C240" s="73"/>
      <c r="D240" s="73"/>
      <c r="E240" s="73"/>
      <c r="F240" s="73"/>
      <c r="G240" s="73"/>
      <c r="H240" s="73"/>
      <c r="I240" s="73"/>
      <c r="J240" s="73"/>
      <c r="K240" s="73"/>
      <c r="L240" s="73"/>
      <c r="M240" s="73"/>
      <c r="N240" s="73"/>
      <c r="O240" s="73"/>
      <c r="P240" s="73"/>
      <c r="Q240" s="73"/>
      <c r="R240" s="73"/>
      <c r="S240" s="73"/>
      <c r="T240" s="73"/>
      <c r="U240" s="73"/>
      <c r="V240" s="73"/>
      <c r="W240" s="73"/>
      <c r="X240" s="73"/>
      <c r="Y240" s="73"/>
      <c r="Z240" s="73"/>
      <c r="AA240" s="73"/>
      <c r="AB240" s="73"/>
      <c r="AC240" s="73"/>
      <c r="AD240" s="73"/>
      <c r="AE240" s="73"/>
      <c r="AF240" s="73"/>
      <c r="AG240" s="73"/>
    </row>
    <row r="241" customFormat="false" ht="14.25" hidden="false" customHeight="true" outlineLevel="0" collapsed="false">
      <c r="A241" s="73"/>
      <c r="B241" s="73"/>
      <c r="C241" s="73"/>
      <c r="D241" s="73"/>
      <c r="E241" s="73"/>
      <c r="F241" s="73"/>
      <c r="G241" s="73"/>
      <c r="H241" s="73"/>
      <c r="I241" s="73"/>
      <c r="J241" s="73"/>
      <c r="K241" s="73"/>
      <c r="L241" s="73"/>
      <c r="M241" s="73"/>
      <c r="N241" s="73"/>
      <c r="O241" s="73"/>
      <c r="P241" s="73"/>
      <c r="Q241" s="73"/>
      <c r="R241" s="73"/>
      <c r="S241" s="73"/>
      <c r="T241" s="73"/>
      <c r="U241" s="73"/>
      <c r="V241" s="73"/>
      <c r="W241" s="73"/>
      <c r="X241" s="73"/>
      <c r="Y241" s="73"/>
      <c r="Z241" s="73"/>
      <c r="AA241" s="73"/>
      <c r="AB241" s="73"/>
      <c r="AC241" s="73"/>
      <c r="AD241" s="73"/>
      <c r="AE241" s="73"/>
      <c r="AF241" s="73"/>
      <c r="AG241" s="73"/>
    </row>
    <row r="242" customFormat="false" ht="14.25" hidden="false" customHeight="true" outlineLevel="0" collapsed="false">
      <c r="A242" s="73"/>
      <c r="B242" s="73"/>
      <c r="C242" s="73"/>
      <c r="D242" s="73"/>
      <c r="E242" s="73"/>
      <c r="F242" s="73"/>
      <c r="G242" s="73"/>
      <c r="H242" s="73"/>
      <c r="I242" s="73"/>
      <c r="J242" s="73"/>
      <c r="K242" s="73"/>
      <c r="L242" s="73"/>
      <c r="M242" s="73"/>
      <c r="N242" s="73"/>
      <c r="O242" s="73"/>
      <c r="P242" s="73"/>
      <c r="Q242" s="73"/>
      <c r="R242" s="73"/>
      <c r="S242" s="73"/>
      <c r="T242" s="73"/>
      <c r="U242" s="73"/>
      <c r="V242" s="73"/>
      <c r="W242" s="73"/>
      <c r="X242" s="73"/>
      <c r="Y242" s="73"/>
      <c r="Z242" s="73"/>
      <c r="AA242" s="73"/>
      <c r="AB242" s="73"/>
      <c r="AC242" s="73"/>
      <c r="AD242" s="73"/>
      <c r="AE242" s="73"/>
      <c r="AF242" s="73"/>
      <c r="AG242" s="73"/>
    </row>
    <row r="243" customFormat="false" ht="14.25" hidden="false" customHeight="true" outlineLevel="0" collapsed="false">
      <c r="A243" s="73"/>
      <c r="B243" s="73"/>
      <c r="C243" s="73"/>
      <c r="D243" s="73"/>
      <c r="E243" s="73"/>
      <c r="F243" s="73"/>
      <c r="G243" s="73"/>
      <c r="H243" s="73"/>
      <c r="I243" s="73"/>
      <c r="J243" s="73"/>
      <c r="K243" s="73"/>
      <c r="L243" s="73"/>
      <c r="M243" s="73"/>
      <c r="N243" s="73"/>
      <c r="O243" s="73"/>
      <c r="P243" s="73"/>
      <c r="Q243" s="73"/>
      <c r="R243" s="73"/>
      <c r="S243" s="73"/>
      <c r="T243" s="73"/>
      <c r="U243" s="73"/>
      <c r="V243" s="73"/>
      <c r="W243" s="73"/>
      <c r="X243" s="73"/>
      <c r="Y243" s="73"/>
      <c r="Z243" s="73"/>
      <c r="AA243" s="73"/>
      <c r="AB243" s="73"/>
      <c r="AC243" s="73"/>
      <c r="AD243" s="73"/>
      <c r="AE243" s="73"/>
      <c r="AF243" s="73"/>
      <c r="AG243" s="73"/>
    </row>
    <row r="244" customFormat="false" ht="14.25" hidden="false" customHeight="true" outlineLevel="0" collapsed="false">
      <c r="A244" s="73"/>
      <c r="B244" s="73"/>
      <c r="C244" s="73"/>
      <c r="D244" s="73"/>
      <c r="E244" s="73"/>
      <c r="F244" s="73"/>
      <c r="G244" s="73"/>
      <c r="H244" s="73"/>
      <c r="I244" s="73"/>
      <c r="J244" s="73"/>
      <c r="K244" s="73"/>
      <c r="L244" s="73"/>
      <c r="M244" s="73"/>
      <c r="N244" s="73"/>
      <c r="O244" s="73"/>
      <c r="P244" s="73"/>
      <c r="Q244" s="73"/>
      <c r="R244" s="73"/>
      <c r="S244" s="73"/>
      <c r="T244" s="73"/>
      <c r="U244" s="73"/>
      <c r="V244" s="73"/>
      <c r="W244" s="73"/>
      <c r="X244" s="73"/>
      <c r="Y244" s="73"/>
      <c r="Z244" s="73"/>
      <c r="AA244" s="73"/>
      <c r="AB244" s="73"/>
      <c r="AC244" s="73"/>
      <c r="AD244" s="73"/>
      <c r="AE244" s="73"/>
      <c r="AF244" s="73"/>
      <c r="AG244" s="73"/>
    </row>
    <row r="245" customFormat="false" ht="14.25" hidden="false" customHeight="true" outlineLevel="0" collapsed="false">
      <c r="A245" s="73"/>
      <c r="B245" s="73"/>
      <c r="C245" s="73"/>
      <c r="D245" s="73"/>
      <c r="E245" s="73"/>
      <c r="F245" s="73"/>
      <c r="G245" s="73"/>
      <c r="H245" s="73"/>
      <c r="I245" s="73"/>
      <c r="J245" s="73"/>
      <c r="K245" s="73"/>
      <c r="L245" s="73"/>
      <c r="M245" s="73"/>
      <c r="N245" s="73"/>
      <c r="O245" s="73"/>
      <c r="P245" s="73"/>
      <c r="Q245" s="73"/>
      <c r="R245" s="73"/>
      <c r="S245" s="73"/>
      <c r="T245" s="73"/>
      <c r="U245" s="73"/>
      <c r="V245" s="73"/>
      <c r="W245" s="73"/>
      <c r="X245" s="73"/>
      <c r="Y245" s="73"/>
      <c r="Z245" s="73"/>
      <c r="AA245" s="73"/>
      <c r="AB245" s="73"/>
      <c r="AC245" s="73"/>
      <c r="AD245" s="73"/>
      <c r="AE245" s="73"/>
      <c r="AF245" s="73"/>
      <c r="AG245" s="73"/>
    </row>
    <row r="246" customFormat="false" ht="14.25" hidden="false" customHeight="true" outlineLevel="0" collapsed="false">
      <c r="A246" s="73"/>
      <c r="B246" s="73"/>
      <c r="C246" s="73"/>
      <c r="D246" s="73"/>
      <c r="E246" s="73"/>
      <c r="F246" s="73"/>
      <c r="G246" s="73"/>
      <c r="H246" s="73"/>
      <c r="I246" s="73"/>
      <c r="J246" s="73"/>
      <c r="K246" s="73"/>
      <c r="L246" s="73"/>
      <c r="M246" s="73"/>
      <c r="N246" s="73"/>
      <c r="O246" s="73"/>
      <c r="P246" s="73"/>
      <c r="Q246" s="73"/>
      <c r="R246" s="73"/>
      <c r="S246" s="73"/>
      <c r="T246" s="73"/>
      <c r="U246" s="73"/>
      <c r="V246" s="73"/>
      <c r="W246" s="73"/>
      <c r="X246" s="73"/>
      <c r="Y246" s="73"/>
      <c r="Z246" s="73"/>
      <c r="AA246" s="73"/>
      <c r="AB246" s="73"/>
      <c r="AC246" s="73"/>
      <c r="AD246" s="73"/>
      <c r="AE246" s="73"/>
      <c r="AF246" s="73"/>
      <c r="AG246" s="73"/>
    </row>
    <row r="247" customFormat="false" ht="14.25" hidden="false" customHeight="true" outlineLevel="0" collapsed="false">
      <c r="A247" s="73"/>
      <c r="B247" s="73"/>
      <c r="C247" s="73"/>
      <c r="D247" s="73"/>
      <c r="E247" s="73"/>
      <c r="F247" s="73"/>
      <c r="G247" s="73"/>
      <c r="H247" s="73"/>
      <c r="I247" s="73"/>
      <c r="J247" s="73"/>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row>
    <row r="248" customFormat="false" ht="14.25" hidden="false" customHeight="true" outlineLevel="0" collapsed="false">
      <c r="A248" s="73"/>
      <c r="B248" s="73"/>
      <c r="C248" s="73"/>
      <c r="D248" s="73"/>
      <c r="E248" s="73"/>
      <c r="F248" s="73"/>
      <c r="G248" s="73"/>
      <c r="H248" s="73"/>
      <c r="I248" s="73"/>
      <c r="J248" s="73"/>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row>
    <row r="249" customFormat="false" ht="14.25" hidden="false" customHeight="true" outlineLevel="0" collapsed="false">
      <c r="A249" s="73"/>
      <c r="B249" s="73"/>
      <c r="C249" s="73"/>
      <c r="D249" s="73"/>
      <c r="E249" s="73"/>
      <c r="F249" s="73"/>
      <c r="G249" s="73"/>
      <c r="H249" s="73"/>
      <c r="I249" s="73"/>
      <c r="J249" s="73"/>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row>
    <row r="250" customFormat="false" ht="14.25" hidden="false" customHeight="true" outlineLevel="0" collapsed="false">
      <c r="A250" s="73"/>
      <c r="B250" s="73"/>
      <c r="C250" s="73"/>
      <c r="D250" s="73"/>
      <c r="E250" s="73"/>
      <c r="F250" s="73"/>
      <c r="G250" s="73"/>
      <c r="H250" s="73"/>
      <c r="I250" s="73"/>
      <c r="J250" s="73"/>
      <c r="K250" s="73"/>
      <c r="L250" s="73"/>
      <c r="M250" s="73"/>
      <c r="N250" s="73"/>
      <c r="O250" s="73"/>
      <c r="P250" s="73"/>
      <c r="Q250" s="73"/>
      <c r="R250" s="73"/>
      <c r="S250" s="73"/>
      <c r="T250" s="73"/>
      <c r="U250" s="73"/>
      <c r="V250" s="73"/>
      <c r="W250" s="73"/>
      <c r="X250" s="73"/>
      <c r="Y250" s="73"/>
      <c r="Z250" s="73"/>
      <c r="AA250" s="73"/>
      <c r="AB250" s="73"/>
      <c r="AC250" s="73"/>
      <c r="AD250" s="73"/>
      <c r="AE250" s="73"/>
      <c r="AF250" s="73"/>
      <c r="AG250" s="73"/>
    </row>
    <row r="251" customFormat="false" ht="14.25" hidden="false" customHeight="true" outlineLevel="0" collapsed="false">
      <c r="A251" s="73"/>
      <c r="B251" s="73"/>
      <c r="C251" s="73"/>
      <c r="D251" s="73"/>
      <c r="E251" s="73"/>
      <c r="F251" s="73"/>
      <c r="G251" s="73"/>
      <c r="H251" s="73"/>
      <c r="I251" s="73"/>
      <c r="J251" s="73"/>
      <c r="K251" s="73"/>
      <c r="L251" s="73"/>
      <c r="M251" s="73"/>
      <c r="N251" s="73"/>
      <c r="O251" s="73"/>
      <c r="P251" s="73"/>
      <c r="Q251" s="73"/>
      <c r="R251" s="73"/>
      <c r="S251" s="73"/>
      <c r="T251" s="73"/>
      <c r="U251" s="73"/>
      <c r="V251" s="73"/>
      <c r="W251" s="73"/>
      <c r="X251" s="73"/>
      <c r="Y251" s="73"/>
      <c r="Z251" s="73"/>
      <c r="AA251" s="73"/>
      <c r="AB251" s="73"/>
      <c r="AC251" s="73"/>
      <c r="AD251" s="73"/>
      <c r="AE251" s="73"/>
      <c r="AF251" s="73"/>
      <c r="AG251" s="73"/>
    </row>
    <row r="252" customFormat="false" ht="14.25" hidden="false" customHeight="true" outlineLevel="0" collapsed="false">
      <c r="A252" s="73"/>
      <c r="B252" s="73"/>
      <c r="C252" s="73"/>
      <c r="D252" s="73"/>
      <c r="E252" s="73"/>
      <c r="F252" s="73"/>
      <c r="G252" s="73"/>
      <c r="H252" s="73"/>
      <c r="I252" s="73"/>
      <c r="J252" s="73"/>
      <c r="K252" s="73"/>
      <c r="L252" s="73"/>
      <c r="M252" s="73"/>
      <c r="N252" s="73"/>
      <c r="O252" s="73"/>
      <c r="P252" s="73"/>
      <c r="Q252" s="73"/>
      <c r="R252" s="73"/>
      <c r="S252" s="73"/>
      <c r="T252" s="73"/>
      <c r="U252" s="73"/>
      <c r="V252" s="73"/>
      <c r="W252" s="73"/>
      <c r="X252" s="73"/>
      <c r="Y252" s="73"/>
      <c r="Z252" s="73"/>
      <c r="AA252" s="73"/>
      <c r="AB252" s="73"/>
      <c r="AC252" s="73"/>
      <c r="AD252" s="73"/>
      <c r="AE252" s="73"/>
      <c r="AF252" s="73"/>
      <c r="AG252" s="73"/>
    </row>
    <row r="253" customFormat="false" ht="14.25" hidden="false" customHeight="true" outlineLevel="0" collapsed="false">
      <c r="A253" s="73"/>
      <c r="B253" s="73"/>
      <c r="C253" s="73"/>
      <c r="D253" s="73"/>
      <c r="E253" s="73"/>
      <c r="F253" s="73"/>
      <c r="G253" s="73"/>
      <c r="H253" s="73"/>
      <c r="I253" s="73"/>
      <c r="J253" s="73"/>
      <c r="K253" s="73"/>
      <c r="L253" s="73"/>
      <c r="M253" s="73"/>
      <c r="N253" s="73"/>
      <c r="O253" s="73"/>
      <c r="P253" s="73"/>
      <c r="Q253" s="73"/>
      <c r="R253" s="73"/>
      <c r="S253" s="73"/>
      <c r="T253" s="73"/>
      <c r="U253" s="73"/>
      <c r="V253" s="73"/>
      <c r="W253" s="73"/>
      <c r="X253" s="73"/>
      <c r="Y253" s="73"/>
      <c r="Z253" s="73"/>
      <c r="AA253" s="73"/>
      <c r="AB253" s="73"/>
      <c r="AC253" s="73"/>
      <c r="AD253" s="73"/>
      <c r="AE253" s="73"/>
      <c r="AF253" s="73"/>
      <c r="AG253" s="73"/>
    </row>
    <row r="254" customFormat="false" ht="14.25" hidden="false" customHeight="true" outlineLevel="0" collapsed="false">
      <c r="A254" s="73"/>
      <c r="B254" s="73"/>
      <c r="C254" s="73"/>
      <c r="D254" s="73"/>
      <c r="E254" s="73"/>
      <c r="F254" s="73"/>
      <c r="G254" s="73"/>
      <c r="H254" s="73"/>
      <c r="I254" s="73"/>
      <c r="J254" s="73"/>
      <c r="K254" s="73"/>
      <c r="L254" s="73"/>
      <c r="M254" s="73"/>
      <c r="N254" s="73"/>
      <c r="O254" s="73"/>
      <c r="P254" s="73"/>
      <c r="Q254" s="73"/>
      <c r="R254" s="73"/>
      <c r="S254" s="73"/>
      <c r="T254" s="73"/>
      <c r="U254" s="73"/>
      <c r="V254" s="73"/>
      <c r="W254" s="73"/>
      <c r="X254" s="73"/>
      <c r="Y254" s="73"/>
      <c r="Z254" s="73"/>
      <c r="AA254" s="73"/>
      <c r="AB254" s="73"/>
      <c r="AC254" s="73"/>
      <c r="AD254" s="73"/>
      <c r="AE254" s="73"/>
      <c r="AF254" s="73"/>
      <c r="AG254" s="73"/>
    </row>
    <row r="255" customFormat="false" ht="14.25" hidden="false" customHeight="true" outlineLevel="0" collapsed="false">
      <c r="A255" s="73"/>
      <c r="B255" s="73"/>
      <c r="C255" s="73"/>
      <c r="D255" s="73"/>
      <c r="E255" s="73"/>
      <c r="F255" s="73"/>
      <c r="G255" s="73"/>
      <c r="H255" s="73"/>
      <c r="I255" s="73"/>
      <c r="J255" s="73"/>
      <c r="K255" s="73"/>
      <c r="L255" s="73"/>
      <c r="M255" s="73"/>
      <c r="N255" s="73"/>
      <c r="O255" s="73"/>
      <c r="P255" s="73"/>
      <c r="Q255" s="73"/>
      <c r="R255" s="73"/>
      <c r="S255" s="73"/>
      <c r="T255" s="73"/>
      <c r="U255" s="73"/>
      <c r="V255" s="73"/>
      <c r="W255" s="73"/>
      <c r="X255" s="73"/>
      <c r="Y255" s="73"/>
      <c r="Z255" s="73"/>
      <c r="AA255" s="73"/>
      <c r="AB255" s="73"/>
      <c r="AC255" s="73"/>
      <c r="AD255" s="73"/>
      <c r="AE255" s="73"/>
      <c r="AF255" s="73"/>
      <c r="AG255" s="73"/>
    </row>
    <row r="256" customFormat="false" ht="14.25" hidden="false" customHeight="true" outlineLevel="0" collapsed="false">
      <c r="A256" s="73"/>
      <c r="B256" s="73"/>
      <c r="C256" s="73"/>
      <c r="D256" s="73"/>
      <c r="E256" s="73"/>
      <c r="F256" s="73"/>
      <c r="G256" s="73"/>
      <c r="H256" s="73"/>
      <c r="I256" s="73"/>
      <c r="J256" s="73"/>
      <c r="K256" s="73"/>
      <c r="L256" s="73"/>
      <c r="M256" s="73"/>
      <c r="N256" s="73"/>
      <c r="O256" s="73"/>
      <c r="P256" s="73"/>
      <c r="Q256" s="73"/>
      <c r="R256" s="73"/>
      <c r="S256" s="73"/>
      <c r="T256" s="73"/>
      <c r="U256" s="73"/>
      <c r="V256" s="73"/>
      <c r="W256" s="73"/>
      <c r="X256" s="73"/>
      <c r="Y256" s="73"/>
      <c r="Z256" s="73"/>
      <c r="AA256" s="73"/>
      <c r="AB256" s="73"/>
      <c r="AC256" s="73"/>
      <c r="AD256" s="73"/>
      <c r="AE256" s="73"/>
      <c r="AF256" s="73"/>
      <c r="AG256" s="73"/>
    </row>
    <row r="257" customFormat="false" ht="14.25" hidden="false" customHeight="true" outlineLevel="0" collapsed="false">
      <c r="A257" s="73"/>
      <c r="B257" s="73"/>
      <c r="C257" s="73"/>
      <c r="D257" s="73"/>
      <c r="E257" s="73"/>
      <c r="F257" s="73"/>
      <c r="G257" s="73"/>
      <c r="H257" s="73"/>
      <c r="I257" s="73"/>
      <c r="J257" s="73"/>
      <c r="K257" s="73"/>
      <c r="L257" s="73"/>
      <c r="M257" s="73"/>
      <c r="N257" s="73"/>
      <c r="O257" s="73"/>
      <c r="P257" s="73"/>
      <c r="Q257" s="73"/>
      <c r="R257" s="73"/>
      <c r="S257" s="73"/>
      <c r="T257" s="73"/>
      <c r="U257" s="73"/>
      <c r="V257" s="73"/>
      <c r="W257" s="73"/>
      <c r="X257" s="73"/>
      <c r="Y257" s="73"/>
      <c r="Z257" s="73"/>
      <c r="AA257" s="73"/>
      <c r="AB257" s="73"/>
      <c r="AC257" s="73"/>
      <c r="AD257" s="73"/>
      <c r="AE257" s="73"/>
      <c r="AF257" s="73"/>
      <c r="AG257" s="73"/>
    </row>
    <row r="258" customFormat="false" ht="14.25" hidden="false" customHeight="true" outlineLevel="0" collapsed="false">
      <c r="A258" s="73"/>
      <c r="B258" s="73"/>
      <c r="C258" s="73"/>
      <c r="D258" s="73"/>
      <c r="E258" s="73"/>
      <c r="F258" s="73"/>
      <c r="G258" s="73"/>
      <c r="H258" s="73"/>
      <c r="I258" s="73"/>
      <c r="J258" s="73"/>
      <c r="K258" s="73"/>
      <c r="L258" s="73"/>
      <c r="M258" s="73"/>
      <c r="N258" s="73"/>
      <c r="O258" s="73"/>
      <c r="P258" s="73"/>
      <c r="Q258" s="73"/>
      <c r="R258" s="73"/>
      <c r="S258" s="73"/>
      <c r="T258" s="73"/>
      <c r="U258" s="73"/>
      <c r="V258" s="73"/>
      <c r="W258" s="73"/>
      <c r="X258" s="73"/>
      <c r="Y258" s="73"/>
      <c r="Z258" s="73"/>
      <c r="AA258" s="73"/>
      <c r="AB258" s="73"/>
      <c r="AC258" s="73"/>
      <c r="AD258" s="73"/>
      <c r="AE258" s="73"/>
      <c r="AF258" s="73"/>
      <c r="AG258" s="73"/>
    </row>
    <row r="259" customFormat="false" ht="14.25" hidden="false" customHeight="true" outlineLevel="0" collapsed="false">
      <c r="A259" s="73"/>
      <c r="B259" s="73"/>
      <c r="C259" s="73"/>
      <c r="D259" s="73"/>
      <c r="E259" s="73"/>
      <c r="F259" s="73"/>
      <c r="G259" s="73"/>
      <c r="H259" s="73"/>
      <c r="I259" s="73"/>
      <c r="J259" s="73"/>
      <c r="K259" s="73"/>
      <c r="L259" s="73"/>
      <c r="M259" s="73"/>
      <c r="N259" s="73"/>
      <c r="O259" s="73"/>
      <c r="P259" s="73"/>
      <c r="Q259" s="73"/>
      <c r="R259" s="73"/>
      <c r="S259" s="73"/>
      <c r="T259" s="73"/>
      <c r="U259" s="73"/>
      <c r="V259" s="73"/>
      <c r="W259" s="73"/>
      <c r="X259" s="73"/>
      <c r="Y259" s="73"/>
      <c r="Z259" s="73"/>
      <c r="AA259" s="73"/>
      <c r="AB259" s="73"/>
      <c r="AC259" s="73"/>
      <c r="AD259" s="73"/>
      <c r="AE259" s="73"/>
      <c r="AF259" s="73"/>
      <c r="AG259" s="73"/>
    </row>
    <row r="260" customFormat="false" ht="14.25" hidden="false" customHeight="true" outlineLevel="0" collapsed="false">
      <c r="A260" s="73"/>
      <c r="B260" s="73"/>
      <c r="C260" s="73"/>
      <c r="D260" s="73"/>
      <c r="E260" s="73"/>
      <c r="F260" s="73"/>
      <c r="G260" s="73"/>
      <c r="H260" s="73"/>
      <c r="I260" s="73"/>
      <c r="J260" s="73"/>
      <c r="K260" s="73"/>
      <c r="L260" s="73"/>
      <c r="M260" s="73"/>
      <c r="N260" s="73"/>
      <c r="O260" s="73"/>
      <c r="P260" s="73"/>
      <c r="Q260" s="73"/>
      <c r="R260" s="73"/>
      <c r="S260" s="73"/>
      <c r="T260" s="73"/>
      <c r="U260" s="73"/>
      <c r="V260" s="73"/>
      <c r="W260" s="73"/>
      <c r="X260" s="73"/>
      <c r="Y260" s="73"/>
      <c r="Z260" s="73"/>
      <c r="AA260" s="73"/>
      <c r="AB260" s="73"/>
      <c r="AC260" s="73"/>
      <c r="AD260" s="73"/>
      <c r="AE260" s="73"/>
      <c r="AF260" s="73"/>
      <c r="AG260" s="73"/>
    </row>
    <row r="261" customFormat="false" ht="14.25" hidden="false" customHeight="true" outlineLevel="0" collapsed="false">
      <c r="A261" s="73"/>
      <c r="B261" s="73"/>
      <c r="C261" s="73"/>
      <c r="D261" s="73"/>
      <c r="E261" s="73"/>
      <c r="F261" s="73"/>
      <c r="G261" s="73"/>
      <c r="H261" s="73"/>
      <c r="I261" s="73"/>
      <c r="J261" s="73"/>
      <c r="K261" s="73"/>
      <c r="L261" s="73"/>
      <c r="M261" s="73"/>
      <c r="N261" s="73"/>
      <c r="O261" s="73"/>
      <c r="P261" s="73"/>
      <c r="Q261" s="73"/>
      <c r="R261" s="73"/>
      <c r="S261" s="73"/>
      <c r="T261" s="73"/>
      <c r="U261" s="73"/>
      <c r="V261" s="73"/>
      <c r="W261" s="73"/>
      <c r="X261" s="73"/>
      <c r="Y261" s="73"/>
      <c r="Z261" s="73"/>
      <c r="AA261" s="73"/>
      <c r="AB261" s="73"/>
      <c r="AC261" s="73"/>
      <c r="AD261" s="73"/>
      <c r="AE261" s="73"/>
      <c r="AF261" s="73"/>
      <c r="AG261" s="73"/>
    </row>
    <row r="262" customFormat="false" ht="14.25" hidden="false" customHeight="true" outlineLevel="0" collapsed="false">
      <c r="A262" s="73"/>
      <c r="B262" s="73"/>
      <c r="C262" s="73"/>
      <c r="D262" s="73"/>
      <c r="E262" s="73"/>
      <c r="F262" s="73"/>
      <c r="G262" s="73"/>
      <c r="H262" s="73"/>
      <c r="I262" s="73"/>
      <c r="J262" s="73"/>
      <c r="K262" s="73"/>
      <c r="L262" s="73"/>
      <c r="M262" s="73"/>
      <c r="N262" s="73"/>
      <c r="O262" s="73"/>
      <c r="P262" s="73"/>
      <c r="Q262" s="73"/>
      <c r="R262" s="73"/>
      <c r="S262" s="73"/>
      <c r="T262" s="73"/>
      <c r="U262" s="73"/>
      <c r="V262" s="73"/>
      <c r="W262" s="73"/>
      <c r="X262" s="73"/>
      <c r="Y262" s="73"/>
      <c r="Z262" s="73"/>
      <c r="AA262" s="73"/>
      <c r="AB262" s="73"/>
      <c r="AC262" s="73"/>
      <c r="AD262" s="73"/>
      <c r="AE262" s="73"/>
      <c r="AF262" s="73"/>
      <c r="AG262" s="73"/>
    </row>
    <row r="263" customFormat="false" ht="14.25" hidden="false" customHeight="true" outlineLevel="0" collapsed="false">
      <c r="A263" s="73"/>
      <c r="B263" s="73"/>
      <c r="C263" s="73"/>
      <c r="D263" s="73"/>
      <c r="E263" s="73"/>
      <c r="F263" s="73"/>
      <c r="G263" s="73"/>
      <c r="H263" s="73"/>
      <c r="I263" s="73"/>
      <c r="J263" s="73"/>
      <c r="K263" s="73"/>
      <c r="L263" s="73"/>
      <c r="M263" s="73"/>
      <c r="N263" s="73"/>
      <c r="O263" s="73"/>
      <c r="P263" s="73"/>
      <c r="Q263" s="73"/>
      <c r="R263" s="73"/>
      <c r="S263" s="73"/>
      <c r="T263" s="73"/>
      <c r="U263" s="73"/>
      <c r="V263" s="73"/>
      <c r="W263" s="73"/>
      <c r="X263" s="73"/>
      <c r="Y263" s="73"/>
      <c r="Z263" s="73"/>
      <c r="AA263" s="73"/>
      <c r="AB263" s="73"/>
      <c r="AC263" s="73"/>
      <c r="AD263" s="73"/>
      <c r="AE263" s="73"/>
      <c r="AF263" s="73"/>
      <c r="AG263" s="73"/>
    </row>
    <row r="264" customFormat="false" ht="14.25" hidden="false" customHeight="true" outlineLevel="0" collapsed="false">
      <c r="A264" s="73"/>
      <c r="B264" s="73"/>
      <c r="C264" s="73"/>
      <c r="D264" s="73"/>
      <c r="E264" s="73"/>
      <c r="F264" s="73"/>
      <c r="G264" s="73"/>
      <c r="H264" s="73"/>
      <c r="I264" s="73"/>
      <c r="J264" s="73"/>
      <c r="K264" s="73"/>
      <c r="L264" s="73"/>
      <c r="M264" s="73"/>
      <c r="N264" s="73"/>
      <c r="O264" s="73"/>
      <c r="P264" s="73"/>
      <c r="Q264" s="73"/>
      <c r="R264" s="73"/>
      <c r="S264" s="73"/>
      <c r="T264" s="73"/>
      <c r="U264" s="73"/>
      <c r="V264" s="73"/>
      <c r="W264" s="73"/>
      <c r="X264" s="73"/>
      <c r="Y264" s="73"/>
      <c r="Z264" s="73"/>
      <c r="AA264" s="73"/>
      <c r="AB264" s="73"/>
      <c r="AC264" s="73"/>
      <c r="AD264" s="73"/>
      <c r="AE264" s="73"/>
      <c r="AF264" s="73"/>
      <c r="AG264" s="73"/>
    </row>
    <row r="265" customFormat="false" ht="14.25" hidden="false" customHeight="true" outlineLevel="0" collapsed="false">
      <c r="A265" s="73"/>
      <c r="B265" s="73"/>
      <c r="C265" s="73"/>
      <c r="D265" s="73"/>
      <c r="E265" s="73"/>
      <c r="F265" s="73"/>
      <c r="G265" s="73"/>
      <c r="H265" s="73"/>
      <c r="I265" s="73"/>
      <c r="J265" s="73"/>
      <c r="K265" s="73"/>
      <c r="L265" s="73"/>
      <c r="M265" s="73"/>
      <c r="N265" s="73"/>
      <c r="O265" s="73"/>
      <c r="P265" s="73"/>
      <c r="Q265" s="73"/>
      <c r="R265" s="73"/>
      <c r="S265" s="73"/>
      <c r="T265" s="73"/>
      <c r="U265" s="73"/>
      <c r="V265" s="73"/>
      <c r="W265" s="73"/>
      <c r="X265" s="73"/>
      <c r="Y265" s="73"/>
      <c r="Z265" s="73"/>
      <c r="AA265" s="73"/>
      <c r="AB265" s="73"/>
      <c r="AC265" s="73"/>
      <c r="AD265" s="73"/>
      <c r="AE265" s="73"/>
      <c r="AF265" s="73"/>
      <c r="AG265" s="73"/>
    </row>
    <row r="266" customFormat="false" ht="14.25" hidden="false" customHeight="true" outlineLevel="0" collapsed="false">
      <c r="A266" s="73"/>
      <c r="B266" s="73"/>
      <c r="C266" s="73"/>
      <c r="D266" s="73"/>
      <c r="E266" s="73"/>
      <c r="F266" s="73"/>
      <c r="G266" s="73"/>
      <c r="H266" s="73"/>
      <c r="I266" s="73"/>
      <c r="J266" s="73"/>
      <c r="K266" s="73"/>
      <c r="L266" s="73"/>
      <c r="M266" s="73"/>
      <c r="N266" s="73"/>
      <c r="O266" s="73"/>
      <c r="P266" s="73"/>
      <c r="Q266" s="73"/>
      <c r="R266" s="73"/>
      <c r="S266" s="73"/>
      <c r="T266" s="73"/>
      <c r="U266" s="73"/>
      <c r="V266" s="73"/>
      <c r="W266" s="73"/>
      <c r="X266" s="73"/>
      <c r="Y266" s="73"/>
      <c r="Z266" s="73"/>
      <c r="AA266" s="73"/>
      <c r="AB266" s="73"/>
      <c r="AC266" s="73"/>
      <c r="AD266" s="73"/>
      <c r="AE266" s="73"/>
      <c r="AF266" s="73"/>
      <c r="AG266" s="73"/>
    </row>
    <row r="267" customFormat="false" ht="14.25" hidden="false" customHeight="true" outlineLevel="0" collapsed="false">
      <c r="A267" s="73"/>
      <c r="B267" s="73"/>
      <c r="C267" s="73"/>
      <c r="D267" s="73"/>
      <c r="E267" s="73"/>
      <c r="F267" s="73"/>
      <c r="G267" s="73"/>
      <c r="H267" s="73"/>
      <c r="I267" s="73"/>
      <c r="J267" s="73"/>
      <c r="K267" s="73"/>
      <c r="L267" s="73"/>
      <c r="M267" s="73"/>
      <c r="N267" s="73"/>
      <c r="O267" s="73"/>
      <c r="P267" s="73"/>
      <c r="Q267" s="73"/>
      <c r="R267" s="73"/>
      <c r="S267" s="73"/>
      <c r="T267" s="73"/>
      <c r="U267" s="73"/>
      <c r="V267" s="73"/>
      <c r="W267" s="73"/>
      <c r="X267" s="73"/>
      <c r="Y267" s="73"/>
      <c r="Z267" s="73"/>
      <c r="AA267" s="73"/>
      <c r="AB267" s="73"/>
      <c r="AC267" s="73"/>
      <c r="AD267" s="73"/>
      <c r="AE267" s="73"/>
      <c r="AF267" s="73"/>
      <c r="AG267" s="73"/>
    </row>
    <row r="268" customFormat="false" ht="14.25" hidden="false" customHeight="true" outlineLevel="0" collapsed="false">
      <c r="A268" s="73"/>
      <c r="B268" s="73"/>
      <c r="C268" s="73"/>
      <c r="D268" s="73"/>
      <c r="E268" s="73"/>
      <c r="F268" s="73"/>
      <c r="G268" s="73"/>
      <c r="H268" s="73"/>
      <c r="I268" s="73"/>
      <c r="J268" s="73"/>
      <c r="K268" s="73"/>
      <c r="L268" s="73"/>
      <c r="M268" s="73"/>
      <c r="N268" s="73"/>
      <c r="O268" s="73"/>
      <c r="P268" s="73"/>
      <c r="Q268" s="73"/>
      <c r="R268" s="73"/>
      <c r="S268" s="73"/>
      <c r="T268" s="73"/>
      <c r="U268" s="73"/>
      <c r="V268" s="73"/>
      <c r="W268" s="73"/>
      <c r="X268" s="73"/>
      <c r="Y268" s="73"/>
      <c r="Z268" s="73"/>
      <c r="AA268" s="73"/>
      <c r="AB268" s="73"/>
      <c r="AC268" s="73"/>
      <c r="AD268" s="73"/>
      <c r="AE268" s="73"/>
      <c r="AF268" s="73"/>
      <c r="AG268" s="73"/>
    </row>
    <row r="269" customFormat="false" ht="14.25" hidden="false" customHeight="true" outlineLevel="0" collapsed="false">
      <c r="A269" s="73"/>
      <c r="B269" s="73"/>
      <c r="C269" s="73"/>
      <c r="D269" s="73"/>
      <c r="E269" s="73"/>
      <c r="F269" s="73"/>
      <c r="G269" s="73"/>
      <c r="H269" s="73"/>
      <c r="I269" s="73"/>
      <c r="J269" s="73"/>
      <c r="K269" s="73"/>
      <c r="L269" s="73"/>
      <c r="M269" s="73"/>
      <c r="N269" s="73"/>
      <c r="O269" s="73"/>
      <c r="P269" s="73"/>
      <c r="Q269" s="73"/>
      <c r="R269" s="73"/>
      <c r="S269" s="73"/>
      <c r="T269" s="73"/>
      <c r="U269" s="73"/>
      <c r="V269" s="73"/>
      <c r="W269" s="73"/>
      <c r="X269" s="73"/>
      <c r="Y269" s="73"/>
      <c r="Z269" s="73"/>
      <c r="AA269" s="73"/>
      <c r="AB269" s="73"/>
      <c r="AC269" s="73"/>
      <c r="AD269" s="73"/>
      <c r="AE269" s="73"/>
      <c r="AF269" s="73"/>
      <c r="AG269" s="73"/>
    </row>
    <row r="270" customFormat="false" ht="14.25" hidden="false" customHeight="true" outlineLevel="0" collapsed="false">
      <c r="A270" s="73"/>
      <c r="B270" s="73"/>
      <c r="C270" s="73"/>
      <c r="D270" s="73"/>
      <c r="E270" s="73"/>
      <c r="F270" s="73"/>
      <c r="G270" s="73"/>
      <c r="H270" s="73"/>
      <c r="I270" s="73"/>
      <c r="J270" s="73"/>
      <c r="K270" s="73"/>
      <c r="L270" s="73"/>
      <c r="M270" s="73"/>
      <c r="N270" s="73"/>
      <c r="O270" s="73"/>
      <c r="P270" s="73"/>
      <c r="Q270" s="73"/>
      <c r="R270" s="73"/>
      <c r="S270" s="73"/>
      <c r="T270" s="73"/>
      <c r="U270" s="73"/>
      <c r="V270" s="73"/>
      <c r="W270" s="73"/>
      <c r="X270" s="73"/>
      <c r="Y270" s="73"/>
      <c r="Z270" s="73"/>
      <c r="AA270" s="73"/>
      <c r="AB270" s="73"/>
      <c r="AC270" s="73"/>
      <c r="AD270" s="73"/>
      <c r="AE270" s="73"/>
      <c r="AF270" s="73"/>
      <c r="AG270" s="73"/>
    </row>
    <row r="271" customFormat="false" ht="14.25" hidden="false" customHeight="true" outlineLevel="0" collapsed="false">
      <c r="A271" s="73"/>
      <c r="B271" s="73"/>
      <c r="C271" s="73"/>
      <c r="D271" s="73"/>
      <c r="E271" s="73"/>
      <c r="F271" s="73"/>
      <c r="G271" s="73"/>
      <c r="H271" s="73"/>
      <c r="I271" s="73"/>
      <c r="J271" s="73"/>
      <c r="K271" s="73"/>
      <c r="L271" s="73"/>
      <c r="M271" s="73"/>
      <c r="N271" s="73"/>
      <c r="O271" s="73"/>
      <c r="P271" s="73"/>
      <c r="Q271" s="73"/>
      <c r="R271" s="73"/>
      <c r="S271" s="73"/>
      <c r="T271" s="73"/>
      <c r="U271" s="73"/>
      <c r="V271" s="73"/>
      <c r="W271" s="73"/>
      <c r="X271" s="73"/>
      <c r="Y271" s="73"/>
      <c r="Z271" s="73"/>
      <c r="AA271" s="73"/>
      <c r="AB271" s="73"/>
      <c r="AC271" s="73"/>
      <c r="AD271" s="73"/>
      <c r="AE271" s="73"/>
      <c r="AF271" s="73"/>
      <c r="AG271" s="73"/>
    </row>
    <row r="272" customFormat="false" ht="14.25" hidden="false" customHeight="true" outlineLevel="0" collapsed="false">
      <c r="A272" s="73"/>
      <c r="B272" s="73"/>
      <c r="C272" s="73"/>
      <c r="D272" s="73"/>
      <c r="E272" s="73"/>
      <c r="F272" s="73"/>
      <c r="G272" s="73"/>
      <c r="H272" s="73"/>
      <c r="I272" s="73"/>
      <c r="J272" s="73"/>
      <c r="K272" s="73"/>
      <c r="L272" s="73"/>
      <c r="M272" s="73"/>
      <c r="N272" s="73"/>
      <c r="O272" s="73"/>
      <c r="P272" s="73"/>
      <c r="Q272" s="73"/>
      <c r="R272" s="73"/>
      <c r="S272" s="73"/>
      <c r="T272" s="73"/>
      <c r="U272" s="73"/>
      <c r="V272" s="73"/>
      <c r="W272" s="73"/>
      <c r="X272" s="73"/>
      <c r="Y272" s="73"/>
      <c r="Z272" s="73"/>
      <c r="AA272" s="73"/>
      <c r="AB272" s="73"/>
      <c r="AC272" s="73"/>
      <c r="AD272" s="73"/>
      <c r="AE272" s="73"/>
      <c r="AF272" s="73"/>
      <c r="AG272" s="73"/>
    </row>
    <row r="273" customFormat="false" ht="14.25" hidden="false" customHeight="true" outlineLevel="0" collapsed="false">
      <c r="A273" s="73"/>
      <c r="B273" s="73"/>
      <c r="C273" s="73"/>
      <c r="D273" s="73"/>
      <c r="E273" s="73"/>
      <c r="F273" s="73"/>
      <c r="G273" s="73"/>
      <c r="H273" s="73"/>
      <c r="I273" s="73"/>
      <c r="J273" s="73"/>
      <c r="K273" s="73"/>
      <c r="L273" s="73"/>
      <c r="M273" s="73"/>
      <c r="N273" s="73"/>
      <c r="O273" s="73"/>
      <c r="P273" s="73"/>
      <c r="Q273" s="73"/>
      <c r="R273" s="73"/>
      <c r="S273" s="73"/>
      <c r="T273" s="73"/>
      <c r="U273" s="73"/>
      <c r="V273" s="73"/>
      <c r="W273" s="73"/>
      <c r="X273" s="73"/>
      <c r="Y273" s="73"/>
      <c r="Z273" s="73"/>
      <c r="AA273" s="73"/>
      <c r="AB273" s="73"/>
      <c r="AC273" s="73"/>
      <c r="AD273" s="73"/>
      <c r="AE273" s="73"/>
      <c r="AF273" s="73"/>
      <c r="AG273" s="73"/>
    </row>
    <row r="274" customFormat="false" ht="14.25" hidden="false" customHeight="true" outlineLevel="0" collapsed="false">
      <c r="A274" s="73"/>
      <c r="B274" s="73"/>
      <c r="C274" s="73"/>
      <c r="D274" s="73"/>
      <c r="E274" s="73"/>
      <c r="F274" s="73"/>
      <c r="G274" s="73"/>
      <c r="H274" s="73"/>
      <c r="I274" s="73"/>
      <c r="J274" s="73"/>
      <c r="K274" s="73"/>
      <c r="L274" s="73"/>
      <c r="M274" s="73"/>
      <c r="N274" s="73"/>
      <c r="O274" s="73"/>
      <c r="P274" s="73"/>
      <c r="Q274" s="73"/>
      <c r="R274" s="73"/>
      <c r="S274" s="73"/>
      <c r="T274" s="73"/>
      <c r="U274" s="73"/>
      <c r="V274" s="73"/>
      <c r="W274" s="73"/>
      <c r="X274" s="73"/>
      <c r="Y274" s="73"/>
      <c r="Z274" s="73"/>
      <c r="AA274" s="73"/>
      <c r="AB274" s="73"/>
      <c r="AC274" s="73"/>
      <c r="AD274" s="73"/>
      <c r="AE274" s="73"/>
      <c r="AF274" s="73"/>
      <c r="AG274" s="73"/>
    </row>
    <row r="275" customFormat="false" ht="14.25" hidden="false" customHeight="true" outlineLevel="0" collapsed="false">
      <c r="A275" s="73"/>
      <c r="B275" s="73"/>
      <c r="C275" s="73"/>
      <c r="D275" s="73"/>
      <c r="E275" s="73"/>
      <c r="F275" s="73"/>
      <c r="G275" s="73"/>
      <c r="H275" s="73"/>
      <c r="I275" s="73"/>
      <c r="J275" s="73"/>
      <c r="K275" s="73"/>
      <c r="L275" s="73"/>
      <c r="M275" s="73"/>
      <c r="N275" s="73"/>
      <c r="O275" s="73"/>
      <c r="P275" s="73"/>
      <c r="Q275" s="73"/>
      <c r="R275" s="73"/>
      <c r="S275" s="73"/>
      <c r="T275" s="73"/>
      <c r="U275" s="73"/>
      <c r="V275" s="73"/>
      <c r="W275" s="73"/>
      <c r="X275" s="73"/>
      <c r="Y275" s="73"/>
      <c r="Z275" s="73"/>
      <c r="AA275" s="73"/>
      <c r="AB275" s="73"/>
      <c r="AC275" s="73"/>
      <c r="AD275" s="73"/>
      <c r="AE275" s="73"/>
      <c r="AF275" s="73"/>
      <c r="AG275" s="73"/>
    </row>
    <row r="276" customFormat="false" ht="14.25" hidden="false" customHeight="true" outlineLevel="0" collapsed="false">
      <c r="A276" s="73"/>
      <c r="B276" s="73"/>
      <c r="C276" s="73"/>
      <c r="D276" s="73"/>
      <c r="E276" s="73"/>
      <c r="F276" s="73"/>
      <c r="G276" s="73"/>
      <c r="H276" s="73"/>
      <c r="I276" s="73"/>
      <c r="J276" s="73"/>
      <c r="K276" s="73"/>
      <c r="L276" s="73"/>
      <c r="M276" s="73"/>
      <c r="N276" s="73"/>
      <c r="O276" s="73"/>
      <c r="P276" s="73"/>
      <c r="Q276" s="73"/>
      <c r="R276" s="73"/>
      <c r="S276" s="73"/>
      <c r="T276" s="73"/>
      <c r="U276" s="73"/>
      <c r="V276" s="73"/>
      <c r="W276" s="73"/>
      <c r="X276" s="73"/>
      <c r="Y276" s="73"/>
      <c r="Z276" s="73"/>
      <c r="AA276" s="73"/>
      <c r="AB276" s="73"/>
      <c r="AC276" s="73"/>
      <c r="AD276" s="73"/>
      <c r="AE276" s="73"/>
      <c r="AF276" s="73"/>
      <c r="AG276" s="73"/>
    </row>
    <row r="277" customFormat="false" ht="14.25" hidden="false" customHeight="true" outlineLevel="0" collapsed="false">
      <c r="A277" s="73"/>
      <c r="B277" s="73"/>
      <c r="C277" s="73"/>
      <c r="D277" s="73"/>
      <c r="E277" s="73"/>
      <c r="F277" s="73"/>
      <c r="G277" s="73"/>
      <c r="H277" s="73"/>
      <c r="I277" s="73"/>
      <c r="J277" s="73"/>
      <c r="K277" s="73"/>
      <c r="L277" s="73"/>
      <c r="M277" s="73"/>
      <c r="N277" s="73"/>
      <c r="O277" s="73"/>
      <c r="P277" s="73"/>
      <c r="Q277" s="73"/>
      <c r="R277" s="73"/>
      <c r="S277" s="73"/>
      <c r="T277" s="73"/>
      <c r="U277" s="73"/>
      <c r="V277" s="73"/>
      <c r="W277" s="73"/>
      <c r="X277" s="73"/>
      <c r="Y277" s="73"/>
      <c r="Z277" s="73"/>
      <c r="AA277" s="73"/>
      <c r="AB277" s="73"/>
      <c r="AC277" s="73"/>
      <c r="AD277" s="73"/>
      <c r="AE277" s="73"/>
      <c r="AF277" s="73"/>
      <c r="AG277" s="73"/>
    </row>
    <row r="278" customFormat="false" ht="14.25" hidden="false" customHeight="true" outlineLevel="0" collapsed="false">
      <c r="A278" s="73"/>
      <c r="B278" s="73"/>
      <c r="C278" s="73"/>
      <c r="D278" s="73"/>
      <c r="E278" s="73"/>
      <c r="F278" s="73"/>
      <c r="G278" s="73"/>
      <c r="H278" s="73"/>
      <c r="I278" s="73"/>
      <c r="J278" s="73"/>
      <c r="K278" s="73"/>
      <c r="L278" s="73"/>
      <c r="M278" s="73"/>
      <c r="N278" s="73"/>
      <c r="O278" s="73"/>
      <c r="P278" s="73"/>
      <c r="Q278" s="73"/>
      <c r="R278" s="73"/>
      <c r="S278" s="73"/>
      <c r="T278" s="73"/>
      <c r="U278" s="73"/>
      <c r="V278" s="73"/>
      <c r="W278" s="73"/>
      <c r="X278" s="73"/>
      <c r="Y278" s="73"/>
      <c r="Z278" s="73"/>
      <c r="AA278" s="73"/>
      <c r="AB278" s="73"/>
      <c r="AC278" s="73"/>
      <c r="AD278" s="73"/>
      <c r="AE278" s="73"/>
      <c r="AF278" s="73"/>
      <c r="AG278" s="73"/>
    </row>
    <row r="279" customFormat="false" ht="14.25" hidden="false" customHeight="true" outlineLevel="0" collapsed="false">
      <c r="A279" s="73"/>
      <c r="B279" s="73"/>
      <c r="C279" s="73"/>
      <c r="D279" s="73"/>
      <c r="E279" s="73"/>
      <c r="F279" s="73"/>
      <c r="G279" s="73"/>
      <c r="H279" s="73"/>
      <c r="I279" s="73"/>
      <c r="J279" s="73"/>
      <c r="K279" s="73"/>
      <c r="L279" s="73"/>
      <c r="M279" s="73"/>
      <c r="N279" s="73"/>
      <c r="O279" s="73"/>
      <c r="P279" s="73"/>
      <c r="Q279" s="73"/>
      <c r="R279" s="73"/>
      <c r="S279" s="73"/>
      <c r="T279" s="73"/>
      <c r="U279" s="73"/>
      <c r="V279" s="73"/>
      <c r="W279" s="73"/>
      <c r="X279" s="73"/>
      <c r="Y279" s="73"/>
      <c r="Z279" s="73"/>
      <c r="AA279" s="73"/>
      <c r="AB279" s="73"/>
      <c r="AC279" s="73"/>
      <c r="AD279" s="73"/>
      <c r="AE279" s="73"/>
      <c r="AF279" s="73"/>
      <c r="AG279" s="73"/>
    </row>
    <row r="280" customFormat="false" ht="14.25" hidden="false" customHeight="true" outlineLevel="0" collapsed="false">
      <c r="A280" s="73"/>
      <c r="B280" s="73"/>
      <c r="C280" s="73"/>
      <c r="D280" s="73"/>
      <c r="E280" s="73"/>
      <c r="F280" s="73"/>
      <c r="G280" s="73"/>
      <c r="H280" s="73"/>
      <c r="I280" s="73"/>
      <c r="J280" s="73"/>
      <c r="K280" s="73"/>
      <c r="L280" s="73"/>
      <c r="M280" s="73"/>
      <c r="N280" s="73"/>
      <c r="O280" s="73"/>
      <c r="P280" s="73"/>
      <c r="Q280" s="73"/>
      <c r="R280" s="73"/>
      <c r="S280" s="73"/>
      <c r="T280" s="73"/>
      <c r="U280" s="73"/>
      <c r="V280" s="73"/>
      <c r="W280" s="73"/>
      <c r="X280" s="73"/>
      <c r="Y280" s="73"/>
      <c r="Z280" s="73"/>
      <c r="AA280" s="73"/>
      <c r="AB280" s="73"/>
      <c r="AC280" s="73"/>
      <c r="AD280" s="73"/>
      <c r="AE280" s="73"/>
      <c r="AF280" s="73"/>
      <c r="AG280" s="73"/>
    </row>
    <row r="281" customFormat="false" ht="14.25" hidden="false" customHeight="true" outlineLevel="0" collapsed="false">
      <c r="A281" s="73"/>
      <c r="B281" s="73"/>
      <c r="C281" s="73"/>
      <c r="D281" s="73"/>
      <c r="E281" s="73"/>
      <c r="F281" s="73"/>
      <c r="G281" s="73"/>
      <c r="H281" s="73"/>
      <c r="I281" s="73"/>
      <c r="J281" s="73"/>
      <c r="K281" s="73"/>
      <c r="L281" s="73"/>
      <c r="M281" s="73"/>
      <c r="N281" s="73"/>
      <c r="O281" s="73"/>
      <c r="P281" s="73"/>
      <c r="Q281" s="73"/>
      <c r="R281" s="73"/>
      <c r="S281" s="73"/>
      <c r="T281" s="73"/>
      <c r="U281" s="73"/>
      <c r="V281" s="73"/>
      <c r="W281" s="73"/>
      <c r="X281" s="73"/>
      <c r="Y281" s="73"/>
      <c r="Z281" s="73"/>
      <c r="AA281" s="73"/>
      <c r="AB281" s="73"/>
      <c r="AC281" s="73"/>
      <c r="AD281" s="73"/>
      <c r="AE281" s="73"/>
      <c r="AF281" s="73"/>
      <c r="AG281" s="73"/>
    </row>
    <row r="282" customFormat="false" ht="14.25" hidden="false" customHeight="true" outlineLevel="0" collapsed="false">
      <c r="A282" s="73"/>
      <c r="B282" s="73"/>
      <c r="C282" s="73"/>
      <c r="D282" s="73"/>
      <c r="E282" s="73"/>
      <c r="F282" s="73"/>
      <c r="G282" s="73"/>
      <c r="H282" s="73"/>
      <c r="I282" s="73"/>
      <c r="J282" s="73"/>
      <c r="K282" s="73"/>
      <c r="L282" s="73"/>
      <c r="M282" s="73"/>
      <c r="N282" s="73"/>
      <c r="O282" s="73"/>
      <c r="P282" s="73"/>
      <c r="Q282" s="73"/>
      <c r="R282" s="73"/>
      <c r="S282" s="73"/>
      <c r="T282" s="73"/>
      <c r="U282" s="73"/>
      <c r="V282" s="73"/>
      <c r="W282" s="73"/>
      <c r="X282" s="73"/>
      <c r="Y282" s="73"/>
      <c r="Z282" s="73"/>
      <c r="AA282" s="73"/>
      <c r="AB282" s="73"/>
      <c r="AC282" s="73"/>
      <c r="AD282" s="73"/>
      <c r="AE282" s="73"/>
      <c r="AF282" s="73"/>
      <c r="AG282" s="73"/>
    </row>
    <row r="283" customFormat="false" ht="14.25" hidden="false" customHeight="true" outlineLevel="0" collapsed="false">
      <c r="A283" s="73"/>
      <c r="B283" s="73"/>
      <c r="C283" s="73"/>
      <c r="D283" s="73"/>
      <c r="E283" s="73"/>
      <c r="F283" s="73"/>
      <c r="G283" s="73"/>
      <c r="H283" s="73"/>
      <c r="I283" s="73"/>
      <c r="J283" s="73"/>
      <c r="K283" s="73"/>
      <c r="L283" s="73"/>
      <c r="M283" s="73"/>
      <c r="N283" s="73"/>
      <c r="O283" s="73"/>
      <c r="P283" s="73"/>
      <c r="Q283" s="73"/>
      <c r="R283" s="73"/>
      <c r="S283" s="73"/>
      <c r="T283" s="73"/>
      <c r="U283" s="73"/>
      <c r="V283" s="73"/>
      <c r="W283" s="73"/>
      <c r="X283" s="73"/>
      <c r="Y283" s="73"/>
      <c r="Z283" s="73"/>
      <c r="AA283" s="73"/>
      <c r="AB283" s="73"/>
      <c r="AC283" s="73"/>
      <c r="AD283" s="73"/>
      <c r="AE283" s="73"/>
      <c r="AF283" s="73"/>
      <c r="AG283" s="73"/>
    </row>
    <row r="284" customFormat="false" ht="14.25" hidden="false" customHeight="true" outlineLevel="0" collapsed="false">
      <c r="A284" s="73"/>
      <c r="B284" s="73"/>
      <c r="C284" s="73"/>
      <c r="D284" s="73"/>
      <c r="E284" s="73"/>
      <c r="F284" s="73"/>
      <c r="G284" s="73"/>
      <c r="H284" s="73"/>
      <c r="I284" s="73"/>
      <c r="J284" s="73"/>
      <c r="K284" s="73"/>
      <c r="L284" s="73"/>
      <c r="M284" s="73"/>
      <c r="N284" s="73"/>
      <c r="O284" s="73"/>
      <c r="P284" s="73"/>
      <c r="Q284" s="73"/>
      <c r="R284" s="73"/>
      <c r="S284" s="73"/>
      <c r="T284" s="73"/>
      <c r="U284" s="73"/>
      <c r="V284" s="73"/>
      <c r="W284" s="73"/>
      <c r="X284" s="73"/>
      <c r="Y284" s="73"/>
      <c r="Z284" s="73"/>
      <c r="AA284" s="73"/>
      <c r="AB284" s="73"/>
      <c r="AC284" s="73"/>
      <c r="AD284" s="73"/>
      <c r="AE284" s="73"/>
      <c r="AF284" s="73"/>
      <c r="AG284" s="73"/>
    </row>
    <row r="285" customFormat="false" ht="14.25" hidden="false" customHeight="true" outlineLevel="0" collapsed="false">
      <c r="A285" s="73"/>
      <c r="B285" s="73"/>
      <c r="C285" s="73"/>
      <c r="D285" s="73"/>
      <c r="E285" s="73"/>
      <c r="F285" s="73"/>
      <c r="G285" s="73"/>
      <c r="H285" s="73"/>
      <c r="I285" s="73"/>
      <c r="J285" s="73"/>
      <c r="K285" s="73"/>
      <c r="L285" s="73"/>
      <c r="M285" s="73"/>
      <c r="N285" s="73"/>
      <c r="O285" s="73"/>
      <c r="P285" s="73"/>
      <c r="Q285" s="73"/>
      <c r="R285" s="73"/>
      <c r="S285" s="73"/>
      <c r="T285" s="73"/>
      <c r="U285" s="73"/>
      <c r="V285" s="73"/>
      <c r="W285" s="73"/>
      <c r="X285" s="73"/>
      <c r="Y285" s="73"/>
      <c r="Z285" s="73"/>
      <c r="AA285" s="73"/>
      <c r="AB285" s="73"/>
      <c r="AC285" s="73"/>
      <c r="AD285" s="73"/>
      <c r="AE285" s="73"/>
      <c r="AF285" s="73"/>
      <c r="AG285" s="73"/>
    </row>
    <row r="286" customFormat="false" ht="14.25" hidden="false" customHeight="true" outlineLevel="0" collapsed="false">
      <c r="A286" s="73"/>
      <c r="B286" s="73"/>
      <c r="C286" s="73"/>
      <c r="D286" s="73"/>
      <c r="E286" s="73"/>
      <c r="F286" s="73"/>
      <c r="G286" s="73"/>
      <c r="H286" s="73"/>
      <c r="I286" s="73"/>
      <c r="J286" s="73"/>
      <c r="K286" s="73"/>
      <c r="L286" s="73"/>
      <c r="M286" s="73"/>
      <c r="N286" s="73"/>
      <c r="O286" s="73"/>
      <c r="P286" s="73"/>
      <c r="Q286" s="73"/>
      <c r="R286" s="73"/>
      <c r="S286" s="73"/>
      <c r="T286" s="73"/>
      <c r="U286" s="73"/>
      <c r="V286" s="73"/>
      <c r="W286" s="73"/>
      <c r="X286" s="73"/>
      <c r="Y286" s="73"/>
      <c r="Z286" s="73"/>
      <c r="AA286" s="73"/>
      <c r="AB286" s="73"/>
      <c r="AC286" s="73"/>
      <c r="AD286" s="73"/>
      <c r="AE286" s="73"/>
      <c r="AF286" s="73"/>
      <c r="AG286" s="73"/>
    </row>
    <row r="287" customFormat="false" ht="14.25" hidden="false" customHeight="true" outlineLevel="0" collapsed="false">
      <c r="A287" s="73"/>
      <c r="B287" s="73"/>
      <c r="C287" s="73"/>
      <c r="D287" s="73"/>
      <c r="E287" s="73"/>
      <c r="F287" s="73"/>
      <c r="G287" s="73"/>
      <c r="H287" s="73"/>
      <c r="I287" s="73"/>
      <c r="J287" s="73"/>
      <c r="K287" s="73"/>
      <c r="L287" s="73"/>
      <c r="M287" s="73"/>
      <c r="N287" s="73"/>
      <c r="O287" s="73"/>
      <c r="P287" s="73"/>
      <c r="Q287" s="73"/>
      <c r="R287" s="73"/>
      <c r="S287" s="73"/>
      <c r="T287" s="73"/>
      <c r="U287" s="73"/>
      <c r="V287" s="73"/>
      <c r="W287" s="73"/>
      <c r="X287" s="73"/>
      <c r="Y287" s="73"/>
      <c r="Z287" s="73"/>
      <c r="AA287" s="73"/>
      <c r="AB287" s="73"/>
      <c r="AC287" s="73"/>
      <c r="AD287" s="73"/>
      <c r="AE287" s="73"/>
      <c r="AF287" s="73"/>
      <c r="AG287" s="73"/>
    </row>
    <row r="288" customFormat="false" ht="14.25" hidden="false" customHeight="true" outlineLevel="0" collapsed="false">
      <c r="A288" s="73"/>
      <c r="B288" s="73"/>
      <c r="C288" s="73"/>
      <c r="D288" s="73"/>
      <c r="E288" s="73"/>
      <c r="F288" s="73"/>
      <c r="G288" s="73"/>
      <c r="H288" s="73"/>
      <c r="I288" s="73"/>
      <c r="J288" s="73"/>
      <c r="K288" s="73"/>
      <c r="L288" s="73"/>
      <c r="M288" s="73"/>
      <c r="N288" s="73"/>
      <c r="O288" s="73"/>
      <c r="P288" s="73"/>
      <c r="Q288" s="73"/>
      <c r="R288" s="73"/>
      <c r="S288" s="73"/>
      <c r="T288" s="73"/>
      <c r="U288" s="73"/>
      <c r="V288" s="73"/>
      <c r="W288" s="73"/>
      <c r="X288" s="73"/>
      <c r="Y288" s="73"/>
      <c r="Z288" s="73"/>
      <c r="AA288" s="73"/>
      <c r="AB288" s="73"/>
      <c r="AC288" s="73"/>
      <c r="AD288" s="73"/>
      <c r="AE288" s="73"/>
      <c r="AF288" s="73"/>
      <c r="AG288" s="73"/>
    </row>
    <row r="289" customFormat="false" ht="14.25" hidden="false" customHeight="true" outlineLevel="0" collapsed="false">
      <c r="A289" s="73"/>
      <c r="B289" s="73"/>
      <c r="C289" s="73"/>
      <c r="D289" s="73"/>
      <c r="E289" s="73"/>
      <c r="F289" s="73"/>
      <c r="G289" s="73"/>
      <c r="H289" s="73"/>
      <c r="I289" s="73"/>
      <c r="J289" s="73"/>
      <c r="K289" s="73"/>
      <c r="L289" s="73"/>
      <c r="M289" s="73"/>
      <c r="N289" s="73"/>
      <c r="O289" s="73"/>
      <c r="P289" s="73"/>
      <c r="Q289" s="73"/>
      <c r="R289" s="73"/>
      <c r="S289" s="73"/>
      <c r="T289" s="73"/>
      <c r="U289" s="73"/>
      <c r="V289" s="73"/>
      <c r="W289" s="73"/>
      <c r="X289" s="73"/>
      <c r="Y289" s="73"/>
      <c r="Z289" s="73"/>
      <c r="AA289" s="73"/>
      <c r="AB289" s="73"/>
      <c r="AC289" s="73"/>
      <c r="AD289" s="73"/>
      <c r="AE289" s="73"/>
      <c r="AF289" s="73"/>
      <c r="AG289" s="73"/>
    </row>
    <row r="290" customFormat="false" ht="14.25" hidden="false" customHeight="true" outlineLevel="0" collapsed="false">
      <c r="A290" s="73"/>
      <c r="B290" s="73"/>
      <c r="C290" s="73"/>
      <c r="D290" s="73"/>
      <c r="E290" s="73"/>
      <c r="F290" s="73"/>
      <c r="G290" s="73"/>
      <c r="H290" s="73"/>
      <c r="I290" s="73"/>
      <c r="J290" s="73"/>
      <c r="K290" s="73"/>
      <c r="L290" s="73"/>
      <c r="M290" s="73"/>
      <c r="N290" s="73"/>
      <c r="O290" s="73"/>
      <c r="P290" s="73"/>
      <c r="Q290" s="73"/>
      <c r="R290" s="73"/>
      <c r="S290" s="73"/>
      <c r="T290" s="73"/>
      <c r="U290" s="73"/>
      <c r="V290" s="73"/>
      <c r="W290" s="73"/>
      <c r="X290" s="73"/>
      <c r="Y290" s="73"/>
      <c r="Z290" s="73"/>
      <c r="AA290" s="73"/>
      <c r="AB290" s="73"/>
      <c r="AC290" s="73"/>
      <c r="AD290" s="73"/>
      <c r="AE290" s="73"/>
      <c r="AF290" s="73"/>
      <c r="AG290" s="73"/>
    </row>
    <row r="291" customFormat="false" ht="14.25" hidden="false" customHeight="true" outlineLevel="0" collapsed="false">
      <c r="A291" s="73"/>
      <c r="B291" s="73"/>
      <c r="C291" s="73"/>
      <c r="D291" s="73"/>
      <c r="E291" s="73"/>
      <c r="F291" s="73"/>
      <c r="G291" s="73"/>
      <c r="H291" s="73"/>
      <c r="I291" s="73"/>
      <c r="J291" s="73"/>
      <c r="K291" s="73"/>
      <c r="L291" s="73"/>
      <c r="M291" s="73"/>
      <c r="N291" s="73"/>
      <c r="O291" s="73"/>
      <c r="P291" s="73"/>
      <c r="Q291" s="73"/>
      <c r="R291" s="73"/>
      <c r="S291" s="73"/>
      <c r="T291" s="73"/>
      <c r="U291" s="73"/>
      <c r="V291" s="73"/>
      <c r="W291" s="73"/>
      <c r="X291" s="73"/>
      <c r="Y291" s="73"/>
      <c r="Z291" s="73"/>
      <c r="AA291" s="73"/>
      <c r="AB291" s="73"/>
      <c r="AC291" s="73"/>
      <c r="AD291" s="73"/>
      <c r="AE291" s="73"/>
      <c r="AF291" s="73"/>
      <c r="AG291" s="73"/>
    </row>
    <row r="292" customFormat="false" ht="14.25" hidden="false" customHeight="true" outlineLevel="0" collapsed="false">
      <c r="A292" s="73"/>
      <c r="B292" s="73"/>
      <c r="C292" s="73"/>
      <c r="D292" s="73"/>
      <c r="E292" s="73"/>
      <c r="F292" s="73"/>
      <c r="G292" s="73"/>
      <c r="H292" s="73"/>
      <c r="I292" s="73"/>
      <c r="J292" s="73"/>
      <c r="K292" s="73"/>
      <c r="L292" s="73"/>
      <c r="M292" s="73"/>
      <c r="N292" s="73"/>
      <c r="O292" s="73"/>
      <c r="P292" s="73"/>
      <c r="Q292" s="73"/>
      <c r="R292" s="73"/>
      <c r="S292" s="73"/>
      <c r="T292" s="73"/>
      <c r="U292" s="73"/>
      <c r="V292" s="73"/>
      <c r="W292" s="73"/>
      <c r="X292" s="73"/>
      <c r="Y292" s="73"/>
      <c r="Z292" s="73"/>
      <c r="AA292" s="73"/>
      <c r="AB292" s="73"/>
      <c r="AC292" s="73"/>
      <c r="AD292" s="73"/>
      <c r="AE292" s="73"/>
      <c r="AF292" s="73"/>
      <c r="AG292" s="73"/>
    </row>
    <row r="293" customFormat="false" ht="14.25" hidden="false" customHeight="true" outlineLevel="0" collapsed="false">
      <c r="A293" s="73"/>
      <c r="B293" s="73"/>
      <c r="C293" s="73"/>
      <c r="D293" s="73"/>
      <c r="E293" s="73"/>
      <c r="F293" s="73"/>
      <c r="G293" s="73"/>
      <c r="H293" s="73"/>
      <c r="I293" s="73"/>
      <c r="J293" s="73"/>
      <c r="K293" s="73"/>
      <c r="L293" s="73"/>
      <c r="M293" s="73"/>
      <c r="N293" s="73"/>
      <c r="O293" s="73"/>
      <c r="P293" s="73"/>
      <c r="Q293" s="73"/>
      <c r="R293" s="73"/>
      <c r="S293" s="73"/>
      <c r="T293" s="73"/>
      <c r="U293" s="73"/>
      <c r="V293" s="73"/>
      <c r="W293" s="73"/>
      <c r="X293" s="73"/>
      <c r="Y293" s="73"/>
      <c r="Z293" s="73"/>
      <c r="AA293" s="73"/>
      <c r="AB293" s="73"/>
      <c r="AC293" s="73"/>
      <c r="AD293" s="73"/>
      <c r="AE293" s="73"/>
      <c r="AF293" s="73"/>
      <c r="AG293" s="73"/>
    </row>
    <row r="294" customFormat="false" ht="14.25" hidden="false" customHeight="true" outlineLevel="0" collapsed="false">
      <c r="A294" s="73"/>
      <c r="B294" s="73"/>
      <c r="C294" s="73"/>
      <c r="D294" s="73"/>
      <c r="E294" s="73"/>
      <c r="F294" s="73"/>
      <c r="G294" s="73"/>
      <c r="H294" s="73"/>
      <c r="I294" s="73"/>
      <c r="J294" s="73"/>
      <c r="K294" s="73"/>
      <c r="L294" s="73"/>
      <c r="M294" s="73"/>
      <c r="N294" s="73"/>
      <c r="O294" s="73"/>
      <c r="P294" s="73"/>
      <c r="Q294" s="73"/>
      <c r="R294" s="73"/>
      <c r="S294" s="73"/>
      <c r="T294" s="73"/>
      <c r="U294" s="73"/>
      <c r="V294" s="73"/>
      <c r="W294" s="73"/>
      <c r="X294" s="73"/>
      <c r="Y294" s="73"/>
      <c r="Z294" s="73"/>
      <c r="AA294" s="73"/>
      <c r="AB294" s="73"/>
      <c r="AC294" s="73"/>
      <c r="AD294" s="73"/>
      <c r="AE294" s="73"/>
      <c r="AF294" s="73"/>
      <c r="AG294" s="73"/>
    </row>
    <row r="295" customFormat="false" ht="14.25" hidden="false" customHeight="true" outlineLevel="0" collapsed="false">
      <c r="A295" s="73"/>
      <c r="B295" s="73"/>
      <c r="C295" s="73"/>
      <c r="D295" s="73"/>
      <c r="E295" s="73"/>
      <c r="F295" s="73"/>
      <c r="G295" s="73"/>
      <c r="H295" s="73"/>
      <c r="I295" s="73"/>
      <c r="J295" s="73"/>
      <c r="K295" s="73"/>
      <c r="L295" s="73"/>
      <c r="M295" s="73"/>
      <c r="N295" s="73"/>
      <c r="O295" s="73"/>
      <c r="P295" s="73"/>
      <c r="Q295" s="73"/>
      <c r="R295" s="73"/>
      <c r="S295" s="73"/>
      <c r="T295" s="73"/>
      <c r="U295" s="73"/>
      <c r="V295" s="73"/>
      <c r="W295" s="73"/>
      <c r="X295" s="73"/>
      <c r="Y295" s="73"/>
      <c r="Z295" s="73"/>
      <c r="AA295" s="73"/>
      <c r="AB295" s="73"/>
      <c r="AC295" s="73"/>
      <c r="AD295" s="73"/>
      <c r="AE295" s="73"/>
      <c r="AF295" s="73"/>
      <c r="AG295" s="73"/>
    </row>
    <row r="296" customFormat="false" ht="14.25" hidden="false" customHeight="true" outlineLevel="0" collapsed="false">
      <c r="A296" s="73"/>
      <c r="B296" s="73"/>
      <c r="C296" s="73"/>
      <c r="D296" s="73"/>
      <c r="E296" s="73"/>
      <c r="F296" s="73"/>
      <c r="G296" s="73"/>
      <c r="H296" s="73"/>
      <c r="I296" s="73"/>
      <c r="J296" s="73"/>
      <c r="K296" s="73"/>
      <c r="L296" s="73"/>
      <c r="M296" s="73"/>
      <c r="N296" s="73"/>
      <c r="O296" s="73"/>
      <c r="P296" s="73"/>
      <c r="Q296" s="73"/>
      <c r="R296" s="73"/>
      <c r="S296" s="73"/>
      <c r="T296" s="73"/>
      <c r="U296" s="73"/>
      <c r="V296" s="73"/>
      <c r="W296" s="73"/>
      <c r="X296" s="73"/>
      <c r="Y296" s="73"/>
      <c r="Z296" s="73"/>
      <c r="AA296" s="73"/>
      <c r="AB296" s="73"/>
      <c r="AC296" s="73"/>
      <c r="AD296" s="73"/>
      <c r="AE296" s="73"/>
      <c r="AF296" s="73"/>
      <c r="AG296" s="73"/>
    </row>
    <row r="297" customFormat="false" ht="14.25" hidden="false" customHeight="true" outlineLevel="0" collapsed="false">
      <c r="A297" s="73"/>
      <c r="B297" s="73"/>
      <c r="C297" s="73"/>
      <c r="D297" s="73"/>
      <c r="E297" s="73"/>
      <c r="F297" s="73"/>
      <c r="G297" s="73"/>
      <c r="H297" s="73"/>
      <c r="I297" s="73"/>
      <c r="J297" s="73"/>
      <c r="K297" s="73"/>
      <c r="L297" s="73"/>
      <c r="M297" s="73"/>
      <c r="N297" s="73"/>
      <c r="O297" s="73"/>
      <c r="P297" s="73"/>
      <c r="Q297" s="73"/>
      <c r="R297" s="73"/>
      <c r="S297" s="73"/>
      <c r="T297" s="73"/>
      <c r="U297" s="73"/>
      <c r="V297" s="73"/>
      <c r="W297" s="73"/>
      <c r="X297" s="73"/>
      <c r="Y297" s="73"/>
      <c r="Z297" s="73"/>
      <c r="AA297" s="73"/>
      <c r="AB297" s="73"/>
      <c r="AC297" s="73"/>
      <c r="AD297" s="73"/>
      <c r="AE297" s="73"/>
      <c r="AF297" s="73"/>
      <c r="AG297" s="73"/>
    </row>
    <row r="298" customFormat="false" ht="14.25" hidden="false" customHeight="true" outlineLevel="0" collapsed="false">
      <c r="A298" s="73"/>
      <c r="B298" s="73"/>
      <c r="C298" s="73"/>
      <c r="D298" s="73"/>
      <c r="E298" s="73"/>
      <c r="F298" s="73"/>
      <c r="G298" s="73"/>
      <c r="H298" s="73"/>
      <c r="I298" s="73"/>
      <c r="J298" s="73"/>
      <c r="K298" s="73"/>
      <c r="L298" s="73"/>
      <c r="M298" s="73"/>
      <c r="N298" s="73"/>
      <c r="O298" s="73"/>
      <c r="P298" s="73"/>
      <c r="Q298" s="73"/>
      <c r="R298" s="73"/>
      <c r="S298" s="73"/>
      <c r="T298" s="73"/>
      <c r="U298" s="73"/>
      <c r="V298" s="73"/>
      <c r="W298" s="73"/>
      <c r="X298" s="73"/>
      <c r="Y298" s="73"/>
      <c r="Z298" s="73"/>
      <c r="AA298" s="73"/>
      <c r="AB298" s="73"/>
      <c r="AC298" s="73"/>
      <c r="AD298" s="73"/>
      <c r="AE298" s="73"/>
      <c r="AF298" s="73"/>
      <c r="AG298" s="73"/>
    </row>
    <row r="299" customFormat="false" ht="14.25" hidden="false" customHeight="true" outlineLevel="0" collapsed="false">
      <c r="A299" s="73"/>
      <c r="B299" s="73"/>
      <c r="C299" s="73"/>
      <c r="D299" s="73"/>
      <c r="E299" s="73"/>
      <c r="F299" s="73"/>
      <c r="G299" s="73"/>
      <c r="H299" s="73"/>
      <c r="I299" s="73"/>
      <c r="J299" s="73"/>
      <c r="K299" s="73"/>
      <c r="L299" s="73"/>
      <c r="M299" s="73"/>
      <c r="N299" s="73"/>
      <c r="O299" s="73"/>
      <c r="P299" s="73"/>
      <c r="Q299" s="73"/>
      <c r="R299" s="73"/>
      <c r="S299" s="73"/>
      <c r="T299" s="73"/>
      <c r="U299" s="73"/>
      <c r="V299" s="73"/>
      <c r="W299" s="73"/>
      <c r="X299" s="73"/>
      <c r="Y299" s="73"/>
      <c r="Z299" s="73"/>
      <c r="AA299" s="73"/>
      <c r="AB299" s="73"/>
      <c r="AC299" s="73"/>
      <c r="AD299" s="73"/>
      <c r="AE299" s="73"/>
      <c r="AF299" s="73"/>
      <c r="AG299" s="73"/>
    </row>
    <row r="300" customFormat="false" ht="14.25" hidden="false" customHeight="true" outlineLevel="0" collapsed="false">
      <c r="A300" s="73"/>
      <c r="B300" s="73"/>
      <c r="C300" s="73"/>
      <c r="D300" s="73"/>
      <c r="E300" s="73"/>
      <c r="F300" s="73"/>
      <c r="G300" s="73"/>
      <c r="H300" s="73"/>
      <c r="I300" s="73"/>
      <c r="J300" s="73"/>
      <c r="K300" s="73"/>
      <c r="L300" s="73"/>
      <c r="M300" s="73"/>
      <c r="N300" s="73"/>
      <c r="O300" s="73"/>
      <c r="P300" s="73"/>
      <c r="Q300" s="73"/>
      <c r="R300" s="73"/>
      <c r="S300" s="73"/>
      <c r="T300" s="73"/>
      <c r="U300" s="73"/>
      <c r="V300" s="73"/>
      <c r="W300" s="73"/>
      <c r="X300" s="73"/>
      <c r="Y300" s="73"/>
      <c r="Z300" s="73"/>
      <c r="AA300" s="73"/>
      <c r="AB300" s="73"/>
      <c r="AC300" s="73"/>
      <c r="AD300" s="73"/>
      <c r="AE300" s="73"/>
      <c r="AF300" s="73"/>
      <c r="AG300" s="73"/>
    </row>
    <row r="301" customFormat="false" ht="14.25" hidden="false" customHeight="true" outlineLevel="0" collapsed="false">
      <c r="A301" s="73"/>
      <c r="B301" s="73"/>
      <c r="C301" s="73"/>
      <c r="D301" s="73"/>
      <c r="E301" s="73"/>
      <c r="F301" s="73"/>
      <c r="G301" s="73"/>
      <c r="H301" s="73"/>
      <c r="I301" s="73"/>
      <c r="J301" s="73"/>
      <c r="K301" s="73"/>
      <c r="L301" s="73"/>
      <c r="M301" s="73"/>
      <c r="N301" s="73"/>
      <c r="O301" s="73"/>
      <c r="P301" s="73"/>
      <c r="Q301" s="73"/>
      <c r="R301" s="73"/>
      <c r="S301" s="73"/>
      <c r="T301" s="73"/>
      <c r="U301" s="73"/>
      <c r="V301" s="73"/>
      <c r="W301" s="73"/>
      <c r="X301" s="73"/>
      <c r="Y301" s="73"/>
      <c r="Z301" s="73"/>
      <c r="AA301" s="73"/>
      <c r="AB301" s="73"/>
      <c r="AC301" s="73"/>
      <c r="AD301" s="73"/>
      <c r="AE301" s="73"/>
      <c r="AF301" s="73"/>
      <c r="AG301" s="73"/>
    </row>
    <row r="302" customFormat="false" ht="14.25" hidden="false" customHeight="true" outlineLevel="0" collapsed="false">
      <c r="A302" s="73"/>
      <c r="B302" s="73"/>
      <c r="C302" s="73"/>
      <c r="D302" s="73"/>
      <c r="E302" s="73"/>
      <c r="F302" s="73"/>
      <c r="G302" s="73"/>
      <c r="H302" s="73"/>
      <c r="I302" s="73"/>
      <c r="J302" s="73"/>
      <c r="K302" s="73"/>
      <c r="L302" s="73"/>
      <c r="M302" s="73"/>
      <c r="N302" s="73"/>
      <c r="O302" s="73"/>
      <c r="P302" s="73"/>
      <c r="Q302" s="73"/>
      <c r="R302" s="73"/>
      <c r="S302" s="73"/>
      <c r="T302" s="73"/>
      <c r="U302" s="73"/>
      <c r="V302" s="73"/>
      <c r="W302" s="73"/>
      <c r="X302" s="73"/>
      <c r="Y302" s="73"/>
      <c r="Z302" s="73"/>
      <c r="AA302" s="73"/>
      <c r="AB302" s="73"/>
      <c r="AC302" s="73"/>
      <c r="AD302" s="73"/>
      <c r="AE302" s="73"/>
      <c r="AF302" s="73"/>
      <c r="AG302" s="73"/>
    </row>
    <row r="303" customFormat="false" ht="14.25" hidden="false" customHeight="true" outlineLevel="0" collapsed="false">
      <c r="A303" s="73"/>
      <c r="B303" s="73"/>
      <c r="C303" s="73"/>
      <c r="D303" s="73"/>
      <c r="E303" s="73"/>
      <c r="F303" s="73"/>
      <c r="G303" s="73"/>
      <c r="H303" s="73"/>
      <c r="I303" s="73"/>
      <c r="J303" s="73"/>
      <c r="K303" s="73"/>
      <c r="L303" s="73"/>
      <c r="M303" s="73"/>
      <c r="N303" s="73"/>
      <c r="O303" s="73"/>
      <c r="P303" s="73"/>
      <c r="Q303" s="73"/>
      <c r="R303" s="73"/>
      <c r="S303" s="73"/>
      <c r="T303" s="73"/>
      <c r="U303" s="73"/>
      <c r="V303" s="73"/>
      <c r="W303" s="73"/>
      <c r="X303" s="73"/>
      <c r="Y303" s="73"/>
      <c r="Z303" s="73"/>
      <c r="AA303" s="73"/>
      <c r="AB303" s="73"/>
      <c r="AC303" s="73"/>
      <c r="AD303" s="73"/>
      <c r="AE303" s="73"/>
      <c r="AF303" s="73"/>
      <c r="AG303" s="73"/>
    </row>
    <row r="304" customFormat="false" ht="14.25" hidden="false" customHeight="true" outlineLevel="0" collapsed="false">
      <c r="A304" s="73"/>
      <c r="B304" s="73"/>
      <c r="C304" s="73"/>
      <c r="D304" s="73"/>
      <c r="E304" s="73"/>
      <c r="F304" s="73"/>
      <c r="G304" s="73"/>
      <c r="H304" s="73"/>
      <c r="I304" s="73"/>
      <c r="J304" s="73"/>
      <c r="K304" s="73"/>
      <c r="L304" s="73"/>
      <c r="M304" s="73"/>
      <c r="N304" s="73"/>
      <c r="O304" s="73"/>
      <c r="P304" s="73"/>
      <c r="Q304" s="73"/>
      <c r="R304" s="73"/>
      <c r="S304" s="73"/>
      <c r="T304" s="73"/>
      <c r="U304" s="73"/>
      <c r="V304" s="73"/>
      <c r="W304" s="73"/>
      <c r="X304" s="73"/>
      <c r="Y304" s="73"/>
      <c r="Z304" s="73"/>
      <c r="AA304" s="73"/>
      <c r="AB304" s="73"/>
      <c r="AC304" s="73"/>
      <c r="AD304" s="73"/>
      <c r="AE304" s="73"/>
      <c r="AF304" s="73"/>
      <c r="AG304" s="73"/>
    </row>
    <row r="305" customFormat="false" ht="14.25" hidden="false" customHeight="true" outlineLevel="0" collapsed="false">
      <c r="A305" s="73"/>
      <c r="B305" s="73"/>
      <c r="C305" s="73"/>
      <c r="D305" s="73"/>
      <c r="E305" s="73"/>
      <c r="F305" s="73"/>
      <c r="G305" s="73"/>
      <c r="H305" s="73"/>
      <c r="I305" s="73"/>
      <c r="J305" s="73"/>
      <c r="K305" s="73"/>
      <c r="L305" s="73"/>
      <c r="M305" s="73"/>
      <c r="N305" s="73"/>
      <c r="O305" s="73"/>
      <c r="P305" s="73"/>
      <c r="Q305" s="73"/>
      <c r="R305" s="73"/>
      <c r="S305" s="73"/>
      <c r="T305" s="73"/>
      <c r="U305" s="73"/>
      <c r="V305" s="73"/>
      <c r="W305" s="73"/>
      <c r="X305" s="73"/>
      <c r="Y305" s="73"/>
      <c r="Z305" s="73"/>
      <c r="AA305" s="73"/>
      <c r="AB305" s="73"/>
      <c r="AC305" s="73"/>
      <c r="AD305" s="73"/>
      <c r="AE305" s="73"/>
      <c r="AF305" s="73"/>
      <c r="AG305" s="73"/>
    </row>
    <row r="306" customFormat="false" ht="14.25" hidden="false" customHeight="true" outlineLevel="0" collapsed="false">
      <c r="A306" s="73"/>
      <c r="B306" s="73"/>
      <c r="C306" s="73"/>
      <c r="D306" s="73"/>
      <c r="E306" s="73"/>
      <c r="F306" s="73"/>
      <c r="G306" s="73"/>
      <c r="H306" s="73"/>
      <c r="I306" s="73"/>
      <c r="J306" s="73"/>
      <c r="K306" s="73"/>
      <c r="L306" s="73"/>
      <c r="M306" s="73"/>
      <c r="N306" s="73"/>
      <c r="O306" s="73"/>
      <c r="P306" s="73"/>
      <c r="Q306" s="73"/>
      <c r="R306" s="73"/>
      <c r="S306" s="73"/>
      <c r="T306" s="73"/>
      <c r="U306" s="73"/>
      <c r="V306" s="73"/>
      <c r="W306" s="73"/>
      <c r="X306" s="73"/>
      <c r="Y306" s="73"/>
      <c r="Z306" s="73"/>
      <c r="AA306" s="73"/>
      <c r="AB306" s="73"/>
      <c r="AC306" s="73"/>
      <c r="AD306" s="73"/>
      <c r="AE306" s="73"/>
      <c r="AF306" s="73"/>
      <c r="AG306" s="73"/>
    </row>
    <row r="307" customFormat="false" ht="14.25" hidden="false" customHeight="true" outlineLevel="0" collapsed="false">
      <c r="A307" s="73"/>
      <c r="B307" s="73"/>
      <c r="C307" s="73"/>
      <c r="D307" s="73"/>
      <c r="E307" s="73"/>
      <c r="F307" s="73"/>
      <c r="G307" s="73"/>
      <c r="H307" s="73"/>
      <c r="I307" s="73"/>
      <c r="J307" s="73"/>
      <c r="K307" s="73"/>
      <c r="L307" s="73"/>
      <c r="M307" s="73"/>
      <c r="N307" s="73"/>
      <c r="O307" s="73"/>
      <c r="P307" s="73"/>
      <c r="Q307" s="73"/>
      <c r="R307" s="73"/>
      <c r="S307" s="73"/>
      <c r="T307" s="73"/>
      <c r="U307" s="73"/>
      <c r="V307" s="73"/>
      <c r="W307" s="73"/>
      <c r="X307" s="73"/>
      <c r="Y307" s="73"/>
      <c r="Z307" s="73"/>
      <c r="AA307" s="73"/>
      <c r="AB307" s="73"/>
      <c r="AC307" s="73"/>
      <c r="AD307" s="73"/>
      <c r="AE307" s="73"/>
      <c r="AF307" s="73"/>
      <c r="AG307" s="73"/>
    </row>
    <row r="308" customFormat="false" ht="14.25" hidden="false" customHeight="true" outlineLevel="0" collapsed="false">
      <c r="A308" s="73"/>
      <c r="B308" s="73"/>
      <c r="C308" s="73"/>
      <c r="D308" s="73"/>
      <c r="E308" s="73"/>
      <c r="F308" s="73"/>
      <c r="G308" s="73"/>
      <c r="H308" s="73"/>
      <c r="I308" s="73"/>
      <c r="J308" s="73"/>
      <c r="K308" s="73"/>
      <c r="L308" s="73"/>
      <c r="M308" s="73"/>
      <c r="N308" s="73"/>
      <c r="O308" s="73"/>
      <c r="P308" s="73"/>
      <c r="Q308" s="73"/>
      <c r="R308" s="73"/>
      <c r="S308" s="73"/>
      <c r="T308" s="73"/>
      <c r="U308" s="73"/>
      <c r="V308" s="73"/>
      <c r="W308" s="73"/>
      <c r="X308" s="73"/>
      <c r="Y308" s="73"/>
      <c r="Z308" s="73"/>
      <c r="AA308" s="73"/>
      <c r="AB308" s="73"/>
      <c r="AC308" s="73"/>
      <c r="AD308" s="73"/>
      <c r="AE308" s="73"/>
      <c r="AF308" s="73"/>
      <c r="AG308" s="73"/>
    </row>
    <row r="309" customFormat="false" ht="14.25" hidden="false" customHeight="true" outlineLevel="0" collapsed="false">
      <c r="A309" s="73"/>
      <c r="B309" s="73"/>
      <c r="C309" s="73"/>
      <c r="D309" s="73"/>
      <c r="E309" s="73"/>
      <c r="F309" s="73"/>
      <c r="G309" s="73"/>
      <c r="H309" s="73"/>
      <c r="I309" s="73"/>
      <c r="J309" s="73"/>
      <c r="K309" s="73"/>
      <c r="L309" s="73"/>
      <c r="M309" s="73"/>
      <c r="N309" s="73"/>
      <c r="O309" s="73"/>
      <c r="P309" s="73"/>
      <c r="Q309" s="73"/>
      <c r="R309" s="73"/>
      <c r="S309" s="73"/>
      <c r="T309" s="73"/>
      <c r="U309" s="73"/>
      <c r="V309" s="73"/>
      <c r="W309" s="73"/>
      <c r="X309" s="73"/>
      <c r="Y309" s="73"/>
      <c r="Z309" s="73"/>
      <c r="AA309" s="73"/>
      <c r="AB309" s="73"/>
      <c r="AC309" s="73"/>
      <c r="AD309" s="73"/>
      <c r="AE309" s="73"/>
      <c r="AF309" s="73"/>
      <c r="AG309" s="73"/>
    </row>
    <row r="310" customFormat="false" ht="14.25" hidden="false" customHeight="true" outlineLevel="0" collapsed="false">
      <c r="A310" s="73"/>
      <c r="B310" s="73"/>
      <c r="C310" s="73"/>
      <c r="D310" s="73"/>
      <c r="E310" s="73"/>
      <c r="F310" s="73"/>
      <c r="G310" s="73"/>
      <c r="H310" s="73"/>
      <c r="I310" s="73"/>
      <c r="J310" s="73"/>
      <c r="K310" s="73"/>
      <c r="L310" s="73"/>
      <c r="M310" s="73"/>
      <c r="N310" s="73"/>
      <c r="O310" s="73"/>
      <c r="P310" s="73"/>
      <c r="Q310" s="73"/>
      <c r="R310" s="73"/>
      <c r="S310" s="73"/>
      <c r="T310" s="73"/>
      <c r="U310" s="73"/>
      <c r="V310" s="73"/>
      <c r="W310" s="73"/>
      <c r="X310" s="73"/>
      <c r="Y310" s="73"/>
      <c r="Z310" s="73"/>
      <c r="AA310" s="73"/>
      <c r="AB310" s="73"/>
      <c r="AC310" s="73"/>
      <c r="AD310" s="73"/>
      <c r="AE310" s="73"/>
      <c r="AF310" s="73"/>
      <c r="AG310" s="73"/>
    </row>
    <row r="311" customFormat="false" ht="14.25" hidden="false" customHeight="true" outlineLevel="0" collapsed="false">
      <c r="A311" s="73"/>
      <c r="B311" s="73"/>
      <c r="C311" s="73"/>
      <c r="D311" s="73"/>
      <c r="E311" s="73"/>
      <c r="F311" s="73"/>
      <c r="G311" s="73"/>
      <c r="H311" s="73"/>
      <c r="I311" s="73"/>
      <c r="J311" s="73"/>
      <c r="K311" s="73"/>
      <c r="L311" s="73"/>
      <c r="M311" s="73"/>
      <c r="N311" s="73"/>
      <c r="O311" s="73"/>
      <c r="P311" s="73"/>
      <c r="Q311" s="73"/>
      <c r="R311" s="73"/>
      <c r="S311" s="73"/>
      <c r="T311" s="73"/>
      <c r="U311" s="73"/>
      <c r="V311" s="73"/>
      <c r="W311" s="73"/>
      <c r="X311" s="73"/>
      <c r="Y311" s="73"/>
      <c r="Z311" s="73"/>
      <c r="AA311" s="73"/>
      <c r="AB311" s="73"/>
      <c r="AC311" s="73"/>
      <c r="AD311" s="73"/>
      <c r="AE311" s="73"/>
      <c r="AF311" s="73"/>
      <c r="AG311" s="73"/>
    </row>
    <row r="312" customFormat="false" ht="14.25" hidden="false" customHeight="true" outlineLevel="0" collapsed="false">
      <c r="A312" s="73"/>
      <c r="B312" s="73"/>
      <c r="C312" s="73"/>
      <c r="D312" s="73"/>
      <c r="E312" s="73"/>
      <c r="F312" s="73"/>
      <c r="G312" s="73"/>
      <c r="H312" s="73"/>
      <c r="I312" s="73"/>
      <c r="J312" s="73"/>
      <c r="K312" s="73"/>
      <c r="L312" s="73"/>
      <c r="M312" s="73"/>
      <c r="N312" s="73"/>
      <c r="O312" s="73"/>
      <c r="P312" s="73"/>
      <c r="Q312" s="73"/>
      <c r="R312" s="73"/>
      <c r="S312" s="73"/>
      <c r="T312" s="73"/>
      <c r="U312" s="73"/>
      <c r="V312" s="73"/>
      <c r="W312" s="73"/>
      <c r="X312" s="73"/>
      <c r="Y312" s="73"/>
      <c r="Z312" s="73"/>
      <c r="AA312" s="73"/>
      <c r="AB312" s="73"/>
      <c r="AC312" s="73"/>
      <c r="AD312" s="73"/>
      <c r="AE312" s="73"/>
      <c r="AF312" s="73"/>
      <c r="AG312" s="73"/>
    </row>
    <row r="313" customFormat="false" ht="14.25" hidden="false" customHeight="true" outlineLevel="0" collapsed="false">
      <c r="A313" s="73"/>
      <c r="B313" s="73"/>
      <c r="C313" s="73"/>
      <c r="D313" s="73"/>
      <c r="E313" s="73"/>
      <c r="F313" s="73"/>
      <c r="G313" s="73"/>
      <c r="H313" s="73"/>
      <c r="I313" s="73"/>
      <c r="J313" s="73"/>
      <c r="K313" s="73"/>
      <c r="L313" s="73"/>
      <c r="M313" s="73"/>
      <c r="N313" s="73"/>
      <c r="O313" s="73"/>
      <c r="P313" s="73"/>
      <c r="Q313" s="73"/>
      <c r="R313" s="73"/>
      <c r="S313" s="73"/>
      <c r="T313" s="73"/>
      <c r="U313" s="73"/>
      <c r="V313" s="73"/>
      <c r="W313" s="73"/>
      <c r="X313" s="73"/>
      <c r="Y313" s="73"/>
      <c r="Z313" s="73"/>
      <c r="AA313" s="73"/>
      <c r="AB313" s="73"/>
      <c r="AC313" s="73"/>
      <c r="AD313" s="73"/>
      <c r="AE313" s="73"/>
      <c r="AF313" s="73"/>
      <c r="AG313" s="73"/>
    </row>
    <row r="314" customFormat="false" ht="14.25" hidden="false" customHeight="true" outlineLevel="0" collapsed="false">
      <c r="A314" s="73"/>
      <c r="B314" s="73"/>
      <c r="C314" s="73"/>
      <c r="D314" s="73"/>
      <c r="E314" s="73"/>
      <c r="F314" s="73"/>
      <c r="G314" s="73"/>
      <c r="H314" s="73"/>
      <c r="I314" s="73"/>
      <c r="J314" s="73"/>
      <c r="K314" s="73"/>
      <c r="L314" s="73"/>
      <c r="M314" s="73"/>
      <c r="N314" s="73"/>
      <c r="O314" s="73"/>
      <c r="P314" s="73"/>
      <c r="Q314" s="73"/>
      <c r="R314" s="73"/>
      <c r="S314" s="73"/>
      <c r="T314" s="73"/>
      <c r="U314" s="73"/>
      <c r="V314" s="73"/>
      <c r="W314" s="73"/>
      <c r="X314" s="73"/>
      <c r="Y314" s="73"/>
      <c r="Z314" s="73"/>
      <c r="AA314" s="73"/>
      <c r="AB314" s="73"/>
      <c r="AC314" s="73"/>
      <c r="AD314" s="73"/>
      <c r="AE314" s="73"/>
      <c r="AF314" s="73"/>
      <c r="AG314" s="73"/>
    </row>
    <row r="315" customFormat="false" ht="14.25" hidden="false" customHeight="true" outlineLevel="0" collapsed="false">
      <c r="A315" s="73"/>
      <c r="B315" s="73"/>
      <c r="C315" s="73"/>
      <c r="D315" s="73"/>
      <c r="E315" s="73"/>
      <c r="F315" s="73"/>
      <c r="G315" s="73"/>
      <c r="H315" s="73"/>
      <c r="I315" s="73"/>
      <c r="J315" s="73"/>
      <c r="K315" s="73"/>
      <c r="L315" s="73"/>
      <c r="M315" s="73"/>
      <c r="N315" s="73"/>
      <c r="O315" s="73"/>
      <c r="P315" s="73"/>
      <c r="Q315" s="73"/>
      <c r="R315" s="73"/>
      <c r="S315" s="73"/>
      <c r="T315" s="73"/>
      <c r="U315" s="73"/>
      <c r="V315" s="73"/>
      <c r="W315" s="73"/>
      <c r="X315" s="73"/>
      <c r="Y315" s="73"/>
      <c r="Z315" s="73"/>
      <c r="AA315" s="73"/>
      <c r="AB315" s="73"/>
      <c r="AC315" s="73"/>
      <c r="AD315" s="73"/>
      <c r="AE315" s="73"/>
      <c r="AF315" s="73"/>
      <c r="AG315" s="73"/>
    </row>
    <row r="316" customFormat="false" ht="14.25" hidden="false" customHeight="true" outlineLevel="0" collapsed="false">
      <c r="A316" s="73"/>
      <c r="B316" s="73"/>
      <c r="C316" s="73"/>
      <c r="D316" s="73"/>
      <c r="E316" s="73"/>
      <c r="F316" s="73"/>
      <c r="G316" s="73"/>
      <c r="H316" s="73"/>
      <c r="I316" s="73"/>
      <c r="J316" s="73"/>
      <c r="K316" s="73"/>
      <c r="L316" s="73"/>
      <c r="M316" s="73"/>
      <c r="N316" s="73"/>
      <c r="O316" s="73"/>
      <c r="P316" s="73"/>
      <c r="Q316" s="73"/>
      <c r="R316" s="73"/>
      <c r="S316" s="73"/>
      <c r="T316" s="73"/>
      <c r="U316" s="73"/>
      <c r="V316" s="73"/>
      <c r="W316" s="73"/>
      <c r="X316" s="73"/>
      <c r="Y316" s="73"/>
      <c r="Z316" s="73"/>
      <c r="AA316" s="73"/>
      <c r="AB316" s="73"/>
      <c r="AC316" s="73"/>
      <c r="AD316" s="73"/>
      <c r="AE316" s="73"/>
      <c r="AF316" s="73"/>
      <c r="AG316" s="73"/>
    </row>
    <row r="317" customFormat="false" ht="14.25" hidden="false" customHeight="true" outlineLevel="0" collapsed="false">
      <c r="A317" s="73"/>
      <c r="B317" s="73"/>
      <c r="C317" s="73"/>
      <c r="D317" s="73"/>
      <c r="E317" s="73"/>
      <c r="F317" s="73"/>
      <c r="G317" s="73"/>
      <c r="H317" s="73"/>
      <c r="I317" s="73"/>
      <c r="J317" s="73"/>
      <c r="K317" s="73"/>
      <c r="L317" s="73"/>
      <c r="M317" s="73"/>
      <c r="N317" s="73"/>
      <c r="O317" s="73"/>
      <c r="P317" s="73"/>
      <c r="Q317" s="73"/>
      <c r="R317" s="73"/>
      <c r="S317" s="73"/>
      <c r="T317" s="73"/>
      <c r="U317" s="73"/>
      <c r="V317" s="73"/>
      <c r="W317" s="73"/>
      <c r="X317" s="73"/>
      <c r="Y317" s="73"/>
      <c r="Z317" s="73"/>
      <c r="AA317" s="73"/>
      <c r="AB317" s="73"/>
      <c r="AC317" s="73"/>
      <c r="AD317" s="73"/>
      <c r="AE317" s="73"/>
      <c r="AF317" s="73"/>
      <c r="AG317" s="73"/>
    </row>
    <row r="318" customFormat="false" ht="14.25" hidden="false" customHeight="true" outlineLevel="0" collapsed="false">
      <c r="A318" s="73"/>
      <c r="B318" s="73"/>
      <c r="C318" s="73"/>
      <c r="D318" s="73"/>
      <c r="E318" s="73"/>
      <c r="F318" s="73"/>
      <c r="G318" s="73"/>
      <c r="H318" s="73"/>
      <c r="I318" s="73"/>
      <c r="J318" s="73"/>
      <c r="K318" s="73"/>
      <c r="L318" s="73"/>
      <c r="M318" s="73"/>
      <c r="N318" s="73"/>
      <c r="O318" s="73"/>
      <c r="P318" s="73"/>
      <c r="Q318" s="73"/>
      <c r="R318" s="73"/>
      <c r="S318" s="73"/>
      <c r="T318" s="73"/>
      <c r="U318" s="73"/>
      <c r="V318" s="73"/>
      <c r="W318" s="73"/>
      <c r="X318" s="73"/>
      <c r="Y318" s="73"/>
      <c r="Z318" s="73"/>
      <c r="AA318" s="73"/>
      <c r="AB318" s="73"/>
      <c r="AC318" s="73"/>
      <c r="AD318" s="73"/>
      <c r="AE318" s="73"/>
      <c r="AF318" s="73"/>
      <c r="AG318" s="73"/>
    </row>
    <row r="319" customFormat="false" ht="14.25" hidden="false" customHeight="true" outlineLevel="0" collapsed="false">
      <c r="A319" s="73"/>
      <c r="B319" s="73"/>
      <c r="C319" s="73"/>
      <c r="D319" s="73"/>
      <c r="E319" s="73"/>
      <c r="F319" s="73"/>
      <c r="G319" s="73"/>
      <c r="H319" s="73"/>
      <c r="I319" s="73"/>
      <c r="J319" s="73"/>
      <c r="K319" s="73"/>
      <c r="L319" s="73"/>
      <c r="M319" s="73"/>
      <c r="N319" s="73"/>
      <c r="O319" s="73"/>
      <c r="P319" s="73"/>
      <c r="Q319" s="73"/>
      <c r="R319" s="73"/>
      <c r="S319" s="73"/>
      <c r="T319" s="73"/>
      <c r="U319" s="73"/>
      <c r="V319" s="73"/>
      <c r="W319" s="73"/>
      <c r="X319" s="73"/>
      <c r="Y319" s="73"/>
      <c r="Z319" s="73"/>
      <c r="AA319" s="73"/>
      <c r="AB319" s="73"/>
      <c r="AC319" s="73"/>
      <c r="AD319" s="73"/>
      <c r="AE319" s="73"/>
      <c r="AF319" s="73"/>
      <c r="AG319" s="73"/>
    </row>
    <row r="320" customFormat="false" ht="14.25" hidden="false" customHeight="true" outlineLevel="0" collapsed="false">
      <c r="A320" s="73"/>
      <c r="B320" s="73"/>
      <c r="C320" s="73"/>
      <c r="D320" s="73"/>
      <c r="E320" s="73"/>
      <c r="F320" s="73"/>
      <c r="G320" s="73"/>
      <c r="H320" s="73"/>
      <c r="I320" s="73"/>
      <c r="J320" s="73"/>
      <c r="K320" s="73"/>
      <c r="L320" s="73"/>
      <c r="M320" s="73"/>
      <c r="N320" s="73"/>
      <c r="O320" s="73"/>
      <c r="P320" s="73"/>
      <c r="Q320" s="73"/>
      <c r="R320" s="73"/>
      <c r="S320" s="73"/>
      <c r="T320" s="73"/>
      <c r="U320" s="73"/>
      <c r="V320" s="73"/>
      <c r="W320" s="73"/>
      <c r="X320" s="73"/>
      <c r="Y320" s="73"/>
      <c r="Z320" s="73"/>
      <c r="AA320" s="73"/>
      <c r="AB320" s="73"/>
      <c r="AC320" s="73"/>
      <c r="AD320" s="73"/>
      <c r="AE320" s="73"/>
      <c r="AF320" s="73"/>
      <c r="AG320" s="73"/>
    </row>
    <row r="321" customFormat="false" ht="14.25" hidden="false" customHeight="true" outlineLevel="0" collapsed="false">
      <c r="A321" s="73"/>
      <c r="B321" s="73"/>
      <c r="C321" s="73"/>
      <c r="D321" s="73"/>
      <c r="E321" s="73"/>
      <c r="F321" s="73"/>
      <c r="G321" s="73"/>
      <c r="H321" s="73"/>
      <c r="I321" s="73"/>
      <c r="J321" s="73"/>
      <c r="K321" s="73"/>
      <c r="L321" s="73"/>
      <c r="M321" s="73"/>
      <c r="N321" s="73"/>
      <c r="O321" s="73"/>
      <c r="P321" s="73"/>
      <c r="Q321" s="73"/>
      <c r="R321" s="73"/>
      <c r="S321" s="73"/>
      <c r="T321" s="73"/>
      <c r="U321" s="73"/>
      <c r="V321" s="73"/>
      <c r="W321" s="73"/>
      <c r="X321" s="73"/>
      <c r="Y321" s="73"/>
      <c r="Z321" s="73"/>
      <c r="AA321" s="73"/>
      <c r="AB321" s="73"/>
      <c r="AC321" s="73"/>
      <c r="AD321" s="73"/>
      <c r="AE321" s="73"/>
      <c r="AF321" s="73"/>
      <c r="AG321" s="73"/>
    </row>
    <row r="322" customFormat="false" ht="14.25" hidden="false" customHeight="true" outlineLevel="0" collapsed="false">
      <c r="A322" s="73"/>
      <c r="B322" s="73"/>
      <c r="C322" s="73"/>
      <c r="D322" s="73"/>
      <c r="E322" s="73"/>
      <c r="F322" s="73"/>
      <c r="G322" s="73"/>
      <c r="H322" s="73"/>
      <c r="I322" s="73"/>
      <c r="J322" s="73"/>
      <c r="K322" s="73"/>
      <c r="L322" s="73"/>
      <c r="M322" s="73"/>
      <c r="N322" s="73"/>
      <c r="O322" s="73"/>
      <c r="P322" s="73"/>
      <c r="Q322" s="73"/>
      <c r="R322" s="73"/>
      <c r="S322" s="73"/>
      <c r="T322" s="73"/>
      <c r="U322" s="73"/>
      <c r="V322" s="73"/>
      <c r="W322" s="73"/>
      <c r="X322" s="73"/>
      <c r="Y322" s="73"/>
      <c r="Z322" s="73"/>
      <c r="AA322" s="73"/>
      <c r="AB322" s="73"/>
      <c r="AC322" s="73"/>
      <c r="AD322" s="73"/>
      <c r="AE322" s="73"/>
      <c r="AF322" s="73"/>
      <c r="AG322" s="73"/>
    </row>
    <row r="323" customFormat="false" ht="14.25" hidden="false" customHeight="true" outlineLevel="0" collapsed="false">
      <c r="A323" s="73"/>
      <c r="B323" s="73"/>
      <c r="C323" s="73"/>
      <c r="D323" s="73"/>
      <c r="E323" s="73"/>
      <c r="F323" s="73"/>
      <c r="G323" s="73"/>
      <c r="H323" s="73"/>
      <c r="I323" s="73"/>
      <c r="J323" s="73"/>
      <c r="K323" s="73"/>
      <c r="L323" s="73"/>
      <c r="M323" s="73"/>
      <c r="N323" s="73"/>
      <c r="O323" s="73"/>
      <c r="P323" s="73"/>
      <c r="Q323" s="73"/>
      <c r="R323" s="73"/>
      <c r="S323" s="73"/>
      <c r="T323" s="73"/>
      <c r="U323" s="73"/>
      <c r="V323" s="73"/>
      <c r="W323" s="73"/>
      <c r="X323" s="73"/>
      <c r="Y323" s="73"/>
      <c r="Z323" s="73"/>
      <c r="AA323" s="73"/>
      <c r="AB323" s="73"/>
      <c r="AC323" s="73"/>
      <c r="AD323" s="73"/>
      <c r="AE323" s="73"/>
      <c r="AF323" s="73"/>
      <c r="AG323" s="73"/>
    </row>
    <row r="324" customFormat="false" ht="14.25" hidden="false" customHeight="true" outlineLevel="0" collapsed="false">
      <c r="A324" s="73"/>
      <c r="B324" s="73"/>
      <c r="C324" s="73"/>
      <c r="D324" s="73"/>
      <c r="E324" s="73"/>
      <c r="F324" s="73"/>
      <c r="G324" s="73"/>
      <c r="H324" s="73"/>
      <c r="I324" s="73"/>
      <c r="J324" s="73"/>
      <c r="K324" s="73"/>
      <c r="L324" s="73"/>
      <c r="M324" s="73"/>
      <c r="N324" s="73"/>
      <c r="O324" s="73"/>
      <c r="P324" s="73"/>
      <c r="Q324" s="73"/>
      <c r="R324" s="73"/>
      <c r="S324" s="73"/>
      <c r="T324" s="73"/>
      <c r="U324" s="73"/>
      <c r="V324" s="73"/>
      <c r="W324" s="73"/>
      <c r="X324" s="73"/>
      <c r="Y324" s="73"/>
      <c r="Z324" s="73"/>
      <c r="AA324" s="73"/>
      <c r="AB324" s="73"/>
      <c r="AC324" s="73"/>
      <c r="AD324" s="73"/>
      <c r="AE324" s="73"/>
      <c r="AF324" s="73"/>
      <c r="AG324" s="73"/>
    </row>
    <row r="325" customFormat="false" ht="14.25" hidden="false" customHeight="true" outlineLevel="0" collapsed="false">
      <c r="A325" s="73"/>
      <c r="B325" s="73"/>
      <c r="C325" s="73"/>
      <c r="D325" s="73"/>
      <c r="E325" s="73"/>
      <c r="F325" s="73"/>
      <c r="G325" s="73"/>
      <c r="H325" s="73"/>
      <c r="I325" s="73"/>
      <c r="J325" s="73"/>
      <c r="K325" s="73"/>
      <c r="L325" s="73"/>
      <c r="M325" s="73"/>
      <c r="N325" s="73"/>
      <c r="O325" s="73"/>
      <c r="P325" s="73"/>
      <c r="Q325" s="73"/>
      <c r="R325" s="73"/>
      <c r="S325" s="73"/>
      <c r="T325" s="73"/>
      <c r="U325" s="73"/>
      <c r="V325" s="73"/>
      <c r="W325" s="73"/>
      <c r="X325" s="73"/>
      <c r="Y325" s="73"/>
      <c r="Z325" s="73"/>
      <c r="AA325" s="73"/>
      <c r="AB325" s="73"/>
      <c r="AC325" s="73"/>
      <c r="AD325" s="73"/>
      <c r="AE325" s="73"/>
      <c r="AF325" s="73"/>
      <c r="AG325" s="73"/>
    </row>
    <row r="326" customFormat="false" ht="14.25" hidden="false" customHeight="true" outlineLevel="0" collapsed="false">
      <c r="A326" s="73"/>
      <c r="B326" s="73"/>
      <c r="C326" s="73"/>
      <c r="D326" s="73"/>
      <c r="E326" s="73"/>
      <c r="F326" s="73"/>
      <c r="G326" s="73"/>
      <c r="H326" s="73"/>
      <c r="I326" s="73"/>
      <c r="J326" s="73"/>
      <c r="K326" s="73"/>
      <c r="L326" s="73"/>
      <c r="M326" s="73"/>
      <c r="N326" s="73"/>
      <c r="O326" s="73"/>
      <c r="P326" s="73"/>
      <c r="Q326" s="73"/>
      <c r="R326" s="73"/>
      <c r="S326" s="73"/>
      <c r="T326" s="73"/>
      <c r="U326" s="73"/>
      <c r="V326" s="73"/>
      <c r="W326" s="73"/>
      <c r="X326" s="73"/>
      <c r="Y326" s="73"/>
      <c r="Z326" s="73"/>
      <c r="AA326" s="73"/>
      <c r="AB326" s="73"/>
      <c r="AC326" s="73"/>
      <c r="AD326" s="73"/>
      <c r="AE326" s="73"/>
      <c r="AF326" s="73"/>
      <c r="AG326" s="73"/>
    </row>
    <row r="327" customFormat="false" ht="14.25" hidden="false" customHeight="true" outlineLevel="0" collapsed="false">
      <c r="A327" s="73"/>
      <c r="B327" s="73"/>
      <c r="C327" s="73"/>
      <c r="D327" s="73"/>
      <c r="E327" s="73"/>
      <c r="F327" s="73"/>
      <c r="G327" s="73"/>
      <c r="H327" s="73"/>
      <c r="I327" s="73"/>
      <c r="J327" s="73"/>
      <c r="K327" s="73"/>
      <c r="L327" s="73"/>
      <c r="M327" s="73"/>
      <c r="N327" s="73"/>
      <c r="O327" s="73"/>
      <c r="P327" s="73"/>
      <c r="Q327" s="73"/>
      <c r="R327" s="73"/>
      <c r="S327" s="73"/>
      <c r="T327" s="73"/>
      <c r="U327" s="73"/>
      <c r="V327" s="73"/>
      <c r="W327" s="73"/>
      <c r="X327" s="73"/>
      <c r="Y327" s="73"/>
      <c r="Z327" s="73"/>
      <c r="AA327" s="73"/>
      <c r="AB327" s="73"/>
      <c r="AC327" s="73"/>
      <c r="AD327" s="73"/>
      <c r="AE327" s="73"/>
      <c r="AF327" s="73"/>
      <c r="AG327" s="73"/>
    </row>
    <row r="328" customFormat="false" ht="14.25" hidden="false" customHeight="true" outlineLevel="0" collapsed="false">
      <c r="A328" s="73"/>
      <c r="B328" s="73"/>
      <c r="C328" s="73"/>
      <c r="D328" s="73"/>
      <c r="E328" s="73"/>
      <c r="F328" s="73"/>
      <c r="G328" s="73"/>
      <c r="H328" s="73"/>
      <c r="I328" s="73"/>
      <c r="J328" s="73"/>
      <c r="K328" s="73"/>
      <c r="L328" s="73"/>
      <c r="M328" s="73"/>
      <c r="N328" s="73"/>
      <c r="O328" s="73"/>
      <c r="P328" s="73"/>
      <c r="Q328" s="73"/>
      <c r="R328" s="73"/>
      <c r="S328" s="73"/>
      <c r="T328" s="73"/>
      <c r="U328" s="73"/>
      <c r="V328" s="73"/>
      <c r="W328" s="73"/>
      <c r="X328" s="73"/>
      <c r="Y328" s="73"/>
      <c r="Z328" s="73"/>
      <c r="AA328" s="73"/>
      <c r="AB328" s="73"/>
      <c r="AC328" s="73"/>
      <c r="AD328" s="73"/>
      <c r="AE328" s="73"/>
      <c r="AF328" s="73"/>
      <c r="AG328" s="73"/>
    </row>
    <row r="329" customFormat="false" ht="14.25" hidden="false" customHeight="true" outlineLevel="0" collapsed="false">
      <c r="A329" s="73"/>
      <c r="B329" s="73"/>
      <c r="C329" s="73"/>
      <c r="D329" s="73"/>
      <c r="E329" s="73"/>
      <c r="F329" s="73"/>
      <c r="G329" s="73"/>
      <c r="H329" s="73"/>
      <c r="I329" s="73"/>
      <c r="J329" s="73"/>
      <c r="K329" s="73"/>
      <c r="L329" s="73"/>
      <c r="M329" s="73"/>
      <c r="N329" s="73"/>
      <c r="O329" s="73"/>
      <c r="P329" s="73"/>
      <c r="Q329" s="73"/>
      <c r="R329" s="73"/>
      <c r="S329" s="73"/>
      <c r="T329" s="73"/>
      <c r="U329" s="73"/>
      <c r="V329" s="73"/>
      <c r="W329" s="73"/>
      <c r="X329" s="73"/>
      <c r="Y329" s="73"/>
      <c r="Z329" s="73"/>
      <c r="AA329" s="73"/>
      <c r="AB329" s="73"/>
      <c r="AC329" s="73"/>
      <c r="AD329" s="73"/>
      <c r="AE329" s="73"/>
      <c r="AF329" s="73"/>
      <c r="AG329" s="73"/>
    </row>
    <row r="330" customFormat="false" ht="14.25" hidden="false" customHeight="true" outlineLevel="0" collapsed="false">
      <c r="A330" s="73"/>
      <c r="B330" s="73"/>
      <c r="C330" s="73"/>
      <c r="D330" s="73"/>
      <c r="E330" s="73"/>
      <c r="F330" s="73"/>
      <c r="G330" s="73"/>
      <c r="H330" s="73"/>
      <c r="I330" s="73"/>
      <c r="J330" s="73"/>
      <c r="K330" s="73"/>
      <c r="L330" s="73"/>
      <c r="M330" s="73"/>
      <c r="N330" s="73"/>
      <c r="O330" s="73"/>
      <c r="P330" s="73"/>
      <c r="Q330" s="73"/>
      <c r="R330" s="73"/>
      <c r="S330" s="73"/>
      <c r="T330" s="73"/>
      <c r="U330" s="73"/>
      <c r="V330" s="73"/>
      <c r="W330" s="73"/>
      <c r="X330" s="73"/>
      <c r="Y330" s="73"/>
      <c r="Z330" s="73"/>
      <c r="AA330" s="73"/>
      <c r="AB330" s="73"/>
      <c r="AC330" s="73"/>
      <c r="AD330" s="73"/>
      <c r="AE330" s="73"/>
      <c r="AF330" s="73"/>
      <c r="AG330" s="73"/>
    </row>
    <row r="331" customFormat="false" ht="14.25" hidden="false" customHeight="true" outlineLevel="0" collapsed="false">
      <c r="A331" s="73"/>
      <c r="B331" s="73"/>
      <c r="C331" s="73"/>
      <c r="D331" s="73"/>
      <c r="E331" s="73"/>
      <c r="F331" s="73"/>
      <c r="G331" s="73"/>
      <c r="H331" s="73"/>
      <c r="I331" s="73"/>
      <c r="J331" s="73"/>
      <c r="K331" s="73"/>
      <c r="L331" s="73"/>
      <c r="M331" s="73"/>
      <c r="N331" s="73"/>
      <c r="O331" s="73"/>
      <c r="P331" s="73"/>
      <c r="Q331" s="73"/>
      <c r="R331" s="73"/>
      <c r="S331" s="73"/>
      <c r="T331" s="73"/>
      <c r="U331" s="73"/>
      <c r="V331" s="73"/>
      <c r="W331" s="73"/>
      <c r="X331" s="73"/>
      <c r="Y331" s="73"/>
      <c r="Z331" s="73"/>
      <c r="AA331" s="73"/>
      <c r="AB331" s="73"/>
      <c r="AC331" s="73"/>
      <c r="AD331" s="73"/>
      <c r="AE331" s="73"/>
      <c r="AF331" s="73"/>
      <c r="AG331" s="73"/>
    </row>
    <row r="332" customFormat="false" ht="14.25" hidden="false" customHeight="true" outlineLevel="0" collapsed="false">
      <c r="A332" s="73"/>
      <c r="B332" s="73"/>
      <c r="C332" s="73"/>
      <c r="D332" s="73"/>
      <c r="E332" s="73"/>
      <c r="F332" s="73"/>
      <c r="G332" s="73"/>
      <c r="H332" s="73"/>
      <c r="I332" s="73"/>
      <c r="J332" s="73"/>
      <c r="K332" s="73"/>
      <c r="L332" s="73"/>
      <c r="M332" s="73"/>
      <c r="N332" s="73"/>
      <c r="O332" s="73"/>
      <c r="P332" s="73"/>
      <c r="Q332" s="73"/>
      <c r="R332" s="73"/>
      <c r="S332" s="73"/>
      <c r="T332" s="73"/>
      <c r="U332" s="73"/>
      <c r="V332" s="73"/>
      <c r="W332" s="73"/>
      <c r="X332" s="73"/>
      <c r="Y332" s="73"/>
      <c r="Z332" s="73"/>
      <c r="AA332" s="73"/>
      <c r="AB332" s="73"/>
      <c r="AC332" s="73"/>
      <c r="AD332" s="73"/>
      <c r="AE332" s="73"/>
      <c r="AF332" s="73"/>
      <c r="AG332" s="73"/>
    </row>
    <row r="333" customFormat="false" ht="14.25" hidden="false" customHeight="true" outlineLevel="0" collapsed="false">
      <c r="A333" s="73"/>
      <c r="B333" s="73"/>
      <c r="C333" s="73"/>
      <c r="D333" s="73"/>
      <c r="E333" s="73"/>
      <c r="F333" s="73"/>
      <c r="G333" s="73"/>
      <c r="H333" s="73"/>
      <c r="I333" s="73"/>
      <c r="J333" s="73"/>
      <c r="K333" s="73"/>
      <c r="L333" s="73"/>
      <c r="M333" s="73"/>
      <c r="N333" s="73"/>
      <c r="O333" s="73"/>
      <c r="P333" s="73"/>
      <c r="Q333" s="73"/>
      <c r="R333" s="73"/>
      <c r="S333" s="73"/>
      <c r="T333" s="73"/>
      <c r="U333" s="73"/>
      <c r="V333" s="73"/>
      <c r="W333" s="73"/>
      <c r="X333" s="73"/>
      <c r="Y333" s="73"/>
      <c r="Z333" s="73"/>
      <c r="AA333" s="73"/>
      <c r="AB333" s="73"/>
      <c r="AC333" s="73"/>
      <c r="AD333" s="73"/>
      <c r="AE333" s="73"/>
      <c r="AF333" s="73"/>
      <c r="AG333" s="73"/>
    </row>
    <row r="334" customFormat="false" ht="14.25" hidden="false" customHeight="true" outlineLevel="0" collapsed="false">
      <c r="A334" s="73"/>
      <c r="B334" s="73"/>
      <c r="C334" s="73"/>
      <c r="D334" s="73"/>
      <c r="E334" s="73"/>
      <c r="F334" s="73"/>
      <c r="G334" s="73"/>
      <c r="H334" s="73"/>
      <c r="I334" s="73"/>
      <c r="J334" s="73"/>
      <c r="K334" s="73"/>
      <c r="L334" s="73"/>
      <c r="M334" s="73"/>
      <c r="N334" s="73"/>
      <c r="O334" s="73"/>
      <c r="P334" s="73"/>
      <c r="Q334" s="73"/>
      <c r="R334" s="73"/>
      <c r="S334" s="73"/>
      <c r="T334" s="73"/>
      <c r="U334" s="73"/>
      <c r="V334" s="73"/>
      <c r="W334" s="73"/>
      <c r="X334" s="73"/>
      <c r="Y334" s="73"/>
      <c r="Z334" s="73"/>
      <c r="AA334" s="73"/>
      <c r="AB334" s="73"/>
      <c r="AC334" s="73"/>
      <c r="AD334" s="73"/>
      <c r="AE334" s="73"/>
      <c r="AF334" s="73"/>
      <c r="AG334" s="73"/>
    </row>
    <row r="335" customFormat="false" ht="14.25" hidden="false" customHeight="true" outlineLevel="0" collapsed="false">
      <c r="A335" s="73"/>
      <c r="B335" s="73"/>
      <c r="C335" s="73"/>
      <c r="D335" s="73"/>
      <c r="E335" s="73"/>
      <c r="F335" s="73"/>
      <c r="G335" s="73"/>
      <c r="H335" s="73"/>
      <c r="I335" s="73"/>
      <c r="J335" s="73"/>
      <c r="K335" s="73"/>
      <c r="L335" s="73"/>
      <c r="M335" s="73"/>
      <c r="N335" s="73"/>
      <c r="O335" s="73"/>
      <c r="P335" s="73"/>
      <c r="Q335" s="73"/>
      <c r="R335" s="73"/>
      <c r="S335" s="73"/>
      <c r="T335" s="73"/>
      <c r="U335" s="73"/>
      <c r="V335" s="73"/>
      <c r="W335" s="73"/>
      <c r="X335" s="73"/>
      <c r="Y335" s="73"/>
      <c r="Z335" s="73"/>
      <c r="AA335" s="73"/>
      <c r="AB335" s="73"/>
      <c r="AC335" s="73"/>
      <c r="AD335" s="73"/>
      <c r="AE335" s="73"/>
      <c r="AF335" s="73"/>
      <c r="AG335" s="73"/>
    </row>
    <row r="336" customFormat="false" ht="14.25" hidden="false" customHeight="true" outlineLevel="0" collapsed="false">
      <c r="A336" s="73"/>
      <c r="B336" s="73"/>
      <c r="C336" s="73"/>
      <c r="D336" s="73"/>
      <c r="E336" s="73"/>
      <c r="F336" s="73"/>
      <c r="G336" s="73"/>
      <c r="H336" s="73"/>
      <c r="I336" s="73"/>
      <c r="J336" s="73"/>
      <c r="K336" s="73"/>
      <c r="L336" s="73"/>
      <c r="M336" s="73"/>
      <c r="N336" s="73"/>
      <c r="O336" s="73"/>
      <c r="P336" s="73"/>
      <c r="Q336" s="73"/>
      <c r="R336" s="73"/>
      <c r="S336" s="73"/>
      <c r="T336" s="73"/>
      <c r="U336" s="73"/>
      <c r="V336" s="73"/>
      <c r="W336" s="73"/>
      <c r="X336" s="73"/>
      <c r="Y336" s="73"/>
      <c r="Z336" s="73"/>
      <c r="AA336" s="73"/>
      <c r="AB336" s="73"/>
      <c r="AC336" s="73"/>
      <c r="AD336" s="73"/>
      <c r="AE336" s="73"/>
      <c r="AF336" s="73"/>
      <c r="AG336" s="73"/>
    </row>
    <row r="337" customFormat="false" ht="14.25" hidden="false" customHeight="true" outlineLevel="0" collapsed="false">
      <c r="A337" s="73"/>
      <c r="B337" s="73"/>
      <c r="C337" s="73"/>
      <c r="D337" s="73"/>
      <c r="E337" s="73"/>
      <c r="F337" s="73"/>
      <c r="G337" s="73"/>
      <c r="H337" s="73"/>
      <c r="I337" s="73"/>
      <c r="J337" s="73"/>
      <c r="K337" s="73"/>
      <c r="L337" s="73"/>
      <c r="M337" s="73"/>
      <c r="N337" s="73"/>
      <c r="O337" s="73"/>
      <c r="P337" s="73"/>
      <c r="Q337" s="73"/>
      <c r="R337" s="73"/>
      <c r="S337" s="73"/>
      <c r="T337" s="73"/>
      <c r="U337" s="73"/>
      <c r="V337" s="73"/>
      <c r="W337" s="73"/>
      <c r="X337" s="73"/>
      <c r="Y337" s="73"/>
      <c r="Z337" s="73"/>
      <c r="AA337" s="73"/>
      <c r="AB337" s="73"/>
      <c r="AC337" s="73"/>
      <c r="AD337" s="73"/>
      <c r="AE337" s="73"/>
      <c r="AF337" s="73"/>
      <c r="AG337" s="73"/>
    </row>
    <row r="338" customFormat="false" ht="14.25" hidden="false" customHeight="true" outlineLevel="0" collapsed="false">
      <c r="A338" s="73"/>
      <c r="B338" s="73"/>
      <c r="C338" s="73"/>
      <c r="D338" s="73"/>
      <c r="E338" s="73"/>
      <c r="F338" s="73"/>
      <c r="G338" s="73"/>
      <c r="H338" s="73"/>
      <c r="I338" s="73"/>
      <c r="J338" s="73"/>
      <c r="K338" s="73"/>
      <c r="L338" s="73"/>
      <c r="M338" s="73"/>
      <c r="N338" s="73"/>
      <c r="O338" s="73"/>
      <c r="P338" s="73"/>
      <c r="Q338" s="73"/>
      <c r="R338" s="73"/>
      <c r="S338" s="73"/>
      <c r="T338" s="73"/>
      <c r="U338" s="73"/>
      <c r="V338" s="73"/>
      <c r="W338" s="73"/>
      <c r="X338" s="73"/>
      <c r="Y338" s="73"/>
      <c r="Z338" s="73"/>
      <c r="AA338" s="73"/>
      <c r="AB338" s="73"/>
      <c r="AC338" s="73"/>
      <c r="AD338" s="73"/>
      <c r="AE338" s="73"/>
      <c r="AF338" s="73"/>
      <c r="AG338" s="73"/>
    </row>
    <row r="339" customFormat="false" ht="14.25" hidden="false" customHeight="true" outlineLevel="0" collapsed="false">
      <c r="A339" s="73"/>
      <c r="B339" s="73"/>
      <c r="C339" s="73"/>
      <c r="D339" s="73"/>
      <c r="E339" s="73"/>
      <c r="F339" s="73"/>
      <c r="G339" s="73"/>
      <c r="H339" s="73"/>
      <c r="I339" s="73"/>
      <c r="J339" s="73"/>
      <c r="K339" s="73"/>
      <c r="L339" s="73"/>
      <c r="M339" s="73"/>
      <c r="N339" s="73"/>
      <c r="O339" s="73"/>
      <c r="P339" s="73"/>
      <c r="Q339" s="73"/>
      <c r="R339" s="73"/>
      <c r="S339" s="73"/>
      <c r="T339" s="73"/>
      <c r="U339" s="73"/>
      <c r="V339" s="73"/>
      <c r="W339" s="73"/>
      <c r="X339" s="73"/>
      <c r="Y339" s="73"/>
      <c r="Z339" s="73"/>
      <c r="AA339" s="73"/>
      <c r="AB339" s="73"/>
      <c r="AC339" s="73"/>
      <c r="AD339" s="73"/>
      <c r="AE339" s="73"/>
      <c r="AF339" s="73"/>
      <c r="AG339" s="73"/>
    </row>
    <row r="340" customFormat="false" ht="14.25" hidden="false" customHeight="true" outlineLevel="0" collapsed="false">
      <c r="A340" s="73"/>
      <c r="B340" s="73"/>
      <c r="C340" s="73"/>
      <c r="D340" s="73"/>
      <c r="E340" s="73"/>
      <c r="F340" s="73"/>
      <c r="G340" s="73"/>
      <c r="H340" s="73"/>
      <c r="I340" s="73"/>
      <c r="J340" s="73"/>
      <c r="K340" s="73"/>
      <c r="L340" s="73"/>
      <c r="M340" s="73"/>
      <c r="N340" s="73"/>
      <c r="O340" s="73"/>
      <c r="P340" s="73"/>
      <c r="Q340" s="73"/>
      <c r="R340" s="73"/>
      <c r="S340" s="73"/>
      <c r="T340" s="73"/>
      <c r="U340" s="73"/>
      <c r="V340" s="73"/>
      <c r="W340" s="73"/>
      <c r="X340" s="73"/>
      <c r="Y340" s="73"/>
      <c r="Z340" s="73"/>
      <c r="AA340" s="73"/>
      <c r="AB340" s="73"/>
      <c r="AC340" s="73"/>
      <c r="AD340" s="73"/>
      <c r="AE340" s="73"/>
      <c r="AF340" s="73"/>
      <c r="AG340" s="73"/>
    </row>
    <row r="341" customFormat="false" ht="14.25" hidden="false" customHeight="true" outlineLevel="0" collapsed="false">
      <c r="A341" s="73"/>
      <c r="B341" s="73"/>
      <c r="C341" s="73"/>
      <c r="D341" s="73"/>
      <c r="E341" s="73"/>
      <c r="F341" s="73"/>
      <c r="G341" s="73"/>
      <c r="H341" s="73"/>
      <c r="I341" s="73"/>
      <c r="J341" s="73"/>
      <c r="K341" s="73"/>
      <c r="L341" s="73"/>
      <c r="M341" s="73"/>
      <c r="N341" s="73"/>
      <c r="O341" s="73"/>
      <c r="P341" s="73"/>
      <c r="Q341" s="73"/>
      <c r="R341" s="73"/>
      <c r="S341" s="73"/>
      <c r="T341" s="73"/>
      <c r="U341" s="73"/>
      <c r="V341" s="73"/>
      <c r="W341" s="73"/>
      <c r="X341" s="73"/>
      <c r="Y341" s="73"/>
      <c r="Z341" s="73"/>
      <c r="AA341" s="73"/>
      <c r="AB341" s="73"/>
      <c r="AC341" s="73"/>
      <c r="AD341" s="73"/>
      <c r="AE341" s="73"/>
      <c r="AF341" s="73"/>
      <c r="AG341" s="73"/>
    </row>
    <row r="342" customFormat="false" ht="14.25" hidden="false" customHeight="true" outlineLevel="0" collapsed="false">
      <c r="A342" s="73"/>
      <c r="B342" s="73"/>
      <c r="C342" s="73"/>
      <c r="D342" s="73"/>
      <c r="E342" s="73"/>
      <c r="F342" s="73"/>
      <c r="G342" s="73"/>
      <c r="H342" s="73"/>
      <c r="I342" s="73"/>
      <c r="J342" s="73"/>
      <c r="K342" s="73"/>
      <c r="L342" s="73"/>
      <c r="M342" s="73"/>
      <c r="N342" s="73"/>
      <c r="O342" s="73"/>
      <c r="P342" s="73"/>
      <c r="Q342" s="73"/>
      <c r="R342" s="73"/>
      <c r="S342" s="73"/>
      <c r="T342" s="73"/>
      <c r="U342" s="73"/>
      <c r="V342" s="73"/>
      <c r="W342" s="73"/>
      <c r="X342" s="73"/>
      <c r="Y342" s="73"/>
      <c r="Z342" s="73"/>
      <c r="AA342" s="73"/>
      <c r="AB342" s="73"/>
      <c r="AC342" s="73"/>
      <c r="AD342" s="73"/>
      <c r="AE342" s="73"/>
      <c r="AF342" s="73"/>
      <c r="AG342" s="73"/>
    </row>
    <row r="343" customFormat="false" ht="14.25" hidden="false" customHeight="true" outlineLevel="0" collapsed="false">
      <c r="A343" s="73"/>
      <c r="B343" s="73"/>
      <c r="C343" s="73"/>
      <c r="D343" s="73"/>
      <c r="E343" s="73"/>
      <c r="F343" s="73"/>
      <c r="G343" s="73"/>
      <c r="H343" s="73"/>
      <c r="I343" s="73"/>
      <c r="J343" s="73"/>
      <c r="K343" s="73"/>
      <c r="L343" s="73"/>
      <c r="M343" s="73"/>
      <c r="N343" s="73"/>
      <c r="O343" s="73"/>
      <c r="P343" s="73"/>
      <c r="Q343" s="73"/>
      <c r="R343" s="73"/>
      <c r="S343" s="73"/>
      <c r="T343" s="73"/>
      <c r="U343" s="73"/>
      <c r="V343" s="73"/>
      <c r="W343" s="73"/>
      <c r="X343" s="73"/>
      <c r="Y343" s="73"/>
      <c r="Z343" s="73"/>
      <c r="AA343" s="73"/>
      <c r="AB343" s="73"/>
      <c r="AC343" s="73"/>
      <c r="AD343" s="73"/>
      <c r="AE343" s="73"/>
      <c r="AF343" s="73"/>
      <c r="AG343" s="73"/>
    </row>
    <row r="344" customFormat="false" ht="14.25" hidden="false" customHeight="true" outlineLevel="0" collapsed="false">
      <c r="A344" s="73"/>
      <c r="B344" s="73"/>
      <c r="C344" s="73"/>
      <c r="D344" s="73"/>
      <c r="E344" s="73"/>
      <c r="F344" s="73"/>
      <c r="G344" s="73"/>
      <c r="H344" s="73"/>
      <c r="I344" s="73"/>
      <c r="J344" s="73"/>
      <c r="K344" s="73"/>
      <c r="L344" s="73"/>
      <c r="M344" s="73"/>
      <c r="N344" s="73"/>
      <c r="O344" s="73"/>
      <c r="P344" s="73"/>
      <c r="Q344" s="73"/>
      <c r="R344" s="73"/>
      <c r="S344" s="73"/>
      <c r="T344" s="73"/>
      <c r="U344" s="73"/>
      <c r="V344" s="73"/>
      <c r="W344" s="73"/>
      <c r="X344" s="73"/>
      <c r="Y344" s="73"/>
      <c r="Z344" s="73"/>
      <c r="AA344" s="73"/>
      <c r="AB344" s="73"/>
      <c r="AC344" s="73"/>
      <c r="AD344" s="73"/>
      <c r="AE344" s="73"/>
      <c r="AF344" s="73"/>
      <c r="AG344" s="73"/>
    </row>
    <row r="345" customFormat="false" ht="14.25" hidden="false" customHeight="true" outlineLevel="0" collapsed="false">
      <c r="A345" s="73"/>
      <c r="B345" s="73"/>
      <c r="C345" s="73"/>
      <c r="D345" s="73"/>
      <c r="E345" s="73"/>
      <c r="F345" s="73"/>
      <c r="G345" s="73"/>
      <c r="H345" s="73"/>
      <c r="I345" s="73"/>
      <c r="J345" s="73"/>
      <c r="K345" s="73"/>
      <c r="L345" s="73"/>
      <c r="M345" s="73"/>
      <c r="N345" s="73"/>
      <c r="O345" s="73"/>
      <c r="P345" s="73"/>
      <c r="Q345" s="73"/>
      <c r="R345" s="73"/>
      <c r="S345" s="73"/>
      <c r="T345" s="73"/>
      <c r="U345" s="73"/>
      <c r="V345" s="73"/>
      <c r="W345" s="73"/>
      <c r="X345" s="73"/>
      <c r="Y345" s="73"/>
      <c r="Z345" s="73"/>
      <c r="AA345" s="73"/>
      <c r="AB345" s="73"/>
      <c r="AC345" s="73"/>
      <c r="AD345" s="73"/>
      <c r="AE345" s="73"/>
      <c r="AF345" s="73"/>
      <c r="AG345" s="73"/>
    </row>
    <row r="346" customFormat="false" ht="14.25" hidden="false" customHeight="true" outlineLevel="0" collapsed="false">
      <c r="A346" s="73"/>
      <c r="B346" s="73"/>
      <c r="C346" s="73"/>
      <c r="D346" s="73"/>
      <c r="E346" s="73"/>
      <c r="F346" s="73"/>
      <c r="G346" s="73"/>
      <c r="H346" s="73"/>
      <c r="I346" s="73"/>
      <c r="J346" s="73"/>
      <c r="K346" s="73"/>
      <c r="L346" s="73"/>
      <c r="M346" s="73"/>
      <c r="N346" s="73"/>
      <c r="O346" s="73"/>
      <c r="P346" s="73"/>
      <c r="Q346" s="73"/>
      <c r="R346" s="73"/>
      <c r="S346" s="73"/>
      <c r="T346" s="73"/>
      <c r="U346" s="73"/>
      <c r="V346" s="73"/>
      <c r="W346" s="73"/>
      <c r="X346" s="73"/>
      <c r="Y346" s="73"/>
      <c r="Z346" s="73"/>
      <c r="AA346" s="73"/>
      <c r="AB346" s="73"/>
      <c r="AC346" s="73"/>
      <c r="AD346" s="73"/>
      <c r="AE346" s="73"/>
      <c r="AF346" s="73"/>
      <c r="AG346" s="73"/>
    </row>
    <row r="347" customFormat="false" ht="14.25" hidden="false" customHeight="true" outlineLevel="0" collapsed="false">
      <c r="A347" s="73"/>
      <c r="B347" s="73"/>
      <c r="C347" s="73"/>
      <c r="D347" s="73"/>
      <c r="E347" s="73"/>
      <c r="F347" s="73"/>
      <c r="G347" s="73"/>
      <c r="H347" s="73"/>
      <c r="I347" s="73"/>
      <c r="J347" s="73"/>
      <c r="K347" s="73"/>
      <c r="L347" s="73"/>
      <c r="M347" s="73"/>
      <c r="N347" s="73"/>
      <c r="O347" s="73"/>
      <c r="P347" s="73"/>
      <c r="Q347" s="73"/>
      <c r="R347" s="73"/>
      <c r="S347" s="73"/>
      <c r="T347" s="73"/>
      <c r="U347" s="73"/>
      <c r="V347" s="73"/>
      <c r="W347" s="73"/>
      <c r="X347" s="73"/>
      <c r="Y347" s="73"/>
      <c r="Z347" s="73"/>
      <c r="AA347" s="73"/>
      <c r="AB347" s="73"/>
      <c r="AC347" s="73"/>
      <c r="AD347" s="73"/>
      <c r="AE347" s="73"/>
      <c r="AF347" s="73"/>
      <c r="AG347" s="73"/>
    </row>
    <row r="348" customFormat="false" ht="14.25" hidden="false" customHeight="true" outlineLevel="0" collapsed="false">
      <c r="A348" s="73"/>
      <c r="B348" s="73"/>
      <c r="C348" s="73"/>
      <c r="D348" s="73"/>
      <c r="E348" s="73"/>
      <c r="F348" s="73"/>
      <c r="G348" s="73"/>
      <c r="H348" s="73"/>
      <c r="I348" s="73"/>
      <c r="J348" s="73"/>
      <c r="K348" s="73"/>
      <c r="L348" s="73"/>
      <c r="M348" s="73"/>
      <c r="N348" s="73"/>
      <c r="O348" s="73"/>
      <c r="P348" s="73"/>
      <c r="Q348" s="73"/>
      <c r="R348" s="73"/>
      <c r="S348" s="73"/>
      <c r="T348" s="73"/>
      <c r="U348" s="73"/>
      <c r="V348" s="73"/>
      <c r="W348" s="73"/>
      <c r="X348" s="73"/>
      <c r="Y348" s="73"/>
      <c r="Z348" s="73"/>
      <c r="AA348" s="73"/>
      <c r="AB348" s="73"/>
      <c r="AC348" s="73"/>
      <c r="AD348" s="73"/>
      <c r="AE348" s="73"/>
      <c r="AF348" s="73"/>
      <c r="AG348" s="73"/>
    </row>
    <row r="349" customFormat="false" ht="14.25" hidden="false" customHeight="true" outlineLevel="0" collapsed="false">
      <c r="A349" s="73"/>
      <c r="B349" s="73"/>
      <c r="C349" s="73"/>
      <c r="D349" s="73"/>
      <c r="E349" s="73"/>
      <c r="F349" s="73"/>
      <c r="G349" s="73"/>
      <c r="H349" s="73"/>
      <c r="I349" s="73"/>
      <c r="J349" s="73"/>
      <c r="K349" s="73"/>
      <c r="L349" s="73"/>
      <c r="M349" s="73"/>
      <c r="N349" s="73"/>
      <c r="O349" s="73"/>
      <c r="P349" s="73"/>
      <c r="Q349" s="73"/>
      <c r="R349" s="73"/>
      <c r="S349" s="73"/>
      <c r="T349" s="73"/>
      <c r="U349" s="73"/>
      <c r="V349" s="73"/>
      <c r="W349" s="73"/>
      <c r="X349" s="73"/>
      <c r="Y349" s="73"/>
      <c r="Z349" s="73"/>
      <c r="AA349" s="73"/>
      <c r="AB349" s="73"/>
      <c r="AC349" s="73"/>
      <c r="AD349" s="73"/>
      <c r="AE349" s="73"/>
      <c r="AF349" s="73"/>
      <c r="AG349" s="73"/>
    </row>
    <row r="350" customFormat="false" ht="14.25" hidden="false" customHeight="true" outlineLevel="0" collapsed="false">
      <c r="A350" s="73"/>
      <c r="B350" s="73"/>
      <c r="C350" s="73"/>
      <c r="D350" s="73"/>
      <c r="E350" s="73"/>
      <c r="F350" s="73"/>
      <c r="G350" s="73"/>
      <c r="H350" s="73"/>
      <c r="I350" s="73"/>
      <c r="J350" s="73"/>
      <c r="K350" s="73"/>
      <c r="L350" s="73"/>
      <c r="M350" s="73"/>
      <c r="N350" s="73"/>
      <c r="O350" s="73"/>
      <c r="P350" s="73"/>
      <c r="Q350" s="73"/>
      <c r="R350" s="73"/>
      <c r="S350" s="73"/>
      <c r="T350" s="73"/>
      <c r="U350" s="73"/>
      <c r="V350" s="73"/>
      <c r="W350" s="73"/>
      <c r="X350" s="73"/>
      <c r="Y350" s="73"/>
      <c r="Z350" s="73"/>
      <c r="AA350" s="73"/>
      <c r="AB350" s="73"/>
      <c r="AC350" s="73"/>
      <c r="AD350" s="73"/>
      <c r="AE350" s="73"/>
      <c r="AF350" s="73"/>
      <c r="AG350" s="73"/>
    </row>
    <row r="351" customFormat="false" ht="14.25" hidden="false" customHeight="true" outlineLevel="0" collapsed="false">
      <c r="A351" s="73"/>
      <c r="B351" s="73"/>
      <c r="C351" s="73"/>
      <c r="D351" s="73"/>
      <c r="E351" s="73"/>
      <c r="F351" s="73"/>
      <c r="G351" s="73"/>
      <c r="H351" s="73"/>
      <c r="I351" s="73"/>
      <c r="J351" s="73"/>
      <c r="K351" s="73"/>
      <c r="L351" s="73"/>
      <c r="M351" s="73"/>
      <c r="N351" s="73"/>
      <c r="O351" s="73"/>
      <c r="P351" s="73"/>
      <c r="Q351" s="73"/>
      <c r="R351" s="73"/>
      <c r="S351" s="73"/>
      <c r="T351" s="73"/>
      <c r="U351" s="73"/>
      <c r="V351" s="73"/>
      <c r="W351" s="73"/>
      <c r="X351" s="73"/>
      <c r="Y351" s="73"/>
      <c r="Z351" s="73"/>
      <c r="AA351" s="73"/>
      <c r="AB351" s="73"/>
      <c r="AC351" s="73"/>
      <c r="AD351" s="73"/>
      <c r="AE351" s="73"/>
      <c r="AF351" s="73"/>
      <c r="AG351" s="73"/>
    </row>
    <row r="352" customFormat="false" ht="14.25" hidden="false" customHeight="true" outlineLevel="0" collapsed="false">
      <c r="A352" s="73"/>
      <c r="B352" s="73"/>
      <c r="C352" s="73"/>
      <c r="D352" s="73"/>
      <c r="E352" s="73"/>
      <c r="F352" s="73"/>
      <c r="G352" s="73"/>
      <c r="H352" s="73"/>
      <c r="I352" s="73"/>
      <c r="J352" s="73"/>
      <c r="K352" s="73"/>
      <c r="L352" s="73"/>
      <c r="M352" s="73"/>
      <c r="N352" s="73"/>
      <c r="O352" s="73"/>
      <c r="P352" s="73"/>
      <c r="Q352" s="73"/>
      <c r="R352" s="73"/>
      <c r="S352" s="73"/>
      <c r="T352" s="73"/>
      <c r="U352" s="73"/>
      <c r="V352" s="73"/>
      <c r="W352" s="73"/>
      <c r="X352" s="73"/>
      <c r="Y352" s="73"/>
      <c r="Z352" s="73"/>
      <c r="AA352" s="73"/>
      <c r="AB352" s="73"/>
      <c r="AC352" s="73"/>
      <c r="AD352" s="73"/>
      <c r="AE352" s="73"/>
      <c r="AF352" s="73"/>
      <c r="AG352" s="73"/>
    </row>
    <row r="353" customFormat="false" ht="14.25" hidden="false" customHeight="true" outlineLevel="0" collapsed="false">
      <c r="A353" s="73"/>
      <c r="B353" s="73"/>
      <c r="C353" s="73"/>
      <c r="D353" s="73"/>
      <c r="E353" s="73"/>
      <c r="F353" s="73"/>
      <c r="G353" s="73"/>
      <c r="H353" s="73"/>
      <c r="I353" s="73"/>
      <c r="J353" s="73"/>
      <c r="K353" s="73"/>
      <c r="L353" s="73"/>
      <c r="M353" s="73"/>
      <c r="N353" s="73"/>
      <c r="O353" s="73"/>
      <c r="P353" s="73"/>
      <c r="Q353" s="73"/>
      <c r="R353" s="73"/>
      <c r="S353" s="73"/>
      <c r="T353" s="73"/>
      <c r="U353" s="73"/>
      <c r="V353" s="73"/>
      <c r="W353" s="73"/>
      <c r="X353" s="73"/>
      <c r="Y353" s="73"/>
      <c r="Z353" s="73"/>
      <c r="AA353" s="73"/>
      <c r="AB353" s="73"/>
      <c r="AC353" s="73"/>
      <c r="AD353" s="73"/>
      <c r="AE353" s="73"/>
      <c r="AF353" s="73"/>
      <c r="AG353" s="73"/>
    </row>
    <row r="354" customFormat="false" ht="14.25" hidden="false" customHeight="true" outlineLevel="0" collapsed="false">
      <c r="A354" s="73"/>
      <c r="B354" s="73"/>
      <c r="C354" s="73"/>
      <c r="D354" s="73"/>
      <c r="E354" s="73"/>
      <c r="F354" s="73"/>
      <c r="G354" s="73"/>
      <c r="H354" s="73"/>
      <c r="I354" s="73"/>
      <c r="J354" s="73"/>
      <c r="K354" s="73"/>
      <c r="L354" s="73"/>
      <c r="M354" s="73"/>
      <c r="N354" s="73"/>
      <c r="O354" s="73"/>
      <c r="P354" s="73"/>
      <c r="Q354" s="73"/>
      <c r="R354" s="73"/>
      <c r="S354" s="73"/>
      <c r="T354" s="73"/>
      <c r="U354" s="73"/>
      <c r="V354" s="73"/>
      <c r="W354" s="73"/>
      <c r="X354" s="73"/>
      <c r="Y354" s="73"/>
      <c r="Z354" s="73"/>
      <c r="AA354" s="73"/>
      <c r="AB354" s="73"/>
      <c r="AC354" s="73"/>
      <c r="AD354" s="73"/>
      <c r="AE354" s="73"/>
      <c r="AF354" s="73"/>
      <c r="AG354" s="73"/>
    </row>
    <row r="355" customFormat="false" ht="14.25" hidden="false" customHeight="true" outlineLevel="0" collapsed="false">
      <c r="A355" s="73"/>
      <c r="B355" s="73"/>
      <c r="C355" s="73"/>
      <c r="D355" s="73"/>
      <c r="E355" s="73"/>
      <c r="F355" s="73"/>
      <c r="G355" s="73"/>
      <c r="H355" s="73"/>
      <c r="I355" s="73"/>
      <c r="J355" s="73"/>
      <c r="K355" s="73"/>
      <c r="L355" s="73"/>
      <c r="M355" s="73"/>
      <c r="N355" s="73"/>
      <c r="O355" s="73"/>
      <c r="P355" s="73"/>
      <c r="Q355" s="73"/>
      <c r="R355" s="73"/>
      <c r="S355" s="73"/>
      <c r="T355" s="73"/>
      <c r="U355" s="73"/>
      <c r="V355" s="73"/>
      <c r="W355" s="73"/>
      <c r="X355" s="73"/>
      <c r="Y355" s="73"/>
      <c r="Z355" s="73"/>
      <c r="AA355" s="73"/>
      <c r="AB355" s="73"/>
      <c r="AC355" s="73"/>
      <c r="AD355" s="73"/>
      <c r="AE355" s="73"/>
      <c r="AF355" s="73"/>
      <c r="AG355" s="73"/>
    </row>
    <row r="356" customFormat="false" ht="14.25" hidden="false" customHeight="true" outlineLevel="0" collapsed="false">
      <c r="A356" s="73"/>
      <c r="B356" s="73"/>
      <c r="C356" s="73"/>
      <c r="D356" s="73"/>
      <c r="E356" s="73"/>
      <c r="F356" s="73"/>
      <c r="G356" s="73"/>
      <c r="H356" s="73"/>
      <c r="I356" s="73"/>
      <c r="J356" s="73"/>
      <c r="K356" s="73"/>
      <c r="L356" s="73"/>
      <c r="M356" s="73"/>
      <c r="N356" s="73"/>
      <c r="O356" s="73"/>
      <c r="P356" s="73"/>
      <c r="Q356" s="73"/>
      <c r="R356" s="73"/>
      <c r="S356" s="73"/>
      <c r="T356" s="73"/>
      <c r="U356" s="73"/>
      <c r="V356" s="73"/>
      <c r="W356" s="73"/>
      <c r="X356" s="73"/>
      <c r="Y356" s="73"/>
      <c r="Z356" s="73"/>
      <c r="AA356" s="73"/>
      <c r="AB356" s="73"/>
      <c r="AC356" s="73"/>
      <c r="AD356" s="73"/>
      <c r="AE356" s="73"/>
      <c r="AF356" s="73"/>
      <c r="AG356" s="73"/>
    </row>
    <row r="357" customFormat="false" ht="14.25" hidden="false" customHeight="true" outlineLevel="0" collapsed="false">
      <c r="A357" s="73"/>
      <c r="B357" s="73"/>
      <c r="C357" s="73"/>
      <c r="D357" s="73"/>
      <c r="E357" s="73"/>
      <c r="F357" s="73"/>
      <c r="G357" s="73"/>
      <c r="H357" s="73"/>
      <c r="I357" s="73"/>
      <c r="J357" s="73"/>
      <c r="K357" s="73"/>
      <c r="L357" s="73"/>
      <c r="M357" s="73"/>
      <c r="N357" s="73"/>
      <c r="O357" s="73"/>
      <c r="P357" s="73"/>
      <c r="Q357" s="73"/>
      <c r="R357" s="73"/>
      <c r="S357" s="73"/>
      <c r="T357" s="73"/>
      <c r="U357" s="73"/>
      <c r="V357" s="73"/>
      <c r="W357" s="73"/>
      <c r="X357" s="73"/>
      <c r="Y357" s="73"/>
      <c r="Z357" s="73"/>
      <c r="AA357" s="73"/>
      <c r="AB357" s="73"/>
      <c r="AC357" s="73"/>
      <c r="AD357" s="73"/>
      <c r="AE357" s="73"/>
      <c r="AF357" s="73"/>
      <c r="AG357" s="73"/>
    </row>
    <row r="358" customFormat="false" ht="14.25" hidden="false" customHeight="true" outlineLevel="0" collapsed="false">
      <c r="A358" s="73"/>
      <c r="B358" s="73"/>
      <c r="C358" s="73"/>
      <c r="D358" s="73"/>
      <c r="E358" s="73"/>
      <c r="F358" s="73"/>
      <c r="G358" s="73"/>
      <c r="H358" s="73"/>
      <c r="I358" s="73"/>
      <c r="J358" s="73"/>
      <c r="K358" s="73"/>
      <c r="L358" s="73"/>
      <c r="M358" s="73"/>
      <c r="N358" s="73"/>
      <c r="O358" s="73"/>
      <c r="P358" s="73"/>
      <c r="Q358" s="73"/>
      <c r="R358" s="73"/>
      <c r="S358" s="73"/>
      <c r="T358" s="73"/>
      <c r="U358" s="73"/>
      <c r="V358" s="73"/>
      <c r="W358" s="73"/>
      <c r="X358" s="73"/>
      <c r="Y358" s="73"/>
      <c r="Z358" s="73"/>
      <c r="AA358" s="73"/>
      <c r="AB358" s="73"/>
      <c r="AC358" s="73"/>
      <c r="AD358" s="73"/>
      <c r="AE358" s="73"/>
      <c r="AF358" s="73"/>
      <c r="AG358" s="73"/>
    </row>
    <row r="359" customFormat="false" ht="14.25" hidden="false" customHeight="true" outlineLevel="0" collapsed="false">
      <c r="A359" s="73"/>
      <c r="B359" s="73"/>
      <c r="C359" s="73"/>
      <c r="D359" s="73"/>
      <c r="E359" s="73"/>
      <c r="F359" s="73"/>
      <c r="G359" s="73"/>
      <c r="H359" s="73"/>
      <c r="I359" s="73"/>
      <c r="J359" s="73"/>
      <c r="K359" s="73"/>
      <c r="L359" s="73"/>
      <c r="M359" s="73"/>
      <c r="N359" s="73"/>
      <c r="O359" s="73"/>
      <c r="P359" s="73"/>
      <c r="Q359" s="73"/>
      <c r="R359" s="73"/>
      <c r="S359" s="73"/>
      <c r="T359" s="73"/>
      <c r="U359" s="73"/>
      <c r="V359" s="73"/>
      <c r="W359" s="73"/>
      <c r="X359" s="73"/>
      <c r="Y359" s="73"/>
      <c r="Z359" s="73"/>
      <c r="AA359" s="73"/>
      <c r="AB359" s="73"/>
      <c r="AC359" s="73"/>
      <c r="AD359" s="73"/>
      <c r="AE359" s="73"/>
      <c r="AF359" s="73"/>
      <c r="AG359" s="73"/>
    </row>
    <row r="360" customFormat="false" ht="14.25" hidden="false" customHeight="true" outlineLevel="0" collapsed="false">
      <c r="A360" s="73"/>
      <c r="B360" s="73"/>
      <c r="C360" s="73"/>
      <c r="D360" s="73"/>
      <c r="E360" s="73"/>
      <c r="F360" s="73"/>
      <c r="G360" s="73"/>
      <c r="H360" s="73"/>
      <c r="I360" s="73"/>
      <c r="J360" s="73"/>
      <c r="K360" s="73"/>
      <c r="L360" s="73"/>
      <c r="M360" s="73"/>
      <c r="N360" s="73"/>
      <c r="O360" s="73"/>
      <c r="P360" s="73"/>
      <c r="Q360" s="73"/>
      <c r="R360" s="73"/>
      <c r="S360" s="73"/>
      <c r="T360" s="73"/>
      <c r="U360" s="73"/>
      <c r="V360" s="73"/>
      <c r="W360" s="73"/>
      <c r="X360" s="73"/>
      <c r="Y360" s="73"/>
      <c r="Z360" s="73"/>
      <c r="AA360" s="73"/>
      <c r="AB360" s="73"/>
      <c r="AC360" s="73"/>
      <c r="AD360" s="73"/>
      <c r="AE360" s="73"/>
      <c r="AF360" s="73"/>
      <c r="AG360" s="73"/>
    </row>
    <row r="361" customFormat="false" ht="14.25" hidden="false" customHeight="true" outlineLevel="0" collapsed="false">
      <c r="A361" s="73"/>
      <c r="B361" s="73"/>
      <c r="C361" s="73"/>
      <c r="D361" s="73"/>
      <c r="E361" s="73"/>
      <c r="F361" s="73"/>
      <c r="G361" s="73"/>
      <c r="H361" s="73"/>
      <c r="I361" s="73"/>
      <c r="J361" s="73"/>
      <c r="K361" s="73"/>
      <c r="L361" s="73"/>
      <c r="M361" s="73"/>
      <c r="N361" s="73"/>
      <c r="O361" s="73"/>
      <c r="P361" s="73"/>
      <c r="Q361" s="73"/>
      <c r="R361" s="73"/>
      <c r="S361" s="73"/>
      <c r="T361" s="73"/>
      <c r="U361" s="73"/>
      <c r="V361" s="73"/>
      <c r="W361" s="73"/>
      <c r="X361" s="73"/>
      <c r="Y361" s="73"/>
      <c r="Z361" s="73"/>
      <c r="AA361" s="73"/>
      <c r="AB361" s="73"/>
      <c r="AC361" s="73"/>
      <c r="AD361" s="73"/>
      <c r="AE361" s="73"/>
      <c r="AF361" s="73"/>
      <c r="AG361" s="73"/>
    </row>
    <row r="362" customFormat="false" ht="14.25" hidden="false" customHeight="true" outlineLevel="0" collapsed="false">
      <c r="A362" s="73"/>
      <c r="B362" s="73"/>
      <c r="C362" s="73"/>
      <c r="D362" s="73"/>
      <c r="E362" s="73"/>
      <c r="F362" s="73"/>
      <c r="G362" s="73"/>
      <c r="H362" s="73"/>
      <c r="I362" s="73"/>
      <c r="J362" s="73"/>
      <c r="K362" s="73"/>
      <c r="L362" s="73"/>
      <c r="M362" s="73"/>
      <c r="N362" s="73"/>
      <c r="O362" s="73"/>
      <c r="P362" s="73"/>
      <c r="Q362" s="73"/>
      <c r="R362" s="73"/>
      <c r="S362" s="73"/>
      <c r="T362" s="73"/>
      <c r="U362" s="73"/>
      <c r="V362" s="73"/>
      <c r="W362" s="73"/>
      <c r="X362" s="73"/>
      <c r="Y362" s="73"/>
      <c r="Z362" s="73"/>
      <c r="AA362" s="73"/>
      <c r="AB362" s="73"/>
      <c r="AC362" s="73"/>
      <c r="AD362" s="73"/>
      <c r="AE362" s="73"/>
      <c r="AF362" s="73"/>
      <c r="AG362" s="73"/>
    </row>
    <row r="363" customFormat="false" ht="14.25" hidden="false" customHeight="true" outlineLevel="0" collapsed="false">
      <c r="A363" s="73"/>
      <c r="B363" s="73"/>
      <c r="C363" s="73"/>
      <c r="D363" s="73"/>
      <c r="E363" s="73"/>
      <c r="F363" s="73"/>
      <c r="G363" s="73"/>
      <c r="H363" s="73"/>
      <c r="I363" s="73"/>
      <c r="J363" s="73"/>
      <c r="K363" s="73"/>
      <c r="L363" s="73"/>
      <c r="M363" s="73"/>
      <c r="N363" s="73"/>
      <c r="O363" s="73"/>
      <c r="P363" s="73"/>
      <c r="Q363" s="73"/>
      <c r="R363" s="73"/>
      <c r="S363" s="73"/>
      <c r="T363" s="73"/>
      <c r="U363" s="73"/>
      <c r="V363" s="73"/>
      <c r="W363" s="73"/>
      <c r="X363" s="73"/>
      <c r="Y363" s="73"/>
      <c r="Z363" s="73"/>
      <c r="AA363" s="73"/>
      <c r="AB363" s="73"/>
      <c r="AC363" s="73"/>
      <c r="AD363" s="73"/>
      <c r="AE363" s="73"/>
      <c r="AF363" s="73"/>
      <c r="AG363" s="73"/>
    </row>
    <row r="364" customFormat="false" ht="14.25" hidden="false" customHeight="true" outlineLevel="0" collapsed="false">
      <c r="A364" s="73"/>
      <c r="B364" s="73"/>
      <c r="C364" s="73"/>
      <c r="D364" s="73"/>
      <c r="E364" s="73"/>
      <c r="F364" s="73"/>
      <c r="G364" s="73"/>
      <c r="H364" s="73"/>
      <c r="I364" s="73"/>
      <c r="J364" s="73"/>
      <c r="K364" s="73"/>
      <c r="L364" s="73"/>
      <c r="M364" s="73"/>
      <c r="N364" s="73"/>
      <c r="O364" s="73"/>
      <c r="P364" s="73"/>
      <c r="Q364" s="73"/>
      <c r="R364" s="73"/>
      <c r="S364" s="73"/>
      <c r="T364" s="73"/>
      <c r="U364" s="73"/>
      <c r="V364" s="73"/>
      <c r="W364" s="73"/>
      <c r="X364" s="73"/>
      <c r="Y364" s="73"/>
      <c r="Z364" s="73"/>
      <c r="AA364" s="73"/>
      <c r="AB364" s="73"/>
      <c r="AC364" s="73"/>
      <c r="AD364" s="73"/>
      <c r="AE364" s="73"/>
      <c r="AF364" s="73"/>
      <c r="AG364" s="73"/>
    </row>
    <row r="365" customFormat="false" ht="14.25" hidden="false" customHeight="true" outlineLevel="0" collapsed="false">
      <c r="A365" s="73"/>
      <c r="B365" s="73"/>
      <c r="C365" s="73"/>
      <c r="D365" s="73"/>
      <c r="E365" s="73"/>
      <c r="F365" s="73"/>
      <c r="G365" s="73"/>
      <c r="H365" s="73"/>
      <c r="I365" s="73"/>
      <c r="J365" s="73"/>
      <c r="K365" s="73"/>
      <c r="L365" s="73"/>
      <c r="M365" s="73"/>
      <c r="N365" s="73"/>
      <c r="O365" s="73"/>
      <c r="P365" s="73"/>
      <c r="Q365" s="73"/>
      <c r="R365" s="73"/>
      <c r="S365" s="73"/>
      <c r="T365" s="73"/>
      <c r="U365" s="73"/>
      <c r="V365" s="73"/>
      <c r="W365" s="73"/>
      <c r="X365" s="73"/>
      <c r="Y365" s="73"/>
      <c r="Z365" s="73"/>
      <c r="AA365" s="73"/>
      <c r="AB365" s="73"/>
      <c r="AC365" s="73"/>
      <c r="AD365" s="73"/>
      <c r="AE365" s="73"/>
      <c r="AF365" s="73"/>
      <c r="AG365" s="73"/>
    </row>
    <row r="366" customFormat="false" ht="14.25" hidden="false" customHeight="true" outlineLevel="0" collapsed="false">
      <c r="A366" s="73"/>
      <c r="B366" s="73"/>
      <c r="C366" s="73"/>
      <c r="D366" s="73"/>
      <c r="E366" s="73"/>
      <c r="F366" s="73"/>
      <c r="G366" s="73"/>
      <c r="H366" s="73"/>
      <c r="I366" s="73"/>
      <c r="J366" s="73"/>
      <c r="K366" s="73"/>
      <c r="L366" s="73"/>
      <c r="M366" s="73"/>
      <c r="N366" s="73"/>
      <c r="O366" s="73"/>
      <c r="P366" s="73"/>
      <c r="Q366" s="73"/>
      <c r="R366" s="73"/>
      <c r="S366" s="73"/>
      <c r="T366" s="73"/>
      <c r="U366" s="73"/>
      <c r="V366" s="73"/>
      <c r="W366" s="73"/>
      <c r="X366" s="73"/>
      <c r="Y366" s="73"/>
      <c r="Z366" s="73"/>
      <c r="AA366" s="73"/>
      <c r="AB366" s="73"/>
      <c r="AC366" s="73"/>
      <c r="AD366" s="73"/>
      <c r="AE366" s="73"/>
      <c r="AF366" s="73"/>
      <c r="AG366" s="73"/>
    </row>
    <row r="367" customFormat="false" ht="14.25" hidden="false" customHeight="true" outlineLevel="0" collapsed="false">
      <c r="A367" s="73"/>
      <c r="B367" s="73"/>
      <c r="C367" s="73"/>
      <c r="D367" s="73"/>
      <c r="E367" s="73"/>
      <c r="F367" s="73"/>
      <c r="G367" s="73"/>
      <c r="H367" s="73"/>
      <c r="I367" s="73"/>
      <c r="J367" s="73"/>
      <c r="K367" s="73"/>
      <c r="L367" s="73"/>
      <c r="M367" s="73"/>
      <c r="N367" s="73"/>
      <c r="O367" s="73"/>
      <c r="P367" s="73"/>
      <c r="Q367" s="73"/>
      <c r="R367" s="73"/>
      <c r="S367" s="73"/>
      <c r="T367" s="73"/>
      <c r="U367" s="73"/>
      <c r="V367" s="73"/>
      <c r="W367" s="73"/>
      <c r="X367" s="73"/>
      <c r="Y367" s="73"/>
      <c r="Z367" s="73"/>
      <c r="AA367" s="73"/>
      <c r="AB367" s="73"/>
      <c r="AC367" s="73"/>
      <c r="AD367" s="73"/>
      <c r="AE367" s="73"/>
      <c r="AF367" s="73"/>
      <c r="AG367" s="73"/>
    </row>
    <row r="368" customFormat="false" ht="14.25" hidden="false" customHeight="true" outlineLevel="0" collapsed="false">
      <c r="A368" s="73"/>
      <c r="B368" s="73"/>
      <c r="C368" s="73"/>
      <c r="D368" s="73"/>
      <c r="E368" s="73"/>
      <c r="F368" s="73"/>
      <c r="G368" s="73"/>
      <c r="H368" s="73"/>
      <c r="I368" s="73"/>
      <c r="J368" s="73"/>
      <c r="K368" s="73"/>
      <c r="L368" s="73"/>
      <c r="M368" s="73"/>
      <c r="N368" s="73"/>
      <c r="O368" s="73"/>
      <c r="P368" s="73"/>
      <c r="Q368" s="73"/>
      <c r="R368" s="73"/>
      <c r="S368" s="73"/>
      <c r="T368" s="73"/>
      <c r="U368" s="73"/>
      <c r="V368" s="73"/>
      <c r="W368" s="73"/>
      <c r="X368" s="73"/>
      <c r="Y368" s="73"/>
      <c r="Z368" s="73"/>
      <c r="AA368" s="73"/>
      <c r="AB368" s="73"/>
      <c r="AC368" s="73"/>
      <c r="AD368" s="73"/>
      <c r="AE368" s="73"/>
      <c r="AF368" s="73"/>
      <c r="AG368" s="73"/>
    </row>
    <row r="369" customFormat="false" ht="14.25" hidden="false" customHeight="true" outlineLevel="0" collapsed="false">
      <c r="A369" s="73"/>
      <c r="B369" s="73"/>
      <c r="C369" s="73"/>
      <c r="D369" s="73"/>
      <c r="E369" s="73"/>
      <c r="F369" s="73"/>
      <c r="G369" s="73"/>
      <c r="H369" s="73"/>
      <c r="I369" s="73"/>
      <c r="J369" s="73"/>
      <c r="K369" s="73"/>
      <c r="L369" s="73"/>
      <c r="M369" s="73"/>
      <c r="N369" s="73"/>
      <c r="O369" s="73"/>
      <c r="P369" s="73"/>
      <c r="Q369" s="73"/>
      <c r="R369" s="73"/>
      <c r="S369" s="73"/>
      <c r="T369" s="73"/>
      <c r="U369" s="73"/>
      <c r="V369" s="73"/>
      <c r="W369" s="73"/>
      <c r="X369" s="73"/>
      <c r="Y369" s="73"/>
      <c r="Z369" s="73"/>
      <c r="AA369" s="73"/>
      <c r="AB369" s="73"/>
      <c r="AC369" s="73"/>
      <c r="AD369" s="73"/>
      <c r="AE369" s="73"/>
      <c r="AF369" s="73"/>
      <c r="AG369" s="73"/>
    </row>
    <row r="370" customFormat="false" ht="14.25" hidden="false" customHeight="true" outlineLevel="0" collapsed="false">
      <c r="A370" s="73"/>
      <c r="B370" s="73"/>
      <c r="C370" s="73"/>
      <c r="D370" s="73"/>
      <c r="E370" s="73"/>
      <c r="F370" s="73"/>
      <c r="G370" s="73"/>
      <c r="H370" s="73"/>
      <c r="I370" s="73"/>
      <c r="J370" s="73"/>
      <c r="K370" s="73"/>
      <c r="L370" s="73"/>
      <c r="M370" s="73"/>
      <c r="N370" s="73"/>
      <c r="O370" s="73"/>
      <c r="P370" s="73"/>
      <c r="Q370" s="73"/>
      <c r="R370" s="73"/>
      <c r="S370" s="73"/>
      <c r="T370" s="73"/>
      <c r="U370" s="73"/>
      <c r="V370" s="73"/>
      <c r="W370" s="73"/>
      <c r="X370" s="73"/>
      <c r="Y370" s="73"/>
      <c r="Z370" s="73"/>
      <c r="AA370" s="73"/>
      <c r="AB370" s="73"/>
      <c r="AC370" s="73"/>
      <c r="AD370" s="73"/>
      <c r="AE370" s="73"/>
      <c r="AF370" s="73"/>
      <c r="AG370" s="73"/>
    </row>
    <row r="371" customFormat="false" ht="14.25" hidden="false" customHeight="true" outlineLevel="0" collapsed="false">
      <c r="A371" s="73"/>
      <c r="B371" s="73"/>
      <c r="C371" s="73"/>
      <c r="D371" s="73"/>
      <c r="E371" s="73"/>
      <c r="F371" s="73"/>
      <c r="G371" s="73"/>
      <c r="H371" s="73"/>
      <c r="I371" s="73"/>
      <c r="J371" s="73"/>
      <c r="K371" s="73"/>
      <c r="L371" s="73"/>
      <c r="M371" s="73"/>
      <c r="N371" s="73"/>
      <c r="O371" s="73"/>
      <c r="P371" s="73"/>
      <c r="Q371" s="73"/>
      <c r="R371" s="73"/>
      <c r="S371" s="73"/>
      <c r="T371" s="73"/>
      <c r="U371" s="73"/>
      <c r="V371" s="73"/>
      <c r="W371" s="73"/>
      <c r="X371" s="73"/>
      <c r="Y371" s="73"/>
      <c r="Z371" s="73"/>
      <c r="AA371" s="73"/>
      <c r="AB371" s="73"/>
      <c r="AC371" s="73"/>
      <c r="AD371" s="73"/>
      <c r="AE371" s="73"/>
      <c r="AF371" s="73"/>
      <c r="AG371" s="73"/>
    </row>
    <row r="372" customFormat="false" ht="14.25" hidden="false" customHeight="true" outlineLevel="0" collapsed="false">
      <c r="A372" s="73"/>
      <c r="B372" s="73"/>
      <c r="C372" s="73"/>
      <c r="D372" s="73"/>
      <c r="E372" s="73"/>
      <c r="F372" s="73"/>
      <c r="G372" s="73"/>
      <c r="H372" s="73"/>
      <c r="I372" s="73"/>
      <c r="J372" s="73"/>
      <c r="K372" s="73"/>
      <c r="L372" s="73"/>
      <c r="M372" s="73"/>
      <c r="N372" s="73"/>
      <c r="O372" s="73"/>
      <c r="P372" s="73"/>
      <c r="Q372" s="73"/>
      <c r="R372" s="73"/>
      <c r="S372" s="73"/>
      <c r="T372" s="73"/>
      <c r="U372" s="73"/>
      <c r="V372" s="73"/>
      <c r="W372" s="73"/>
      <c r="X372" s="73"/>
      <c r="Y372" s="73"/>
      <c r="Z372" s="73"/>
      <c r="AA372" s="73"/>
      <c r="AB372" s="73"/>
      <c r="AC372" s="73"/>
      <c r="AD372" s="73"/>
      <c r="AE372" s="73"/>
      <c r="AF372" s="73"/>
      <c r="AG372" s="73"/>
    </row>
    <row r="373" customFormat="false" ht="14.25" hidden="false" customHeight="true" outlineLevel="0" collapsed="false">
      <c r="A373" s="73"/>
      <c r="B373" s="73"/>
      <c r="C373" s="73"/>
      <c r="D373" s="73"/>
      <c r="E373" s="73"/>
      <c r="F373" s="73"/>
      <c r="G373" s="73"/>
      <c r="H373" s="73"/>
      <c r="I373" s="73"/>
      <c r="J373" s="73"/>
      <c r="K373" s="73"/>
      <c r="L373" s="73"/>
      <c r="M373" s="73"/>
      <c r="N373" s="73"/>
      <c r="O373" s="73"/>
      <c r="P373" s="73"/>
      <c r="Q373" s="73"/>
      <c r="R373" s="73"/>
      <c r="S373" s="73"/>
      <c r="T373" s="73"/>
      <c r="U373" s="73"/>
      <c r="V373" s="73"/>
      <c r="W373" s="73"/>
      <c r="X373" s="73"/>
      <c r="Y373" s="73"/>
      <c r="Z373" s="73"/>
      <c r="AA373" s="73"/>
      <c r="AB373" s="73"/>
      <c r="AC373" s="73"/>
      <c r="AD373" s="73"/>
      <c r="AE373" s="73"/>
      <c r="AF373" s="73"/>
      <c r="AG373" s="73"/>
    </row>
    <row r="374" customFormat="false" ht="14.25" hidden="false" customHeight="true" outlineLevel="0" collapsed="false">
      <c r="A374" s="73"/>
      <c r="B374" s="73"/>
      <c r="C374" s="73"/>
      <c r="D374" s="73"/>
      <c r="E374" s="73"/>
      <c r="F374" s="73"/>
      <c r="G374" s="73"/>
      <c r="H374" s="73"/>
      <c r="I374" s="73"/>
      <c r="J374" s="73"/>
      <c r="K374" s="73"/>
      <c r="L374" s="73"/>
      <c r="M374" s="73"/>
      <c r="N374" s="73"/>
      <c r="O374" s="73"/>
      <c r="P374" s="73"/>
      <c r="Q374" s="73"/>
      <c r="R374" s="73"/>
      <c r="S374" s="73"/>
      <c r="T374" s="73"/>
      <c r="U374" s="73"/>
      <c r="V374" s="73"/>
      <c r="W374" s="73"/>
      <c r="X374" s="73"/>
      <c r="Y374" s="73"/>
      <c r="Z374" s="73"/>
      <c r="AA374" s="73"/>
      <c r="AB374" s="73"/>
      <c r="AC374" s="73"/>
      <c r="AD374" s="73"/>
      <c r="AE374" s="73"/>
      <c r="AF374" s="73"/>
      <c r="AG374" s="73"/>
    </row>
    <row r="375" customFormat="false" ht="14.25" hidden="false" customHeight="true" outlineLevel="0" collapsed="false">
      <c r="A375" s="73"/>
      <c r="B375" s="73"/>
      <c r="C375" s="73"/>
      <c r="D375" s="73"/>
      <c r="E375" s="73"/>
      <c r="F375" s="73"/>
      <c r="G375" s="73"/>
      <c r="H375" s="73"/>
      <c r="I375" s="73"/>
      <c r="J375" s="73"/>
      <c r="K375" s="73"/>
      <c r="L375" s="73"/>
      <c r="M375" s="73"/>
      <c r="N375" s="73"/>
      <c r="O375" s="73"/>
      <c r="P375" s="73"/>
      <c r="Q375" s="73"/>
      <c r="R375" s="73"/>
      <c r="S375" s="73"/>
      <c r="T375" s="73"/>
      <c r="U375" s="73"/>
      <c r="V375" s="73"/>
      <c r="W375" s="73"/>
      <c r="X375" s="73"/>
      <c r="Y375" s="73"/>
      <c r="Z375" s="73"/>
      <c r="AA375" s="73"/>
      <c r="AB375" s="73"/>
      <c r="AC375" s="73"/>
      <c r="AD375" s="73"/>
      <c r="AE375" s="73"/>
      <c r="AF375" s="73"/>
      <c r="AG375" s="73"/>
    </row>
    <row r="376" customFormat="false" ht="14.25" hidden="false" customHeight="true" outlineLevel="0" collapsed="false">
      <c r="A376" s="73"/>
      <c r="B376" s="73"/>
      <c r="C376" s="73"/>
      <c r="D376" s="73"/>
      <c r="E376" s="73"/>
      <c r="F376" s="73"/>
      <c r="G376" s="73"/>
      <c r="H376" s="73"/>
      <c r="I376" s="73"/>
      <c r="J376" s="73"/>
      <c r="K376" s="73"/>
      <c r="L376" s="73"/>
      <c r="M376" s="73"/>
      <c r="N376" s="73"/>
      <c r="O376" s="73"/>
      <c r="P376" s="73"/>
      <c r="Q376" s="73"/>
      <c r="R376" s="73"/>
      <c r="S376" s="73"/>
      <c r="T376" s="73"/>
      <c r="U376" s="73"/>
      <c r="V376" s="73"/>
      <c r="W376" s="73"/>
      <c r="X376" s="73"/>
      <c r="Y376" s="73"/>
      <c r="Z376" s="73"/>
      <c r="AA376" s="73"/>
      <c r="AB376" s="73"/>
      <c r="AC376" s="73"/>
      <c r="AD376" s="73"/>
      <c r="AE376" s="73"/>
      <c r="AF376" s="73"/>
      <c r="AG376" s="73"/>
    </row>
    <row r="377" customFormat="false" ht="14.25" hidden="false" customHeight="true" outlineLevel="0" collapsed="false">
      <c r="A377" s="73"/>
      <c r="B377" s="73"/>
      <c r="C377" s="73"/>
      <c r="D377" s="73"/>
      <c r="E377" s="73"/>
      <c r="F377" s="73"/>
      <c r="G377" s="73"/>
      <c r="H377" s="73"/>
      <c r="I377" s="73"/>
      <c r="J377" s="73"/>
      <c r="K377" s="73"/>
      <c r="L377" s="73"/>
      <c r="M377" s="73"/>
      <c r="N377" s="73"/>
      <c r="O377" s="73"/>
      <c r="P377" s="73"/>
      <c r="Q377" s="73"/>
      <c r="R377" s="73"/>
      <c r="S377" s="73"/>
      <c r="T377" s="73"/>
      <c r="U377" s="73"/>
      <c r="V377" s="73"/>
      <c r="W377" s="73"/>
      <c r="X377" s="73"/>
      <c r="Y377" s="73"/>
      <c r="Z377" s="73"/>
      <c r="AA377" s="73"/>
      <c r="AB377" s="73"/>
      <c r="AC377" s="73"/>
      <c r="AD377" s="73"/>
      <c r="AE377" s="73"/>
      <c r="AF377" s="73"/>
      <c r="AG377" s="73"/>
    </row>
    <row r="378" customFormat="false" ht="14.25" hidden="false" customHeight="true" outlineLevel="0" collapsed="false">
      <c r="A378" s="73"/>
      <c r="B378" s="73"/>
      <c r="C378" s="73"/>
      <c r="D378" s="73"/>
      <c r="E378" s="73"/>
      <c r="F378" s="73"/>
      <c r="G378" s="73"/>
      <c r="H378" s="73"/>
      <c r="I378" s="73"/>
      <c r="J378" s="73"/>
      <c r="K378" s="73"/>
      <c r="L378" s="73"/>
      <c r="M378" s="73"/>
      <c r="N378" s="73"/>
      <c r="O378" s="73"/>
      <c r="P378" s="73"/>
      <c r="Q378" s="73"/>
      <c r="R378" s="73"/>
      <c r="S378" s="73"/>
      <c r="T378" s="73"/>
      <c r="U378" s="73"/>
      <c r="V378" s="73"/>
      <c r="W378" s="73"/>
      <c r="X378" s="73"/>
      <c r="Y378" s="73"/>
      <c r="Z378" s="73"/>
      <c r="AA378" s="73"/>
      <c r="AB378" s="73"/>
      <c r="AC378" s="73"/>
      <c r="AD378" s="73"/>
      <c r="AE378" s="73"/>
      <c r="AF378" s="73"/>
      <c r="AG378" s="73"/>
    </row>
    <row r="379" customFormat="false" ht="14.25" hidden="false" customHeight="true" outlineLevel="0" collapsed="false">
      <c r="A379" s="73"/>
      <c r="B379" s="73"/>
      <c r="C379" s="73"/>
      <c r="D379" s="73"/>
      <c r="E379" s="73"/>
      <c r="F379" s="73"/>
      <c r="G379" s="73"/>
      <c r="H379" s="73"/>
      <c r="I379" s="73"/>
      <c r="J379" s="73"/>
      <c r="K379" s="73"/>
      <c r="L379" s="73"/>
      <c r="M379" s="73"/>
      <c r="N379" s="73"/>
      <c r="O379" s="73"/>
      <c r="P379" s="73"/>
      <c r="Q379" s="73"/>
      <c r="R379" s="73"/>
      <c r="S379" s="73"/>
      <c r="T379" s="73"/>
      <c r="U379" s="73"/>
      <c r="V379" s="73"/>
      <c r="W379" s="73"/>
      <c r="X379" s="73"/>
      <c r="Y379" s="73"/>
      <c r="Z379" s="73"/>
      <c r="AA379" s="73"/>
      <c r="AB379" s="73"/>
      <c r="AC379" s="73"/>
      <c r="AD379" s="73"/>
      <c r="AE379" s="73"/>
      <c r="AF379" s="73"/>
      <c r="AG379" s="73"/>
    </row>
    <row r="380" customFormat="false" ht="14.25" hidden="false" customHeight="true" outlineLevel="0" collapsed="false">
      <c r="A380" s="73"/>
      <c r="B380" s="73"/>
      <c r="C380" s="73"/>
      <c r="D380" s="73"/>
      <c r="E380" s="73"/>
      <c r="F380" s="73"/>
      <c r="G380" s="73"/>
      <c r="H380" s="73"/>
      <c r="I380" s="73"/>
      <c r="J380" s="73"/>
      <c r="K380" s="73"/>
      <c r="L380" s="73"/>
      <c r="M380" s="73"/>
      <c r="N380" s="73"/>
      <c r="O380" s="73"/>
      <c r="P380" s="73"/>
      <c r="Q380" s="73"/>
      <c r="R380" s="73"/>
      <c r="S380" s="73"/>
      <c r="T380" s="73"/>
      <c r="U380" s="73"/>
      <c r="V380" s="73"/>
      <c r="W380" s="73"/>
      <c r="X380" s="73"/>
      <c r="Y380" s="73"/>
      <c r="Z380" s="73"/>
      <c r="AA380" s="73"/>
      <c r="AB380" s="73"/>
      <c r="AC380" s="73"/>
      <c r="AD380" s="73"/>
      <c r="AE380" s="73"/>
      <c r="AF380" s="73"/>
      <c r="AG380" s="73"/>
    </row>
    <row r="381" customFormat="false" ht="14.25" hidden="false" customHeight="true" outlineLevel="0" collapsed="false">
      <c r="A381" s="73"/>
      <c r="B381" s="73"/>
      <c r="C381" s="73"/>
      <c r="D381" s="73"/>
      <c r="E381" s="73"/>
      <c r="F381" s="73"/>
      <c r="G381" s="73"/>
      <c r="H381" s="73"/>
      <c r="I381" s="73"/>
      <c r="J381" s="73"/>
      <c r="K381" s="73"/>
      <c r="L381" s="73"/>
      <c r="M381" s="73"/>
      <c r="N381" s="73"/>
      <c r="O381" s="73"/>
      <c r="P381" s="73"/>
      <c r="Q381" s="73"/>
      <c r="R381" s="73"/>
      <c r="S381" s="73"/>
      <c r="T381" s="73"/>
      <c r="U381" s="73"/>
      <c r="V381" s="73"/>
      <c r="W381" s="73"/>
      <c r="X381" s="73"/>
      <c r="Y381" s="73"/>
      <c r="Z381" s="73"/>
      <c r="AA381" s="73"/>
      <c r="AB381" s="73"/>
      <c r="AC381" s="73"/>
      <c r="AD381" s="73"/>
      <c r="AE381" s="73"/>
      <c r="AF381" s="73"/>
      <c r="AG381" s="73"/>
    </row>
    <row r="382" customFormat="false" ht="14.25" hidden="false" customHeight="true" outlineLevel="0" collapsed="false">
      <c r="A382" s="73"/>
      <c r="B382" s="73"/>
      <c r="C382" s="73"/>
      <c r="D382" s="73"/>
      <c r="E382" s="73"/>
      <c r="F382" s="73"/>
      <c r="G382" s="73"/>
      <c r="H382" s="73"/>
      <c r="I382" s="73"/>
      <c r="J382" s="73"/>
      <c r="K382" s="73"/>
      <c r="L382" s="73"/>
      <c r="M382" s="73"/>
      <c r="N382" s="73"/>
      <c r="O382" s="73"/>
      <c r="P382" s="73"/>
      <c r="Q382" s="73"/>
      <c r="R382" s="73"/>
      <c r="S382" s="73"/>
      <c r="T382" s="73"/>
      <c r="U382" s="73"/>
      <c r="V382" s="73"/>
      <c r="W382" s="73"/>
      <c r="X382" s="73"/>
      <c r="Y382" s="73"/>
      <c r="Z382" s="73"/>
      <c r="AA382" s="73"/>
      <c r="AB382" s="73"/>
      <c r="AC382" s="73"/>
      <c r="AD382" s="73"/>
      <c r="AE382" s="73"/>
      <c r="AF382" s="73"/>
      <c r="AG382" s="73"/>
    </row>
    <row r="383" customFormat="false" ht="14.25" hidden="false" customHeight="true" outlineLevel="0" collapsed="false">
      <c r="A383" s="73"/>
      <c r="B383" s="73"/>
      <c r="C383" s="73"/>
      <c r="D383" s="73"/>
      <c r="E383" s="73"/>
      <c r="F383" s="73"/>
      <c r="G383" s="73"/>
      <c r="H383" s="73"/>
      <c r="I383" s="73"/>
      <c r="J383" s="73"/>
      <c r="K383" s="73"/>
      <c r="L383" s="73"/>
      <c r="M383" s="73"/>
      <c r="N383" s="73"/>
      <c r="O383" s="73"/>
      <c r="P383" s="73"/>
      <c r="Q383" s="73"/>
      <c r="R383" s="73"/>
      <c r="S383" s="73"/>
      <c r="T383" s="73"/>
      <c r="U383" s="73"/>
      <c r="V383" s="73"/>
      <c r="W383" s="73"/>
      <c r="X383" s="73"/>
      <c r="Y383" s="73"/>
      <c r="Z383" s="73"/>
      <c r="AA383" s="73"/>
      <c r="AB383" s="73"/>
      <c r="AC383" s="73"/>
      <c r="AD383" s="73"/>
      <c r="AE383" s="73"/>
      <c r="AF383" s="73"/>
      <c r="AG383" s="73"/>
    </row>
    <row r="384" customFormat="false" ht="14.25" hidden="false" customHeight="true" outlineLevel="0" collapsed="false">
      <c r="A384" s="73"/>
      <c r="B384" s="73"/>
      <c r="C384" s="73"/>
      <c r="D384" s="73"/>
      <c r="E384" s="73"/>
      <c r="F384" s="73"/>
      <c r="G384" s="73"/>
      <c r="H384" s="73"/>
      <c r="I384" s="73"/>
      <c r="J384" s="73"/>
      <c r="K384" s="73"/>
      <c r="L384" s="73"/>
      <c r="M384" s="73"/>
      <c r="N384" s="73"/>
      <c r="O384" s="73"/>
      <c r="P384" s="73"/>
      <c r="Q384" s="73"/>
      <c r="R384" s="73"/>
      <c r="S384" s="73"/>
      <c r="T384" s="73"/>
      <c r="U384" s="73"/>
      <c r="V384" s="73"/>
      <c r="W384" s="73"/>
      <c r="X384" s="73"/>
      <c r="Y384" s="73"/>
      <c r="Z384" s="73"/>
      <c r="AA384" s="73"/>
      <c r="AB384" s="73"/>
      <c r="AC384" s="73"/>
      <c r="AD384" s="73"/>
      <c r="AE384" s="73"/>
      <c r="AF384" s="73"/>
      <c r="AG384" s="73"/>
    </row>
    <row r="385" customFormat="false" ht="14.25" hidden="false" customHeight="true" outlineLevel="0" collapsed="false">
      <c r="A385" s="73"/>
      <c r="B385" s="73"/>
      <c r="C385" s="73"/>
      <c r="D385" s="73"/>
      <c r="E385" s="73"/>
      <c r="F385" s="73"/>
      <c r="G385" s="73"/>
      <c r="H385" s="73"/>
      <c r="I385" s="73"/>
      <c r="J385" s="73"/>
      <c r="K385" s="73"/>
      <c r="L385" s="73"/>
      <c r="M385" s="73"/>
      <c r="N385" s="73"/>
      <c r="O385" s="73"/>
      <c r="P385" s="73"/>
      <c r="Q385" s="73"/>
      <c r="R385" s="73"/>
      <c r="S385" s="73"/>
      <c r="T385" s="73"/>
      <c r="U385" s="73"/>
      <c r="V385" s="73"/>
      <c r="W385" s="73"/>
      <c r="X385" s="73"/>
      <c r="Y385" s="73"/>
      <c r="Z385" s="73"/>
      <c r="AA385" s="73"/>
      <c r="AB385" s="73"/>
      <c r="AC385" s="73"/>
      <c r="AD385" s="73"/>
      <c r="AE385" s="73"/>
      <c r="AF385" s="73"/>
      <c r="AG385" s="73"/>
    </row>
    <row r="386" customFormat="false" ht="14.25" hidden="false" customHeight="true" outlineLevel="0" collapsed="false">
      <c r="A386" s="73"/>
      <c r="B386" s="73"/>
      <c r="C386" s="73"/>
      <c r="D386" s="73"/>
      <c r="E386" s="73"/>
      <c r="F386" s="73"/>
      <c r="G386" s="73"/>
      <c r="H386" s="73"/>
      <c r="I386" s="73"/>
      <c r="J386" s="73"/>
      <c r="K386" s="73"/>
      <c r="L386" s="73"/>
      <c r="M386" s="73"/>
      <c r="N386" s="73"/>
      <c r="O386" s="73"/>
      <c r="P386" s="73"/>
      <c r="Q386" s="73"/>
      <c r="R386" s="73"/>
      <c r="S386" s="73"/>
      <c r="T386" s="73"/>
      <c r="U386" s="73"/>
      <c r="V386" s="73"/>
      <c r="W386" s="73"/>
      <c r="X386" s="73"/>
      <c r="Y386" s="73"/>
      <c r="Z386" s="73"/>
      <c r="AA386" s="73"/>
      <c r="AB386" s="73"/>
      <c r="AC386" s="73"/>
      <c r="AD386" s="73"/>
      <c r="AE386" s="73"/>
      <c r="AF386" s="73"/>
      <c r="AG386" s="73"/>
    </row>
    <row r="387" customFormat="false" ht="14.25" hidden="false" customHeight="true" outlineLevel="0" collapsed="false">
      <c r="A387" s="73"/>
      <c r="B387" s="73"/>
      <c r="C387" s="73"/>
      <c r="D387" s="73"/>
      <c r="E387" s="73"/>
      <c r="F387" s="73"/>
      <c r="G387" s="73"/>
      <c r="H387" s="73"/>
      <c r="I387" s="73"/>
      <c r="J387" s="73"/>
      <c r="K387" s="73"/>
      <c r="L387" s="73"/>
      <c r="M387" s="73"/>
      <c r="N387" s="73"/>
      <c r="O387" s="73"/>
      <c r="P387" s="73"/>
      <c r="Q387" s="73"/>
      <c r="R387" s="73"/>
      <c r="S387" s="73"/>
      <c r="T387" s="73"/>
      <c r="U387" s="73"/>
      <c r="V387" s="73"/>
      <c r="W387" s="73"/>
      <c r="X387" s="73"/>
      <c r="Y387" s="73"/>
      <c r="Z387" s="73"/>
      <c r="AA387" s="73"/>
      <c r="AB387" s="73"/>
      <c r="AC387" s="73"/>
      <c r="AD387" s="73"/>
      <c r="AE387" s="73"/>
      <c r="AF387" s="73"/>
      <c r="AG387" s="73"/>
    </row>
    <row r="388" customFormat="false" ht="14.25" hidden="false" customHeight="true" outlineLevel="0" collapsed="false">
      <c r="A388" s="73"/>
      <c r="B388" s="73"/>
      <c r="C388" s="73"/>
      <c r="D388" s="73"/>
      <c r="E388" s="73"/>
      <c r="F388" s="73"/>
      <c r="G388" s="73"/>
      <c r="H388" s="73"/>
      <c r="I388" s="73"/>
      <c r="J388" s="73"/>
      <c r="K388" s="73"/>
      <c r="L388" s="73"/>
      <c r="M388" s="73"/>
      <c r="N388" s="73"/>
      <c r="O388" s="73"/>
      <c r="P388" s="73"/>
      <c r="Q388" s="73"/>
      <c r="R388" s="73"/>
      <c r="S388" s="73"/>
      <c r="T388" s="73"/>
      <c r="U388" s="73"/>
      <c r="V388" s="73"/>
      <c r="W388" s="73"/>
      <c r="X388" s="73"/>
      <c r="Y388" s="73"/>
      <c r="Z388" s="73"/>
      <c r="AA388" s="73"/>
      <c r="AB388" s="73"/>
      <c r="AC388" s="73"/>
      <c r="AD388" s="73"/>
      <c r="AE388" s="73"/>
      <c r="AF388" s="73"/>
      <c r="AG388" s="73"/>
    </row>
    <row r="389" customFormat="false" ht="14.25" hidden="false" customHeight="true" outlineLevel="0" collapsed="false">
      <c r="A389" s="73"/>
      <c r="B389" s="73"/>
      <c r="C389" s="73"/>
      <c r="D389" s="73"/>
      <c r="E389" s="73"/>
      <c r="F389" s="73"/>
      <c r="G389" s="73"/>
      <c r="H389" s="73"/>
      <c r="I389" s="73"/>
      <c r="J389" s="73"/>
      <c r="K389" s="73"/>
      <c r="L389" s="73"/>
      <c r="M389" s="73"/>
      <c r="N389" s="73"/>
      <c r="O389" s="73"/>
      <c r="P389" s="73"/>
      <c r="Q389" s="73"/>
      <c r="R389" s="73"/>
      <c r="S389" s="73"/>
      <c r="T389" s="73"/>
      <c r="U389" s="73"/>
      <c r="V389" s="73"/>
      <c r="W389" s="73"/>
      <c r="X389" s="73"/>
      <c r="Y389" s="73"/>
      <c r="Z389" s="73"/>
      <c r="AA389" s="73"/>
      <c r="AB389" s="73"/>
      <c r="AC389" s="73"/>
      <c r="AD389" s="73"/>
      <c r="AE389" s="73"/>
      <c r="AF389" s="73"/>
      <c r="AG389" s="73"/>
    </row>
    <row r="390" customFormat="false" ht="14.25" hidden="false" customHeight="true" outlineLevel="0" collapsed="false">
      <c r="A390" s="73"/>
      <c r="B390" s="73"/>
      <c r="C390" s="73"/>
      <c r="D390" s="73"/>
      <c r="E390" s="73"/>
      <c r="F390" s="73"/>
      <c r="G390" s="73"/>
      <c r="H390" s="73"/>
      <c r="I390" s="73"/>
      <c r="J390" s="73"/>
      <c r="K390" s="73"/>
      <c r="L390" s="73"/>
      <c r="M390" s="73"/>
      <c r="N390" s="73"/>
      <c r="O390" s="73"/>
      <c r="P390" s="73"/>
      <c r="Q390" s="73"/>
      <c r="R390" s="73"/>
      <c r="S390" s="73"/>
      <c r="T390" s="73"/>
      <c r="U390" s="73"/>
      <c r="V390" s="73"/>
      <c r="W390" s="73"/>
      <c r="X390" s="73"/>
      <c r="Y390" s="73"/>
      <c r="Z390" s="73"/>
      <c r="AA390" s="73"/>
      <c r="AB390" s="73"/>
      <c r="AC390" s="73"/>
      <c r="AD390" s="73"/>
      <c r="AE390" s="73"/>
      <c r="AF390" s="73"/>
      <c r="AG390" s="73"/>
    </row>
    <row r="391" customFormat="false" ht="14.25" hidden="false" customHeight="true" outlineLevel="0" collapsed="false">
      <c r="A391" s="73"/>
      <c r="B391" s="73"/>
      <c r="C391" s="73"/>
      <c r="D391" s="73"/>
      <c r="E391" s="73"/>
      <c r="F391" s="73"/>
      <c r="G391" s="73"/>
      <c r="H391" s="73"/>
      <c r="I391" s="73"/>
      <c r="J391" s="73"/>
      <c r="K391" s="73"/>
      <c r="L391" s="73"/>
      <c r="M391" s="73"/>
      <c r="N391" s="73"/>
      <c r="O391" s="73"/>
      <c r="P391" s="73"/>
      <c r="Q391" s="73"/>
      <c r="R391" s="73"/>
      <c r="S391" s="73"/>
      <c r="T391" s="73"/>
      <c r="U391" s="73"/>
      <c r="V391" s="73"/>
      <c r="W391" s="73"/>
      <c r="X391" s="73"/>
      <c r="Y391" s="73"/>
      <c r="Z391" s="73"/>
      <c r="AA391" s="73"/>
      <c r="AB391" s="73"/>
      <c r="AC391" s="73"/>
      <c r="AD391" s="73"/>
      <c r="AE391" s="73"/>
      <c r="AF391" s="73"/>
      <c r="AG391" s="73"/>
    </row>
    <row r="392" customFormat="false" ht="14.25" hidden="false" customHeight="true" outlineLevel="0" collapsed="false">
      <c r="A392" s="73"/>
      <c r="B392" s="73"/>
      <c r="C392" s="73"/>
      <c r="D392" s="73"/>
      <c r="E392" s="73"/>
      <c r="F392" s="73"/>
      <c r="G392" s="73"/>
      <c r="H392" s="73"/>
      <c r="I392" s="73"/>
      <c r="J392" s="73"/>
      <c r="K392" s="73"/>
      <c r="L392" s="73"/>
      <c r="M392" s="73"/>
      <c r="N392" s="73"/>
      <c r="O392" s="73"/>
      <c r="P392" s="73"/>
      <c r="Q392" s="73"/>
      <c r="R392" s="73"/>
      <c r="S392" s="73"/>
      <c r="T392" s="73"/>
      <c r="U392" s="73"/>
      <c r="V392" s="73"/>
      <c r="W392" s="73"/>
      <c r="X392" s="73"/>
      <c r="Y392" s="73"/>
      <c r="Z392" s="73"/>
      <c r="AA392" s="73"/>
      <c r="AB392" s="73"/>
      <c r="AC392" s="73"/>
      <c r="AD392" s="73"/>
      <c r="AE392" s="73"/>
      <c r="AF392" s="73"/>
      <c r="AG392" s="73"/>
    </row>
    <row r="393" customFormat="false" ht="14.25" hidden="false" customHeight="true" outlineLevel="0" collapsed="false">
      <c r="A393" s="73"/>
      <c r="B393" s="73"/>
      <c r="C393" s="73"/>
      <c r="D393" s="73"/>
      <c r="E393" s="73"/>
      <c r="F393" s="73"/>
      <c r="G393" s="73"/>
      <c r="H393" s="73"/>
      <c r="I393" s="73"/>
      <c r="J393" s="73"/>
      <c r="K393" s="73"/>
      <c r="L393" s="73"/>
      <c r="M393" s="73"/>
      <c r="N393" s="73"/>
      <c r="O393" s="73"/>
      <c r="P393" s="73"/>
      <c r="Q393" s="73"/>
      <c r="R393" s="73"/>
      <c r="S393" s="73"/>
      <c r="T393" s="73"/>
      <c r="U393" s="73"/>
      <c r="V393" s="73"/>
      <c r="W393" s="73"/>
      <c r="X393" s="73"/>
      <c r="Y393" s="73"/>
      <c r="Z393" s="73"/>
      <c r="AA393" s="73"/>
      <c r="AB393" s="73"/>
      <c r="AC393" s="73"/>
      <c r="AD393" s="73"/>
      <c r="AE393" s="73"/>
      <c r="AF393" s="73"/>
      <c r="AG393" s="73"/>
    </row>
    <row r="394" customFormat="false" ht="14.25" hidden="false" customHeight="true" outlineLevel="0" collapsed="false">
      <c r="A394" s="73"/>
      <c r="B394" s="73"/>
      <c r="C394" s="73"/>
      <c r="D394" s="73"/>
      <c r="E394" s="73"/>
      <c r="F394" s="73"/>
      <c r="G394" s="73"/>
      <c r="H394" s="73"/>
      <c r="I394" s="73"/>
      <c r="J394" s="73"/>
      <c r="K394" s="73"/>
      <c r="L394" s="73"/>
      <c r="M394" s="73"/>
      <c r="N394" s="73"/>
      <c r="O394" s="73"/>
      <c r="P394" s="73"/>
      <c r="Q394" s="73"/>
      <c r="R394" s="73"/>
      <c r="S394" s="73"/>
      <c r="T394" s="73"/>
      <c r="U394" s="73"/>
      <c r="V394" s="73"/>
      <c r="W394" s="73"/>
      <c r="X394" s="73"/>
      <c r="Y394" s="73"/>
      <c r="Z394" s="73"/>
      <c r="AA394" s="73"/>
      <c r="AB394" s="73"/>
      <c r="AC394" s="73"/>
      <c r="AD394" s="73"/>
      <c r="AE394" s="73"/>
      <c r="AF394" s="73"/>
      <c r="AG394" s="73"/>
    </row>
    <row r="395" customFormat="false" ht="14.25" hidden="false" customHeight="true" outlineLevel="0" collapsed="false">
      <c r="A395" s="73"/>
      <c r="B395" s="73"/>
      <c r="C395" s="73"/>
      <c r="D395" s="73"/>
      <c r="E395" s="73"/>
      <c r="F395" s="73"/>
      <c r="G395" s="73"/>
      <c r="H395" s="73"/>
      <c r="I395" s="73"/>
      <c r="J395" s="73"/>
      <c r="K395" s="73"/>
      <c r="L395" s="73"/>
      <c r="M395" s="73"/>
      <c r="N395" s="73"/>
      <c r="O395" s="73"/>
      <c r="P395" s="73"/>
      <c r="Q395" s="73"/>
      <c r="R395" s="73"/>
      <c r="S395" s="73"/>
      <c r="T395" s="73"/>
      <c r="U395" s="73"/>
      <c r="V395" s="73"/>
      <c r="W395" s="73"/>
      <c r="X395" s="73"/>
      <c r="Y395" s="73"/>
      <c r="Z395" s="73"/>
      <c r="AA395" s="73"/>
      <c r="AB395" s="73"/>
      <c r="AC395" s="73"/>
      <c r="AD395" s="73"/>
      <c r="AE395" s="73"/>
      <c r="AF395" s="73"/>
      <c r="AG395" s="73"/>
    </row>
    <row r="396" customFormat="false" ht="14.25" hidden="false" customHeight="true" outlineLevel="0" collapsed="false">
      <c r="A396" s="73"/>
      <c r="B396" s="73"/>
      <c r="C396" s="73"/>
      <c r="D396" s="73"/>
      <c r="E396" s="73"/>
      <c r="F396" s="73"/>
      <c r="G396" s="73"/>
      <c r="H396" s="73"/>
      <c r="I396" s="73"/>
      <c r="J396" s="73"/>
      <c r="K396" s="73"/>
      <c r="L396" s="73"/>
      <c r="M396" s="73"/>
      <c r="N396" s="73"/>
      <c r="O396" s="73"/>
      <c r="P396" s="73"/>
      <c r="Q396" s="73"/>
      <c r="R396" s="73"/>
      <c r="S396" s="73"/>
      <c r="T396" s="73"/>
      <c r="U396" s="73"/>
      <c r="V396" s="73"/>
      <c r="W396" s="73"/>
      <c r="X396" s="73"/>
      <c r="Y396" s="73"/>
      <c r="Z396" s="73"/>
      <c r="AA396" s="73"/>
      <c r="AB396" s="73"/>
      <c r="AC396" s="73"/>
      <c r="AD396" s="73"/>
      <c r="AE396" s="73"/>
      <c r="AF396" s="73"/>
      <c r="AG396" s="73"/>
    </row>
    <row r="397" customFormat="false" ht="14.25" hidden="false" customHeight="true" outlineLevel="0" collapsed="false">
      <c r="A397" s="73"/>
      <c r="B397" s="73"/>
      <c r="C397" s="73"/>
      <c r="D397" s="73"/>
      <c r="E397" s="73"/>
      <c r="F397" s="73"/>
      <c r="G397" s="73"/>
      <c r="H397" s="73"/>
      <c r="I397" s="73"/>
      <c r="J397" s="73"/>
      <c r="K397" s="73"/>
      <c r="L397" s="73"/>
      <c r="M397" s="73"/>
      <c r="N397" s="73"/>
      <c r="O397" s="73"/>
      <c r="P397" s="73"/>
      <c r="Q397" s="73"/>
      <c r="R397" s="73"/>
      <c r="S397" s="73"/>
      <c r="T397" s="73"/>
      <c r="U397" s="73"/>
      <c r="V397" s="73"/>
      <c r="W397" s="73"/>
      <c r="X397" s="73"/>
      <c r="Y397" s="73"/>
      <c r="Z397" s="73"/>
      <c r="AA397" s="73"/>
      <c r="AB397" s="73"/>
      <c r="AC397" s="73"/>
      <c r="AD397" s="73"/>
      <c r="AE397" s="73"/>
      <c r="AF397" s="73"/>
      <c r="AG397" s="73"/>
    </row>
    <row r="398" customFormat="false" ht="14.25" hidden="false" customHeight="true" outlineLevel="0" collapsed="false">
      <c r="A398" s="73"/>
      <c r="B398" s="73"/>
      <c r="C398" s="73"/>
      <c r="D398" s="73"/>
      <c r="E398" s="73"/>
      <c r="F398" s="73"/>
      <c r="G398" s="73"/>
      <c r="H398" s="73"/>
      <c r="I398" s="73"/>
      <c r="J398" s="73"/>
      <c r="K398" s="73"/>
      <c r="L398" s="73"/>
      <c r="M398" s="73"/>
      <c r="N398" s="73"/>
      <c r="O398" s="73"/>
      <c r="P398" s="73"/>
      <c r="Q398" s="73"/>
      <c r="R398" s="73"/>
      <c r="S398" s="73"/>
      <c r="T398" s="73"/>
      <c r="U398" s="73"/>
      <c r="V398" s="73"/>
      <c r="W398" s="73"/>
      <c r="X398" s="73"/>
      <c r="Y398" s="73"/>
      <c r="Z398" s="73"/>
      <c r="AA398" s="73"/>
      <c r="AB398" s="73"/>
      <c r="AC398" s="73"/>
      <c r="AD398" s="73"/>
      <c r="AE398" s="73"/>
      <c r="AF398" s="73"/>
      <c r="AG398" s="73"/>
    </row>
    <row r="399" customFormat="false" ht="14.25" hidden="false" customHeight="true" outlineLevel="0" collapsed="false">
      <c r="A399" s="73"/>
      <c r="B399" s="73"/>
      <c r="C399" s="73"/>
      <c r="D399" s="73"/>
      <c r="E399" s="73"/>
      <c r="F399" s="73"/>
      <c r="G399" s="73"/>
      <c r="H399" s="73"/>
      <c r="I399" s="73"/>
      <c r="J399" s="73"/>
      <c r="K399" s="73"/>
      <c r="L399" s="73"/>
      <c r="M399" s="73"/>
      <c r="N399" s="73"/>
      <c r="O399" s="73"/>
      <c r="P399" s="73"/>
      <c r="Q399" s="73"/>
      <c r="R399" s="73"/>
      <c r="S399" s="73"/>
      <c r="T399" s="73"/>
      <c r="U399" s="73"/>
      <c r="V399" s="73"/>
      <c r="W399" s="73"/>
      <c r="X399" s="73"/>
      <c r="Y399" s="73"/>
      <c r="Z399" s="73"/>
      <c r="AA399" s="73"/>
      <c r="AB399" s="73"/>
      <c r="AC399" s="73"/>
      <c r="AD399" s="73"/>
      <c r="AE399" s="73"/>
      <c r="AF399" s="73"/>
      <c r="AG399" s="73"/>
    </row>
    <row r="400" customFormat="false" ht="14.25" hidden="false" customHeight="true" outlineLevel="0" collapsed="false">
      <c r="A400" s="73"/>
      <c r="B400" s="73"/>
      <c r="C400" s="73"/>
      <c r="D400" s="73"/>
      <c r="E400" s="73"/>
      <c r="F400" s="73"/>
      <c r="G400" s="73"/>
      <c r="H400" s="73"/>
      <c r="I400" s="73"/>
      <c r="J400" s="73"/>
      <c r="K400" s="73"/>
      <c r="L400" s="73"/>
      <c r="M400" s="73"/>
      <c r="N400" s="73"/>
      <c r="O400" s="73"/>
      <c r="P400" s="73"/>
      <c r="Q400" s="73"/>
      <c r="R400" s="73"/>
      <c r="S400" s="73"/>
      <c r="T400" s="73"/>
      <c r="U400" s="73"/>
      <c r="V400" s="73"/>
      <c r="W400" s="73"/>
      <c r="X400" s="73"/>
      <c r="Y400" s="73"/>
      <c r="Z400" s="73"/>
      <c r="AA400" s="73"/>
      <c r="AB400" s="73"/>
      <c r="AC400" s="73"/>
      <c r="AD400" s="73"/>
      <c r="AE400" s="73"/>
      <c r="AF400" s="73"/>
      <c r="AG400" s="73"/>
    </row>
    <row r="401" customFormat="false" ht="14.25" hidden="false" customHeight="true" outlineLevel="0" collapsed="false">
      <c r="A401" s="73"/>
      <c r="B401" s="73"/>
      <c r="C401" s="73"/>
      <c r="D401" s="73"/>
      <c r="E401" s="73"/>
      <c r="F401" s="73"/>
      <c r="G401" s="73"/>
      <c r="H401" s="73"/>
      <c r="I401" s="73"/>
      <c r="J401" s="73"/>
      <c r="K401" s="73"/>
      <c r="L401" s="73"/>
      <c r="M401" s="73"/>
      <c r="N401" s="73"/>
      <c r="O401" s="73"/>
      <c r="P401" s="73"/>
      <c r="Q401" s="73"/>
      <c r="R401" s="73"/>
      <c r="S401" s="73"/>
      <c r="T401" s="73"/>
      <c r="U401" s="73"/>
      <c r="V401" s="73"/>
      <c r="W401" s="73"/>
      <c r="X401" s="73"/>
      <c r="Y401" s="73"/>
      <c r="Z401" s="73"/>
      <c r="AA401" s="73"/>
      <c r="AB401" s="73"/>
      <c r="AC401" s="73"/>
      <c r="AD401" s="73"/>
      <c r="AE401" s="73"/>
      <c r="AF401" s="73"/>
      <c r="AG401" s="73"/>
    </row>
    <row r="402" customFormat="false" ht="14.25" hidden="false" customHeight="true" outlineLevel="0" collapsed="false">
      <c r="A402" s="73"/>
      <c r="B402" s="73"/>
      <c r="C402" s="73"/>
      <c r="D402" s="73"/>
      <c r="E402" s="73"/>
      <c r="F402" s="73"/>
      <c r="G402" s="73"/>
      <c r="H402" s="73"/>
      <c r="I402" s="73"/>
      <c r="J402" s="73"/>
      <c r="K402" s="73"/>
      <c r="L402" s="73"/>
      <c r="M402" s="73"/>
      <c r="N402" s="73"/>
      <c r="O402" s="73"/>
      <c r="P402" s="73"/>
      <c r="Q402" s="73"/>
      <c r="R402" s="73"/>
      <c r="S402" s="73"/>
      <c r="T402" s="73"/>
      <c r="U402" s="73"/>
      <c r="V402" s="73"/>
      <c r="W402" s="73"/>
      <c r="X402" s="73"/>
      <c r="Y402" s="73"/>
      <c r="Z402" s="73"/>
      <c r="AA402" s="73"/>
      <c r="AB402" s="73"/>
      <c r="AC402" s="73"/>
      <c r="AD402" s="73"/>
      <c r="AE402" s="73"/>
      <c r="AF402" s="73"/>
      <c r="AG402" s="73"/>
    </row>
    <row r="403" customFormat="false" ht="14.25" hidden="false" customHeight="true" outlineLevel="0" collapsed="false">
      <c r="A403" s="73"/>
      <c r="B403" s="73"/>
      <c r="C403" s="73"/>
      <c r="D403" s="73"/>
      <c r="E403" s="73"/>
      <c r="F403" s="73"/>
      <c r="G403" s="73"/>
      <c r="H403" s="73"/>
      <c r="I403" s="73"/>
      <c r="J403" s="73"/>
      <c r="K403" s="73"/>
      <c r="L403" s="73"/>
      <c r="M403" s="73"/>
      <c r="N403" s="73"/>
      <c r="O403" s="73"/>
      <c r="P403" s="73"/>
      <c r="Q403" s="73"/>
      <c r="R403" s="73"/>
      <c r="S403" s="73"/>
      <c r="T403" s="73"/>
      <c r="U403" s="73"/>
      <c r="V403" s="73"/>
      <c r="W403" s="73"/>
      <c r="X403" s="73"/>
      <c r="Y403" s="73"/>
      <c r="Z403" s="73"/>
      <c r="AA403" s="73"/>
      <c r="AB403" s="73"/>
      <c r="AC403" s="73"/>
      <c r="AD403" s="73"/>
      <c r="AE403" s="73"/>
      <c r="AF403" s="73"/>
      <c r="AG403" s="73"/>
    </row>
    <row r="404" customFormat="false" ht="14.25" hidden="false" customHeight="true" outlineLevel="0" collapsed="false">
      <c r="A404" s="73"/>
      <c r="B404" s="73"/>
      <c r="C404" s="73"/>
      <c r="D404" s="73"/>
      <c r="E404" s="73"/>
      <c r="F404" s="73"/>
      <c r="G404" s="73"/>
      <c r="H404" s="73"/>
      <c r="I404" s="73"/>
      <c r="J404" s="73"/>
      <c r="K404" s="73"/>
      <c r="L404" s="73"/>
      <c r="M404" s="73"/>
      <c r="N404" s="73"/>
      <c r="O404" s="73"/>
      <c r="P404" s="73"/>
      <c r="Q404" s="73"/>
      <c r="R404" s="73"/>
      <c r="S404" s="73"/>
      <c r="T404" s="73"/>
      <c r="U404" s="73"/>
      <c r="V404" s="73"/>
      <c r="W404" s="73"/>
      <c r="X404" s="73"/>
      <c r="Y404" s="73"/>
      <c r="Z404" s="73"/>
      <c r="AA404" s="73"/>
      <c r="AB404" s="73"/>
      <c r="AC404" s="73"/>
      <c r="AD404" s="73"/>
      <c r="AE404" s="73"/>
      <c r="AF404" s="73"/>
      <c r="AG404" s="73"/>
    </row>
    <row r="405" customFormat="false" ht="14.25" hidden="false" customHeight="true" outlineLevel="0" collapsed="false">
      <c r="A405" s="73"/>
      <c r="B405" s="73"/>
      <c r="C405" s="73"/>
      <c r="D405" s="73"/>
      <c r="E405" s="73"/>
      <c r="F405" s="73"/>
      <c r="G405" s="73"/>
      <c r="H405" s="73"/>
      <c r="I405" s="73"/>
      <c r="J405" s="73"/>
      <c r="K405" s="73"/>
      <c r="L405" s="73"/>
      <c r="M405" s="73"/>
      <c r="N405" s="73"/>
      <c r="O405" s="73"/>
      <c r="P405" s="73"/>
      <c r="Q405" s="73"/>
      <c r="R405" s="73"/>
      <c r="S405" s="73"/>
      <c r="T405" s="73"/>
      <c r="U405" s="73"/>
      <c r="V405" s="73"/>
      <c r="W405" s="73"/>
      <c r="X405" s="73"/>
      <c r="Y405" s="73"/>
      <c r="Z405" s="73"/>
      <c r="AA405" s="73"/>
      <c r="AB405" s="73"/>
      <c r="AC405" s="73"/>
      <c r="AD405" s="73"/>
      <c r="AE405" s="73"/>
      <c r="AF405" s="73"/>
      <c r="AG405" s="73"/>
    </row>
    <row r="406" customFormat="false" ht="14.25" hidden="false" customHeight="true" outlineLevel="0" collapsed="false">
      <c r="A406" s="73"/>
      <c r="B406" s="73"/>
      <c r="C406" s="73"/>
      <c r="D406" s="73"/>
      <c r="E406" s="73"/>
      <c r="F406" s="73"/>
      <c r="G406" s="73"/>
      <c r="H406" s="73"/>
      <c r="I406" s="73"/>
      <c r="J406" s="73"/>
      <c r="K406" s="73"/>
      <c r="L406" s="73"/>
      <c r="M406" s="73"/>
      <c r="N406" s="73"/>
      <c r="O406" s="73"/>
      <c r="P406" s="73"/>
      <c r="Q406" s="73"/>
      <c r="R406" s="73"/>
      <c r="S406" s="73"/>
      <c r="T406" s="73"/>
      <c r="U406" s="73"/>
      <c r="V406" s="73"/>
      <c r="W406" s="73"/>
      <c r="X406" s="73"/>
      <c r="Y406" s="73"/>
      <c r="Z406" s="73"/>
      <c r="AA406" s="73"/>
      <c r="AB406" s="73"/>
      <c r="AC406" s="73"/>
      <c r="AD406" s="73"/>
      <c r="AE406" s="73"/>
      <c r="AF406" s="73"/>
      <c r="AG406" s="73"/>
    </row>
    <row r="407" customFormat="false" ht="14.25" hidden="false" customHeight="true" outlineLevel="0" collapsed="false">
      <c r="A407" s="73"/>
      <c r="B407" s="73"/>
      <c r="C407" s="73"/>
      <c r="D407" s="73"/>
      <c r="E407" s="73"/>
      <c r="F407" s="73"/>
      <c r="G407" s="73"/>
      <c r="H407" s="73"/>
      <c r="I407" s="73"/>
      <c r="J407" s="73"/>
      <c r="K407" s="73"/>
      <c r="L407" s="73"/>
      <c r="M407" s="73"/>
      <c r="N407" s="73"/>
      <c r="O407" s="73"/>
      <c r="P407" s="73"/>
      <c r="Q407" s="73"/>
      <c r="R407" s="73"/>
      <c r="S407" s="73"/>
      <c r="T407" s="73"/>
      <c r="U407" s="73"/>
      <c r="V407" s="73"/>
      <c r="W407" s="73"/>
      <c r="X407" s="73"/>
      <c r="Y407" s="73"/>
      <c r="Z407" s="73"/>
      <c r="AA407" s="73"/>
      <c r="AB407" s="73"/>
      <c r="AC407" s="73"/>
      <c r="AD407" s="73"/>
      <c r="AE407" s="73"/>
      <c r="AF407" s="73"/>
      <c r="AG407" s="73"/>
    </row>
    <row r="408" customFormat="false" ht="14.25" hidden="false" customHeight="true" outlineLevel="0" collapsed="false">
      <c r="A408" s="73"/>
      <c r="B408" s="73"/>
      <c r="C408" s="73"/>
      <c r="D408" s="73"/>
      <c r="E408" s="73"/>
      <c r="F408" s="73"/>
      <c r="G408" s="73"/>
      <c r="H408" s="73"/>
      <c r="I408" s="73"/>
      <c r="J408" s="73"/>
      <c r="K408" s="73"/>
      <c r="L408" s="73"/>
      <c r="M408" s="73"/>
      <c r="N408" s="73"/>
      <c r="O408" s="73"/>
      <c r="P408" s="73"/>
      <c r="Q408" s="73"/>
      <c r="R408" s="73"/>
      <c r="S408" s="73"/>
      <c r="T408" s="73"/>
      <c r="U408" s="73"/>
      <c r="V408" s="73"/>
      <c r="W408" s="73"/>
      <c r="X408" s="73"/>
      <c r="Y408" s="73"/>
      <c r="Z408" s="73"/>
      <c r="AA408" s="73"/>
      <c r="AB408" s="73"/>
      <c r="AC408" s="73"/>
      <c r="AD408" s="73"/>
      <c r="AE408" s="73"/>
      <c r="AF408" s="73"/>
      <c r="AG408" s="73"/>
    </row>
    <row r="409" customFormat="false" ht="14.25" hidden="false" customHeight="true" outlineLevel="0" collapsed="false">
      <c r="A409" s="73"/>
      <c r="B409" s="73"/>
      <c r="C409" s="73"/>
      <c r="D409" s="73"/>
      <c r="E409" s="73"/>
      <c r="F409" s="73"/>
      <c r="G409" s="73"/>
      <c r="H409" s="73"/>
      <c r="I409" s="73"/>
      <c r="J409" s="73"/>
      <c r="K409" s="73"/>
      <c r="L409" s="73"/>
      <c r="M409" s="73"/>
      <c r="N409" s="73"/>
      <c r="O409" s="73"/>
      <c r="P409" s="73"/>
      <c r="Q409" s="73"/>
      <c r="R409" s="73"/>
      <c r="S409" s="73"/>
      <c r="T409" s="73"/>
      <c r="U409" s="73"/>
      <c r="V409" s="73"/>
      <c r="W409" s="73"/>
      <c r="X409" s="73"/>
      <c r="Y409" s="73"/>
      <c r="Z409" s="73"/>
      <c r="AA409" s="73"/>
      <c r="AB409" s="73"/>
      <c r="AC409" s="73"/>
      <c r="AD409" s="73"/>
      <c r="AE409" s="73"/>
      <c r="AF409" s="73"/>
      <c r="AG409" s="73"/>
    </row>
    <row r="410" customFormat="false" ht="14.25" hidden="false" customHeight="true" outlineLevel="0" collapsed="false">
      <c r="A410" s="73"/>
      <c r="B410" s="73"/>
      <c r="C410" s="73"/>
      <c r="D410" s="73"/>
      <c r="E410" s="73"/>
      <c r="F410" s="73"/>
      <c r="G410" s="73"/>
      <c r="H410" s="73"/>
      <c r="I410" s="73"/>
      <c r="J410" s="73"/>
      <c r="K410" s="73"/>
      <c r="L410" s="73"/>
      <c r="M410" s="73"/>
      <c r="N410" s="73"/>
      <c r="O410" s="73"/>
      <c r="P410" s="73"/>
      <c r="Q410" s="73"/>
      <c r="R410" s="73"/>
      <c r="S410" s="73"/>
      <c r="T410" s="73"/>
      <c r="U410" s="73"/>
      <c r="V410" s="73"/>
      <c r="W410" s="73"/>
      <c r="X410" s="73"/>
      <c r="Y410" s="73"/>
      <c r="Z410" s="73"/>
      <c r="AA410" s="73"/>
      <c r="AB410" s="73"/>
      <c r="AC410" s="73"/>
      <c r="AD410" s="73"/>
      <c r="AE410" s="73"/>
      <c r="AF410" s="73"/>
      <c r="AG410" s="73"/>
    </row>
    <row r="411" customFormat="false" ht="14.25" hidden="false" customHeight="true" outlineLevel="0" collapsed="false">
      <c r="A411" s="73"/>
      <c r="B411" s="73"/>
      <c r="C411" s="73"/>
      <c r="D411" s="73"/>
      <c r="E411" s="73"/>
      <c r="F411" s="73"/>
      <c r="G411" s="73"/>
      <c r="H411" s="73"/>
      <c r="I411" s="73"/>
      <c r="J411" s="73"/>
      <c r="K411" s="73"/>
      <c r="L411" s="73"/>
      <c r="M411" s="73"/>
      <c r="N411" s="73"/>
      <c r="O411" s="73"/>
      <c r="P411" s="73"/>
      <c r="Q411" s="73"/>
      <c r="R411" s="73"/>
      <c r="S411" s="73"/>
      <c r="T411" s="73"/>
      <c r="U411" s="73"/>
      <c r="V411" s="73"/>
      <c r="W411" s="73"/>
      <c r="X411" s="73"/>
      <c r="Y411" s="73"/>
      <c r="Z411" s="73"/>
      <c r="AA411" s="73"/>
      <c r="AB411" s="73"/>
      <c r="AC411" s="73"/>
      <c r="AD411" s="73"/>
      <c r="AE411" s="73"/>
      <c r="AF411" s="73"/>
      <c r="AG411" s="73"/>
    </row>
    <row r="412" customFormat="false" ht="14.25" hidden="false" customHeight="true" outlineLevel="0" collapsed="false">
      <c r="A412" s="73"/>
      <c r="B412" s="73"/>
      <c r="C412" s="73"/>
      <c r="D412" s="73"/>
      <c r="E412" s="73"/>
      <c r="F412" s="73"/>
      <c r="G412" s="73"/>
      <c r="H412" s="73"/>
      <c r="I412" s="73"/>
      <c r="J412" s="73"/>
      <c r="K412" s="73"/>
      <c r="L412" s="73"/>
      <c r="M412" s="73"/>
      <c r="N412" s="73"/>
      <c r="O412" s="73"/>
      <c r="P412" s="73"/>
      <c r="Q412" s="73"/>
      <c r="R412" s="73"/>
      <c r="S412" s="73"/>
      <c r="T412" s="73"/>
      <c r="U412" s="73"/>
      <c r="V412" s="73"/>
      <c r="W412" s="73"/>
      <c r="X412" s="73"/>
      <c r="Y412" s="73"/>
      <c r="Z412" s="73"/>
      <c r="AA412" s="73"/>
      <c r="AB412" s="73"/>
      <c r="AC412" s="73"/>
      <c r="AD412" s="73"/>
      <c r="AE412" s="73"/>
      <c r="AF412" s="73"/>
      <c r="AG412" s="73"/>
    </row>
    <row r="413" customFormat="false" ht="14.25" hidden="false" customHeight="true" outlineLevel="0" collapsed="false">
      <c r="A413" s="73"/>
      <c r="B413" s="73"/>
      <c r="C413" s="73"/>
      <c r="D413" s="73"/>
      <c r="E413" s="73"/>
      <c r="F413" s="73"/>
      <c r="G413" s="73"/>
      <c r="H413" s="73"/>
      <c r="I413" s="73"/>
      <c r="J413" s="73"/>
      <c r="K413" s="73"/>
      <c r="L413" s="73"/>
      <c r="M413" s="73"/>
      <c r="N413" s="73"/>
      <c r="O413" s="73"/>
      <c r="P413" s="73"/>
      <c r="Q413" s="73"/>
      <c r="R413" s="73"/>
      <c r="S413" s="73"/>
      <c r="T413" s="73"/>
      <c r="U413" s="73"/>
      <c r="V413" s="73"/>
      <c r="W413" s="73"/>
      <c r="X413" s="73"/>
      <c r="Y413" s="73"/>
      <c r="Z413" s="73"/>
      <c r="AA413" s="73"/>
      <c r="AB413" s="73"/>
      <c r="AC413" s="73"/>
      <c r="AD413" s="73"/>
      <c r="AE413" s="73"/>
      <c r="AF413" s="73"/>
      <c r="AG413" s="73"/>
    </row>
    <row r="414" customFormat="false" ht="14.25" hidden="false" customHeight="true" outlineLevel="0" collapsed="false">
      <c r="A414" s="73"/>
      <c r="B414" s="73"/>
      <c r="C414" s="73"/>
      <c r="D414" s="73"/>
      <c r="E414" s="73"/>
      <c r="F414" s="73"/>
      <c r="G414" s="73"/>
      <c r="H414" s="73"/>
      <c r="I414" s="73"/>
      <c r="J414" s="73"/>
      <c r="K414" s="73"/>
      <c r="L414" s="73"/>
      <c r="M414" s="73"/>
      <c r="N414" s="73"/>
      <c r="O414" s="73"/>
      <c r="P414" s="73"/>
      <c r="Q414" s="73"/>
      <c r="R414" s="73"/>
      <c r="S414" s="73"/>
      <c r="T414" s="73"/>
      <c r="U414" s="73"/>
      <c r="V414" s="73"/>
      <c r="W414" s="73"/>
      <c r="X414" s="73"/>
      <c r="Y414" s="73"/>
      <c r="Z414" s="73"/>
      <c r="AA414" s="73"/>
      <c r="AB414" s="73"/>
      <c r="AC414" s="73"/>
      <c r="AD414" s="73"/>
      <c r="AE414" s="73"/>
      <c r="AF414" s="73"/>
      <c r="AG414" s="73"/>
    </row>
    <row r="415" customFormat="false" ht="14.25" hidden="false" customHeight="true" outlineLevel="0" collapsed="false">
      <c r="A415" s="73"/>
      <c r="B415" s="73"/>
      <c r="C415" s="73"/>
      <c r="D415" s="73"/>
      <c r="E415" s="73"/>
      <c r="F415" s="73"/>
      <c r="G415" s="73"/>
      <c r="H415" s="73"/>
      <c r="I415" s="73"/>
      <c r="J415" s="73"/>
      <c r="K415" s="73"/>
      <c r="L415" s="73"/>
      <c r="M415" s="73"/>
      <c r="N415" s="73"/>
      <c r="O415" s="73"/>
      <c r="P415" s="73"/>
      <c r="Q415" s="73"/>
      <c r="R415" s="73"/>
      <c r="S415" s="73"/>
      <c r="T415" s="73"/>
      <c r="U415" s="73"/>
      <c r="V415" s="73"/>
      <c r="W415" s="73"/>
      <c r="X415" s="73"/>
      <c r="Y415" s="73"/>
      <c r="Z415" s="73"/>
      <c r="AA415" s="73"/>
      <c r="AB415" s="73"/>
      <c r="AC415" s="73"/>
      <c r="AD415" s="73"/>
      <c r="AE415" s="73"/>
      <c r="AF415" s="73"/>
      <c r="AG415" s="73"/>
    </row>
    <row r="416" customFormat="false" ht="14.25" hidden="false" customHeight="true" outlineLevel="0" collapsed="false">
      <c r="A416" s="73"/>
      <c r="B416" s="73"/>
      <c r="C416" s="73"/>
      <c r="D416" s="73"/>
      <c r="E416" s="73"/>
      <c r="F416" s="73"/>
      <c r="G416" s="73"/>
      <c r="H416" s="73"/>
      <c r="I416" s="73"/>
      <c r="J416" s="73"/>
      <c r="K416" s="73"/>
      <c r="L416" s="73"/>
      <c r="M416" s="73"/>
      <c r="N416" s="73"/>
      <c r="O416" s="73"/>
      <c r="P416" s="73"/>
      <c r="Q416" s="73"/>
      <c r="R416" s="73"/>
      <c r="S416" s="73"/>
      <c r="T416" s="73"/>
      <c r="U416" s="73"/>
      <c r="V416" s="73"/>
      <c r="W416" s="73"/>
      <c r="X416" s="73"/>
      <c r="Y416" s="73"/>
      <c r="Z416" s="73"/>
      <c r="AA416" s="73"/>
      <c r="AB416" s="73"/>
      <c r="AC416" s="73"/>
      <c r="AD416" s="73"/>
      <c r="AE416" s="73"/>
      <c r="AF416" s="73"/>
      <c r="AG416" s="73"/>
    </row>
    <row r="417" customFormat="false" ht="14.25" hidden="false" customHeight="true" outlineLevel="0" collapsed="false">
      <c r="A417" s="73"/>
      <c r="B417" s="73"/>
      <c r="C417" s="73"/>
      <c r="D417" s="73"/>
      <c r="E417" s="73"/>
      <c r="F417" s="73"/>
      <c r="G417" s="73"/>
      <c r="H417" s="73"/>
      <c r="I417" s="73"/>
      <c r="J417" s="73"/>
      <c r="K417" s="73"/>
      <c r="L417" s="73"/>
      <c r="M417" s="73"/>
      <c r="N417" s="73"/>
      <c r="O417" s="73"/>
      <c r="P417" s="73"/>
      <c r="Q417" s="73"/>
      <c r="R417" s="73"/>
      <c r="S417" s="73"/>
      <c r="T417" s="73"/>
      <c r="U417" s="73"/>
      <c r="V417" s="73"/>
      <c r="W417" s="73"/>
      <c r="X417" s="73"/>
      <c r="Y417" s="73"/>
      <c r="Z417" s="73"/>
      <c r="AA417" s="73"/>
      <c r="AB417" s="73"/>
      <c r="AC417" s="73"/>
      <c r="AD417" s="73"/>
      <c r="AE417" s="73"/>
      <c r="AF417" s="73"/>
      <c r="AG417" s="73"/>
    </row>
    <row r="418" customFormat="false" ht="14.25" hidden="false" customHeight="true" outlineLevel="0" collapsed="false">
      <c r="A418" s="73"/>
      <c r="B418" s="73"/>
      <c r="C418" s="73"/>
      <c r="D418" s="73"/>
      <c r="E418" s="73"/>
      <c r="F418" s="73"/>
      <c r="G418" s="73"/>
      <c r="H418" s="73"/>
      <c r="I418" s="73"/>
      <c r="J418" s="73"/>
      <c r="K418" s="73"/>
      <c r="L418" s="73"/>
      <c r="M418" s="73"/>
      <c r="N418" s="73"/>
      <c r="O418" s="73"/>
      <c r="P418" s="73"/>
      <c r="Q418" s="73"/>
      <c r="R418" s="73"/>
      <c r="S418" s="73"/>
      <c r="T418" s="73"/>
      <c r="U418" s="73"/>
      <c r="V418" s="73"/>
      <c r="W418" s="73"/>
      <c r="X418" s="73"/>
      <c r="Y418" s="73"/>
      <c r="Z418" s="73"/>
      <c r="AA418" s="73"/>
      <c r="AB418" s="73"/>
      <c r="AC418" s="73"/>
      <c r="AD418" s="73"/>
      <c r="AE418" s="73"/>
      <c r="AF418" s="73"/>
      <c r="AG418" s="73"/>
    </row>
    <row r="419" customFormat="false" ht="14.25" hidden="false" customHeight="true" outlineLevel="0" collapsed="false">
      <c r="A419" s="73"/>
      <c r="B419" s="73"/>
      <c r="C419" s="73"/>
      <c r="D419" s="73"/>
      <c r="E419" s="73"/>
      <c r="F419" s="73"/>
      <c r="G419" s="73"/>
      <c r="H419" s="73"/>
      <c r="I419" s="73"/>
      <c r="J419" s="73"/>
      <c r="K419" s="73"/>
      <c r="L419" s="73"/>
      <c r="M419" s="73"/>
      <c r="N419" s="73"/>
      <c r="O419" s="73"/>
      <c r="P419" s="73"/>
      <c r="Q419" s="73"/>
      <c r="R419" s="73"/>
      <c r="S419" s="73"/>
      <c r="T419" s="73"/>
      <c r="U419" s="73"/>
      <c r="V419" s="73"/>
      <c r="W419" s="73"/>
      <c r="X419" s="73"/>
      <c r="Y419" s="73"/>
      <c r="Z419" s="73"/>
      <c r="AA419" s="73"/>
      <c r="AB419" s="73"/>
      <c r="AC419" s="73"/>
      <c r="AD419" s="73"/>
      <c r="AE419" s="73"/>
      <c r="AF419" s="73"/>
      <c r="AG419" s="73"/>
    </row>
    <row r="420" customFormat="false" ht="14.25" hidden="false" customHeight="true" outlineLevel="0" collapsed="false">
      <c r="A420" s="73"/>
      <c r="B420" s="73"/>
      <c r="C420" s="73"/>
      <c r="D420" s="73"/>
      <c r="E420" s="73"/>
      <c r="F420" s="73"/>
      <c r="G420" s="73"/>
      <c r="H420" s="73"/>
      <c r="I420" s="73"/>
      <c r="J420" s="73"/>
      <c r="K420" s="73"/>
      <c r="L420" s="73"/>
      <c r="M420" s="73"/>
      <c r="N420" s="73"/>
      <c r="O420" s="73"/>
      <c r="P420" s="73"/>
      <c r="Q420" s="73"/>
      <c r="R420" s="73"/>
      <c r="S420" s="73"/>
      <c r="T420" s="73"/>
      <c r="U420" s="73"/>
      <c r="V420" s="73"/>
      <c r="W420" s="73"/>
      <c r="X420" s="73"/>
      <c r="Y420" s="73"/>
      <c r="Z420" s="73"/>
      <c r="AA420" s="73"/>
      <c r="AB420" s="73"/>
      <c r="AC420" s="73"/>
      <c r="AD420" s="73"/>
      <c r="AE420" s="73"/>
      <c r="AF420" s="73"/>
      <c r="AG420" s="73"/>
    </row>
    <row r="421" customFormat="false" ht="14.25" hidden="false" customHeight="true" outlineLevel="0" collapsed="false">
      <c r="A421" s="73"/>
      <c r="B421" s="73"/>
      <c r="C421" s="73"/>
      <c r="D421" s="73"/>
      <c r="E421" s="73"/>
      <c r="F421" s="73"/>
      <c r="G421" s="73"/>
      <c r="H421" s="73"/>
      <c r="I421" s="73"/>
      <c r="J421" s="73"/>
      <c r="K421" s="73"/>
      <c r="L421" s="73"/>
      <c r="M421" s="73"/>
      <c r="N421" s="73"/>
      <c r="O421" s="73"/>
      <c r="P421" s="73"/>
      <c r="Q421" s="73"/>
      <c r="R421" s="73"/>
      <c r="S421" s="73"/>
      <c r="T421" s="73"/>
      <c r="U421" s="73"/>
      <c r="V421" s="73"/>
      <c r="W421" s="73"/>
      <c r="X421" s="73"/>
      <c r="Y421" s="73"/>
      <c r="Z421" s="73"/>
      <c r="AA421" s="73"/>
      <c r="AB421" s="73"/>
      <c r="AC421" s="73"/>
      <c r="AD421" s="73"/>
      <c r="AE421" s="73"/>
      <c r="AF421" s="73"/>
      <c r="AG421" s="73"/>
    </row>
    <row r="422" customFormat="false" ht="14.25" hidden="false" customHeight="true" outlineLevel="0" collapsed="false">
      <c r="A422" s="73"/>
      <c r="B422" s="73"/>
      <c r="C422" s="73"/>
      <c r="D422" s="73"/>
      <c r="E422" s="73"/>
      <c r="F422" s="73"/>
      <c r="G422" s="73"/>
      <c r="H422" s="73"/>
      <c r="I422" s="73"/>
      <c r="J422" s="73"/>
      <c r="K422" s="73"/>
      <c r="L422" s="73"/>
      <c r="M422" s="73"/>
      <c r="N422" s="73"/>
      <c r="O422" s="73"/>
      <c r="P422" s="73"/>
      <c r="Q422" s="73"/>
      <c r="R422" s="73"/>
      <c r="S422" s="73"/>
      <c r="T422" s="73"/>
      <c r="U422" s="73"/>
      <c r="V422" s="73"/>
      <c r="W422" s="73"/>
      <c r="X422" s="73"/>
      <c r="Y422" s="73"/>
      <c r="Z422" s="73"/>
      <c r="AA422" s="73"/>
      <c r="AB422" s="73"/>
      <c r="AC422" s="73"/>
      <c r="AD422" s="73"/>
      <c r="AE422" s="73"/>
      <c r="AF422" s="73"/>
      <c r="AG422" s="73"/>
    </row>
    <row r="423" customFormat="false" ht="14.25" hidden="false" customHeight="true" outlineLevel="0" collapsed="false">
      <c r="A423" s="73"/>
      <c r="B423" s="73"/>
      <c r="C423" s="73"/>
      <c r="D423" s="73"/>
      <c r="E423" s="73"/>
      <c r="F423" s="73"/>
      <c r="G423" s="73"/>
      <c r="H423" s="73"/>
      <c r="I423" s="73"/>
      <c r="J423" s="73"/>
      <c r="K423" s="73"/>
      <c r="L423" s="73"/>
      <c r="M423" s="73"/>
      <c r="N423" s="73"/>
      <c r="O423" s="73"/>
      <c r="P423" s="73"/>
      <c r="Q423" s="73"/>
      <c r="R423" s="73"/>
      <c r="S423" s="73"/>
      <c r="T423" s="73"/>
      <c r="U423" s="73"/>
      <c r="V423" s="73"/>
      <c r="W423" s="73"/>
      <c r="X423" s="73"/>
      <c r="Y423" s="73"/>
      <c r="Z423" s="73"/>
      <c r="AA423" s="73"/>
      <c r="AB423" s="73"/>
      <c r="AC423" s="73"/>
      <c r="AD423" s="73"/>
      <c r="AE423" s="73"/>
      <c r="AF423" s="73"/>
      <c r="AG423" s="73"/>
    </row>
    <row r="424" customFormat="false" ht="14.25" hidden="false" customHeight="true" outlineLevel="0" collapsed="false">
      <c r="A424" s="73"/>
      <c r="B424" s="73"/>
      <c r="C424" s="73"/>
      <c r="D424" s="73"/>
      <c r="E424" s="73"/>
      <c r="F424" s="73"/>
      <c r="G424" s="73"/>
      <c r="H424" s="73"/>
      <c r="I424" s="73"/>
      <c r="J424" s="73"/>
      <c r="K424" s="73"/>
      <c r="L424" s="73"/>
      <c r="M424" s="73"/>
      <c r="N424" s="73"/>
      <c r="O424" s="73"/>
      <c r="P424" s="73"/>
      <c r="Q424" s="73"/>
      <c r="R424" s="73"/>
      <c r="S424" s="73"/>
      <c r="T424" s="73"/>
      <c r="U424" s="73"/>
      <c r="V424" s="73"/>
      <c r="W424" s="73"/>
      <c r="X424" s="73"/>
      <c r="Y424" s="73"/>
      <c r="Z424" s="73"/>
      <c r="AA424" s="73"/>
      <c r="AB424" s="73"/>
      <c r="AC424" s="73"/>
      <c r="AD424" s="73"/>
      <c r="AE424" s="73"/>
      <c r="AF424" s="73"/>
      <c r="AG424" s="73"/>
    </row>
    <row r="425" customFormat="false" ht="14.25" hidden="false" customHeight="true" outlineLevel="0" collapsed="false">
      <c r="A425" s="73"/>
      <c r="B425" s="73"/>
      <c r="C425" s="73"/>
      <c r="D425" s="73"/>
      <c r="E425" s="73"/>
      <c r="F425" s="73"/>
      <c r="G425" s="73"/>
      <c r="H425" s="73"/>
      <c r="I425" s="73"/>
      <c r="J425" s="73"/>
      <c r="K425" s="73"/>
      <c r="L425" s="73"/>
      <c r="M425" s="73"/>
      <c r="N425" s="73"/>
      <c r="O425" s="73"/>
      <c r="P425" s="73"/>
      <c r="Q425" s="73"/>
      <c r="R425" s="73"/>
      <c r="S425" s="73"/>
      <c r="T425" s="73"/>
      <c r="U425" s="73"/>
      <c r="V425" s="73"/>
      <c r="W425" s="73"/>
      <c r="X425" s="73"/>
      <c r="Y425" s="73"/>
      <c r="Z425" s="73"/>
      <c r="AA425" s="73"/>
      <c r="AB425" s="73"/>
      <c r="AC425" s="73"/>
      <c r="AD425" s="73"/>
      <c r="AE425" s="73"/>
      <c r="AF425" s="73"/>
      <c r="AG425" s="73"/>
    </row>
    <row r="426" customFormat="false" ht="14.25" hidden="false" customHeight="true" outlineLevel="0" collapsed="false">
      <c r="A426" s="73"/>
      <c r="B426" s="73"/>
      <c r="C426" s="73"/>
      <c r="D426" s="73"/>
      <c r="E426" s="73"/>
      <c r="F426" s="73"/>
      <c r="G426" s="73"/>
      <c r="H426" s="73"/>
      <c r="I426" s="73"/>
      <c r="J426" s="73"/>
      <c r="K426" s="73"/>
      <c r="L426" s="73"/>
      <c r="M426" s="73"/>
      <c r="N426" s="73"/>
      <c r="O426" s="73"/>
      <c r="P426" s="73"/>
      <c r="Q426" s="73"/>
      <c r="R426" s="73"/>
      <c r="S426" s="73"/>
      <c r="T426" s="73"/>
      <c r="U426" s="73"/>
      <c r="V426" s="73"/>
      <c r="W426" s="73"/>
      <c r="X426" s="73"/>
      <c r="Y426" s="73"/>
      <c r="Z426" s="73"/>
      <c r="AA426" s="73"/>
      <c r="AB426" s="73"/>
      <c r="AC426" s="73"/>
      <c r="AD426" s="73"/>
      <c r="AE426" s="73"/>
      <c r="AF426" s="73"/>
      <c r="AG426" s="73"/>
    </row>
    <row r="427" customFormat="false" ht="14.25" hidden="false" customHeight="true" outlineLevel="0" collapsed="false">
      <c r="A427" s="73"/>
      <c r="B427" s="73"/>
      <c r="C427" s="73"/>
      <c r="D427" s="73"/>
      <c r="E427" s="73"/>
      <c r="F427" s="73"/>
      <c r="G427" s="73"/>
      <c r="H427" s="73"/>
      <c r="I427" s="73"/>
      <c r="J427" s="73"/>
      <c r="K427" s="73"/>
      <c r="L427" s="73"/>
      <c r="M427" s="73"/>
      <c r="N427" s="73"/>
      <c r="O427" s="73"/>
      <c r="P427" s="73"/>
      <c r="Q427" s="73"/>
      <c r="R427" s="73"/>
      <c r="S427" s="73"/>
      <c r="T427" s="73"/>
      <c r="U427" s="73"/>
      <c r="V427" s="73"/>
      <c r="W427" s="73"/>
      <c r="X427" s="73"/>
      <c r="Y427" s="73"/>
      <c r="Z427" s="73"/>
      <c r="AA427" s="73"/>
      <c r="AB427" s="73"/>
      <c r="AC427" s="73"/>
      <c r="AD427" s="73"/>
      <c r="AE427" s="73"/>
      <c r="AF427" s="73"/>
      <c r="AG427" s="73"/>
    </row>
    <row r="428" customFormat="false" ht="14.25" hidden="false" customHeight="true" outlineLevel="0" collapsed="false">
      <c r="A428" s="73"/>
      <c r="B428" s="73"/>
      <c r="C428" s="73"/>
      <c r="D428" s="73"/>
      <c r="E428" s="73"/>
      <c r="F428" s="73"/>
      <c r="G428" s="73"/>
      <c r="H428" s="73"/>
      <c r="I428" s="73"/>
      <c r="J428" s="73"/>
      <c r="K428" s="73"/>
      <c r="L428" s="73"/>
      <c r="M428" s="73"/>
      <c r="N428" s="73"/>
      <c r="O428" s="73"/>
      <c r="P428" s="73"/>
      <c r="Q428" s="73"/>
      <c r="R428" s="73"/>
      <c r="S428" s="73"/>
      <c r="T428" s="73"/>
      <c r="U428" s="73"/>
      <c r="V428" s="73"/>
      <c r="W428" s="73"/>
      <c r="X428" s="73"/>
      <c r="Y428" s="73"/>
      <c r="Z428" s="73"/>
      <c r="AA428" s="73"/>
      <c r="AB428" s="73"/>
      <c r="AC428" s="73"/>
      <c r="AD428" s="73"/>
      <c r="AE428" s="73"/>
      <c r="AF428" s="73"/>
      <c r="AG428" s="73"/>
    </row>
    <row r="429" customFormat="false" ht="14.25" hidden="false" customHeight="true" outlineLevel="0" collapsed="false">
      <c r="A429" s="73"/>
      <c r="B429" s="73"/>
      <c r="C429" s="73"/>
      <c r="D429" s="73"/>
      <c r="E429" s="73"/>
      <c r="F429" s="73"/>
      <c r="G429" s="73"/>
      <c r="H429" s="73"/>
      <c r="I429" s="73"/>
      <c r="J429" s="73"/>
      <c r="K429" s="73"/>
      <c r="L429" s="73"/>
      <c r="M429" s="73"/>
      <c r="N429" s="73"/>
      <c r="O429" s="73"/>
      <c r="P429" s="73"/>
      <c r="Q429" s="73"/>
      <c r="R429" s="73"/>
      <c r="S429" s="73"/>
      <c r="T429" s="73"/>
      <c r="U429" s="73"/>
      <c r="V429" s="73"/>
      <c r="W429" s="73"/>
      <c r="X429" s="73"/>
      <c r="Y429" s="73"/>
      <c r="Z429" s="73"/>
      <c r="AA429" s="73"/>
      <c r="AB429" s="73"/>
      <c r="AC429" s="73"/>
      <c r="AD429" s="73"/>
      <c r="AE429" s="73"/>
      <c r="AF429" s="73"/>
      <c r="AG429" s="73"/>
    </row>
    <row r="430" customFormat="false" ht="14.25" hidden="false" customHeight="true" outlineLevel="0" collapsed="false">
      <c r="A430" s="73"/>
      <c r="B430" s="73"/>
      <c r="C430" s="73"/>
      <c r="D430" s="73"/>
      <c r="E430" s="73"/>
      <c r="F430" s="73"/>
      <c r="G430" s="73"/>
      <c r="H430" s="73"/>
      <c r="I430" s="73"/>
      <c r="J430" s="73"/>
      <c r="K430" s="73"/>
      <c r="L430" s="73"/>
      <c r="M430" s="73"/>
      <c r="N430" s="73"/>
      <c r="O430" s="73"/>
      <c r="P430" s="73"/>
      <c r="Q430" s="73"/>
      <c r="R430" s="73"/>
      <c r="S430" s="73"/>
      <c r="T430" s="73"/>
      <c r="U430" s="73"/>
      <c r="V430" s="73"/>
      <c r="W430" s="73"/>
      <c r="X430" s="73"/>
      <c r="Y430" s="73"/>
      <c r="Z430" s="73"/>
      <c r="AA430" s="73"/>
      <c r="AB430" s="73"/>
      <c r="AC430" s="73"/>
      <c r="AD430" s="73"/>
      <c r="AE430" s="73"/>
      <c r="AF430" s="73"/>
      <c r="AG430" s="73"/>
    </row>
    <row r="431" customFormat="false" ht="14.25" hidden="false" customHeight="true" outlineLevel="0" collapsed="false">
      <c r="A431" s="73"/>
      <c r="B431" s="73"/>
      <c r="C431" s="73"/>
      <c r="D431" s="73"/>
      <c r="E431" s="73"/>
      <c r="F431" s="73"/>
      <c r="G431" s="73"/>
      <c r="H431" s="73"/>
      <c r="I431" s="73"/>
      <c r="J431" s="73"/>
      <c r="K431" s="73"/>
      <c r="L431" s="73"/>
      <c r="M431" s="73"/>
      <c r="N431" s="73"/>
      <c r="O431" s="73"/>
      <c r="P431" s="73"/>
      <c r="Q431" s="73"/>
      <c r="R431" s="73"/>
      <c r="S431" s="73"/>
      <c r="T431" s="73"/>
      <c r="U431" s="73"/>
      <c r="V431" s="73"/>
      <c r="W431" s="73"/>
      <c r="X431" s="73"/>
      <c r="Y431" s="73"/>
      <c r="Z431" s="73"/>
      <c r="AA431" s="73"/>
      <c r="AB431" s="73"/>
      <c r="AC431" s="73"/>
      <c r="AD431" s="73"/>
      <c r="AE431" s="73"/>
      <c r="AF431" s="73"/>
      <c r="AG431" s="73"/>
    </row>
    <row r="432" customFormat="false" ht="14.25" hidden="false" customHeight="true" outlineLevel="0" collapsed="false">
      <c r="A432" s="73"/>
      <c r="B432" s="73"/>
      <c r="C432" s="73"/>
      <c r="D432" s="73"/>
      <c r="E432" s="73"/>
      <c r="F432" s="73"/>
      <c r="G432" s="73"/>
      <c r="H432" s="73"/>
      <c r="I432" s="73"/>
      <c r="J432" s="73"/>
      <c r="K432" s="73"/>
      <c r="L432" s="73"/>
      <c r="M432" s="73"/>
      <c r="N432" s="73"/>
      <c r="O432" s="73"/>
      <c r="P432" s="73"/>
      <c r="Q432" s="73"/>
      <c r="R432" s="73"/>
      <c r="S432" s="73"/>
      <c r="T432" s="73"/>
      <c r="U432" s="73"/>
      <c r="V432" s="73"/>
      <c r="W432" s="73"/>
      <c r="X432" s="73"/>
      <c r="Y432" s="73"/>
      <c r="Z432" s="73"/>
      <c r="AA432" s="73"/>
      <c r="AB432" s="73"/>
      <c r="AC432" s="73"/>
      <c r="AD432" s="73"/>
      <c r="AE432" s="73"/>
      <c r="AF432" s="73"/>
      <c r="AG432" s="73"/>
    </row>
    <row r="433" customFormat="false" ht="14.25" hidden="false" customHeight="true" outlineLevel="0" collapsed="false">
      <c r="A433" s="73"/>
      <c r="B433" s="73"/>
      <c r="C433" s="73"/>
      <c r="D433" s="73"/>
      <c r="E433" s="73"/>
      <c r="F433" s="73"/>
      <c r="G433" s="73"/>
      <c r="H433" s="73"/>
      <c r="I433" s="73"/>
      <c r="J433" s="73"/>
      <c r="K433" s="73"/>
      <c r="L433" s="73"/>
      <c r="M433" s="73"/>
      <c r="N433" s="73"/>
      <c r="O433" s="73"/>
      <c r="P433" s="73"/>
      <c r="Q433" s="73"/>
      <c r="R433" s="73"/>
      <c r="S433" s="73"/>
      <c r="T433" s="73"/>
      <c r="U433" s="73"/>
      <c r="V433" s="73"/>
      <c r="W433" s="73"/>
      <c r="X433" s="73"/>
      <c r="Y433" s="73"/>
      <c r="Z433" s="73"/>
      <c r="AA433" s="73"/>
      <c r="AB433" s="73"/>
      <c r="AC433" s="73"/>
      <c r="AD433" s="73"/>
      <c r="AE433" s="73"/>
      <c r="AF433" s="73"/>
      <c r="AG433" s="73"/>
    </row>
    <row r="434" customFormat="false" ht="14.25" hidden="false" customHeight="true" outlineLevel="0" collapsed="false">
      <c r="A434" s="73"/>
      <c r="B434" s="73"/>
      <c r="C434" s="73"/>
      <c r="D434" s="73"/>
      <c r="E434" s="73"/>
      <c r="F434" s="73"/>
      <c r="G434" s="73"/>
      <c r="H434" s="73"/>
      <c r="I434" s="73"/>
      <c r="J434" s="73"/>
      <c r="K434" s="73"/>
      <c r="L434" s="73"/>
      <c r="M434" s="73"/>
      <c r="N434" s="73"/>
      <c r="O434" s="73"/>
      <c r="P434" s="73"/>
      <c r="Q434" s="73"/>
      <c r="R434" s="73"/>
      <c r="S434" s="73"/>
      <c r="T434" s="73"/>
      <c r="U434" s="73"/>
      <c r="V434" s="73"/>
      <c r="W434" s="73"/>
      <c r="X434" s="73"/>
      <c r="Y434" s="73"/>
      <c r="Z434" s="73"/>
      <c r="AA434" s="73"/>
      <c r="AB434" s="73"/>
      <c r="AC434" s="73"/>
      <c r="AD434" s="73"/>
      <c r="AE434" s="73"/>
      <c r="AF434" s="73"/>
      <c r="AG434" s="73"/>
    </row>
    <row r="435" customFormat="false" ht="14.25" hidden="false" customHeight="true" outlineLevel="0" collapsed="false">
      <c r="A435" s="73"/>
      <c r="B435" s="73"/>
      <c r="C435" s="73"/>
      <c r="D435" s="73"/>
      <c r="E435" s="73"/>
      <c r="F435" s="73"/>
      <c r="G435" s="73"/>
      <c r="H435" s="73"/>
      <c r="I435" s="73"/>
      <c r="J435" s="73"/>
      <c r="K435" s="73"/>
      <c r="L435" s="73"/>
      <c r="M435" s="73"/>
      <c r="N435" s="73"/>
      <c r="O435" s="73"/>
      <c r="P435" s="73"/>
      <c r="Q435" s="73"/>
      <c r="R435" s="73"/>
      <c r="S435" s="73"/>
      <c r="T435" s="73"/>
      <c r="U435" s="73"/>
      <c r="V435" s="73"/>
      <c r="W435" s="73"/>
      <c r="X435" s="73"/>
      <c r="Y435" s="73"/>
      <c r="Z435" s="73"/>
      <c r="AA435" s="73"/>
      <c r="AB435" s="73"/>
      <c r="AC435" s="73"/>
      <c r="AD435" s="73"/>
      <c r="AE435" s="73"/>
      <c r="AF435" s="73"/>
      <c r="AG435" s="73"/>
    </row>
    <row r="436" customFormat="false" ht="14.25" hidden="false" customHeight="true" outlineLevel="0" collapsed="false">
      <c r="A436" s="73"/>
      <c r="B436" s="73"/>
      <c r="C436" s="73"/>
      <c r="D436" s="73"/>
      <c r="E436" s="73"/>
      <c r="F436" s="73"/>
      <c r="G436" s="73"/>
      <c r="H436" s="73"/>
      <c r="I436" s="73"/>
      <c r="J436" s="73"/>
      <c r="K436" s="73"/>
      <c r="L436" s="73"/>
      <c r="M436" s="73"/>
      <c r="N436" s="73"/>
      <c r="O436" s="73"/>
      <c r="P436" s="73"/>
      <c r="Q436" s="73"/>
      <c r="R436" s="73"/>
      <c r="S436" s="73"/>
      <c r="T436" s="73"/>
      <c r="U436" s="73"/>
      <c r="V436" s="73"/>
      <c r="W436" s="73"/>
      <c r="X436" s="73"/>
      <c r="Y436" s="73"/>
      <c r="Z436" s="73"/>
      <c r="AA436" s="73"/>
      <c r="AB436" s="73"/>
      <c r="AC436" s="73"/>
      <c r="AD436" s="73"/>
      <c r="AE436" s="73"/>
      <c r="AF436" s="73"/>
      <c r="AG436" s="73"/>
    </row>
    <row r="437" customFormat="false" ht="14.25" hidden="false" customHeight="true" outlineLevel="0" collapsed="false">
      <c r="A437" s="73"/>
      <c r="B437" s="73"/>
      <c r="C437" s="73"/>
      <c r="D437" s="73"/>
      <c r="E437" s="73"/>
      <c r="F437" s="73"/>
      <c r="G437" s="73"/>
      <c r="H437" s="73"/>
      <c r="I437" s="73"/>
      <c r="J437" s="73"/>
      <c r="K437" s="73"/>
      <c r="L437" s="73"/>
      <c r="M437" s="73"/>
      <c r="N437" s="73"/>
      <c r="O437" s="73"/>
      <c r="P437" s="73"/>
      <c r="Q437" s="73"/>
      <c r="R437" s="73"/>
      <c r="S437" s="73"/>
      <c r="T437" s="73"/>
      <c r="U437" s="73"/>
      <c r="V437" s="73"/>
      <c r="W437" s="73"/>
      <c r="X437" s="73"/>
      <c r="Y437" s="73"/>
      <c r="Z437" s="73"/>
      <c r="AA437" s="73"/>
      <c r="AB437" s="73"/>
      <c r="AC437" s="73"/>
      <c r="AD437" s="73"/>
      <c r="AE437" s="73"/>
      <c r="AF437" s="73"/>
      <c r="AG437" s="73"/>
    </row>
    <row r="438" customFormat="false" ht="14.25" hidden="false" customHeight="true" outlineLevel="0" collapsed="false">
      <c r="A438" s="73"/>
      <c r="B438" s="73"/>
      <c r="C438" s="73"/>
      <c r="D438" s="73"/>
      <c r="E438" s="73"/>
      <c r="F438" s="73"/>
      <c r="G438" s="73"/>
      <c r="H438" s="73"/>
      <c r="I438" s="73"/>
      <c r="J438" s="73"/>
      <c r="K438" s="73"/>
      <c r="L438" s="73"/>
      <c r="M438" s="73"/>
      <c r="N438" s="73"/>
      <c r="O438" s="73"/>
      <c r="P438" s="73"/>
      <c r="Q438" s="73"/>
      <c r="R438" s="73"/>
      <c r="S438" s="73"/>
      <c r="T438" s="73"/>
      <c r="U438" s="73"/>
      <c r="V438" s="73"/>
      <c r="W438" s="73"/>
      <c r="X438" s="73"/>
      <c r="Y438" s="73"/>
      <c r="Z438" s="73"/>
      <c r="AA438" s="73"/>
      <c r="AB438" s="73"/>
      <c r="AC438" s="73"/>
      <c r="AD438" s="73"/>
      <c r="AE438" s="73"/>
      <c r="AF438" s="73"/>
      <c r="AG438" s="73"/>
    </row>
    <row r="439" customFormat="false" ht="14.25" hidden="false" customHeight="true" outlineLevel="0" collapsed="false">
      <c r="A439" s="73"/>
      <c r="B439" s="73"/>
      <c r="C439" s="73"/>
      <c r="D439" s="73"/>
      <c r="E439" s="73"/>
      <c r="F439" s="73"/>
      <c r="G439" s="73"/>
      <c r="H439" s="73"/>
      <c r="I439" s="73"/>
      <c r="J439" s="73"/>
      <c r="K439" s="73"/>
      <c r="L439" s="73"/>
      <c r="M439" s="73"/>
      <c r="N439" s="73"/>
      <c r="O439" s="73"/>
      <c r="P439" s="73"/>
      <c r="Q439" s="73"/>
      <c r="R439" s="73"/>
      <c r="S439" s="73"/>
      <c r="T439" s="73"/>
      <c r="U439" s="73"/>
      <c r="V439" s="73"/>
      <c r="W439" s="73"/>
      <c r="X439" s="73"/>
      <c r="Y439" s="73"/>
      <c r="Z439" s="73"/>
      <c r="AA439" s="73"/>
      <c r="AB439" s="73"/>
      <c r="AC439" s="73"/>
      <c r="AD439" s="73"/>
      <c r="AE439" s="73"/>
      <c r="AF439" s="73"/>
      <c r="AG439" s="73"/>
    </row>
    <row r="440" customFormat="false" ht="14.25" hidden="false" customHeight="true" outlineLevel="0" collapsed="false">
      <c r="A440" s="73"/>
      <c r="B440" s="73"/>
      <c r="C440" s="73"/>
      <c r="D440" s="73"/>
      <c r="E440" s="73"/>
      <c r="F440" s="73"/>
      <c r="G440" s="73"/>
      <c r="H440" s="73"/>
      <c r="I440" s="73"/>
      <c r="J440" s="73"/>
      <c r="K440" s="73"/>
      <c r="L440" s="73"/>
      <c r="M440" s="73"/>
      <c r="N440" s="73"/>
      <c r="O440" s="73"/>
      <c r="P440" s="73"/>
      <c r="Q440" s="73"/>
      <c r="R440" s="73"/>
      <c r="S440" s="73"/>
      <c r="T440" s="73"/>
      <c r="U440" s="73"/>
      <c r="V440" s="73"/>
      <c r="W440" s="73"/>
      <c r="X440" s="73"/>
      <c r="Y440" s="73"/>
      <c r="Z440" s="73"/>
      <c r="AA440" s="73"/>
      <c r="AB440" s="73"/>
      <c r="AC440" s="73"/>
      <c r="AD440" s="73"/>
      <c r="AE440" s="73"/>
      <c r="AF440" s="73"/>
      <c r="AG440" s="73"/>
    </row>
    <row r="441" customFormat="false" ht="14.25" hidden="false" customHeight="true" outlineLevel="0" collapsed="false">
      <c r="A441" s="73"/>
      <c r="B441" s="73"/>
      <c r="C441" s="73"/>
      <c r="D441" s="73"/>
      <c r="E441" s="73"/>
      <c r="F441" s="73"/>
      <c r="G441" s="73"/>
      <c r="H441" s="73"/>
      <c r="I441" s="73"/>
      <c r="J441" s="73"/>
      <c r="K441" s="73"/>
      <c r="L441" s="73"/>
      <c r="M441" s="73"/>
      <c r="N441" s="73"/>
      <c r="O441" s="73"/>
      <c r="P441" s="73"/>
      <c r="Q441" s="73"/>
      <c r="R441" s="73"/>
      <c r="S441" s="73"/>
      <c r="T441" s="73"/>
      <c r="U441" s="73"/>
      <c r="V441" s="73"/>
      <c r="W441" s="73"/>
      <c r="X441" s="73"/>
      <c r="Y441" s="73"/>
      <c r="Z441" s="73"/>
      <c r="AA441" s="73"/>
      <c r="AB441" s="73"/>
      <c r="AC441" s="73"/>
      <c r="AD441" s="73"/>
      <c r="AE441" s="73"/>
      <c r="AF441" s="73"/>
      <c r="AG441" s="73"/>
    </row>
    <row r="442" customFormat="false" ht="14.25" hidden="false" customHeight="true" outlineLevel="0" collapsed="false">
      <c r="A442" s="73"/>
      <c r="B442" s="73"/>
      <c r="C442" s="73"/>
      <c r="D442" s="73"/>
      <c r="E442" s="73"/>
      <c r="F442" s="73"/>
      <c r="G442" s="73"/>
      <c r="H442" s="73"/>
      <c r="I442" s="73"/>
      <c r="J442" s="73"/>
      <c r="K442" s="73"/>
      <c r="L442" s="73"/>
      <c r="M442" s="73"/>
      <c r="N442" s="73"/>
      <c r="O442" s="73"/>
      <c r="P442" s="73"/>
      <c r="Q442" s="73"/>
      <c r="R442" s="73"/>
      <c r="S442" s="73"/>
      <c r="T442" s="73"/>
      <c r="U442" s="73"/>
      <c r="V442" s="73"/>
      <c r="W442" s="73"/>
      <c r="X442" s="73"/>
      <c r="Y442" s="73"/>
      <c r="Z442" s="73"/>
      <c r="AA442" s="73"/>
      <c r="AB442" s="73"/>
      <c r="AC442" s="73"/>
      <c r="AD442" s="73"/>
      <c r="AE442" s="73"/>
      <c r="AF442" s="73"/>
      <c r="AG442" s="73"/>
    </row>
    <row r="443" customFormat="false" ht="14.25" hidden="false" customHeight="true" outlineLevel="0" collapsed="false">
      <c r="A443" s="73"/>
      <c r="B443" s="73"/>
      <c r="C443" s="73"/>
      <c r="D443" s="73"/>
      <c r="E443" s="73"/>
      <c r="F443" s="73"/>
      <c r="G443" s="73"/>
      <c r="H443" s="73"/>
      <c r="I443" s="73"/>
      <c r="J443" s="73"/>
      <c r="K443" s="73"/>
      <c r="L443" s="73"/>
      <c r="M443" s="73"/>
      <c r="N443" s="73"/>
      <c r="O443" s="73"/>
      <c r="P443" s="73"/>
      <c r="Q443" s="73"/>
      <c r="R443" s="73"/>
      <c r="S443" s="73"/>
      <c r="T443" s="73"/>
      <c r="U443" s="73"/>
      <c r="V443" s="73"/>
      <c r="W443" s="73"/>
      <c r="X443" s="73"/>
      <c r="Y443" s="73"/>
      <c r="Z443" s="73"/>
      <c r="AA443" s="73"/>
      <c r="AB443" s="73"/>
      <c r="AC443" s="73"/>
      <c r="AD443" s="73"/>
      <c r="AE443" s="73"/>
      <c r="AF443" s="73"/>
      <c r="AG443" s="73"/>
    </row>
    <row r="444" customFormat="false" ht="14.25" hidden="false" customHeight="true" outlineLevel="0" collapsed="false">
      <c r="A444" s="73"/>
      <c r="B444" s="73"/>
      <c r="C444" s="73"/>
      <c r="D444" s="73"/>
      <c r="E444" s="73"/>
      <c r="F444" s="73"/>
      <c r="G444" s="73"/>
      <c r="H444" s="73"/>
      <c r="I444" s="73"/>
      <c r="J444" s="73"/>
      <c r="K444" s="73"/>
      <c r="L444" s="73"/>
      <c r="M444" s="73"/>
      <c r="N444" s="73"/>
      <c r="O444" s="73"/>
      <c r="P444" s="73"/>
      <c r="Q444" s="73"/>
      <c r="R444" s="73"/>
      <c r="S444" s="73"/>
      <c r="T444" s="73"/>
      <c r="U444" s="73"/>
      <c r="V444" s="73"/>
      <c r="W444" s="73"/>
      <c r="X444" s="73"/>
      <c r="Y444" s="73"/>
      <c r="Z444" s="73"/>
      <c r="AA444" s="73"/>
      <c r="AB444" s="73"/>
      <c r="AC444" s="73"/>
      <c r="AD444" s="73"/>
      <c r="AE444" s="73"/>
      <c r="AF444" s="73"/>
      <c r="AG444" s="73"/>
    </row>
    <row r="445" customFormat="false" ht="14.25" hidden="false" customHeight="true" outlineLevel="0" collapsed="false">
      <c r="A445" s="73"/>
      <c r="B445" s="73"/>
      <c r="C445" s="73"/>
      <c r="D445" s="73"/>
      <c r="E445" s="73"/>
      <c r="F445" s="73"/>
      <c r="G445" s="73"/>
      <c r="H445" s="73"/>
      <c r="I445" s="73"/>
      <c r="J445" s="73"/>
      <c r="K445" s="73"/>
      <c r="L445" s="73"/>
      <c r="M445" s="73"/>
      <c r="N445" s="73"/>
      <c r="O445" s="73"/>
      <c r="P445" s="73"/>
      <c r="Q445" s="73"/>
      <c r="R445" s="73"/>
      <c r="S445" s="73"/>
      <c r="T445" s="73"/>
      <c r="U445" s="73"/>
      <c r="V445" s="73"/>
      <c r="W445" s="73"/>
      <c r="X445" s="73"/>
      <c r="Y445" s="73"/>
      <c r="Z445" s="73"/>
      <c r="AA445" s="73"/>
      <c r="AB445" s="73"/>
      <c r="AC445" s="73"/>
      <c r="AD445" s="73"/>
      <c r="AE445" s="73"/>
      <c r="AF445" s="73"/>
      <c r="AG445" s="73"/>
    </row>
    <row r="446" customFormat="false" ht="14.25" hidden="false" customHeight="true" outlineLevel="0" collapsed="false">
      <c r="A446" s="73"/>
      <c r="B446" s="73"/>
      <c r="C446" s="73"/>
      <c r="D446" s="73"/>
      <c r="E446" s="73"/>
      <c r="F446" s="73"/>
      <c r="G446" s="73"/>
      <c r="H446" s="73"/>
      <c r="I446" s="73"/>
      <c r="J446" s="73"/>
      <c r="K446" s="73"/>
      <c r="L446" s="73"/>
      <c r="M446" s="73"/>
      <c r="N446" s="73"/>
      <c r="O446" s="73"/>
      <c r="P446" s="73"/>
      <c r="Q446" s="73"/>
      <c r="R446" s="73"/>
      <c r="S446" s="73"/>
      <c r="T446" s="73"/>
      <c r="U446" s="73"/>
      <c r="V446" s="73"/>
      <c r="W446" s="73"/>
      <c r="X446" s="73"/>
      <c r="Y446" s="73"/>
      <c r="Z446" s="73"/>
      <c r="AA446" s="73"/>
      <c r="AB446" s="73"/>
      <c r="AC446" s="73"/>
      <c r="AD446" s="73"/>
      <c r="AE446" s="73"/>
      <c r="AF446" s="73"/>
      <c r="AG446" s="73"/>
    </row>
    <row r="447" customFormat="false" ht="14.25" hidden="false" customHeight="true" outlineLevel="0" collapsed="false">
      <c r="A447" s="73"/>
      <c r="B447" s="73"/>
      <c r="C447" s="73"/>
      <c r="D447" s="73"/>
      <c r="E447" s="73"/>
      <c r="F447" s="73"/>
      <c r="G447" s="73"/>
      <c r="H447" s="73"/>
      <c r="I447" s="73"/>
      <c r="J447" s="73"/>
      <c r="K447" s="73"/>
      <c r="L447" s="73"/>
      <c r="M447" s="73"/>
      <c r="N447" s="73"/>
      <c r="O447" s="73"/>
      <c r="P447" s="73"/>
      <c r="Q447" s="73"/>
      <c r="R447" s="73"/>
      <c r="S447" s="73"/>
      <c r="T447" s="73"/>
      <c r="U447" s="73"/>
      <c r="V447" s="73"/>
      <c r="W447" s="73"/>
      <c r="X447" s="73"/>
      <c r="Y447" s="73"/>
      <c r="Z447" s="73"/>
      <c r="AA447" s="73"/>
      <c r="AB447" s="73"/>
      <c r="AC447" s="73"/>
      <c r="AD447" s="73"/>
      <c r="AE447" s="73"/>
      <c r="AF447" s="73"/>
      <c r="AG447" s="73"/>
    </row>
    <row r="448" customFormat="false" ht="14.25" hidden="false" customHeight="true" outlineLevel="0" collapsed="false">
      <c r="A448" s="73"/>
      <c r="B448" s="73"/>
      <c r="C448" s="73"/>
      <c r="D448" s="73"/>
      <c r="E448" s="73"/>
      <c r="F448" s="73"/>
      <c r="G448" s="73"/>
      <c r="H448" s="73"/>
      <c r="I448" s="73"/>
      <c r="J448" s="73"/>
      <c r="K448" s="73"/>
      <c r="L448" s="73"/>
      <c r="M448" s="73"/>
      <c r="N448" s="73"/>
      <c r="O448" s="73"/>
      <c r="P448" s="73"/>
      <c r="Q448" s="73"/>
      <c r="R448" s="73"/>
      <c r="S448" s="73"/>
      <c r="T448" s="73"/>
      <c r="U448" s="73"/>
      <c r="V448" s="73"/>
      <c r="W448" s="73"/>
      <c r="X448" s="73"/>
      <c r="Y448" s="73"/>
      <c r="Z448" s="73"/>
      <c r="AA448" s="73"/>
      <c r="AB448" s="73"/>
      <c r="AC448" s="73"/>
      <c r="AD448" s="73"/>
      <c r="AE448" s="73"/>
      <c r="AF448" s="73"/>
      <c r="AG448" s="73"/>
    </row>
    <row r="449" customFormat="false" ht="14.25" hidden="false" customHeight="true" outlineLevel="0" collapsed="false">
      <c r="A449" s="73"/>
      <c r="B449" s="73"/>
      <c r="C449" s="73"/>
      <c r="D449" s="73"/>
      <c r="E449" s="73"/>
      <c r="F449" s="73"/>
      <c r="G449" s="73"/>
      <c r="H449" s="73"/>
      <c r="I449" s="73"/>
      <c r="J449" s="73"/>
      <c r="K449" s="73"/>
      <c r="L449" s="73"/>
      <c r="M449" s="73"/>
      <c r="N449" s="73"/>
      <c r="O449" s="73"/>
      <c r="P449" s="73"/>
      <c r="Q449" s="73"/>
      <c r="R449" s="73"/>
      <c r="S449" s="73"/>
      <c r="T449" s="73"/>
      <c r="U449" s="73"/>
      <c r="V449" s="73"/>
      <c r="W449" s="73"/>
      <c r="X449" s="73"/>
      <c r="Y449" s="73"/>
      <c r="Z449" s="73"/>
      <c r="AA449" s="73"/>
      <c r="AB449" s="73"/>
      <c r="AC449" s="73"/>
      <c r="AD449" s="73"/>
      <c r="AE449" s="73"/>
      <c r="AF449" s="73"/>
      <c r="AG449" s="73"/>
    </row>
    <row r="450" customFormat="false" ht="14.25" hidden="false" customHeight="true" outlineLevel="0" collapsed="false">
      <c r="A450" s="73"/>
      <c r="B450" s="73"/>
      <c r="C450" s="73"/>
      <c r="D450" s="73"/>
      <c r="E450" s="73"/>
      <c r="F450" s="73"/>
      <c r="G450" s="73"/>
      <c r="H450" s="73"/>
      <c r="I450" s="73"/>
      <c r="J450" s="73"/>
      <c r="K450" s="73"/>
      <c r="L450" s="73"/>
      <c r="M450" s="73"/>
      <c r="N450" s="73"/>
      <c r="O450" s="73"/>
      <c r="P450" s="73"/>
      <c r="Q450" s="73"/>
      <c r="R450" s="73"/>
      <c r="S450" s="73"/>
      <c r="T450" s="73"/>
      <c r="U450" s="73"/>
      <c r="V450" s="73"/>
      <c r="W450" s="73"/>
      <c r="X450" s="73"/>
      <c r="Y450" s="73"/>
      <c r="Z450" s="73"/>
      <c r="AA450" s="73"/>
      <c r="AB450" s="73"/>
      <c r="AC450" s="73"/>
      <c r="AD450" s="73"/>
      <c r="AE450" s="73"/>
      <c r="AF450" s="73"/>
      <c r="AG450" s="73"/>
    </row>
    <row r="451" customFormat="false" ht="14.25" hidden="false" customHeight="true" outlineLevel="0" collapsed="false">
      <c r="A451" s="73"/>
      <c r="B451" s="73"/>
      <c r="C451" s="73"/>
      <c r="D451" s="73"/>
      <c r="E451" s="73"/>
      <c r="F451" s="73"/>
      <c r="G451" s="73"/>
      <c r="H451" s="73"/>
      <c r="I451" s="73"/>
      <c r="J451" s="73"/>
      <c r="K451" s="73"/>
      <c r="L451" s="73"/>
      <c r="M451" s="73"/>
      <c r="N451" s="73"/>
      <c r="O451" s="73"/>
      <c r="P451" s="73"/>
      <c r="Q451" s="73"/>
      <c r="R451" s="73"/>
      <c r="S451" s="73"/>
      <c r="T451" s="73"/>
      <c r="U451" s="73"/>
      <c r="V451" s="73"/>
      <c r="W451" s="73"/>
      <c r="X451" s="73"/>
      <c r="Y451" s="73"/>
      <c r="Z451" s="73"/>
      <c r="AA451" s="73"/>
      <c r="AB451" s="73"/>
      <c r="AC451" s="73"/>
      <c r="AD451" s="73"/>
      <c r="AE451" s="73"/>
      <c r="AF451" s="73"/>
      <c r="AG451" s="73"/>
    </row>
    <row r="452" customFormat="false" ht="14.25" hidden="false" customHeight="true" outlineLevel="0" collapsed="false">
      <c r="A452" s="73"/>
      <c r="B452" s="73"/>
      <c r="C452" s="73"/>
      <c r="D452" s="73"/>
      <c r="E452" s="73"/>
      <c r="F452" s="73"/>
      <c r="G452" s="73"/>
      <c r="H452" s="73"/>
      <c r="I452" s="73"/>
      <c r="J452" s="73"/>
      <c r="K452" s="73"/>
      <c r="L452" s="73"/>
      <c r="M452" s="73"/>
      <c r="N452" s="73"/>
      <c r="O452" s="73"/>
      <c r="P452" s="73"/>
      <c r="Q452" s="73"/>
      <c r="R452" s="73"/>
      <c r="S452" s="73"/>
      <c r="T452" s="73"/>
      <c r="U452" s="73"/>
      <c r="V452" s="73"/>
      <c r="W452" s="73"/>
      <c r="X452" s="73"/>
      <c r="Y452" s="73"/>
      <c r="Z452" s="73"/>
      <c r="AA452" s="73"/>
      <c r="AB452" s="73"/>
      <c r="AC452" s="73"/>
      <c r="AD452" s="73"/>
      <c r="AE452" s="73"/>
      <c r="AF452" s="73"/>
      <c r="AG452" s="73"/>
    </row>
    <row r="453" customFormat="false" ht="14.25" hidden="false" customHeight="true" outlineLevel="0" collapsed="false">
      <c r="A453" s="73"/>
      <c r="B453" s="73"/>
      <c r="C453" s="73"/>
      <c r="D453" s="73"/>
      <c r="E453" s="73"/>
      <c r="F453" s="73"/>
      <c r="G453" s="73"/>
      <c r="H453" s="73"/>
      <c r="I453" s="73"/>
      <c r="J453" s="73"/>
      <c r="K453" s="73"/>
      <c r="L453" s="73"/>
      <c r="M453" s="73"/>
      <c r="N453" s="73"/>
      <c r="O453" s="73"/>
      <c r="P453" s="73"/>
      <c r="Q453" s="73"/>
      <c r="R453" s="73"/>
      <c r="S453" s="73"/>
      <c r="T453" s="73"/>
      <c r="U453" s="73"/>
      <c r="V453" s="73"/>
      <c r="W453" s="73"/>
      <c r="X453" s="73"/>
      <c r="Y453" s="73"/>
      <c r="Z453" s="73"/>
      <c r="AA453" s="73"/>
      <c r="AB453" s="73"/>
      <c r="AC453" s="73"/>
      <c r="AD453" s="73"/>
      <c r="AE453" s="73"/>
      <c r="AF453" s="73"/>
      <c r="AG453" s="73"/>
    </row>
    <row r="454" customFormat="false" ht="14.25" hidden="false" customHeight="true" outlineLevel="0" collapsed="false">
      <c r="A454" s="73"/>
      <c r="B454" s="73"/>
      <c r="C454" s="73"/>
      <c r="D454" s="73"/>
      <c r="E454" s="73"/>
      <c r="F454" s="73"/>
      <c r="G454" s="73"/>
      <c r="H454" s="73"/>
      <c r="I454" s="73"/>
      <c r="J454" s="73"/>
      <c r="K454" s="73"/>
      <c r="L454" s="73"/>
      <c r="M454" s="73"/>
      <c r="N454" s="73"/>
      <c r="O454" s="73"/>
      <c r="P454" s="73"/>
      <c r="Q454" s="73"/>
      <c r="R454" s="73"/>
      <c r="S454" s="73"/>
      <c r="T454" s="73"/>
      <c r="U454" s="73"/>
      <c r="V454" s="73"/>
      <c r="W454" s="73"/>
      <c r="X454" s="73"/>
      <c r="Y454" s="73"/>
      <c r="Z454" s="73"/>
      <c r="AA454" s="73"/>
      <c r="AB454" s="73"/>
      <c r="AC454" s="73"/>
      <c r="AD454" s="73"/>
      <c r="AE454" s="73"/>
      <c r="AF454" s="73"/>
      <c r="AG454" s="73"/>
    </row>
    <row r="455" customFormat="false" ht="14.25" hidden="false" customHeight="true" outlineLevel="0" collapsed="false">
      <c r="A455" s="73"/>
      <c r="B455" s="73"/>
      <c r="C455" s="73"/>
      <c r="D455" s="73"/>
      <c r="E455" s="73"/>
      <c r="F455" s="73"/>
      <c r="G455" s="73"/>
      <c r="H455" s="73"/>
      <c r="I455" s="73"/>
      <c r="J455" s="73"/>
      <c r="K455" s="73"/>
      <c r="L455" s="73"/>
      <c r="M455" s="73"/>
      <c r="N455" s="73"/>
      <c r="O455" s="73"/>
      <c r="P455" s="73"/>
      <c r="Q455" s="73"/>
      <c r="R455" s="73"/>
      <c r="S455" s="73"/>
      <c r="T455" s="73"/>
      <c r="U455" s="73"/>
      <c r="V455" s="73"/>
      <c r="W455" s="73"/>
      <c r="X455" s="73"/>
      <c r="Y455" s="73"/>
      <c r="Z455" s="73"/>
      <c r="AA455" s="73"/>
      <c r="AB455" s="73"/>
      <c r="AC455" s="73"/>
      <c r="AD455" s="73"/>
      <c r="AE455" s="73"/>
      <c r="AF455" s="73"/>
      <c r="AG455" s="73"/>
    </row>
    <row r="456" customFormat="false" ht="14.25" hidden="false" customHeight="true" outlineLevel="0" collapsed="false">
      <c r="A456" s="73"/>
      <c r="B456" s="73"/>
      <c r="C456" s="73"/>
      <c r="D456" s="73"/>
      <c r="E456" s="73"/>
      <c r="F456" s="73"/>
      <c r="G456" s="73"/>
      <c r="H456" s="73"/>
      <c r="I456" s="73"/>
      <c r="J456" s="73"/>
      <c r="K456" s="73"/>
      <c r="L456" s="73"/>
      <c r="M456" s="73"/>
      <c r="N456" s="73"/>
      <c r="O456" s="73"/>
      <c r="P456" s="73"/>
      <c r="Q456" s="73"/>
      <c r="R456" s="73"/>
      <c r="S456" s="73"/>
      <c r="T456" s="73"/>
      <c r="U456" s="73"/>
      <c r="V456" s="73"/>
      <c r="W456" s="73"/>
      <c r="X456" s="73"/>
      <c r="Y456" s="73"/>
      <c r="Z456" s="73"/>
      <c r="AA456" s="73"/>
      <c r="AB456" s="73"/>
      <c r="AC456" s="73"/>
      <c r="AD456" s="73"/>
      <c r="AE456" s="73"/>
      <c r="AF456" s="73"/>
      <c r="AG456" s="73"/>
    </row>
    <row r="457" customFormat="false" ht="14.25" hidden="false" customHeight="true" outlineLevel="0" collapsed="false">
      <c r="A457" s="73"/>
      <c r="B457" s="73"/>
      <c r="C457" s="73"/>
      <c r="D457" s="73"/>
      <c r="E457" s="73"/>
      <c r="F457" s="73"/>
      <c r="G457" s="73"/>
      <c r="H457" s="73"/>
      <c r="I457" s="73"/>
      <c r="J457" s="73"/>
      <c r="K457" s="73"/>
      <c r="L457" s="73"/>
      <c r="M457" s="73"/>
      <c r="N457" s="73"/>
      <c r="O457" s="73"/>
      <c r="P457" s="73"/>
      <c r="Q457" s="73"/>
      <c r="R457" s="73"/>
      <c r="S457" s="73"/>
      <c r="T457" s="73"/>
      <c r="U457" s="73"/>
      <c r="V457" s="73"/>
      <c r="W457" s="73"/>
      <c r="X457" s="73"/>
      <c r="Y457" s="73"/>
      <c r="Z457" s="73"/>
      <c r="AA457" s="73"/>
      <c r="AB457" s="73"/>
      <c r="AC457" s="73"/>
      <c r="AD457" s="73"/>
      <c r="AE457" s="73"/>
      <c r="AF457" s="73"/>
      <c r="AG457" s="73"/>
    </row>
    <row r="458" customFormat="false" ht="14.25" hidden="false" customHeight="true" outlineLevel="0" collapsed="false">
      <c r="A458" s="73"/>
      <c r="B458" s="73"/>
      <c r="C458" s="73"/>
      <c r="D458" s="73"/>
      <c r="E458" s="73"/>
      <c r="F458" s="73"/>
      <c r="G458" s="73"/>
      <c r="H458" s="73"/>
      <c r="I458" s="73"/>
      <c r="J458" s="73"/>
      <c r="K458" s="73"/>
      <c r="L458" s="73"/>
      <c r="M458" s="73"/>
      <c r="N458" s="73"/>
      <c r="O458" s="73"/>
      <c r="P458" s="73"/>
      <c r="Q458" s="73"/>
      <c r="R458" s="73"/>
      <c r="S458" s="73"/>
      <c r="T458" s="73"/>
      <c r="U458" s="73"/>
      <c r="V458" s="73"/>
      <c r="W458" s="73"/>
      <c r="X458" s="73"/>
      <c r="Y458" s="73"/>
      <c r="Z458" s="73"/>
      <c r="AA458" s="73"/>
      <c r="AB458" s="73"/>
      <c r="AC458" s="73"/>
      <c r="AD458" s="73"/>
      <c r="AE458" s="73"/>
      <c r="AF458" s="73"/>
      <c r="AG458" s="73"/>
    </row>
    <row r="459" customFormat="false" ht="14.25" hidden="false" customHeight="true" outlineLevel="0" collapsed="false">
      <c r="A459" s="73"/>
      <c r="B459" s="73"/>
      <c r="C459" s="73"/>
      <c r="D459" s="73"/>
      <c r="E459" s="73"/>
      <c r="F459" s="73"/>
      <c r="G459" s="73"/>
      <c r="H459" s="73"/>
      <c r="I459" s="73"/>
      <c r="J459" s="73"/>
      <c r="K459" s="73"/>
      <c r="L459" s="73"/>
      <c r="M459" s="73"/>
      <c r="N459" s="73"/>
      <c r="O459" s="73"/>
      <c r="P459" s="73"/>
      <c r="Q459" s="73"/>
      <c r="R459" s="73"/>
      <c r="S459" s="73"/>
      <c r="T459" s="73"/>
      <c r="U459" s="73"/>
      <c r="V459" s="73"/>
      <c r="W459" s="73"/>
      <c r="X459" s="73"/>
      <c r="Y459" s="73"/>
      <c r="Z459" s="73"/>
      <c r="AA459" s="73"/>
      <c r="AB459" s="73"/>
      <c r="AC459" s="73"/>
      <c r="AD459" s="73"/>
      <c r="AE459" s="73"/>
      <c r="AF459" s="73"/>
      <c r="AG459" s="73"/>
    </row>
    <row r="460" customFormat="false" ht="14.25" hidden="false" customHeight="true" outlineLevel="0" collapsed="false">
      <c r="A460" s="73"/>
      <c r="B460" s="73"/>
      <c r="C460" s="73"/>
      <c r="D460" s="73"/>
      <c r="E460" s="73"/>
      <c r="F460" s="73"/>
      <c r="G460" s="73"/>
      <c r="H460" s="73"/>
      <c r="I460" s="73"/>
      <c r="J460" s="73"/>
      <c r="K460" s="73"/>
      <c r="L460" s="73"/>
      <c r="M460" s="73"/>
      <c r="N460" s="73"/>
      <c r="O460" s="73"/>
      <c r="P460" s="73"/>
      <c r="Q460" s="73"/>
      <c r="R460" s="73"/>
      <c r="S460" s="73"/>
      <c r="T460" s="73"/>
      <c r="U460" s="73"/>
      <c r="V460" s="73"/>
      <c r="W460" s="73"/>
      <c r="X460" s="73"/>
      <c r="Y460" s="73"/>
      <c r="Z460" s="73"/>
      <c r="AA460" s="73"/>
      <c r="AB460" s="73"/>
      <c r="AC460" s="73"/>
      <c r="AD460" s="73"/>
      <c r="AE460" s="73"/>
      <c r="AF460" s="73"/>
      <c r="AG460" s="73"/>
    </row>
    <row r="461" customFormat="false" ht="14.25" hidden="false" customHeight="true" outlineLevel="0" collapsed="false">
      <c r="A461" s="73"/>
      <c r="B461" s="73"/>
      <c r="C461" s="73"/>
      <c r="D461" s="73"/>
      <c r="E461" s="73"/>
      <c r="F461" s="73"/>
      <c r="G461" s="73"/>
      <c r="H461" s="73"/>
      <c r="I461" s="73"/>
      <c r="J461" s="73"/>
      <c r="K461" s="73"/>
      <c r="L461" s="73"/>
      <c r="M461" s="73"/>
      <c r="N461" s="73"/>
      <c r="O461" s="73"/>
      <c r="P461" s="73"/>
      <c r="Q461" s="73"/>
      <c r="R461" s="73"/>
      <c r="S461" s="73"/>
      <c r="T461" s="73"/>
      <c r="U461" s="73"/>
      <c r="V461" s="73"/>
      <c r="W461" s="73"/>
      <c r="X461" s="73"/>
      <c r="Y461" s="73"/>
      <c r="Z461" s="73"/>
      <c r="AA461" s="73"/>
      <c r="AB461" s="73"/>
      <c r="AC461" s="73"/>
      <c r="AD461" s="73"/>
      <c r="AE461" s="73"/>
      <c r="AF461" s="73"/>
      <c r="AG461" s="73"/>
    </row>
    <row r="462" customFormat="false" ht="14.25" hidden="false" customHeight="true" outlineLevel="0" collapsed="false">
      <c r="A462" s="73"/>
      <c r="B462" s="73"/>
      <c r="C462" s="73"/>
      <c r="D462" s="73"/>
      <c r="E462" s="73"/>
      <c r="F462" s="73"/>
      <c r="G462" s="73"/>
      <c r="H462" s="73"/>
      <c r="I462" s="73"/>
      <c r="J462" s="73"/>
      <c r="K462" s="73"/>
      <c r="L462" s="73"/>
      <c r="M462" s="73"/>
      <c r="N462" s="73"/>
      <c r="O462" s="73"/>
      <c r="P462" s="73"/>
      <c r="Q462" s="73"/>
      <c r="R462" s="73"/>
      <c r="S462" s="73"/>
      <c r="T462" s="73"/>
      <c r="U462" s="73"/>
      <c r="V462" s="73"/>
      <c r="W462" s="73"/>
      <c r="X462" s="73"/>
      <c r="Y462" s="73"/>
      <c r="Z462" s="73"/>
      <c r="AA462" s="73"/>
      <c r="AB462" s="73"/>
      <c r="AC462" s="73"/>
      <c r="AD462" s="73"/>
      <c r="AE462" s="73"/>
      <c r="AF462" s="73"/>
      <c r="AG462" s="73"/>
    </row>
    <row r="463" customFormat="false" ht="14.25" hidden="false" customHeight="true" outlineLevel="0" collapsed="false">
      <c r="A463" s="73"/>
      <c r="B463" s="73"/>
      <c r="C463" s="73"/>
      <c r="D463" s="73"/>
      <c r="E463" s="73"/>
      <c r="F463" s="73"/>
      <c r="G463" s="73"/>
      <c r="H463" s="73"/>
      <c r="I463" s="73"/>
      <c r="J463" s="73"/>
      <c r="K463" s="73"/>
      <c r="L463" s="73"/>
      <c r="M463" s="73"/>
      <c r="N463" s="73"/>
      <c r="O463" s="73"/>
      <c r="P463" s="73"/>
      <c r="Q463" s="73"/>
      <c r="R463" s="73"/>
      <c r="S463" s="73"/>
      <c r="T463" s="73"/>
      <c r="U463" s="73"/>
      <c r="V463" s="73"/>
      <c r="W463" s="73"/>
      <c r="X463" s="73"/>
      <c r="Y463" s="73"/>
      <c r="Z463" s="73"/>
      <c r="AA463" s="73"/>
      <c r="AB463" s="73"/>
      <c r="AC463" s="73"/>
      <c r="AD463" s="73"/>
      <c r="AE463" s="73"/>
      <c r="AF463" s="73"/>
      <c r="AG463" s="73"/>
    </row>
    <row r="464" customFormat="false" ht="14.25" hidden="false" customHeight="true" outlineLevel="0" collapsed="false">
      <c r="A464" s="73"/>
      <c r="B464" s="73"/>
      <c r="C464" s="73"/>
      <c r="D464" s="73"/>
      <c r="E464" s="73"/>
      <c r="F464" s="73"/>
      <c r="G464" s="73"/>
      <c r="H464" s="73"/>
      <c r="I464" s="73"/>
      <c r="J464" s="73"/>
      <c r="K464" s="73"/>
      <c r="L464" s="73"/>
      <c r="M464" s="73"/>
      <c r="N464" s="73"/>
      <c r="O464" s="73"/>
      <c r="P464" s="73"/>
      <c r="Q464" s="73"/>
      <c r="R464" s="73"/>
      <c r="S464" s="73"/>
      <c r="T464" s="73"/>
      <c r="U464" s="73"/>
      <c r="V464" s="73"/>
      <c r="W464" s="73"/>
      <c r="X464" s="73"/>
      <c r="Y464" s="73"/>
      <c r="Z464" s="73"/>
      <c r="AA464" s="73"/>
      <c r="AB464" s="73"/>
      <c r="AC464" s="73"/>
      <c r="AD464" s="73"/>
      <c r="AE464" s="73"/>
      <c r="AF464" s="73"/>
      <c r="AG464" s="73"/>
    </row>
    <row r="465" customFormat="false" ht="14.25" hidden="false" customHeight="true" outlineLevel="0" collapsed="false">
      <c r="A465" s="73"/>
      <c r="B465" s="73"/>
      <c r="C465" s="73"/>
      <c r="D465" s="73"/>
      <c r="E465" s="73"/>
      <c r="F465" s="73"/>
      <c r="G465" s="73"/>
      <c r="H465" s="73"/>
      <c r="I465" s="73"/>
      <c r="J465" s="73"/>
      <c r="K465" s="73"/>
      <c r="L465" s="73"/>
      <c r="M465" s="73"/>
      <c r="N465" s="73"/>
      <c r="O465" s="73"/>
      <c r="P465" s="73"/>
      <c r="Q465" s="73"/>
      <c r="R465" s="73"/>
      <c r="S465" s="73"/>
      <c r="T465" s="73"/>
      <c r="U465" s="73"/>
      <c r="V465" s="73"/>
      <c r="W465" s="73"/>
      <c r="X465" s="73"/>
      <c r="Y465" s="73"/>
      <c r="Z465" s="73"/>
      <c r="AA465" s="73"/>
      <c r="AB465" s="73"/>
      <c r="AC465" s="73"/>
      <c r="AD465" s="73"/>
      <c r="AE465" s="73"/>
      <c r="AF465" s="73"/>
      <c r="AG465" s="73"/>
    </row>
    <row r="466" customFormat="false" ht="14.25" hidden="false" customHeight="true" outlineLevel="0" collapsed="false">
      <c r="A466" s="73"/>
      <c r="B466" s="73"/>
      <c r="C466" s="73"/>
      <c r="D466" s="73"/>
      <c r="E466" s="73"/>
      <c r="F466" s="73"/>
      <c r="G466" s="73"/>
      <c r="H466" s="73"/>
      <c r="I466" s="73"/>
      <c r="J466" s="73"/>
      <c r="K466" s="73"/>
      <c r="L466" s="73"/>
      <c r="M466" s="73"/>
      <c r="N466" s="73"/>
      <c r="O466" s="73"/>
      <c r="P466" s="73"/>
      <c r="Q466" s="73"/>
      <c r="R466" s="73"/>
      <c r="S466" s="73"/>
      <c r="T466" s="73"/>
      <c r="U466" s="73"/>
      <c r="V466" s="73"/>
      <c r="W466" s="73"/>
      <c r="X466" s="73"/>
      <c r="Y466" s="73"/>
      <c r="Z466" s="73"/>
      <c r="AA466" s="73"/>
      <c r="AB466" s="73"/>
      <c r="AC466" s="73"/>
      <c r="AD466" s="73"/>
      <c r="AE466" s="73"/>
      <c r="AF466" s="73"/>
      <c r="AG466" s="73"/>
    </row>
    <row r="467" customFormat="false" ht="14.25" hidden="false" customHeight="true" outlineLevel="0" collapsed="false">
      <c r="A467" s="73"/>
      <c r="B467" s="73"/>
      <c r="C467" s="73"/>
      <c r="D467" s="73"/>
      <c r="E467" s="73"/>
      <c r="F467" s="73"/>
      <c r="G467" s="73"/>
      <c r="H467" s="73"/>
      <c r="I467" s="73"/>
      <c r="J467" s="73"/>
      <c r="K467" s="73"/>
      <c r="L467" s="73"/>
      <c r="M467" s="73"/>
      <c r="N467" s="73"/>
      <c r="O467" s="73"/>
      <c r="P467" s="73"/>
      <c r="Q467" s="73"/>
      <c r="R467" s="73"/>
      <c r="S467" s="73"/>
      <c r="T467" s="73"/>
      <c r="U467" s="73"/>
      <c r="V467" s="73"/>
      <c r="W467" s="73"/>
      <c r="X467" s="73"/>
      <c r="Y467" s="73"/>
      <c r="Z467" s="73"/>
      <c r="AA467" s="73"/>
      <c r="AB467" s="73"/>
      <c r="AC467" s="73"/>
      <c r="AD467" s="73"/>
      <c r="AE467" s="73"/>
      <c r="AF467" s="73"/>
      <c r="AG467" s="73"/>
    </row>
    <row r="468" customFormat="false" ht="14.25" hidden="false" customHeight="true" outlineLevel="0" collapsed="false">
      <c r="A468" s="73"/>
      <c r="B468" s="73"/>
      <c r="C468" s="73"/>
      <c r="D468" s="73"/>
      <c r="E468" s="73"/>
      <c r="F468" s="73"/>
      <c r="G468" s="73"/>
      <c r="H468" s="73"/>
      <c r="I468" s="73"/>
      <c r="J468" s="73"/>
      <c r="K468" s="73"/>
      <c r="L468" s="73"/>
      <c r="M468" s="73"/>
      <c r="N468" s="73"/>
      <c r="O468" s="73"/>
      <c r="P468" s="73"/>
      <c r="Q468" s="73"/>
      <c r="R468" s="73"/>
      <c r="S468" s="73"/>
      <c r="T468" s="73"/>
      <c r="U468" s="73"/>
      <c r="V468" s="73"/>
      <c r="W468" s="73"/>
      <c r="X468" s="73"/>
      <c r="Y468" s="73"/>
      <c r="Z468" s="73"/>
      <c r="AA468" s="73"/>
      <c r="AB468" s="73"/>
      <c r="AC468" s="73"/>
      <c r="AD468" s="73"/>
      <c r="AE468" s="73"/>
      <c r="AF468" s="73"/>
      <c r="AG468" s="73"/>
    </row>
    <row r="469" customFormat="false" ht="14.25" hidden="false" customHeight="true" outlineLevel="0" collapsed="false">
      <c r="A469" s="73"/>
      <c r="B469" s="73"/>
      <c r="C469" s="73"/>
      <c r="D469" s="73"/>
      <c r="E469" s="73"/>
      <c r="F469" s="73"/>
      <c r="G469" s="73"/>
      <c r="H469" s="73"/>
      <c r="I469" s="73"/>
      <c r="J469" s="73"/>
      <c r="K469" s="73"/>
      <c r="L469" s="73"/>
      <c r="M469" s="73"/>
      <c r="N469" s="73"/>
      <c r="O469" s="73"/>
      <c r="P469" s="73"/>
      <c r="Q469" s="73"/>
      <c r="R469" s="73"/>
      <c r="S469" s="73"/>
      <c r="T469" s="73"/>
      <c r="U469" s="73"/>
      <c r="V469" s="73"/>
      <c r="W469" s="73"/>
      <c r="X469" s="73"/>
      <c r="Y469" s="73"/>
      <c r="Z469" s="73"/>
      <c r="AA469" s="73"/>
      <c r="AB469" s="73"/>
      <c r="AC469" s="73"/>
      <c r="AD469" s="73"/>
      <c r="AE469" s="73"/>
      <c r="AF469" s="73"/>
      <c r="AG469" s="73"/>
    </row>
    <row r="470" customFormat="false" ht="14.25" hidden="false" customHeight="true" outlineLevel="0" collapsed="false">
      <c r="A470" s="73"/>
      <c r="B470" s="73"/>
      <c r="C470" s="73"/>
      <c r="D470" s="73"/>
      <c r="E470" s="73"/>
      <c r="F470" s="73"/>
      <c r="G470" s="73"/>
      <c r="H470" s="73"/>
      <c r="I470" s="73"/>
      <c r="J470" s="73"/>
      <c r="K470" s="73"/>
      <c r="L470" s="73"/>
      <c r="M470" s="73"/>
      <c r="N470" s="73"/>
      <c r="O470" s="73"/>
      <c r="P470" s="73"/>
      <c r="Q470" s="73"/>
      <c r="R470" s="73"/>
      <c r="S470" s="73"/>
      <c r="T470" s="73"/>
      <c r="U470" s="73"/>
      <c r="V470" s="73"/>
      <c r="W470" s="73"/>
      <c r="X470" s="73"/>
      <c r="Y470" s="73"/>
      <c r="Z470" s="73"/>
      <c r="AA470" s="73"/>
      <c r="AB470" s="73"/>
      <c r="AC470" s="73"/>
      <c r="AD470" s="73"/>
      <c r="AE470" s="73"/>
      <c r="AF470" s="73"/>
      <c r="AG470" s="73"/>
    </row>
    <row r="471" customFormat="false" ht="14.25" hidden="false" customHeight="true" outlineLevel="0" collapsed="false">
      <c r="A471" s="73"/>
      <c r="B471" s="73"/>
      <c r="C471" s="73"/>
      <c r="D471" s="73"/>
      <c r="E471" s="73"/>
      <c r="F471" s="73"/>
      <c r="G471" s="73"/>
      <c r="H471" s="73"/>
      <c r="I471" s="73"/>
      <c r="J471" s="73"/>
      <c r="K471" s="73"/>
      <c r="L471" s="73"/>
      <c r="M471" s="73"/>
      <c r="N471" s="73"/>
      <c r="O471" s="73"/>
      <c r="P471" s="73"/>
      <c r="Q471" s="73"/>
      <c r="R471" s="73"/>
      <c r="S471" s="73"/>
      <c r="T471" s="73"/>
      <c r="U471" s="73"/>
      <c r="V471" s="73"/>
      <c r="W471" s="73"/>
      <c r="X471" s="73"/>
      <c r="Y471" s="73"/>
      <c r="Z471" s="73"/>
      <c r="AA471" s="73"/>
      <c r="AB471" s="73"/>
      <c r="AC471" s="73"/>
      <c r="AD471" s="73"/>
      <c r="AE471" s="73"/>
      <c r="AF471" s="73"/>
      <c r="AG471" s="73"/>
    </row>
    <row r="472" customFormat="false" ht="14.25" hidden="false" customHeight="true" outlineLevel="0" collapsed="false">
      <c r="A472" s="73"/>
      <c r="B472" s="73"/>
      <c r="C472" s="73"/>
      <c r="D472" s="73"/>
      <c r="E472" s="73"/>
      <c r="F472" s="73"/>
      <c r="G472" s="73"/>
      <c r="H472" s="73"/>
      <c r="I472" s="73"/>
      <c r="J472" s="73"/>
      <c r="K472" s="73"/>
      <c r="L472" s="73"/>
      <c r="M472" s="73"/>
      <c r="N472" s="73"/>
      <c r="O472" s="73"/>
      <c r="P472" s="73"/>
      <c r="Q472" s="73"/>
      <c r="R472" s="73"/>
      <c r="S472" s="73"/>
      <c r="T472" s="73"/>
      <c r="U472" s="73"/>
      <c r="V472" s="73"/>
      <c r="W472" s="73"/>
      <c r="X472" s="73"/>
      <c r="Y472" s="73"/>
      <c r="Z472" s="73"/>
      <c r="AA472" s="73"/>
      <c r="AB472" s="73"/>
      <c r="AC472" s="73"/>
      <c r="AD472" s="73"/>
      <c r="AE472" s="73"/>
      <c r="AF472" s="73"/>
      <c r="AG472" s="73"/>
    </row>
    <row r="473" customFormat="false" ht="14.25" hidden="false" customHeight="true" outlineLevel="0" collapsed="false">
      <c r="A473" s="73"/>
      <c r="B473" s="73"/>
      <c r="C473" s="73"/>
      <c r="D473" s="73"/>
      <c r="E473" s="73"/>
      <c r="F473" s="73"/>
      <c r="G473" s="73"/>
      <c r="H473" s="73"/>
      <c r="I473" s="73"/>
      <c r="J473" s="73"/>
      <c r="K473" s="73"/>
      <c r="L473" s="73"/>
      <c r="M473" s="73"/>
      <c r="N473" s="73"/>
      <c r="O473" s="73"/>
      <c r="P473" s="73"/>
      <c r="Q473" s="73"/>
      <c r="R473" s="73"/>
      <c r="S473" s="73"/>
      <c r="T473" s="73"/>
      <c r="U473" s="73"/>
      <c r="V473" s="73"/>
      <c r="W473" s="73"/>
      <c r="X473" s="73"/>
      <c r="Y473" s="73"/>
      <c r="Z473" s="73"/>
      <c r="AA473" s="73"/>
      <c r="AB473" s="73"/>
      <c r="AC473" s="73"/>
      <c r="AD473" s="73"/>
      <c r="AE473" s="73"/>
      <c r="AF473" s="73"/>
      <c r="AG473" s="73"/>
    </row>
    <row r="474" customFormat="false" ht="14.25" hidden="false" customHeight="true" outlineLevel="0" collapsed="false">
      <c r="A474" s="73"/>
      <c r="B474" s="73"/>
      <c r="C474" s="73"/>
      <c r="D474" s="73"/>
      <c r="E474" s="73"/>
      <c r="F474" s="73"/>
      <c r="G474" s="73"/>
      <c r="H474" s="73"/>
      <c r="I474" s="73"/>
      <c r="J474" s="73"/>
      <c r="K474" s="73"/>
      <c r="L474" s="73"/>
      <c r="M474" s="73"/>
      <c r="N474" s="73"/>
      <c r="O474" s="73"/>
      <c r="P474" s="73"/>
      <c r="Q474" s="73"/>
      <c r="R474" s="73"/>
      <c r="S474" s="73"/>
      <c r="T474" s="73"/>
      <c r="U474" s="73"/>
      <c r="V474" s="73"/>
      <c r="W474" s="73"/>
      <c r="X474" s="73"/>
      <c r="Y474" s="73"/>
      <c r="Z474" s="73"/>
      <c r="AA474" s="73"/>
      <c r="AB474" s="73"/>
      <c r="AC474" s="73"/>
      <c r="AD474" s="73"/>
      <c r="AE474" s="73"/>
      <c r="AF474" s="73"/>
      <c r="AG474" s="73"/>
    </row>
    <row r="475" customFormat="false" ht="14.25" hidden="false" customHeight="true" outlineLevel="0" collapsed="false">
      <c r="A475" s="73"/>
      <c r="B475" s="73"/>
      <c r="C475" s="73"/>
      <c r="D475" s="73"/>
      <c r="E475" s="73"/>
      <c r="F475" s="73"/>
      <c r="G475" s="73"/>
      <c r="H475" s="73"/>
      <c r="I475" s="73"/>
      <c r="J475" s="73"/>
      <c r="K475" s="73"/>
      <c r="L475" s="73"/>
      <c r="M475" s="73"/>
      <c r="N475" s="73"/>
      <c r="O475" s="73"/>
      <c r="P475" s="73"/>
      <c r="Q475" s="73"/>
      <c r="R475" s="73"/>
      <c r="S475" s="73"/>
      <c r="T475" s="73"/>
      <c r="U475" s="73"/>
      <c r="V475" s="73"/>
      <c r="W475" s="73"/>
      <c r="X475" s="73"/>
      <c r="Y475" s="73"/>
      <c r="Z475" s="73"/>
      <c r="AA475" s="73"/>
      <c r="AB475" s="73"/>
      <c r="AC475" s="73"/>
      <c r="AD475" s="73"/>
      <c r="AE475" s="73"/>
      <c r="AF475" s="73"/>
      <c r="AG475" s="73"/>
    </row>
    <row r="476" customFormat="false" ht="14.25" hidden="false" customHeight="true" outlineLevel="0" collapsed="false">
      <c r="A476" s="73"/>
      <c r="B476" s="73"/>
      <c r="C476" s="73"/>
      <c r="D476" s="73"/>
      <c r="E476" s="73"/>
      <c r="F476" s="73"/>
      <c r="G476" s="73"/>
      <c r="H476" s="73"/>
      <c r="I476" s="73"/>
      <c r="J476" s="73"/>
      <c r="K476" s="73"/>
      <c r="L476" s="73"/>
      <c r="M476" s="73"/>
      <c r="N476" s="73"/>
      <c r="O476" s="73"/>
      <c r="P476" s="73"/>
      <c r="Q476" s="73"/>
      <c r="R476" s="73"/>
      <c r="S476" s="73"/>
      <c r="T476" s="73"/>
      <c r="U476" s="73"/>
      <c r="V476" s="73"/>
      <c r="W476" s="73"/>
      <c r="X476" s="73"/>
      <c r="Y476" s="73"/>
      <c r="Z476" s="73"/>
      <c r="AA476" s="73"/>
      <c r="AB476" s="73"/>
      <c r="AC476" s="73"/>
      <c r="AD476" s="73"/>
      <c r="AE476" s="73"/>
      <c r="AF476" s="73"/>
      <c r="AG476" s="73"/>
    </row>
    <row r="477" customFormat="false" ht="14.25" hidden="false" customHeight="true" outlineLevel="0" collapsed="false">
      <c r="A477" s="73"/>
      <c r="B477" s="73"/>
      <c r="C477" s="73"/>
      <c r="D477" s="73"/>
      <c r="E477" s="73"/>
      <c r="F477" s="73"/>
      <c r="G477" s="73"/>
      <c r="H477" s="73"/>
      <c r="I477" s="73"/>
      <c r="J477" s="73"/>
      <c r="K477" s="73"/>
      <c r="L477" s="73"/>
      <c r="M477" s="73"/>
      <c r="N477" s="73"/>
      <c r="O477" s="73"/>
      <c r="P477" s="73"/>
      <c r="Q477" s="73"/>
      <c r="R477" s="73"/>
      <c r="S477" s="73"/>
      <c r="T477" s="73"/>
      <c r="U477" s="73"/>
      <c r="V477" s="73"/>
      <c r="W477" s="73"/>
      <c r="X477" s="73"/>
      <c r="Y477" s="73"/>
      <c r="Z477" s="73"/>
      <c r="AA477" s="73"/>
      <c r="AB477" s="73"/>
      <c r="AC477" s="73"/>
      <c r="AD477" s="73"/>
      <c r="AE477" s="73"/>
      <c r="AF477" s="73"/>
      <c r="AG477" s="73"/>
    </row>
    <row r="478" customFormat="false" ht="14.25" hidden="false" customHeight="true" outlineLevel="0" collapsed="false">
      <c r="A478" s="73"/>
      <c r="B478" s="73"/>
      <c r="C478" s="73"/>
      <c r="D478" s="73"/>
      <c r="E478" s="73"/>
      <c r="F478" s="73"/>
      <c r="G478" s="73"/>
      <c r="H478" s="73"/>
      <c r="I478" s="73"/>
      <c r="J478" s="73"/>
      <c r="K478" s="73"/>
      <c r="L478" s="73"/>
      <c r="M478" s="73"/>
      <c r="N478" s="73"/>
      <c r="O478" s="73"/>
      <c r="P478" s="73"/>
      <c r="Q478" s="73"/>
      <c r="R478" s="73"/>
      <c r="S478" s="73"/>
      <c r="T478" s="73"/>
      <c r="U478" s="73"/>
      <c r="V478" s="73"/>
      <c r="W478" s="73"/>
      <c r="X478" s="73"/>
      <c r="Y478" s="73"/>
      <c r="Z478" s="73"/>
      <c r="AA478" s="73"/>
      <c r="AB478" s="73"/>
      <c r="AC478" s="73"/>
      <c r="AD478" s="73"/>
      <c r="AE478" s="73"/>
      <c r="AF478" s="73"/>
      <c r="AG478" s="73"/>
    </row>
    <row r="479" customFormat="false" ht="14.25" hidden="false" customHeight="true" outlineLevel="0" collapsed="false">
      <c r="A479" s="73"/>
      <c r="B479" s="73"/>
      <c r="C479" s="73"/>
      <c r="D479" s="73"/>
      <c r="E479" s="73"/>
      <c r="F479" s="73"/>
      <c r="G479" s="73"/>
      <c r="H479" s="73"/>
      <c r="I479" s="73"/>
      <c r="J479" s="73"/>
      <c r="K479" s="73"/>
      <c r="L479" s="73"/>
      <c r="M479" s="73"/>
      <c r="N479" s="73"/>
      <c r="O479" s="73"/>
      <c r="P479" s="73"/>
      <c r="Q479" s="73"/>
      <c r="R479" s="73"/>
      <c r="S479" s="73"/>
      <c r="T479" s="73"/>
      <c r="U479" s="73"/>
      <c r="V479" s="73"/>
      <c r="W479" s="73"/>
      <c r="X479" s="73"/>
      <c r="Y479" s="73"/>
      <c r="Z479" s="73"/>
      <c r="AA479" s="73"/>
      <c r="AB479" s="73"/>
      <c r="AC479" s="73"/>
      <c r="AD479" s="73"/>
      <c r="AE479" s="73"/>
      <c r="AF479" s="73"/>
      <c r="AG479" s="73"/>
    </row>
    <row r="480" customFormat="false" ht="14.25" hidden="false" customHeight="true" outlineLevel="0" collapsed="false">
      <c r="A480" s="73"/>
      <c r="B480" s="73"/>
      <c r="C480" s="73"/>
      <c r="D480" s="73"/>
      <c r="E480" s="73"/>
      <c r="F480" s="73"/>
      <c r="G480" s="73"/>
      <c r="H480" s="73"/>
      <c r="I480" s="73"/>
      <c r="J480" s="73"/>
      <c r="K480" s="73"/>
      <c r="L480" s="73"/>
      <c r="M480" s="73"/>
      <c r="N480" s="73"/>
      <c r="O480" s="73"/>
      <c r="P480" s="73"/>
      <c r="Q480" s="73"/>
      <c r="R480" s="73"/>
      <c r="S480" s="73"/>
      <c r="T480" s="73"/>
      <c r="U480" s="73"/>
      <c r="V480" s="73"/>
      <c r="W480" s="73"/>
      <c r="X480" s="73"/>
      <c r="Y480" s="73"/>
      <c r="Z480" s="73"/>
      <c r="AA480" s="73"/>
      <c r="AB480" s="73"/>
      <c r="AC480" s="73"/>
      <c r="AD480" s="73"/>
      <c r="AE480" s="73"/>
      <c r="AF480" s="73"/>
      <c r="AG480" s="73"/>
    </row>
    <row r="481" customFormat="false" ht="14.25" hidden="false" customHeight="true" outlineLevel="0" collapsed="false">
      <c r="A481" s="73"/>
      <c r="B481" s="73"/>
      <c r="C481" s="73"/>
      <c r="D481" s="73"/>
      <c r="E481" s="73"/>
      <c r="F481" s="73"/>
      <c r="G481" s="73"/>
      <c r="H481" s="73"/>
      <c r="I481" s="73"/>
      <c r="J481" s="73"/>
      <c r="K481" s="73"/>
      <c r="L481" s="73"/>
      <c r="M481" s="73"/>
      <c r="N481" s="73"/>
      <c r="O481" s="73"/>
      <c r="P481" s="73"/>
      <c r="Q481" s="73"/>
      <c r="R481" s="73"/>
      <c r="S481" s="73"/>
      <c r="T481" s="73"/>
      <c r="U481" s="73"/>
      <c r="V481" s="73"/>
      <c r="W481" s="73"/>
      <c r="X481" s="73"/>
      <c r="Y481" s="73"/>
      <c r="Z481" s="73"/>
      <c r="AA481" s="73"/>
      <c r="AB481" s="73"/>
      <c r="AC481" s="73"/>
      <c r="AD481" s="73"/>
      <c r="AE481" s="73"/>
      <c r="AF481" s="73"/>
      <c r="AG481" s="73"/>
    </row>
    <row r="482" customFormat="false" ht="14.25" hidden="false" customHeight="true" outlineLevel="0" collapsed="false">
      <c r="A482" s="73"/>
      <c r="B482" s="73"/>
      <c r="C482" s="73"/>
      <c r="D482" s="73"/>
      <c r="E482" s="73"/>
      <c r="F482" s="73"/>
      <c r="G482" s="73"/>
      <c r="H482" s="73"/>
      <c r="I482" s="73"/>
      <c r="J482" s="73"/>
      <c r="K482" s="73"/>
      <c r="L482" s="73"/>
      <c r="M482" s="73"/>
      <c r="N482" s="73"/>
      <c r="O482" s="73"/>
      <c r="P482" s="73"/>
      <c r="Q482" s="73"/>
      <c r="R482" s="73"/>
      <c r="S482" s="73"/>
      <c r="T482" s="73"/>
      <c r="U482" s="73"/>
      <c r="V482" s="73"/>
      <c r="W482" s="73"/>
      <c r="X482" s="73"/>
      <c r="Y482" s="73"/>
      <c r="Z482" s="73"/>
      <c r="AA482" s="73"/>
      <c r="AB482" s="73"/>
      <c r="AC482" s="73"/>
      <c r="AD482" s="73"/>
      <c r="AE482" s="73"/>
      <c r="AF482" s="73"/>
      <c r="AG482" s="73"/>
    </row>
    <row r="483" customFormat="false" ht="14.25" hidden="false" customHeight="true" outlineLevel="0" collapsed="false">
      <c r="A483" s="73"/>
      <c r="B483" s="73"/>
      <c r="C483" s="73"/>
      <c r="D483" s="73"/>
      <c r="E483" s="73"/>
      <c r="F483" s="73"/>
      <c r="G483" s="73"/>
      <c r="H483" s="73"/>
      <c r="I483" s="73"/>
      <c r="J483" s="73"/>
      <c r="K483" s="73"/>
      <c r="L483" s="73"/>
      <c r="M483" s="73"/>
      <c r="N483" s="73"/>
      <c r="O483" s="73"/>
      <c r="P483" s="73"/>
      <c r="Q483" s="73"/>
      <c r="R483" s="73"/>
      <c r="S483" s="73"/>
      <c r="T483" s="73"/>
      <c r="U483" s="73"/>
      <c r="V483" s="73"/>
      <c r="W483" s="73"/>
      <c r="X483" s="73"/>
      <c r="Y483" s="73"/>
      <c r="Z483" s="73"/>
      <c r="AA483" s="73"/>
      <c r="AB483" s="73"/>
      <c r="AC483" s="73"/>
      <c r="AD483" s="73"/>
      <c r="AE483" s="73"/>
      <c r="AF483" s="73"/>
      <c r="AG483" s="73"/>
    </row>
    <row r="484" customFormat="false" ht="14.25" hidden="false" customHeight="true" outlineLevel="0" collapsed="false">
      <c r="A484" s="73"/>
      <c r="B484" s="73"/>
      <c r="C484" s="73"/>
      <c r="D484" s="73"/>
      <c r="E484" s="73"/>
      <c r="F484" s="73"/>
      <c r="G484" s="73"/>
      <c r="H484" s="73"/>
      <c r="I484" s="73"/>
      <c r="J484" s="73"/>
      <c r="K484" s="73"/>
      <c r="L484" s="73"/>
      <c r="M484" s="73"/>
      <c r="N484" s="73"/>
      <c r="O484" s="73"/>
      <c r="P484" s="73"/>
      <c r="Q484" s="73"/>
      <c r="R484" s="73"/>
      <c r="S484" s="73"/>
      <c r="T484" s="73"/>
      <c r="U484" s="73"/>
      <c r="V484" s="73"/>
      <c r="W484" s="73"/>
      <c r="X484" s="73"/>
      <c r="Y484" s="73"/>
      <c r="Z484" s="73"/>
      <c r="AA484" s="73"/>
      <c r="AB484" s="73"/>
      <c r="AC484" s="73"/>
      <c r="AD484" s="73"/>
      <c r="AE484" s="73"/>
      <c r="AF484" s="73"/>
      <c r="AG484" s="73"/>
    </row>
    <row r="485" customFormat="false" ht="14.25" hidden="false" customHeight="true" outlineLevel="0" collapsed="false">
      <c r="A485" s="73"/>
      <c r="B485" s="73"/>
      <c r="C485" s="73"/>
      <c r="D485" s="73"/>
      <c r="E485" s="73"/>
      <c r="F485" s="73"/>
      <c r="G485" s="73"/>
      <c r="H485" s="73"/>
      <c r="I485" s="73"/>
      <c r="J485" s="73"/>
      <c r="K485" s="73"/>
      <c r="L485" s="73"/>
      <c r="M485" s="73"/>
      <c r="N485" s="73"/>
      <c r="O485" s="73"/>
      <c r="P485" s="73"/>
      <c r="Q485" s="73"/>
      <c r="R485" s="73"/>
      <c r="S485" s="73"/>
      <c r="T485" s="73"/>
      <c r="U485" s="73"/>
      <c r="V485" s="73"/>
      <c r="W485" s="73"/>
      <c r="X485" s="73"/>
      <c r="Y485" s="73"/>
      <c r="Z485" s="73"/>
      <c r="AA485" s="73"/>
      <c r="AB485" s="73"/>
      <c r="AC485" s="73"/>
      <c r="AD485" s="73"/>
      <c r="AE485" s="73"/>
      <c r="AF485" s="73"/>
      <c r="AG485" s="73"/>
    </row>
    <row r="486" customFormat="false" ht="14.25" hidden="false" customHeight="true" outlineLevel="0" collapsed="false">
      <c r="A486" s="73"/>
      <c r="B486" s="73"/>
      <c r="C486" s="73"/>
      <c r="D486" s="73"/>
      <c r="E486" s="73"/>
      <c r="F486" s="73"/>
      <c r="G486" s="73"/>
      <c r="H486" s="73"/>
      <c r="I486" s="73"/>
      <c r="J486" s="73"/>
      <c r="K486" s="73"/>
      <c r="L486" s="73"/>
      <c r="M486" s="73"/>
      <c r="N486" s="73"/>
      <c r="O486" s="73"/>
      <c r="P486" s="73"/>
      <c r="Q486" s="73"/>
      <c r="R486" s="73"/>
      <c r="S486" s="73"/>
      <c r="T486" s="73"/>
      <c r="U486" s="73"/>
      <c r="V486" s="73"/>
      <c r="W486" s="73"/>
      <c r="X486" s="73"/>
      <c r="Y486" s="73"/>
      <c r="Z486" s="73"/>
      <c r="AA486" s="73"/>
      <c r="AB486" s="73"/>
      <c r="AC486" s="73"/>
      <c r="AD486" s="73"/>
      <c r="AE486" s="73"/>
      <c r="AF486" s="73"/>
      <c r="AG486" s="73"/>
    </row>
    <row r="487" customFormat="false" ht="14.25" hidden="false" customHeight="true" outlineLevel="0" collapsed="false">
      <c r="A487" s="73"/>
      <c r="B487" s="73"/>
      <c r="C487" s="73"/>
      <c r="D487" s="73"/>
      <c r="E487" s="73"/>
      <c r="F487" s="73"/>
      <c r="G487" s="73"/>
      <c r="H487" s="73"/>
      <c r="I487" s="73"/>
      <c r="J487" s="73"/>
      <c r="K487" s="73"/>
      <c r="L487" s="73"/>
      <c r="M487" s="73"/>
      <c r="N487" s="73"/>
      <c r="O487" s="73"/>
      <c r="P487" s="73"/>
      <c r="Q487" s="73"/>
      <c r="R487" s="73"/>
      <c r="S487" s="73"/>
      <c r="T487" s="73"/>
      <c r="U487" s="73"/>
      <c r="V487" s="73"/>
      <c r="W487" s="73"/>
      <c r="X487" s="73"/>
      <c r="Y487" s="73"/>
      <c r="Z487" s="73"/>
      <c r="AA487" s="73"/>
      <c r="AB487" s="73"/>
      <c r="AC487" s="73"/>
      <c r="AD487" s="73"/>
      <c r="AE487" s="73"/>
      <c r="AF487" s="73"/>
      <c r="AG487" s="73"/>
    </row>
    <row r="488" customFormat="false" ht="14.25" hidden="false" customHeight="true" outlineLevel="0" collapsed="false">
      <c r="A488" s="73"/>
      <c r="B488" s="73"/>
      <c r="C488" s="73"/>
      <c r="D488" s="73"/>
      <c r="E488" s="73"/>
      <c r="F488" s="73"/>
      <c r="G488" s="73"/>
      <c r="H488" s="73"/>
      <c r="I488" s="73"/>
      <c r="J488" s="73"/>
      <c r="K488" s="73"/>
      <c r="L488" s="73"/>
      <c r="M488" s="73"/>
      <c r="N488" s="73"/>
      <c r="O488" s="73"/>
      <c r="P488" s="73"/>
      <c r="Q488" s="73"/>
      <c r="R488" s="73"/>
      <c r="S488" s="73"/>
      <c r="T488" s="73"/>
      <c r="U488" s="73"/>
      <c r="V488" s="73"/>
      <c r="W488" s="73"/>
      <c r="X488" s="73"/>
      <c r="Y488" s="73"/>
      <c r="Z488" s="73"/>
      <c r="AA488" s="73"/>
      <c r="AB488" s="73"/>
      <c r="AC488" s="73"/>
      <c r="AD488" s="73"/>
      <c r="AE488" s="73"/>
      <c r="AF488" s="73"/>
      <c r="AG488" s="73"/>
    </row>
    <row r="489" customFormat="false" ht="14.25" hidden="false" customHeight="true" outlineLevel="0" collapsed="false">
      <c r="A489" s="73"/>
      <c r="B489" s="73"/>
      <c r="C489" s="73"/>
      <c r="D489" s="73"/>
      <c r="E489" s="73"/>
      <c r="F489" s="73"/>
      <c r="G489" s="73"/>
      <c r="H489" s="73"/>
      <c r="I489" s="73"/>
      <c r="J489" s="73"/>
      <c r="K489" s="73"/>
      <c r="L489" s="73"/>
      <c r="M489" s="73"/>
      <c r="N489" s="73"/>
      <c r="O489" s="73"/>
      <c r="P489" s="73"/>
      <c r="Q489" s="73"/>
      <c r="R489" s="73"/>
      <c r="S489" s="73"/>
      <c r="T489" s="73"/>
      <c r="U489" s="73"/>
      <c r="V489" s="73"/>
      <c r="W489" s="73"/>
      <c r="X489" s="73"/>
      <c r="Y489" s="73"/>
      <c r="Z489" s="73"/>
      <c r="AA489" s="73"/>
      <c r="AB489" s="73"/>
      <c r="AC489" s="73"/>
      <c r="AD489" s="73"/>
      <c r="AE489" s="73"/>
      <c r="AF489" s="73"/>
      <c r="AG489" s="73"/>
    </row>
    <row r="490" customFormat="false" ht="14.25" hidden="false" customHeight="true" outlineLevel="0" collapsed="false">
      <c r="A490" s="73"/>
      <c r="B490" s="73"/>
      <c r="C490" s="73"/>
      <c r="D490" s="73"/>
      <c r="E490" s="73"/>
      <c r="F490" s="73"/>
      <c r="G490" s="73"/>
      <c r="H490" s="73"/>
      <c r="I490" s="73"/>
      <c r="J490" s="73"/>
      <c r="K490" s="73"/>
      <c r="L490" s="73"/>
      <c r="M490" s="73"/>
      <c r="N490" s="73"/>
      <c r="O490" s="73"/>
      <c r="P490" s="73"/>
      <c r="Q490" s="73"/>
      <c r="R490" s="73"/>
      <c r="S490" s="73"/>
      <c r="T490" s="73"/>
      <c r="U490" s="73"/>
      <c r="V490" s="73"/>
      <c r="W490" s="73"/>
      <c r="X490" s="73"/>
      <c r="Y490" s="73"/>
      <c r="Z490" s="73"/>
      <c r="AA490" s="73"/>
      <c r="AB490" s="73"/>
      <c r="AC490" s="73"/>
      <c r="AD490" s="73"/>
      <c r="AE490" s="73"/>
      <c r="AF490" s="73"/>
      <c r="AG490" s="73"/>
    </row>
    <row r="491" customFormat="false" ht="14.25" hidden="false" customHeight="true" outlineLevel="0" collapsed="false">
      <c r="A491" s="73"/>
      <c r="B491" s="73"/>
      <c r="C491" s="73"/>
      <c r="D491" s="73"/>
      <c r="E491" s="73"/>
      <c r="F491" s="73"/>
      <c r="G491" s="73"/>
      <c r="H491" s="73"/>
      <c r="I491" s="73"/>
      <c r="J491" s="73"/>
      <c r="K491" s="73"/>
      <c r="L491" s="73"/>
      <c r="M491" s="73"/>
      <c r="N491" s="73"/>
      <c r="O491" s="73"/>
      <c r="P491" s="73"/>
      <c r="Q491" s="73"/>
      <c r="R491" s="73"/>
      <c r="S491" s="73"/>
      <c r="T491" s="73"/>
      <c r="U491" s="73"/>
      <c r="V491" s="73"/>
      <c r="W491" s="73"/>
      <c r="X491" s="73"/>
      <c r="Y491" s="73"/>
      <c r="Z491" s="73"/>
      <c r="AA491" s="73"/>
      <c r="AB491" s="73"/>
      <c r="AC491" s="73"/>
      <c r="AD491" s="73"/>
      <c r="AE491" s="73"/>
      <c r="AF491" s="73"/>
      <c r="AG491" s="73"/>
    </row>
    <row r="492" customFormat="false" ht="14.25" hidden="false" customHeight="true" outlineLevel="0" collapsed="false">
      <c r="A492" s="73"/>
      <c r="B492" s="73"/>
      <c r="C492" s="73"/>
      <c r="D492" s="73"/>
      <c r="E492" s="73"/>
      <c r="F492" s="73"/>
      <c r="G492" s="73"/>
      <c r="H492" s="73"/>
      <c r="I492" s="73"/>
      <c r="J492" s="73"/>
      <c r="K492" s="73"/>
      <c r="L492" s="73"/>
      <c r="M492" s="73"/>
      <c r="N492" s="73"/>
      <c r="O492" s="73"/>
      <c r="P492" s="73"/>
      <c r="Q492" s="73"/>
      <c r="R492" s="73"/>
      <c r="S492" s="73"/>
      <c r="T492" s="73"/>
      <c r="U492" s="73"/>
      <c r="V492" s="73"/>
      <c r="W492" s="73"/>
      <c r="X492" s="73"/>
      <c r="Y492" s="73"/>
      <c r="Z492" s="73"/>
      <c r="AA492" s="73"/>
      <c r="AB492" s="73"/>
      <c r="AC492" s="73"/>
      <c r="AD492" s="73"/>
      <c r="AE492" s="73"/>
      <c r="AF492" s="73"/>
      <c r="AG492" s="73"/>
    </row>
    <row r="493" customFormat="false" ht="14.25" hidden="false" customHeight="true" outlineLevel="0" collapsed="false">
      <c r="A493" s="73"/>
      <c r="B493" s="73"/>
      <c r="C493" s="73"/>
      <c r="D493" s="73"/>
      <c r="E493" s="73"/>
      <c r="F493" s="73"/>
      <c r="G493" s="73"/>
      <c r="H493" s="73"/>
      <c r="I493" s="73"/>
      <c r="J493" s="73"/>
      <c r="K493" s="73"/>
      <c r="L493" s="73"/>
      <c r="M493" s="73"/>
      <c r="N493" s="73"/>
      <c r="O493" s="73"/>
      <c r="P493" s="73"/>
      <c r="Q493" s="73"/>
      <c r="R493" s="73"/>
      <c r="S493" s="73"/>
      <c r="T493" s="73"/>
      <c r="U493" s="73"/>
      <c r="V493" s="73"/>
      <c r="W493" s="73"/>
      <c r="X493" s="73"/>
      <c r="Y493" s="73"/>
      <c r="Z493" s="73"/>
      <c r="AA493" s="73"/>
      <c r="AB493" s="73"/>
      <c r="AC493" s="73"/>
      <c r="AD493" s="73"/>
      <c r="AE493" s="73"/>
      <c r="AF493" s="73"/>
      <c r="AG493" s="73"/>
    </row>
    <row r="494" customFormat="false" ht="14.25" hidden="false" customHeight="true" outlineLevel="0" collapsed="false">
      <c r="A494" s="73"/>
      <c r="B494" s="73"/>
      <c r="C494" s="73"/>
      <c r="D494" s="73"/>
      <c r="E494" s="73"/>
      <c r="F494" s="73"/>
      <c r="G494" s="73"/>
      <c r="H494" s="73"/>
      <c r="I494" s="73"/>
      <c r="J494" s="73"/>
      <c r="K494" s="73"/>
      <c r="L494" s="73"/>
      <c r="M494" s="73"/>
      <c r="N494" s="73"/>
      <c r="O494" s="73"/>
      <c r="P494" s="73"/>
      <c r="Q494" s="73"/>
      <c r="R494" s="73"/>
      <c r="S494" s="73"/>
      <c r="T494" s="73"/>
      <c r="U494" s="73"/>
      <c r="V494" s="73"/>
      <c r="W494" s="73"/>
      <c r="X494" s="73"/>
      <c r="Y494" s="73"/>
      <c r="Z494" s="73"/>
      <c r="AA494" s="73"/>
      <c r="AB494" s="73"/>
      <c r="AC494" s="73"/>
      <c r="AD494" s="73"/>
      <c r="AE494" s="73"/>
      <c r="AF494" s="73"/>
      <c r="AG494" s="73"/>
    </row>
    <row r="495" customFormat="false" ht="14.25" hidden="false" customHeight="true" outlineLevel="0" collapsed="false">
      <c r="A495" s="73"/>
      <c r="B495" s="73"/>
      <c r="C495" s="73"/>
      <c r="D495" s="73"/>
      <c r="E495" s="73"/>
      <c r="F495" s="73"/>
      <c r="G495" s="73"/>
      <c r="H495" s="73"/>
      <c r="I495" s="73"/>
      <c r="J495" s="73"/>
      <c r="K495" s="73"/>
      <c r="L495" s="73"/>
      <c r="M495" s="73"/>
      <c r="N495" s="73"/>
      <c r="O495" s="73"/>
      <c r="P495" s="73"/>
      <c r="Q495" s="73"/>
      <c r="R495" s="73"/>
      <c r="S495" s="73"/>
      <c r="T495" s="73"/>
      <c r="U495" s="73"/>
      <c r="V495" s="73"/>
      <c r="W495" s="73"/>
      <c r="X495" s="73"/>
      <c r="Y495" s="73"/>
      <c r="Z495" s="73"/>
      <c r="AA495" s="73"/>
      <c r="AB495" s="73"/>
      <c r="AC495" s="73"/>
      <c r="AD495" s="73"/>
      <c r="AE495" s="73"/>
      <c r="AF495" s="73"/>
      <c r="AG495" s="73"/>
    </row>
    <row r="496" customFormat="false" ht="14.25" hidden="false" customHeight="true" outlineLevel="0" collapsed="false">
      <c r="A496" s="73"/>
      <c r="B496" s="73"/>
      <c r="C496" s="73"/>
      <c r="D496" s="73"/>
      <c r="E496" s="73"/>
      <c r="F496" s="73"/>
      <c r="G496" s="73"/>
      <c r="H496" s="73"/>
      <c r="I496" s="73"/>
      <c r="J496" s="73"/>
      <c r="K496" s="73"/>
      <c r="L496" s="73"/>
      <c r="M496" s="73"/>
      <c r="N496" s="73"/>
      <c r="O496" s="73"/>
      <c r="P496" s="73"/>
      <c r="Q496" s="73"/>
      <c r="R496" s="73"/>
      <c r="S496" s="73"/>
      <c r="T496" s="73"/>
      <c r="U496" s="73"/>
      <c r="V496" s="73"/>
      <c r="W496" s="73"/>
      <c r="X496" s="73"/>
      <c r="Y496" s="73"/>
      <c r="Z496" s="73"/>
      <c r="AA496" s="73"/>
      <c r="AB496" s="73"/>
      <c r="AC496" s="73"/>
      <c r="AD496" s="73"/>
      <c r="AE496" s="73"/>
      <c r="AF496" s="73"/>
      <c r="AG496" s="73"/>
    </row>
    <row r="497" customFormat="false" ht="14.25" hidden="false" customHeight="true" outlineLevel="0" collapsed="false">
      <c r="A497" s="73"/>
      <c r="B497" s="73"/>
      <c r="C497" s="73"/>
      <c r="D497" s="73"/>
      <c r="E497" s="73"/>
      <c r="F497" s="73"/>
      <c r="G497" s="73"/>
      <c r="H497" s="73"/>
      <c r="I497" s="73"/>
      <c r="J497" s="73"/>
      <c r="K497" s="73"/>
      <c r="L497" s="73"/>
      <c r="M497" s="73"/>
      <c r="N497" s="73"/>
      <c r="O497" s="73"/>
      <c r="P497" s="73"/>
      <c r="Q497" s="73"/>
      <c r="R497" s="73"/>
      <c r="S497" s="73"/>
      <c r="T497" s="73"/>
      <c r="U497" s="73"/>
      <c r="V497" s="73"/>
      <c r="W497" s="73"/>
      <c r="X497" s="73"/>
      <c r="Y497" s="73"/>
      <c r="Z497" s="73"/>
      <c r="AA497" s="73"/>
      <c r="AB497" s="73"/>
      <c r="AC497" s="73"/>
      <c r="AD497" s="73"/>
      <c r="AE497" s="73"/>
      <c r="AF497" s="73"/>
      <c r="AG497" s="73"/>
    </row>
    <row r="498" customFormat="false" ht="14.25" hidden="false" customHeight="true" outlineLevel="0" collapsed="false">
      <c r="A498" s="73"/>
      <c r="B498" s="73"/>
      <c r="C498" s="73"/>
      <c r="D498" s="73"/>
      <c r="E498" s="73"/>
      <c r="F498" s="73"/>
      <c r="G498" s="73"/>
      <c r="H498" s="73"/>
      <c r="I498" s="73"/>
      <c r="J498" s="73"/>
      <c r="K498" s="73"/>
      <c r="L498" s="73"/>
      <c r="M498" s="73"/>
      <c r="N498" s="73"/>
      <c r="O498" s="73"/>
      <c r="P498" s="73"/>
      <c r="Q498" s="73"/>
      <c r="R498" s="73"/>
      <c r="S498" s="73"/>
      <c r="T498" s="73"/>
      <c r="U498" s="73"/>
      <c r="V498" s="73"/>
      <c r="W498" s="73"/>
      <c r="X498" s="73"/>
      <c r="Y498" s="73"/>
      <c r="Z498" s="73"/>
      <c r="AA498" s="73"/>
      <c r="AB498" s="73"/>
      <c r="AC498" s="73"/>
      <c r="AD498" s="73"/>
      <c r="AE498" s="73"/>
      <c r="AF498" s="73"/>
      <c r="AG498" s="73"/>
    </row>
    <row r="499" customFormat="false" ht="14.25" hidden="false" customHeight="true" outlineLevel="0" collapsed="false">
      <c r="A499" s="73"/>
      <c r="B499" s="73"/>
      <c r="C499" s="73"/>
      <c r="D499" s="73"/>
      <c r="E499" s="73"/>
      <c r="F499" s="73"/>
      <c r="G499" s="73"/>
      <c r="H499" s="73"/>
      <c r="I499" s="73"/>
      <c r="J499" s="73"/>
      <c r="K499" s="73"/>
      <c r="L499" s="73"/>
      <c r="M499" s="73"/>
      <c r="N499" s="73"/>
      <c r="O499" s="73"/>
      <c r="P499" s="73"/>
      <c r="Q499" s="73"/>
      <c r="R499" s="73"/>
      <c r="S499" s="73"/>
      <c r="T499" s="73"/>
      <c r="U499" s="73"/>
      <c r="V499" s="73"/>
      <c r="W499" s="73"/>
      <c r="X499" s="73"/>
      <c r="Y499" s="73"/>
      <c r="Z499" s="73"/>
      <c r="AA499" s="73"/>
      <c r="AB499" s="73"/>
      <c r="AC499" s="73"/>
      <c r="AD499" s="73"/>
      <c r="AE499" s="73"/>
      <c r="AF499" s="73"/>
      <c r="AG499" s="73"/>
    </row>
    <row r="500" customFormat="false" ht="14.25" hidden="false" customHeight="true" outlineLevel="0" collapsed="false">
      <c r="A500" s="73"/>
      <c r="B500" s="73"/>
      <c r="C500" s="73"/>
      <c r="D500" s="73"/>
      <c r="E500" s="73"/>
      <c r="F500" s="73"/>
      <c r="G500" s="73"/>
      <c r="H500" s="73"/>
      <c r="I500" s="73"/>
      <c r="J500" s="73"/>
      <c r="K500" s="73"/>
      <c r="L500" s="73"/>
      <c r="M500" s="73"/>
      <c r="N500" s="73"/>
      <c r="O500" s="73"/>
      <c r="P500" s="73"/>
      <c r="Q500" s="73"/>
      <c r="R500" s="73"/>
      <c r="S500" s="73"/>
      <c r="T500" s="73"/>
      <c r="U500" s="73"/>
      <c r="V500" s="73"/>
      <c r="W500" s="73"/>
      <c r="X500" s="73"/>
      <c r="Y500" s="73"/>
      <c r="Z500" s="73"/>
      <c r="AA500" s="73"/>
      <c r="AB500" s="73"/>
      <c r="AC500" s="73"/>
      <c r="AD500" s="73"/>
      <c r="AE500" s="73"/>
      <c r="AF500" s="73"/>
      <c r="AG500" s="73"/>
    </row>
    <row r="501" customFormat="false" ht="14.25" hidden="false" customHeight="true" outlineLevel="0" collapsed="false">
      <c r="A501" s="73"/>
      <c r="B501" s="73"/>
      <c r="C501" s="73"/>
      <c r="D501" s="73"/>
      <c r="E501" s="73"/>
      <c r="F501" s="73"/>
      <c r="G501" s="73"/>
      <c r="H501" s="73"/>
      <c r="I501" s="73"/>
      <c r="J501" s="73"/>
      <c r="K501" s="73"/>
      <c r="L501" s="73"/>
      <c r="M501" s="73"/>
      <c r="N501" s="73"/>
      <c r="O501" s="73"/>
      <c r="P501" s="73"/>
      <c r="Q501" s="73"/>
      <c r="R501" s="73"/>
      <c r="S501" s="73"/>
      <c r="T501" s="73"/>
      <c r="U501" s="73"/>
      <c r="V501" s="73"/>
      <c r="W501" s="73"/>
      <c r="X501" s="73"/>
      <c r="Y501" s="73"/>
      <c r="Z501" s="73"/>
      <c r="AA501" s="73"/>
      <c r="AB501" s="73"/>
      <c r="AC501" s="73"/>
      <c r="AD501" s="73"/>
      <c r="AE501" s="73"/>
      <c r="AF501" s="73"/>
      <c r="AG501" s="73"/>
    </row>
    <row r="502" customFormat="false" ht="14.25" hidden="false" customHeight="true" outlineLevel="0" collapsed="false">
      <c r="A502" s="73"/>
      <c r="B502" s="73"/>
      <c r="C502" s="73"/>
      <c r="D502" s="73"/>
      <c r="E502" s="73"/>
      <c r="F502" s="73"/>
      <c r="G502" s="73"/>
      <c r="H502" s="73"/>
      <c r="I502" s="73"/>
      <c r="J502" s="73"/>
      <c r="K502" s="73"/>
      <c r="L502" s="73"/>
      <c r="M502" s="73"/>
      <c r="N502" s="73"/>
      <c r="O502" s="73"/>
      <c r="P502" s="73"/>
      <c r="Q502" s="73"/>
      <c r="R502" s="73"/>
      <c r="S502" s="73"/>
      <c r="T502" s="73"/>
      <c r="U502" s="73"/>
      <c r="V502" s="73"/>
      <c r="W502" s="73"/>
      <c r="X502" s="73"/>
      <c r="Y502" s="73"/>
      <c r="Z502" s="73"/>
      <c r="AA502" s="73"/>
      <c r="AB502" s="73"/>
      <c r="AC502" s="73"/>
      <c r="AD502" s="73"/>
      <c r="AE502" s="73"/>
      <c r="AF502" s="73"/>
      <c r="AG502" s="73"/>
    </row>
    <row r="503" customFormat="false" ht="14.25" hidden="false" customHeight="true" outlineLevel="0" collapsed="false">
      <c r="A503" s="73"/>
      <c r="B503" s="73"/>
      <c r="C503" s="73"/>
      <c r="D503" s="73"/>
      <c r="E503" s="73"/>
      <c r="F503" s="73"/>
      <c r="G503" s="73"/>
      <c r="H503" s="73"/>
      <c r="I503" s="73"/>
      <c r="J503" s="73"/>
      <c r="K503" s="73"/>
      <c r="L503" s="73"/>
      <c r="M503" s="73"/>
      <c r="N503" s="73"/>
      <c r="O503" s="73"/>
      <c r="P503" s="73"/>
      <c r="Q503" s="73"/>
      <c r="R503" s="73"/>
      <c r="S503" s="73"/>
      <c r="T503" s="73"/>
      <c r="U503" s="73"/>
      <c r="V503" s="73"/>
      <c r="W503" s="73"/>
      <c r="X503" s="73"/>
      <c r="Y503" s="73"/>
      <c r="Z503" s="73"/>
      <c r="AA503" s="73"/>
      <c r="AB503" s="73"/>
      <c r="AC503" s="73"/>
      <c r="AD503" s="73"/>
      <c r="AE503" s="73"/>
      <c r="AF503" s="73"/>
      <c r="AG503" s="73"/>
    </row>
    <row r="504" customFormat="false" ht="14.25" hidden="false" customHeight="true" outlineLevel="0" collapsed="false">
      <c r="A504" s="73"/>
      <c r="B504" s="73"/>
      <c r="C504" s="73"/>
      <c r="D504" s="73"/>
      <c r="E504" s="73"/>
      <c r="F504" s="73"/>
      <c r="G504" s="73"/>
      <c r="H504" s="73"/>
      <c r="I504" s="73"/>
      <c r="J504" s="73"/>
      <c r="K504" s="73"/>
      <c r="L504" s="73"/>
      <c r="M504" s="73"/>
      <c r="N504" s="73"/>
      <c r="O504" s="73"/>
      <c r="P504" s="73"/>
      <c r="Q504" s="73"/>
      <c r="R504" s="73"/>
      <c r="S504" s="73"/>
      <c r="T504" s="73"/>
      <c r="U504" s="73"/>
      <c r="V504" s="73"/>
      <c r="W504" s="73"/>
      <c r="X504" s="73"/>
      <c r="Y504" s="73"/>
      <c r="Z504" s="73"/>
      <c r="AA504" s="73"/>
      <c r="AB504" s="73"/>
      <c r="AC504" s="73"/>
      <c r="AD504" s="73"/>
      <c r="AE504" s="73"/>
      <c r="AF504" s="73"/>
      <c r="AG504" s="73"/>
    </row>
    <row r="505" customFormat="false" ht="14.25" hidden="false" customHeight="true" outlineLevel="0" collapsed="false">
      <c r="A505" s="73"/>
      <c r="B505" s="73"/>
      <c r="C505" s="73"/>
      <c r="D505" s="73"/>
      <c r="E505" s="73"/>
      <c r="F505" s="73"/>
      <c r="G505" s="73"/>
      <c r="H505" s="73"/>
      <c r="I505" s="73"/>
      <c r="J505" s="73"/>
      <c r="K505" s="73"/>
      <c r="L505" s="73"/>
      <c r="M505" s="73"/>
      <c r="N505" s="73"/>
      <c r="O505" s="73"/>
      <c r="P505" s="73"/>
      <c r="Q505" s="73"/>
      <c r="R505" s="73"/>
      <c r="S505" s="73"/>
      <c r="T505" s="73"/>
      <c r="U505" s="73"/>
      <c r="V505" s="73"/>
      <c r="W505" s="73"/>
      <c r="X505" s="73"/>
      <c r="Y505" s="73"/>
      <c r="Z505" s="73"/>
      <c r="AA505" s="73"/>
      <c r="AB505" s="73"/>
      <c r="AC505" s="73"/>
      <c r="AD505" s="73"/>
      <c r="AE505" s="73"/>
      <c r="AF505" s="73"/>
      <c r="AG505" s="73"/>
    </row>
    <row r="506" customFormat="false" ht="14.25" hidden="false" customHeight="true" outlineLevel="0" collapsed="false">
      <c r="A506" s="73"/>
      <c r="B506" s="73"/>
      <c r="C506" s="73"/>
      <c r="D506" s="73"/>
      <c r="E506" s="73"/>
      <c r="F506" s="73"/>
      <c r="G506" s="73"/>
      <c r="H506" s="73"/>
      <c r="I506" s="73"/>
      <c r="J506" s="73"/>
      <c r="K506" s="73"/>
      <c r="L506" s="73"/>
      <c r="M506" s="73"/>
      <c r="N506" s="73"/>
      <c r="O506" s="73"/>
      <c r="P506" s="73"/>
      <c r="Q506" s="73"/>
      <c r="R506" s="73"/>
      <c r="S506" s="73"/>
      <c r="T506" s="73"/>
      <c r="U506" s="73"/>
      <c r="V506" s="73"/>
      <c r="W506" s="73"/>
      <c r="X506" s="73"/>
      <c r="Y506" s="73"/>
      <c r="Z506" s="73"/>
      <c r="AA506" s="73"/>
      <c r="AB506" s="73"/>
      <c r="AC506" s="73"/>
      <c r="AD506" s="73"/>
      <c r="AE506" s="73"/>
      <c r="AF506" s="73"/>
      <c r="AG506" s="73"/>
    </row>
    <row r="507" customFormat="false" ht="14.25" hidden="false" customHeight="true" outlineLevel="0" collapsed="false">
      <c r="A507" s="73"/>
      <c r="B507" s="73"/>
      <c r="C507" s="73"/>
      <c r="D507" s="73"/>
      <c r="E507" s="73"/>
      <c r="F507" s="73"/>
      <c r="G507" s="73"/>
      <c r="H507" s="73"/>
      <c r="I507" s="73"/>
      <c r="J507" s="73"/>
      <c r="K507" s="73"/>
      <c r="L507" s="73"/>
      <c r="M507" s="73"/>
      <c r="N507" s="73"/>
      <c r="O507" s="73"/>
      <c r="P507" s="73"/>
      <c r="Q507" s="73"/>
      <c r="R507" s="73"/>
      <c r="S507" s="73"/>
      <c r="T507" s="73"/>
      <c r="U507" s="73"/>
      <c r="V507" s="73"/>
      <c r="W507" s="73"/>
      <c r="X507" s="73"/>
      <c r="Y507" s="73"/>
      <c r="Z507" s="73"/>
      <c r="AA507" s="73"/>
      <c r="AB507" s="73"/>
      <c r="AC507" s="73"/>
      <c r="AD507" s="73"/>
      <c r="AE507" s="73"/>
      <c r="AF507" s="73"/>
      <c r="AG507" s="73"/>
    </row>
    <row r="508" customFormat="false" ht="14.25" hidden="false" customHeight="true" outlineLevel="0" collapsed="false">
      <c r="A508" s="73"/>
      <c r="B508" s="73"/>
      <c r="C508" s="73"/>
      <c r="D508" s="73"/>
      <c r="E508" s="73"/>
      <c r="F508" s="73"/>
      <c r="G508" s="73"/>
      <c r="H508" s="73"/>
      <c r="I508" s="73"/>
      <c r="J508" s="73"/>
      <c r="K508" s="73"/>
      <c r="L508" s="73"/>
      <c r="M508" s="73"/>
      <c r="N508" s="73"/>
      <c r="O508" s="73"/>
      <c r="P508" s="73"/>
      <c r="Q508" s="73"/>
      <c r="R508" s="73"/>
      <c r="S508" s="73"/>
      <c r="T508" s="73"/>
      <c r="U508" s="73"/>
      <c r="V508" s="73"/>
      <c r="W508" s="73"/>
      <c r="X508" s="73"/>
      <c r="Y508" s="73"/>
      <c r="Z508" s="73"/>
      <c r="AA508" s="73"/>
      <c r="AB508" s="73"/>
      <c r="AC508" s="73"/>
      <c r="AD508" s="73"/>
      <c r="AE508" s="73"/>
      <c r="AF508" s="73"/>
      <c r="AG508" s="73"/>
    </row>
    <row r="509" customFormat="false" ht="14.25" hidden="false" customHeight="true" outlineLevel="0" collapsed="false">
      <c r="A509" s="73"/>
      <c r="B509" s="73"/>
      <c r="C509" s="73"/>
      <c r="D509" s="73"/>
      <c r="E509" s="73"/>
      <c r="F509" s="73"/>
      <c r="G509" s="73"/>
      <c r="H509" s="73"/>
      <c r="I509" s="73"/>
      <c r="J509" s="73"/>
      <c r="K509" s="73"/>
      <c r="L509" s="73"/>
      <c r="M509" s="73"/>
      <c r="N509" s="73"/>
      <c r="O509" s="73"/>
      <c r="P509" s="73"/>
      <c r="Q509" s="73"/>
      <c r="R509" s="73"/>
      <c r="S509" s="73"/>
      <c r="T509" s="73"/>
      <c r="U509" s="73"/>
      <c r="V509" s="73"/>
      <c r="W509" s="73"/>
      <c r="X509" s="73"/>
      <c r="Y509" s="73"/>
      <c r="Z509" s="73"/>
      <c r="AA509" s="73"/>
      <c r="AB509" s="73"/>
      <c r="AC509" s="73"/>
      <c r="AD509" s="73"/>
      <c r="AE509" s="73"/>
      <c r="AF509" s="73"/>
      <c r="AG509" s="73"/>
    </row>
    <row r="510" customFormat="false" ht="14.25" hidden="false" customHeight="true" outlineLevel="0" collapsed="false">
      <c r="A510" s="73"/>
      <c r="B510" s="73"/>
      <c r="C510" s="73"/>
      <c r="D510" s="73"/>
      <c r="E510" s="73"/>
      <c r="F510" s="73"/>
      <c r="G510" s="73"/>
      <c r="H510" s="73"/>
      <c r="I510" s="73"/>
      <c r="J510" s="73"/>
      <c r="K510" s="73"/>
      <c r="L510" s="73"/>
      <c r="M510" s="73"/>
      <c r="N510" s="73"/>
      <c r="O510" s="73"/>
      <c r="P510" s="73"/>
      <c r="Q510" s="73"/>
      <c r="R510" s="73"/>
      <c r="S510" s="73"/>
      <c r="T510" s="73"/>
      <c r="U510" s="73"/>
      <c r="V510" s="73"/>
      <c r="W510" s="73"/>
      <c r="X510" s="73"/>
      <c r="Y510" s="73"/>
      <c r="Z510" s="73"/>
      <c r="AA510" s="73"/>
      <c r="AB510" s="73"/>
      <c r="AC510" s="73"/>
      <c r="AD510" s="73"/>
      <c r="AE510" s="73"/>
      <c r="AF510" s="73"/>
      <c r="AG510" s="73"/>
    </row>
    <row r="511" customFormat="false" ht="14.25" hidden="false" customHeight="true" outlineLevel="0" collapsed="false">
      <c r="A511" s="73"/>
      <c r="B511" s="73"/>
      <c r="C511" s="73"/>
      <c r="D511" s="73"/>
      <c r="E511" s="73"/>
      <c r="F511" s="73"/>
      <c r="G511" s="73"/>
      <c r="H511" s="73"/>
      <c r="I511" s="73"/>
      <c r="J511" s="73"/>
      <c r="K511" s="73"/>
      <c r="L511" s="73"/>
      <c r="M511" s="73"/>
      <c r="N511" s="73"/>
      <c r="O511" s="73"/>
      <c r="P511" s="73"/>
      <c r="Q511" s="73"/>
      <c r="R511" s="73"/>
      <c r="S511" s="73"/>
      <c r="T511" s="73"/>
      <c r="U511" s="73"/>
      <c r="V511" s="73"/>
      <c r="W511" s="73"/>
      <c r="X511" s="73"/>
      <c r="Y511" s="73"/>
      <c r="Z511" s="73"/>
      <c r="AA511" s="73"/>
      <c r="AB511" s="73"/>
      <c r="AC511" s="73"/>
      <c r="AD511" s="73"/>
      <c r="AE511" s="73"/>
      <c r="AF511" s="73"/>
      <c r="AG511" s="73"/>
    </row>
    <row r="512" customFormat="false" ht="14.25" hidden="false" customHeight="true" outlineLevel="0" collapsed="false">
      <c r="A512" s="73"/>
      <c r="B512" s="73"/>
      <c r="C512" s="73"/>
      <c r="D512" s="73"/>
      <c r="E512" s="73"/>
      <c r="F512" s="73"/>
      <c r="G512" s="73"/>
      <c r="H512" s="73"/>
      <c r="I512" s="73"/>
      <c r="J512" s="73"/>
      <c r="K512" s="73"/>
      <c r="L512" s="73"/>
      <c r="M512" s="73"/>
      <c r="N512" s="73"/>
      <c r="O512" s="73"/>
      <c r="P512" s="73"/>
      <c r="Q512" s="73"/>
      <c r="R512" s="73"/>
      <c r="S512" s="73"/>
      <c r="T512" s="73"/>
      <c r="U512" s="73"/>
      <c r="V512" s="73"/>
      <c r="W512" s="73"/>
      <c r="X512" s="73"/>
      <c r="Y512" s="73"/>
      <c r="Z512" s="73"/>
      <c r="AA512" s="73"/>
      <c r="AB512" s="73"/>
      <c r="AC512" s="73"/>
      <c r="AD512" s="73"/>
      <c r="AE512" s="73"/>
      <c r="AF512" s="73"/>
      <c r="AG512" s="73"/>
    </row>
    <row r="513" customFormat="false" ht="14.25" hidden="false" customHeight="true" outlineLevel="0" collapsed="false">
      <c r="A513" s="73"/>
      <c r="B513" s="73"/>
      <c r="C513" s="73"/>
      <c r="D513" s="73"/>
      <c r="E513" s="73"/>
      <c r="F513" s="73"/>
      <c r="G513" s="73"/>
      <c r="H513" s="73"/>
      <c r="I513" s="73"/>
      <c r="J513" s="73"/>
      <c r="K513" s="73"/>
      <c r="L513" s="73"/>
      <c r="M513" s="73"/>
      <c r="N513" s="73"/>
      <c r="O513" s="73"/>
      <c r="P513" s="73"/>
      <c r="Q513" s="73"/>
      <c r="R513" s="73"/>
      <c r="S513" s="73"/>
      <c r="T513" s="73"/>
      <c r="U513" s="73"/>
      <c r="V513" s="73"/>
      <c r="W513" s="73"/>
      <c r="X513" s="73"/>
      <c r="Y513" s="73"/>
      <c r="Z513" s="73"/>
      <c r="AA513" s="73"/>
      <c r="AB513" s="73"/>
      <c r="AC513" s="73"/>
      <c r="AD513" s="73"/>
      <c r="AE513" s="73"/>
      <c r="AF513" s="73"/>
      <c r="AG513" s="73"/>
    </row>
    <row r="514" customFormat="false" ht="14.25" hidden="false" customHeight="true" outlineLevel="0" collapsed="false">
      <c r="A514" s="73"/>
      <c r="B514" s="73"/>
      <c r="C514" s="73"/>
      <c r="D514" s="73"/>
      <c r="E514" s="73"/>
      <c r="F514" s="73"/>
      <c r="G514" s="73"/>
      <c r="H514" s="73"/>
      <c r="I514" s="73"/>
      <c r="J514" s="73"/>
      <c r="K514" s="73"/>
      <c r="L514" s="73"/>
      <c r="M514" s="73"/>
      <c r="N514" s="73"/>
      <c r="O514" s="73"/>
      <c r="P514" s="73"/>
      <c r="Q514" s="73"/>
      <c r="R514" s="73"/>
      <c r="S514" s="73"/>
      <c r="T514" s="73"/>
      <c r="U514" s="73"/>
      <c r="V514" s="73"/>
      <c r="W514" s="73"/>
      <c r="X514" s="73"/>
      <c r="Y514" s="73"/>
      <c r="Z514" s="73"/>
      <c r="AA514" s="73"/>
      <c r="AB514" s="73"/>
      <c r="AC514" s="73"/>
      <c r="AD514" s="73"/>
      <c r="AE514" s="73"/>
      <c r="AF514" s="73"/>
      <c r="AG514" s="73"/>
    </row>
    <row r="515" customFormat="false" ht="14.25" hidden="false" customHeight="true" outlineLevel="0" collapsed="false">
      <c r="A515" s="73"/>
      <c r="B515" s="73"/>
      <c r="C515" s="73"/>
      <c r="D515" s="73"/>
      <c r="E515" s="73"/>
      <c r="F515" s="73"/>
      <c r="G515" s="73"/>
      <c r="H515" s="73"/>
      <c r="I515" s="73"/>
      <c r="J515" s="73"/>
      <c r="K515" s="73"/>
      <c r="L515" s="73"/>
      <c r="M515" s="73"/>
      <c r="N515" s="73"/>
      <c r="O515" s="73"/>
      <c r="P515" s="73"/>
      <c r="Q515" s="73"/>
      <c r="R515" s="73"/>
      <c r="S515" s="73"/>
      <c r="T515" s="73"/>
      <c r="U515" s="73"/>
      <c r="V515" s="73"/>
      <c r="W515" s="73"/>
      <c r="X515" s="73"/>
      <c r="Y515" s="73"/>
      <c r="Z515" s="73"/>
      <c r="AA515" s="73"/>
      <c r="AB515" s="73"/>
      <c r="AC515" s="73"/>
      <c r="AD515" s="73"/>
      <c r="AE515" s="73"/>
      <c r="AF515" s="73"/>
      <c r="AG515" s="73"/>
    </row>
    <row r="516" customFormat="false" ht="14.25" hidden="false" customHeight="true" outlineLevel="0" collapsed="false">
      <c r="A516" s="73"/>
      <c r="B516" s="73"/>
      <c r="C516" s="73"/>
      <c r="D516" s="73"/>
      <c r="E516" s="73"/>
      <c r="F516" s="73"/>
      <c r="G516" s="73"/>
      <c r="H516" s="73"/>
      <c r="I516" s="73"/>
      <c r="J516" s="73"/>
      <c r="K516" s="73"/>
      <c r="L516" s="73"/>
      <c r="M516" s="73"/>
      <c r="N516" s="73"/>
      <c r="O516" s="73"/>
      <c r="P516" s="73"/>
      <c r="Q516" s="73"/>
      <c r="R516" s="73"/>
      <c r="S516" s="73"/>
      <c r="T516" s="73"/>
      <c r="U516" s="73"/>
      <c r="V516" s="73"/>
      <c r="W516" s="73"/>
      <c r="X516" s="73"/>
      <c r="Y516" s="73"/>
      <c r="Z516" s="73"/>
      <c r="AA516" s="73"/>
      <c r="AB516" s="73"/>
      <c r="AC516" s="73"/>
      <c r="AD516" s="73"/>
      <c r="AE516" s="73"/>
      <c r="AF516" s="73"/>
      <c r="AG516" s="73"/>
    </row>
    <row r="517" customFormat="false" ht="14.25" hidden="false" customHeight="true" outlineLevel="0" collapsed="false">
      <c r="A517" s="73"/>
      <c r="B517" s="73"/>
      <c r="C517" s="73"/>
      <c r="D517" s="73"/>
      <c r="E517" s="73"/>
      <c r="F517" s="73"/>
      <c r="G517" s="73"/>
      <c r="H517" s="73"/>
      <c r="I517" s="73"/>
      <c r="J517" s="73"/>
      <c r="K517" s="73"/>
      <c r="L517" s="73"/>
      <c r="M517" s="73"/>
      <c r="N517" s="73"/>
      <c r="O517" s="73"/>
      <c r="P517" s="73"/>
      <c r="Q517" s="73"/>
      <c r="R517" s="73"/>
      <c r="S517" s="73"/>
      <c r="T517" s="73"/>
      <c r="U517" s="73"/>
      <c r="V517" s="73"/>
      <c r="W517" s="73"/>
      <c r="X517" s="73"/>
      <c r="Y517" s="73"/>
      <c r="Z517" s="73"/>
      <c r="AA517" s="73"/>
      <c r="AB517" s="73"/>
      <c r="AC517" s="73"/>
      <c r="AD517" s="73"/>
      <c r="AE517" s="73"/>
      <c r="AF517" s="73"/>
      <c r="AG517" s="73"/>
    </row>
    <row r="518" customFormat="false" ht="14.25" hidden="false" customHeight="true" outlineLevel="0" collapsed="false">
      <c r="A518" s="73"/>
      <c r="B518" s="73"/>
      <c r="C518" s="73"/>
      <c r="D518" s="73"/>
      <c r="E518" s="73"/>
      <c r="F518" s="73"/>
      <c r="G518" s="73"/>
      <c r="H518" s="73"/>
      <c r="I518" s="73"/>
      <c r="J518" s="73"/>
      <c r="K518" s="73"/>
      <c r="L518" s="73"/>
      <c r="M518" s="73"/>
      <c r="N518" s="73"/>
      <c r="O518" s="73"/>
      <c r="P518" s="73"/>
      <c r="Q518" s="73"/>
      <c r="R518" s="73"/>
      <c r="S518" s="73"/>
      <c r="T518" s="73"/>
      <c r="U518" s="73"/>
      <c r="V518" s="73"/>
      <c r="W518" s="73"/>
      <c r="X518" s="73"/>
      <c r="Y518" s="73"/>
      <c r="Z518" s="73"/>
      <c r="AA518" s="73"/>
      <c r="AB518" s="73"/>
      <c r="AC518" s="73"/>
      <c r="AD518" s="73"/>
      <c r="AE518" s="73"/>
      <c r="AF518" s="73"/>
      <c r="AG518" s="73"/>
    </row>
    <row r="519" customFormat="false" ht="14.25" hidden="false" customHeight="true" outlineLevel="0" collapsed="false">
      <c r="A519" s="73"/>
      <c r="B519" s="73"/>
      <c r="C519" s="73"/>
      <c r="D519" s="73"/>
      <c r="E519" s="73"/>
      <c r="F519" s="73"/>
      <c r="G519" s="73"/>
      <c r="H519" s="73"/>
      <c r="I519" s="73"/>
      <c r="J519" s="73"/>
      <c r="K519" s="73"/>
      <c r="L519" s="73"/>
      <c r="M519" s="73"/>
      <c r="N519" s="73"/>
      <c r="O519" s="73"/>
      <c r="P519" s="73"/>
      <c r="Q519" s="73"/>
      <c r="R519" s="73"/>
      <c r="S519" s="73"/>
      <c r="T519" s="73"/>
      <c r="U519" s="73"/>
      <c r="V519" s="73"/>
      <c r="W519" s="73"/>
      <c r="X519" s="73"/>
      <c r="Y519" s="73"/>
      <c r="Z519" s="73"/>
      <c r="AA519" s="73"/>
      <c r="AB519" s="73"/>
      <c r="AC519" s="73"/>
      <c r="AD519" s="73"/>
      <c r="AE519" s="73"/>
      <c r="AF519" s="73"/>
      <c r="AG519" s="73"/>
    </row>
    <row r="520" customFormat="false" ht="14.25" hidden="false" customHeight="true" outlineLevel="0" collapsed="false">
      <c r="A520" s="73"/>
      <c r="B520" s="73"/>
      <c r="C520" s="73"/>
      <c r="D520" s="73"/>
      <c r="E520" s="73"/>
      <c r="F520" s="73"/>
      <c r="G520" s="73"/>
      <c r="H520" s="73"/>
      <c r="I520" s="73"/>
      <c r="J520" s="73"/>
      <c r="K520" s="73"/>
      <c r="L520" s="73"/>
      <c r="M520" s="73"/>
      <c r="N520" s="73"/>
      <c r="O520" s="73"/>
      <c r="P520" s="73"/>
      <c r="Q520" s="73"/>
      <c r="R520" s="73"/>
      <c r="S520" s="73"/>
      <c r="T520" s="73"/>
      <c r="U520" s="73"/>
      <c r="V520" s="73"/>
      <c r="W520" s="73"/>
      <c r="X520" s="73"/>
      <c r="Y520" s="73"/>
      <c r="Z520" s="73"/>
      <c r="AA520" s="73"/>
      <c r="AB520" s="73"/>
      <c r="AC520" s="73"/>
      <c r="AD520" s="73"/>
      <c r="AE520" s="73"/>
      <c r="AF520" s="73"/>
      <c r="AG520" s="73"/>
    </row>
    <row r="521" customFormat="false" ht="14.25" hidden="false" customHeight="true" outlineLevel="0" collapsed="false">
      <c r="A521" s="73"/>
      <c r="B521" s="73"/>
      <c r="C521" s="73"/>
      <c r="D521" s="73"/>
      <c r="E521" s="73"/>
      <c r="F521" s="73"/>
      <c r="G521" s="73"/>
      <c r="H521" s="73"/>
      <c r="I521" s="73"/>
      <c r="J521" s="73"/>
      <c r="K521" s="73"/>
      <c r="L521" s="73"/>
      <c r="M521" s="73"/>
      <c r="N521" s="73"/>
      <c r="O521" s="73"/>
      <c r="P521" s="73"/>
      <c r="Q521" s="73"/>
      <c r="R521" s="73"/>
      <c r="S521" s="73"/>
      <c r="T521" s="73"/>
      <c r="U521" s="73"/>
      <c r="V521" s="73"/>
      <c r="W521" s="73"/>
      <c r="X521" s="73"/>
      <c r="Y521" s="73"/>
      <c r="Z521" s="73"/>
      <c r="AA521" s="73"/>
      <c r="AB521" s="73"/>
      <c r="AC521" s="73"/>
      <c r="AD521" s="73"/>
      <c r="AE521" s="73"/>
      <c r="AF521" s="73"/>
      <c r="AG521" s="73"/>
    </row>
    <row r="522" customFormat="false" ht="14.25" hidden="false" customHeight="true" outlineLevel="0" collapsed="false">
      <c r="A522" s="73"/>
      <c r="B522" s="73"/>
      <c r="C522" s="73"/>
      <c r="D522" s="73"/>
      <c r="E522" s="73"/>
      <c r="F522" s="73"/>
      <c r="G522" s="73"/>
      <c r="H522" s="73"/>
      <c r="I522" s="73"/>
      <c r="J522" s="73"/>
      <c r="K522" s="73"/>
      <c r="L522" s="73"/>
      <c r="M522" s="73"/>
      <c r="N522" s="73"/>
      <c r="O522" s="73"/>
      <c r="P522" s="73"/>
      <c r="Q522" s="73"/>
      <c r="R522" s="73"/>
      <c r="S522" s="73"/>
      <c r="T522" s="73"/>
      <c r="U522" s="73"/>
      <c r="V522" s="73"/>
      <c r="W522" s="73"/>
      <c r="X522" s="73"/>
      <c r="Y522" s="73"/>
      <c r="Z522" s="73"/>
      <c r="AA522" s="73"/>
      <c r="AB522" s="73"/>
      <c r="AC522" s="73"/>
      <c r="AD522" s="73"/>
      <c r="AE522" s="73"/>
      <c r="AF522" s="73"/>
      <c r="AG522" s="73"/>
    </row>
    <row r="523" customFormat="false" ht="14.25" hidden="false" customHeight="true" outlineLevel="0" collapsed="false">
      <c r="A523" s="73"/>
      <c r="B523" s="73"/>
      <c r="C523" s="73"/>
      <c r="D523" s="73"/>
      <c r="E523" s="73"/>
      <c r="F523" s="73"/>
      <c r="G523" s="73"/>
      <c r="H523" s="73"/>
      <c r="I523" s="73"/>
      <c r="J523" s="73"/>
      <c r="K523" s="73"/>
      <c r="L523" s="73"/>
      <c r="M523" s="73"/>
      <c r="N523" s="73"/>
      <c r="O523" s="73"/>
      <c r="P523" s="73"/>
      <c r="Q523" s="73"/>
      <c r="R523" s="73"/>
      <c r="S523" s="73"/>
      <c r="T523" s="73"/>
      <c r="U523" s="73"/>
      <c r="V523" s="73"/>
      <c r="W523" s="73"/>
      <c r="X523" s="73"/>
      <c r="Y523" s="73"/>
      <c r="Z523" s="73"/>
      <c r="AA523" s="73"/>
      <c r="AB523" s="73"/>
      <c r="AC523" s="73"/>
      <c r="AD523" s="73"/>
      <c r="AE523" s="73"/>
      <c r="AF523" s="73"/>
      <c r="AG523" s="73"/>
    </row>
    <row r="524" customFormat="false" ht="14.25" hidden="false" customHeight="true" outlineLevel="0" collapsed="false">
      <c r="A524" s="73"/>
      <c r="B524" s="73"/>
      <c r="C524" s="73"/>
      <c r="D524" s="73"/>
      <c r="E524" s="73"/>
      <c r="F524" s="73"/>
      <c r="G524" s="73"/>
      <c r="H524" s="73"/>
      <c r="I524" s="73"/>
      <c r="J524" s="73"/>
      <c r="K524" s="73"/>
      <c r="L524" s="73"/>
      <c r="M524" s="73"/>
      <c r="N524" s="73"/>
      <c r="O524" s="73"/>
      <c r="P524" s="73"/>
      <c r="Q524" s="73"/>
      <c r="R524" s="73"/>
      <c r="S524" s="73"/>
      <c r="T524" s="73"/>
      <c r="U524" s="73"/>
      <c r="V524" s="73"/>
      <c r="W524" s="73"/>
      <c r="X524" s="73"/>
      <c r="Y524" s="73"/>
      <c r="Z524" s="73"/>
      <c r="AA524" s="73"/>
      <c r="AB524" s="73"/>
      <c r="AC524" s="73"/>
      <c r="AD524" s="73"/>
      <c r="AE524" s="73"/>
      <c r="AF524" s="73"/>
      <c r="AG524" s="73"/>
    </row>
    <row r="525" customFormat="false" ht="14.25" hidden="false" customHeight="true" outlineLevel="0" collapsed="false">
      <c r="A525" s="73"/>
      <c r="B525" s="73"/>
      <c r="C525" s="73"/>
      <c r="D525" s="73"/>
      <c r="E525" s="73"/>
      <c r="F525" s="73"/>
      <c r="G525" s="73"/>
      <c r="H525" s="73"/>
      <c r="I525" s="73"/>
      <c r="J525" s="73"/>
      <c r="K525" s="73"/>
      <c r="L525" s="73"/>
      <c r="M525" s="73"/>
      <c r="N525" s="73"/>
      <c r="O525" s="73"/>
      <c r="P525" s="73"/>
      <c r="Q525" s="73"/>
      <c r="R525" s="73"/>
      <c r="S525" s="73"/>
      <c r="T525" s="73"/>
      <c r="U525" s="73"/>
      <c r="V525" s="73"/>
      <c r="W525" s="73"/>
      <c r="X525" s="73"/>
      <c r="Y525" s="73"/>
      <c r="Z525" s="73"/>
      <c r="AA525" s="73"/>
      <c r="AB525" s="73"/>
      <c r="AC525" s="73"/>
      <c r="AD525" s="73"/>
      <c r="AE525" s="73"/>
      <c r="AF525" s="73"/>
      <c r="AG525" s="73"/>
    </row>
    <row r="526" customFormat="false" ht="14.25" hidden="false" customHeight="true" outlineLevel="0" collapsed="false">
      <c r="A526" s="73"/>
      <c r="B526" s="73"/>
      <c r="C526" s="73"/>
      <c r="D526" s="73"/>
      <c r="E526" s="73"/>
      <c r="F526" s="73"/>
      <c r="G526" s="73"/>
      <c r="H526" s="73"/>
      <c r="I526" s="73"/>
      <c r="J526" s="73"/>
      <c r="K526" s="73"/>
      <c r="L526" s="73"/>
      <c r="M526" s="73"/>
      <c r="N526" s="73"/>
      <c r="O526" s="73"/>
      <c r="P526" s="73"/>
      <c r="Q526" s="73"/>
      <c r="R526" s="73"/>
      <c r="S526" s="73"/>
      <c r="T526" s="73"/>
      <c r="U526" s="73"/>
      <c r="V526" s="73"/>
      <c r="W526" s="73"/>
      <c r="X526" s="73"/>
      <c r="Y526" s="73"/>
      <c r="Z526" s="73"/>
      <c r="AA526" s="73"/>
      <c r="AB526" s="73"/>
      <c r="AC526" s="73"/>
      <c r="AD526" s="73"/>
      <c r="AE526" s="73"/>
      <c r="AF526" s="73"/>
      <c r="AG526" s="73"/>
    </row>
    <row r="527" customFormat="false" ht="14.25" hidden="false" customHeight="true" outlineLevel="0" collapsed="false">
      <c r="A527" s="73"/>
      <c r="B527" s="73"/>
      <c r="C527" s="73"/>
      <c r="D527" s="73"/>
      <c r="E527" s="73"/>
      <c r="F527" s="73"/>
      <c r="G527" s="73"/>
      <c r="H527" s="73"/>
      <c r="I527" s="73"/>
      <c r="J527" s="73"/>
      <c r="K527" s="73"/>
      <c r="L527" s="73"/>
      <c r="M527" s="73"/>
      <c r="N527" s="73"/>
      <c r="O527" s="73"/>
      <c r="P527" s="73"/>
      <c r="Q527" s="73"/>
      <c r="R527" s="73"/>
      <c r="S527" s="73"/>
      <c r="T527" s="73"/>
      <c r="U527" s="73"/>
      <c r="V527" s="73"/>
      <c r="W527" s="73"/>
      <c r="X527" s="73"/>
      <c r="Y527" s="73"/>
      <c r="Z527" s="73"/>
      <c r="AA527" s="73"/>
      <c r="AB527" s="73"/>
      <c r="AC527" s="73"/>
      <c r="AD527" s="73"/>
      <c r="AE527" s="73"/>
      <c r="AF527" s="73"/>
      <c r="AG527" s="73"/>
    </row>
    <row r="528" customFormat="false" ht="14.25" hidden="false" customHeight="true" outlineLevel="0" collapsed="false">
      <c r="A528" s="73"/>
      <c r="B528" s="73"/>
      <c r="C528" s="73"/>
      <c r="D528" s="73"/>
      <c r="E528" s="73"/>
      <c r="F528" s="73"/>
      <c r="G528" s="73"/>
      <c r="H528" s="73"/>
      <c r="I528" s="73"/>
      <c r="J528" s="73"/>
      <c r="K528" s="73"/>
      <c r="L528" s="73"/>
      <c r="M528" s="73"/>
      <c r="N528" s="73"/>
      <c r="O528" s="73"/>
      <c r="P528" s="73"/>
      <c r="Q528" s="73"/>
      <c r="R528" s="73"/>
      <c r="S528" s="73"/>
      <c r="T528" s="73"/>
      <c r="U528" s="73"/>
      <c r="V528" s="73"/>
      <c r="W528" s="73"/>
      <c r="X528" s="73"/>
      <c r="Y528" s="73"/>
      <c r="Z528" s="73"/>
      <c r="AA528" s="73"/>
      <c r="AB528" s="73"/>
      <c r="AC528" s="73"/>
      <c r="AD528" s="73"/>
      <c r="AE528" s="73"/>
      <c r="AF528" s="73"/>
      <c r="AG528" s="73"/>
    </row>
    <row r="529" customFormat="false" ht="14.25" hidden="false" customHeight="true" outlineLevel="0" collapsed="false">
      <c r="A529" s="73"/>
      <c r="B529" s="73"/>
      <c r="C529" s="73"/>
      <c r="D529" s="73"/>
      <c r="E529" s="73"/>
      <c r="F529" s="73"/>
      <c r="G529" s="73"/>
      <c r="H529" s="73"/>
      <c r="I529" s="73"/>
      <c r="J529" s="73"/>
      <c r="K529" s="73"/>
      <c r="L529" s="73"/>
      <c r="M529" s="73"/>
      <c r="N529" s="73"/>
      <c r="O529" s="73"/>
      <c r="P529" s="73"/>
      <c r="Q529" s="73"/>
      <c r="R529" s="73"/>
      <c r="S529" s="73"/>
      <c r="T529" s="73"/>
      <c r="U529" s="73"/>
      <c r="V529" s="73"/>
      <c r="W529" s="73"/>
      <c r="X529" s="73"/>
      <c r="Y529" s="73"/>
      <c r="Z529" s="73"/>
      <c r="AA529" s="73"/>
      <c r="AB529" s="73"/>
      <c r="AC529" s="73"/>
      <c r="AD529" s="73"/>
      <c r="AE529" s="73"/>
      <c r="AF529" s="73"/>
      <c r="AG529" s="73"/>
    </row>
    <row r="530" customFormat="false" ht="14.25" hidden="false" customHeight="true" outlineLevel="0" collapsed="false">
      <c r="A530" s="73"/>
      <c r="B530" s="73"/>
      <c r="C530" s="73"/>
      <c r="D530" s="73"/>
      <c r="E530" s="73"/>
      <c r="F530" s="73"/>
      <c r="G530" s="73"/>
      <c r="H530" s="73"/>
      <c r="I530" s="73"/>
      <c r="J530" s="73"/>
      <c r="K530" s="73"/>
      <c r="L530" s="73"/>
      <c r="M530" s="73"/>
      <c r="N530" s="73"/>
      <c r="O530" s="73"/>
      <c r="P530" s="73"/>
      <c r="Q530" s="73"/>
      <c r="R530" s="73"/>
      <c r="S530" s="73"/>
      <c r="T530" s="73"/>
      <c r="U530" s="73"/>
      <c r="V530" s="73"/>
      <c r="W530" s="73"/>
      <c r="X530" s="73"/>
      <c r="Y530" s="73"/>
      <c r="Z530" s="73"/>
      <c r="AA530" s="73"/>
      <c r="AB530" s="73"/>
      <c r="AC530" s="73"/>
      <c r="AD530" s="73"/>
      <c r="AE530" s="73"/>
      <c r="AF530" s="73"/>
      <c r="AG530" s="73"/>
    </row>
    <row r="531" customFormat="false" ht="14.25" hidden="false" customHeight="true" outlineLevel="0" collapsed="false">
      <c r="A531" s="73"/>
      <c r="B531" s="73"/>
      <c r="C531" s="73"/>
      <c r="D531" s="73"/>
      <c r="E531" s="73"/>
      <c r="F531" s="73"/>
      <c r="G531" s="73"/>
      <c r="H531" s="73"/>
      <c r="I531" s="73"/>
      <c r="J531" s="73"/>
      <c r="K531" s="73"/>
      <c r="L531" s="73"/>
      <c r="M531" s="73"/>
      <c r="N531" s="73"/>
      <c r="O531" s="73"/>
      <c r="P531" s="73"/>
      <c r="Q531" s="73"/>
      <c r="R531" s="73"/>
      <c r="S531" s="73"/>
      <c r="T531" s="73"/>
      <c r="U531" s="73"/>
      <c r="V531" s="73"/>
      <c r="W531" s="73"/>
      <c r="X531" s="73"/>
      <c r="Y531" s="73"/>
      <c r="Z531" s="73"/>
      <c r="AA531" s="73"/>
      <c r="AB531" s="73"/>
      <c r="AC531" s="73"/>
      <c r="AD531" s="73"/>
      <c r="AE531" s="73"/>
      <c r="AF531" s="73"/>
      <c r="AG531" s="73"/>
    </row>
    <row r="532" customFormat="false" ht="14.25" hidden="false" customHeight="true" outlineLevel="0" collapsed="false">
      <c r="A532" s="73"/>
      <c r="B532" s="73"/>
      <c r="C532" s="73"/>
      <c r="D532" s="73"/>
      <c r="E532" s="73"/>
      <c r="F532" s="73"/>
      <c r="G532" s="73"/>
      <c r="H532" s="73"/>
      <c r="I532" s="73"/>
      <c r="J532" s="73"/>
      <c r="K532" s="73"/>
      <c r="L532" s="73"/>
      <c r="M532" s="73"/>
      <c r="N532" s="73"/>
      <c r="O532" s="73"/>
      <c r="P532" s="73"/>
      <c r="Q532" s="73"/>
      <c r="R532" s="73"/>
      <c r="S532" s="73"/>
      <c r="T532" s="73"/>
      <c r="U532" s="73"/>
      <c r="V532" s="73"/>
      <c r="W532" s="73"/>
      <c r="X532" s="73"/>
      <c r="Y532" s="73"/>
      <c r="Z532" s="73"/>
      <c r="AA532" s="73"/>
      <c r="AB532" s="73"/>
      <c r="AC532" s="73"/>
      <c r="AD532" s="73"/>
      <c r="AE532" s="73"/>
      <c r="AF532" s="73"/>
      <c r="AG532" s="73"/>
    </row>
    <row r="533" customFormat="false" ht="14.25" hidden="false" customHeight="true" outlineLevel="0" collapsed="false">
      <c r="A533" s="73"/>
      <c r="B533" s="73"/>
      <c r="C533" s="73"/>
      <c r="D533" s="73"/>
      <c r="E533" s="73"/>
      <c r="F533" s="73"/>
      <c r="G533" s="73"/>
      <c r="H533" s="73"/>
      <c r="I533" s="73"/>
      <c r="J533" s="73"/>
      <c r="K533" s="73"/>
      <c r="L533" s="73"/>
      <c r="M533" s="73"/>
      <c r="N533" s="73"/>
      <c r="O533" s="73"/>
      <c r="P533" s="73"/>
      <c r="Q533" s="73"/>
      <c r="R533" s="73"/>
      <c r="S533" s="73"/>
      <c r="T533" s="73"/>
      <c r="U533" s="73"/>
      <c r="V533" s="73"/>
      <c r="W533" s="73"/>
      <c r="X533" s="73"/>
      <c r="Y533" s="73"/>
      <c r="Z533" s="73"/>
      <c r="AA533" s="73"/>
      <c r="AB533" s="73"/>
      <c r="AC533" s="73"/>
      <c r="AD533" s="73"/>
      <c r="AE533" s="73"/>
      <c r="AF533" s="73"/>
      <c r="AG533" s="73"/>
    </row>
    <row r="534" customFormat="false" ht="14.25" hidden="false" customHeight="true" outlineLevel="0" collapsed="false">
      <c r="A534" s="73"/>
      <c r="B534" s="73"/>
      <c r="C534" s="73"/>
      <c r="D534" s="73"/>
      <c r="E534" s="73"/>
      <c r="F534" s="73"/>
      <c r="G534" s="73"/>
      <c r="H534" s="73"/>
      <c r="I534" s="73"/>
      <c r="J534" s="73"/>
      <c r="K534" s="73"/>
      <c r="L534" s="73"/>
      <c r="M534" s="73"/>
      <c r="N534" s="73"/>
      <c r="O534" s="73"/>
      <c r="P534" s="73"/>
      <c r="Q534" s="73"/>
      <c r="R534" s="73"/>
      <c r="S534" s="73"/>
      <c r="T534" s="73"/>
      <c r="U534" s="73"/>
      <c r="V534" s="73"/>
      <c r="W534" s="73"/>
      <c r="X534" s="73"/>
      <c r="Y534" s="73"/>
      <c r="Z534" s="73"/>
      <c r="AA534" s="73"/>
      <c r="AB534" s="73"/>
      <c r="AC534" s="73"/>
      <c r="AD534" s="73"/>
      <c r="AE534" s="73"/>
      <c r="AF534" s="73"/>
      <c r="AG534" s="73"/>
    </row>
    <row r="535" customFormat="false" ht="14.25" hidden="false" customHeight="true" outlineLevel="0" collapsed="false">
      <c r="A535" s="73"/>
      <c r="B535" s="73"/>
      <c r="C535" s="73"/>
      <c r="D535" s="73"/>
      <c r="E535" s="73"/>
      <c r="F535" s="73"/>
      <c r="G535" s="73"/>
      <c r="H535" s="73"/>
      <c r="I535" s="73"/>
      <c r="J535" s="73"/>
      <c r="K535" s="73"/>
      <c r="L535" s="73"/>
      <c r="M535" s="73"/>
      <c r="N535" s="73"/>
      <c r="O535" s="73"/>
      <c r="P535" s="73"/>
      <c r="Q535" s="73"/>
      <c r="R535" s="73"/>
      <c r="S535" s="73"/>
      <c r="T535" s="73"/>
      <c r="U535" s="73"/>
      <c r="V535" s="73"/>
      <c r="W535" s="73"/>
      <c r="X535" s="73"/>
      <c r="Y535" s="73"/>
      <c r="Z535" s="73"/>
      <c r="AA535" s="73"/>
      <c r="AB535" s="73"/>
      <c r="AC535" s="73"/>
      <c r="AD535" s="73"/>
      <c r="AE535" s="73"/>
      <c r="AF535" s="73"/>
      <c r="AG535" s="73"/>
    </row>
    <row r="536" customFormat="false" ht="14.25" hidden="false" customHeight="true" outlineLevel="0" collapsed="false">
      <c r="A536" s="73"/>
      <c r="B536" s="73"/>
      <c r="C536" s="73"/>
      <c r="D536" s="73"/>
      <c r="E536" s="73"/>
      <c r="F536" s="73"/>
      <c r="G536" s="73"/>
      <c r="H536" s="73"/>
      <c r="I536" s="73"/>
      <c r="J536" s="73"/>
      <c r="K536" s="73"/>
      <c r="L536" s="73"/>
      <c r="M536" s="73"/>
      <c r="N536" s="73"/>
      <c r="O536" s="73"/>
      <c r="P536" s="73"/>
      <c r="Q536" s="73"/>
      <c r="R536" s="73"/>
      <c r="S536" s="73"/>
      <c r="T536" s="73"/>
      <c r="U536" s="73"/>
      <c r="V536" s="73"/>
      <c r="W536" s="73"/>
      <c r="X536" s="73"/>
      <c r="Y536" s="73"/>
      <c r="Z536" s="73"/>
      <c r="AA536" s="73"/>
      <c r="AB536" s="73"/>
      <c r="AC536" s="73"/>
      <c r="AD536" s="73"/>
      <c r="AE536" s="73"/>
      <c r="AF536" s="73"/>
      <c r="AG536" s="73"/>
    </row>
    <row r="537" customFormat="false" ht="14.25" hidden="false" customHeight="true" outlineLevel="0" collapsed="false">
      <c r="A537" s="73"/>
      <c r="B537" s="73"/>
      <c r="C537" s="73"/>
      <c r="D537" s="73"/>
      <c r="E537" s="73"/>
      <c r="F537" s="73"/>
      <c r="G537" s="73"/>
      <c r="H537" s="73"/>
      <c r="I537" s="73"/>
      <c r="J537" s="73"/>
      <c r="K537" s="73"/>
      <c r="L537" s="73"/>
      <c r="M537" s="73"/>
      <c r="N537" s="73"/>
      <c r="O537" s="73"/>
      <c r="P537" s="73"/>
      <c r="Q537" s="73"/>
      <c r="R537" s="73"/>
      <c r="S537" s="73"/>
      <c r="T537" s="73"/>
      <c r="U537" s="73"/>
      <c r="V537" s="73"/>
      <c r="W537" s="73"/>
      <c r="X537" s="73"/>
      <c r="Y537" s="73"/>
      <c r="Z537" s="73"/>
      <c r="AA537" s="73"/>
      <c r="AB537" s="73"/>
      <c r="AC537" s="73"/>
      <c r="AD537" s="73"/>
      <c r="AE537" s="73"/>
      <c r="AF537" s="73"/>
      <c r="AG537" s="73"/>
    </row>
    <row r="538" customFormat="false" ht="14.25" hidden="false" customHeight="true" outlineLevel="0" collapsed="false">
      <c r="A538" s="73"/>
      <c r="B538" s="73"/>
      <c r="C538" s="73"/>
      <c r="D538" s="73"/>
      <c r="E538" s="73"/>
      <c r="F538" s="73"/>
      <c r="G538" s="73"/>
      <c r="H538" s="73"/>
      <c r="I538" s="73"/>
      <c r="J538" s="73"/>
      <c r="K538" s="73"/>
      <c r="L538" s="73"/>
      <c r="M538" s="73"/>
      <c r="N538" s="73"/>
      <c r="O538" s="73"/>
      <c r="P538" s="73"/>
      <c r="Q538" s="73"/>
      <c r="R538" s="73"/>
      <c r="S538" s="73"/>
      <c r="T538" s="73"/>
      <c r="U538" s="73"/>
      <c r="V538" s="73"/>
      <c r="W538" s="73"/>
      <c r="X538" s="73"/>
      <c r="Y538" s="73"/>
      <c r="Z538" s="73"/>
      <c r="AA538" s="73"/>
      <c r="AB538" s="73"/>
      <c r="AC538" s="73"/>
      <c r="AD538" s="73"/>
      <c r="AE538" s="73"/>
      <c r="AF538" s="73"/>
      <c r="AG538" s="73"/>
    </row>
    <row r="539" customFormat="false" ht="14.25" hidden="false" customHeight="true" outlineLevel="0" collapsed="false">
      <c r="A539" s="73"/>
      <c r="B539" s="73"/>
      <c r="C539" s="73"/>
      <c r="D539" s="73"/>
      <c r="E539" s="73"/>
      <c r="F539" s="73"/>
      <c r="G539" s="73"/>
      <c r="H539" s="73"/>
      <c r="I539" s="73"/>
      <c r="J539" s="73"/>
      <c r="K539" s="73"/>
      <c r="L539" s="73"/>
      <c r="M539" s="73"/>
      <c r="N539" s="73"/>
      <c r="O539" s="73"/>
      <c r="P539" s="73"/>
      <c r="Q539" s="73"/>
      <c r="R539" s="73"/>
      <c r="S539" s="73"/>
      <c r="T539" s="73"/>
      <c r="U539" s="73"/>
      <c r="V539" s="73"/>
      <c r="W539" s="73"/>
      <c r="X539" s="73"/>
      <c r="Y539" s="73"/>
      <c r="Z539" s="73"/>
      <c r="AA539" s="73"/>
      <c r="AB539" s="73"/>
      <c r="AC539" s="73"/>
      <c r="AD539" s="73"/>
      <c r="AE539" s="73"/>
      <c r="AF539" s="73"/>
      <c r="AG539" s="73"/>
    </row>
    <row r="540" customFormat="false" ht="14.25" hidden="false" customHeight="true" outlineLevel="0" collapsed="false">
      <c r="A540" s="73"/>
      <c r="B540" s="73"/>
      <c r="C540" s="73"/>
      <c r="D540" s="73"/>
      <c r="E540" s="73"/>
      <c r="F540" s="73"/>
      <c r="G540" s="73"/>
      <c r="H540" s="73"/>
      <c r="I540" s="73"/>
      <c r="J540" s="73"/>
      <c r="K540" s="73"/>
      <c r="L540" s="73"/>
      <c r="M540" s="73"/>
      <c r="N540" s="73"/>
      <c r="O540" s="73"/>
      <c r="P540" s="73"/>
      <c r="Q540" s="73"/>
      <c r="R540" s="73"/>
      <c r="S540" s="73"/>
      <c r="T540" s="73"/>
      <c r="U540" s="73"/>
      <c r="V540" s="73"/>
      <c r="W540" s="73"/>
      <c r="X540" s="73"/>
      <c r="Y540" s="73"/>
      <c r="Z540" s="73"/>
      <c r="AA540" s="73"/>
      <c r="AB540" s="73"/>
      <c r="AC540" s="73"/>
      <c r="AD540" s="73"/>
      <c r="AE540" s="73"/>
      <c r="AF540" s="73"/>
      <c r="AG540" s="73"/>
    </row>
    <row r="541" customFormat="false" ht="14.25" hidden="false" customHeight="true" outlineLevel="0" collapsed="false">
      <c r="A541" s="73"/>
      <c r="B541" s="73"/>
      <c r="C541" s="73"/>
      <c r="D541" s="73"/>
      <c r="E541" s="73"/>
      <c r="F541" s="73"/>
      <c r="G541" s="73"/>
      <c r="H541" s="73"/>
      <c r="I541" s="73"/>
      <c r="J541" s="73"/>
      <c r="K541" s="73"/>
      <c r="L541" s="73"/>
      <c r="M541" s="73"/>
      <c r="N541" s="73"/>
      <c r="O541" s="73"/>
      <c r="P541" s="73"/>
      <c r="Q541" s="73"/>
      <c r="R541" s="73"/>
      <c r="S541" s="73"/>
      <c r="T541" s="73"/>
      <c r="U541" s="73"/>
      <c r="V541" s="73"/>
      <c r="W541" s="73"/>
      <c r="X541" s="73"/>
      <c r="Y541" s="73"/>
      <c r="Z541" s="73"/>
      <c r="AA541" s="73"/>
      <c r="AB541" s="73"/>
      <c r="AC541" s="73"/>
      <c r="AD541" s="73"/>
      <c r="AE541" s="73"/>
      <c r="AF541" s="73"/>
      <c r="AG541" s="73"/>
    </row>
    <row r="542" customFormat="false" ht="14.25" hidden="false" customHeight="true" outlineLevel="0" collapsed="false">
      <c r="A542" s="73"/>
      <c r="B542" s="73"/>
      <c r="C542" s="73"/>
      <c r="D542" s="73"/>
      <c r="E542" s="73"/>
      <c r="F542" s="73"/>
      <c r="G542" s="73"/>
      <c r="H542" s="73"/>
      <c r="I542" s="73"/>
      <c r="J542" s="73"/>
      <c r="K542" s="73"/>
      <c r="L542" s="73"/>
      <c r="M542" s="73"/>
      <c r="N542" s="73"/>
      <c r="O542" s="73"/>
      <c r="P542" s="73"/>
      <c r="Q542" s="73"/>
      <c r="R542" s="73"/>
      <c r="S542" s="73"/>
      <c r="T542" s="73"/>
      <c r="U542" s="73"/>
      <c r="V542" s="73"/>
      <c r="W542" s="73"/>
      <c r="X542" s="73"/>
      <c r="Y542" s="73"/>
      <c r="Z542" s="73"/>
      <c r="AA542" s="73"/>
      <c r="AB542" s="73"/>
      <c r="AC542" s="73"/>
      <c r="AD542" s="73"/>
      <c r="AE542" s="73"/>
      <c r="AF542" s="73"/>
      <c r="AG542" s="73"/>
    </row>
    <row r="543" customFormat="false" ht="14.25" hidden="false" customHeight="true" outlineLevel="0" collapsed="false">
      <c r="A543" s="73"/>
      <c r="B543" s="73"/>
      <c r="C543" s="73"/>
      <c r="D543" s="73"/>
      <c r="E543" s="73"/>
      <c r="F543" s="73"/>
      <c r="G543" s="73"/>
      <c r="H543" s="73"/>
      <c r="I543" s="73"/>
      <c r="J543" s="73"/>
      <c r="K543" s="73"/>
      <c r="L543" s="73"/>
      <c r="M543" s="73"/>
      <c r="N543" s="73"/>
      <c r="O543" s="73"/>
      <c r="P543" s="73"/>
      <c r="Q543" s="73"/>
      <c r="R543" s="73"/>
      <c r="S543" s="73"/>
      <c r="T543" s="73"/>
      <c r="U543" s="73"/>
      <c r="V543" s="73"/>
      <c r="W543" s="73"/>
      <c r="X543" s="73"/>
      <c r="Y543" s="73"/>
      <c r="Z543" s="73"/>
      <c r="AA543" s="73"/>
      <c r="AB543" s="73"/>
      <c r="AC543" s="73"/>
      <c r="AD543" s="73"/>
      <c r="AE543" s="73"/>
      <c r="AF543" s="73"/>
      <c r="AG543" s="73"/>
    </row>
    <row r="544" customFormat="false" ht="14.25" hidden="false" customHeight="true" outlineLevel="0" collapsed="false">
      <c r="A544" s="73"/>
      <c r="B544" s="73"/>
      <c r="C544" s="73"/>
      <c r="D544" s="73"/>
      <c r="E544" s="73"/>
      <c r="F544" s="73"/>
      <c r="G544" s="73"/>
      <c r="H544" s="73"/>
      <c r="I544" s="73"/>
      <c r="J544" s="73"/>
      <c r="K544" s="73"/>
      <c r="L544" s="73"/>
      <c r="M544" s="73"/>
      <c r="N544" s="73"/>
      <c r="O544" s="73"/>
      <c r="P544" s="73"/>
      <c r="Q544" s="73"/>
      <c r="R544" s="73"/>
      <c r="S544" s="73"/>
      <c r="T544" s="73"/>
      <c r="U544" s="73"/>
      <c r="V544" s="73"/>
      <c r="W544" s="73"/>
      <c r="X544" s="73"/>
      <c r="Y544" s="73"/>
      <c r="Z544" s="73"/>
      <c r="AA544" s="73"/>
      <c r="AB544" s="73"/>
      <c r="AC544" s="73"/>
      <c r="AD544" s="73"/>
      <c r="AE544" s="73"/>
      <c r="AF544" s="73"/>
      <c r="AG544" s="73"/>
    </row>
    <row r="545" customFormat="false" ht="14.25" hidden="false" customHeight="true" outlineLevel="0" collapsed="false">
      <c r="A545" s="73"/>
      <c r="B545" s="73"/>
      <c r="C545" s="73"/>
      <c r="D545" s="73"/>
      <c r="E545" s="73"/>
      <c r="F545" s="73"/>
      <c r="G545" s="73"/>
      <c r="H545" s="73"/>
      <c r="I545" s="73"/>
      <c r="J545" s="73"/>
      <c r="K545" s="73"/>
      <c r="L545" s="73"/>
      <c r="M545" s="73"/>
      <c r="N545" s="73"/>
      <c r="O545" s="73"/>
      <c r="P545" s="73"/>
      <c r="Q545" s="73"/>
      <c r="R545" s="73"/>
      <c r="S545" s="73"/>
      <c r="T545" s="73"/>
      <c r="U545" s="73"/>
      <c r="V545" s="73"/>
      <c r="W545" s="73"/>
      <c r="X545" s="73"/>
      <c r="Y545" s="73"/>
      <c r="Z545" s="73"/>
      <c r="AA545" s="73"/>
      <c r="AB545" s="73"/>
      <c r="AC545" s="73"/>
      <c r="AD545" s="73"/>
      <c r="AE545" s="73"/>
      <c r="AF545" s="73"/>
      <c r="AG545" s="73"/>
    </row>
    <row r="546" customFormat="false" ht="14.25" hidden="false" customHeight="true" outlineLevel="0" collapsed="false">
      <c r="A546" s="73"/>
      <c r="B546" s="73"/>
      <c r="C546" s="73"/>
      <c r="D546" s="73"/>
      <c r="E546" s="73"/>
      <c r="F546" s="73"/>
      <c r="G546" s="73"/>
      <c r="H546" s="73"/>
      <c r="I546" s="73"/>
      <c r="J546" s="73"/>
      <c r="K546" s="73"/>
      <c r="L546" s="73"/>
      <c r="M546" s="73"/>
      <c r="N546" s="73"/>
      <c r="O546" s="73"/>
      <c r="P546" s="73"/>
      <c r="Q546" s="73"/>
      <c r="R546" s="73"/>
      <c r="S546" s="73"/>
      <c r="T546" s="73"/>
      <c r="U546" s="73"/>
      <c r="V546" s="73"/>
      <c r="W546" s="73"/>
      <c r="X546" s="73"/>
      <c r="Y546" s="73"/>
      <c r="Z546" s="73"/>
      <c r="AA546" s="73"/>
      <c r="AB546" s="73"/>
      <c r="AC546" s="73"/>
      <c r="AD546" s="73"/>
      <c r="AE546" s="73"/>
      <c r="AF546" s="73"/>
      <c r="AG546" s="73"/>
    </row>
    <row r="547" customFormat="false" ht="14.25" hidden="false" customHeight="true" outlineLevel="0" collapsed="false">
      <c r="A547" s="73"/>
      <c r="B547" s="73"/>
      <c r="C547" s="73"/>
      <c r="D547" s="73"/>
      <c r="E547" s="73"/>
      <c r="F547" s="73"/>
      <c r="G547" s="73"/>
      <c r="H547" s="73"/>
      <c r="I547" s="73"/>
      <c r="J547" s="73"/>
      <c r="K547" s="73"/>
      <c r="L547" s="73"/>
      <c r="M547" s="73"/>
      <c r="N547" s="73"/>
      <c r="O547" s="73"/>
      <c r="P547" s="73"/>
      <c r="Q547" s="73"/>
      <c r="R547" s="73"/>
      <c r="S547" s="73"/>
      <c r="T547" s="73"/>
      <c r="U547" s="73"/>
      <c r="V547" s="73"/>
      <c r="W547" s="73"/>
      <c r="X547" s="73"/>
      <c r="Y547" s="73"/>
      <c r="Z547" s="73"/>
      <c r="AA547" s="73"/>
      <c r="AB547" s="73"/>
      <c r="AC547" s="73"/>
      <c r="AD547" s="73"/>
      <c r="AE547" s="73"/>
      <c r="AF547" s="73"/>
      <c r="AG547" s="73"/>
    </row>
    <row r="548" customFormat="false" ht="14.25" hidden="false" customHeight="true" outlineLevel="0" collapsed="false">
      <c r="A548" s="73"/>
      <c r="B548" s="73"/>
      <c r="C548" s="73"/>
      <c r="D548" s="73"/>
      <c r="E548" s="73"/>
      <c r="F548" s="73"/>
      <c r="G548" s="73"/>
      <c r="H548" s="73"/>
      <c r="I548" s="73"/>
      <c r="J548" s="73"/>
      <c r="K548" s="73"/>
      <c r="L548" s="73"/>
      <c r="M548" s="73"/>
      <c r="N548" s="73"/>
      <c r="O548" s="73"/>
      <c r="P548" s="73"/>
      <c r="Q548" s="73"/>
      <c r="R548" s="73"/>
      <c r="S548" s="73"/>
      <c r="T548" s="73"/>
      <c r="U548" s="73"/>
      <c r="V548" s="73"/>
      <c r="W548" s="73"/>
      <c r="X548" s="73"/>
      <c r="Y548" s="73"/>
      <c r="Z548" s="73"/>
      <c r="AA548" s="73"/>
      <c r="AB548" s="73"/>
      <c r="AC548" s="73"/>
      <c r="AD548" s="73"/>
      <c r="AE548" s="73"/>
      <c r="AF548" s="73"/>
      <c r="AG548" s="73"/>
    </row>
    <row r="549" customFormat="false" ht="14.25" hidden="false" customHeight="true" outlineLevel="0" collapsed="false">
      <c r="A549" s="73"/>
      <c r="B549" s="73"/>
      <c r="C549" s="73"/>
      <c r="D549" s="73"/>
      <c r="E549" s="73"/>
      <c r="F549" s="73"/>
      <c r="G549" s="73"/>
      <c r="H549" s="73"/>
      <c r="I549" s="73"/>
      <c r="J549" s="73"/>
      <c r="K549" s="73"/>
      <c r="L549" s="73"/>
      <c r="M549" s="73"/>
      <c r="N549" s="73"/>
      <c r="O549" s="73"/>
      <c r="P549" s="73"/>
      <c r="Q549" s="73"/>
      <c r="R549" s="73"/>
      <c r="S549" s="73"/>
      <c r="T549" s="73"/>
      <c r="U549" s="73"/>
      <c r="V549" s="73"/>
      <c r="W549" s="73"/>
      <c r="X549" s="73"/>
      <c r="Y549" s="73"/>
      <c r="Z549" s="73"/>
      <c r="AA549" s="73"/>
      <c r="AB549" s="73"/>
      <c r="AC549" s="73"/>
      <c r="AD549" s="73"/>
      <c r="AE549" s="73"/>
      <c r="AF549" s="73"/>
      <c r="AG549" s="73"/>
    </row>
    <row r="550" customFormat="false" ht="14.25" hidden="false" customHeight="true" outlineLevel="0" collapsed="false">
      <c r="A550" s="73"/>
      <c r="B550" s="73"/>
      <c r="C550" s="73"/>
      <c r="D550" s="73"/>
      <c r="E550" s="73"/>
      <c r="F550" s="73"/>
      <c r="G550" s="73"/>
      <c r="H550" s="73"/>
      <c r="I550" s="73"/>
      <c r="J550" s="73"/>
      <c r="K550" s="73"/>
      <c r="L550" s="73"/>
      <c r="M550" s="73"/>
      <c r="N550" s="73"/>
      <c r="O550" s="73"/>
      <c r="P550" s="73"/>
      <c r="Q550" s="73"/>
      <c r="R550" s="73"/>
      <c r="S550" s="73"/>
      <c r="T550" s="73"/>
      <c r="U550" s="73"/>
      <c r="V550" s="73"/>
      <c r="W550" s="73"/>
      <c r="X550" s="73"/>
      <c r="Y550" s="73"/>
      <c r="Z550" s="73"/>
      <c r="AA550" s="73"/>
      <c r="AB550" s="73"/>
      <c r="AC550" s="73"/>
      <c r="AD550" s="73"/>
      <c r="AE550" s="73"/>
      <c r="AF550" s="73"/>
      <c r="AG550" s="73"/>
    </row>
    <row r="551" customFormat="false" ht="14.25" hidden="false" customHeight="true" outlineLevel="0" collapsed="false">
      <c r="A551" s="73"/>
      <c r="B551" s="73"/>
      <c r="C551" s="73"/>
      <c r="D551" s="73"/>
      <c r="E551" s="73"/>
      <c r="F551" s="73"/>
      <c r="G551" s="73"/>
      <c r="H551" s="73"/>
      <c r="I551" s="73"/>
      <c r="J551" s="73"/>
      <c r="K551" s="73"/>
      <c r="L551" s="73"/>
      <c r="M551" s="73"/>
      <c r="N551" s="73"/>
      <c r="O551" s="73"/>
      <c r="P551" s="73"/>
      <c r="Q551" s="73"/>
      <c r="R551" s="73"/>
      <c r="S551" s="73"/>
      <c r="T551" s="73"/>
      <c r="U551" s="73"/>
      <c r="V551" s="73"/>
      <c r="W551" s="73"/>
      <c r="X551" s="73"/>
      <c r="Y551" s="73"/>
      <c r="Z551" s="73"/>
      <c r="AA551" s="73"/>
      <c r="AB551" s="73"/>
      <c r="AC551" s="73"/>
      <c r="AD551" s="73"/>
      <c r="AE551" s="73"/>
      <c r="AF551" s="73"/>
      <c r="AG551" s="73"/>
    </row>
    <row r="552" customFormat="false" ht="14.25" hidden="false" customHeight="true" outlineLevel="0" collapsed="false">
      <c r="A552" s="73"/>
      <c r="B552" s="73"/>
      <c r="C552" s="73"/>
      <c r="D552" s="73"/>
      <c r="E552" s="73"/>
      <c r="F552" s="73"/>
      <c r="G552" s="73"/>
      <c r="H552" s="73"/>
      <c r="I552" s="73"/>
      <c r="J552" s="73"/>
      <c r="K552" s="73"/>
      <c r="L552" s="73"/>
      <c r="M552" s="73"/>
      <c r="N552" s="73"/>
      <c r="O552" s="73"/>
      <c r="P552" s="73"/>
      <c r="Q552" s="73"/>
      <c r="R552" s="73"/>
      <c r="S552" s="73"/>
      <c r="T552" s="73"/>
      <c r="U552" s="73"/>
      <c r="V552" s="73"/>
      <c r="W552" s="73"/>
      <c r="X552" s="73"/>
      <c r="Y552" s="73"/>
      <c r="Z552" s="73"/>
      <c r="AA552" s="73"/>
      <c r="AB552" s="73"/>
      <c r="AC552" s="73"/>
      <c r="AD552" s="73"/>
      <c r="AE552" s="73"/>
      <c r="AF552" s="73"/>
      <c r="AG552" s="73"/>
    </row>
    <row r="553" customFormat="false" ht="14.25" hidden="false" customHeight="true" outlineLevel="0" collapsed="false">
      <c r="A553" s="73"/>
      <c r="B553" s="73"/>
      <c r="C553" s="73"/>
      <c r="D553" s="73"/>
      <c r="E553" s="73"/>
      <c r="F553" s="73"/>
      <c r="G553" s="73"/>
      <c r="H553" s="73"/>
      <c r="I553" s="73"/>
      <c r="J553" s="73"/>
      <c r="K553" s="73"/>
      <c r="L553" s="73"/>
      <c r="M553" s="73"/>
      <c r="N553" s="73"/>
      <c r="O553" s="73"/>
      <c r="P553" s="73"/>
      <c r="Q553" s="73"/>
      <c r="R553" s="73"/>
      <c r="S553" s="73"/>
      <c r="T553" s="73"/>
      <c r="U553" s="73"/>
      <c r="V553" s="73"/>
      <c r="W553" s="73"/>
      <c r="X553" s="73"/>
      <c r="Y553" s="73"/>
      <c r="Z553" s="73"/>
      <c r="AA553" s="73"/>
      <c r="AB553" s="73"/>
      <c r="AC553" s="73"/>
      <c r="AD553" s="73"/>
      <c r="AE553" s="73"/>
      <c r="AF553" s="73"/>
      <c r="AG553" s="73"/>
    </row>
    <row r="554" customFormat="false" ht="14.25" hidden="false" customHeight="true" outlineLevel="0" collapsed="false">
      <c r="A554" s="73"/>
      <c r="B554" s="73"/>
      <c r="C554" s="73"/>
      <c r="D554" s="73"/>
      <c r="E554" s="73"/>
      <c r="F554" s="73"/>
      <c r="G554" s="73"/>
      <c r="H554" s="73"/>
      <c r="I554" s="73"/>
      <c r="J554" s="73"/>
      <c r="K554" s="73"/>
      <c r="L554" s="73"/>
      <c r="M554" s="73"/>
      <c r="N554" s="73"/>
      <c r="O554" s="73"/>
      <c r="P554" s="73"/>
      <c r="Q554" s="73"/>
      <c r="R554" s="73"/>
      <c r="S554" s="73"/>
      <c r="T554" s="73"/>
      <c r="U554" s="73"/>
      <c r="V554" s="73"/>
      <c r="W554" s="73"/>
      <c r="X554" s="73"/>
      <c r="Y554" s="73"/>
      <c r="Z554" s="73"/>
      <c r="AA554" s="73"/>
      <c r="AB554" s="73"/>
      <c r="AC554" s="73"/>
      <c r="AD554" s="73"/>
      <c r="AE554" s="73"/>
      <c r="AF554" s="73"/>
      <c r="AG554" s="73"/>
    </row>
    <row r="555" customFormat="false" ht="14.25" hidden="false" customHeight="true" outlineLevel="0" collapsed="false">
      <c r="A555" s="73"/>
      <c r="B555" s="73"/>
      <c r="C555" s="73"/>
      <c r="D555" s="73"/>
      <c r="E555" s="73"/>
      <c r="F555" s="73"/>
      <c r="G555" s="73"/>
      <c r="H555" s="73"/>
      <c r="I555" s="73"/>
      <c r="J555" s="73"/>
      <c r="K555" s="73"/>
      <c r="L555" s="73"/>
      <c r="M555" s="73"/>
      <c r="N555" s="73"/>
      <c r="O555" s="73"/>
      <c r="P555" s="73"/>
      <c r="Q555" s="73"/>
      <c r="R555" s="73"/>
      <c r="S555" s="73"/>
      <c r="T555" s="73"/>
      <c r="U555" s="73"/>
      <c r="V555" s="73"/>
      <c r="W555" s="73"/>
      <c r="X555" s="73"/>
      <c r="Y555" s="73"/>
      <c r="Z555" s="73"/>
      <c r="AA555" s="73"/>
      <c r="AB555" s="73"/>
      <c r="AC555" s="73"/>
      <c r="AD555" s="73"/>
      <c r="AE555" s="73"/>
      <c r="AF555" s="73"/>
      <c r="AG555" s="73"/>
    </row>
    <row r="556" customFormat="false" ht="14.25" hidden="false" customHeight="true" outlineLevel="0" collapsed="false">
      <c r="A556" s="73"/>
      <c r="B556" s="73"/>
      <c r="C556" s="73"/>
      <c r="D556" s="73"/>
      <c r="E556" s="73"/>
      <c r="F556" s="73"/>
      <c r="G556" s="73"/>
      <c r="H556" s="73"/>
      <c r="I556" s="73"/>
      <c r="J556" s="73"/>
      <c r="K556" s="73"/>
      <c r="L556" s="73"/>
      <c r="M556" s="73"/>
      <c r="N556" s="73"/>
      <c r="O556" s="73"/>
      <c r="P556" s="73"/>
      <c r="Q556" s="73"/>
      <c r="R556" s="73"/>
      <c r="S556" s="73"/>
      <c r="T556" s="73"/>
      <c r="U556" s="73"/>
      <c r="V556" s="73"/>
      <c r="W556" s="73"/>
      <c r="X556" s="73"/>
      <c r="Y556" s="73"/>
      <c r="Z556" s="73"/>
      <c r="AA556" s="73"/>
      <c r="AB556" s="73"/>
      <c r="AC556" s="73"/>
      <c r="AD556" s="73"/>
      <c r="AE556" s="73"/>
      <c r="AF556" s="73"/>
      <c r="AG556" s="73"/>
    </row>
    <row r="557" customFormat="false" ht="14.25" hidden="false" customHeight="true" outlineLevel="0" collapsed="false">
      <c r="A557" s="73"/>
      <c r="B557" s="73"/>
      <c r="C557" s="73"/>
      <c r="D557" s="73"/>
      <c r="E557" s="73"/>
      <c r="F557" s="73"/>
      <c r="G557" s="73"/>
      <c r="H557" s="73"/>
      <c r="I557" s="73"/>
      <c r="J557" s="73"/>
      <c r="K557" s="73"/>
      <c r="L557" s="73"/>
      <c r="M557" s="73"/>
      <c r="N557" s="73"/>
      <c r="O557" s="73"/>
      <c r="P557" s="73"/>
      <c r="Q557" s="73"/>
      <c r="R557" s="73"/>
      <c r="S557" s="73"/>
      <c r="T557" s="73"/>
      <c r="U557" s="73"/>
      <c r="V557" s="73"/>
      <c r="W557" s="73"/>
      <c r="X557" s="73"/>
      <c r="Y557" s="73"/>
      <c r="Z557" s="73"/>
      <c r="AA557" s="73"/>
      <c r="AB557" s="73"/>
      <c r="AC557" s="73"/>
      <c r="AD557" s="73"/>
      <c r="AE557" s="73"/>
      <c r="AF557" s="73"/>
      <c r="AG557" s="73"/>
    </row>
    <row r="558" customFormat="false" ht="14.25" hidden="false" customHeight="true" outlineLevel="0" collapsed="false">
      <c r="A558" s="73"/>
      <c r="B558" s="73"/>
      <c r="C558" s="73"/>
      <c r="D558" s="73"/>
      <c r="E558" s="73"/>
      <c r="F558" s="73"/>
      <c r="G558" s="73"/>
      <c r="H558" s="73"/>
      <c r="I558" s="73"/>
      <c r="J558" s="73"/>
      <c r="K558" s="73"/>
      <c r="L558" s="73"/>
      <c r="M558" s="73"/>
      <c r="N558" s="73"/>
      <c r="O558" s="73"/>
      <c r="P558" s="73"/>
      <c r="Q558" s="73"/>
      <c r="R558" s="73"/>
      <c r="S558" s="73"/>
      <c r="T558" s="73"/>
      <c r="U558" s="73"/>
      <c r="V558" s="73"/>
      <c r="W558" s="73"/>
      <c r="X558" s="73"/>
      <c r="Y558" s="73"/>
      <c r="Z558" s="73"/>
      <c r="AA558" s="73"/>
      <c r="AB558" s="73"/>
      <c r="AC558" s="73"/>
      <c r="AD558" s="73"/>
      <c r="AE558" s="73"/>
      <c r="AF558" s="73"/>
      <c r="AG558" s="73"/>
    </row>
    <row r="559" customFormat="false" ht="14.25" hidden="false" customHeight="true" outlineLevel="0" collapsed="false">
      <c r="A559" s="73"/>
      <c r="B559" s="73"/>
      <c r="C559" s="73"/>
      <c r="D559" s="73"/>
      <c r="E559" s="73"/>
      <c r="F559" s="73"/>
      <c r="G559" s="73"/>
      <c r="H559" s="73"/>
      <c r="I559" s="73"/>
      <c r="J559" s="73"/>
      <c r="K559" s="73"/>
      <c r="L559" s="73"/>
      <c r="M559" s="73"/>
      <c r="N559" s="73"/>
      <c r="O559" s="73"/>
      <c r="P559" s="73"/>
      <c r="Q559" s="73"/>
      <c r="R559" s="73"/>
      <c r="S559" s="73"/>
      <c r="T559" s="73"/>
      <c r="U559" s="73"/>
      <c r="V559" s="73"/>
      <c r="W559" s="73"/>
      <c r="X559" s="73"/>
      <c r="Y559" s="73"/>
      <c r="Z559" s="73"/>
      <c r="AA559" s="73"/>
      <c r="AB559" s="73"/>
      <c r="AC559" s="73"/>
      <c r="AD559" s="73"/>
      <c r="AE559" s="73"/>
      <c r="AF559" s="73"/>
      <c r="AG559" s="73"/>
    </row>
    <row r="560" customFormat="false" ht="14.25" hidden="false" customHeight="true" outlineLevel="0" collapsed="false">
      <c r="A560" s="73"/>
      <c r="B560" s="73"/>
      <c r="C560" s="73"/>
      <c r="D560" s="73"/>
      <c r="E560" s="73"/>
      <c r="F560" s="73"/>
      <c r="G560" s="73"/>
      <c r="H560" s="73"/>
      <c r="I560" s="73"/>
      <c r="J560" s="73"/>
      <c r="K560" s="73"/>
      <c r="L560" s="73"/>
      <c r="M560" s="73"/>
      <c r="N560" s="73"/>
      <c r="O560" s="73"/>
      <c r="P560" s="73"/>
      <c r="Q560" s="73"/>
      <c r="R560" s="73"/>
      <c r="S560" s="73"/>
      <c r="T560" s="73"/>
      <c r="U560" s="73"/>
      <c r="V560" s="73"/>
      <c r="W560" s="73"/>
      <c r="X560" s="73"/>
      <c r="Y560" s="73"/>
      <c r="Z560" s="73"/>
      <c r="AA560" s="73"/>
      <c r="AB560" s="73"/>
      <c r="AC560" s="73"/>
      <c r="AD560" s="73"/>
      <c r="AE560" s="73"/>
      <c r="AF560" s="73"/>
      <c r="AG560" s="73"/>
    </row>
    <row r="561" customFormat="false" ht="14.25" hidden="false" customHeight="true" outlineLevel="0" collapsed="false">
      <c r="A561" s="73"/>
      <c r="B561" s="73"/>
      <c r="C561" s="73"/>
      <c r="D561" s="73"/>
      <c r="E561" s="73"/>
      <c r="F561" s="73"/>
      <c r="G561" s="73"/>
      <c r="H561" s="73"/>
      <c r="I561" s="73"/>
      <c r="J561" s="73"/>
      <c r="K561" s="73"/>
      <c r="L561" s="73"/>
      <c r="M561" s="73"/>
      <c r="N561" s="73"/>
      <c r="O561" s="73"/>
      <c r="P561" s="73"/>
      <c r="Q561" s="73"/>
      <c r="R561" s="73"/>
      <c r="S561" s="73"/>
      <c r="T561" s="73"/>
      <c r="U561" s="73"/>
      <c r="V561" s="73"/>
      <c r="W561" s="73"/>
      <c r="X561" s="73"/>
      <c r="Y561" s="73"/>
      <c r="Z561" s="73"/>
      <c r="AA561" s="73"/>
      <c r="AB561" s="73"/>
      <c r="AC561" s="73"/>
      <c r="AD561" s="73"/>
      <c r="AE561" s="73"/>
      <c r="AF561" s="73"/>
      <c r="AG561" s="73"/>
    </row>
    <row r="562" customFormat="false" ht="14.25" hidden="false" customHeight="true" outlineLevel="0" collapsed="false">
      <c r="A562" s="73"/>
      <c r="B562" s="73"/>
      <c r="C562" s="73"/>
      <c r="D562" s="73"/>
      <c r="E562" s="73"/>
      <c r="F562" s="73"/>
      <c r="G562" s="73"/>
      <c r="H562" s="73"/>
      <c r="I562" s="73"/>
      <c r="J562" s="73"/>
      <c r="K562" s="73"/>
      <c r="L562" s="73"/>
      <c r="M562" s="73"/>
      <c r="N562" s="73"/>
      <c r="O562" s="73"/>
      <c r="P562" s="73"/>
      <c r="Q562" s="73"/>
      <c r="R562" s="73"/>
      <c r="S562" s="73"/>
      <c r="T562" s="73"/>
      <c r="U562" s="73"/>
      <c r="V562" s="73"/>
      <c r="W562" s="73"/>
      <c r="X562" s="73"/>
      <c r="Y562" s="73"/>
      <c r="Z562" s="73"/>
      <c r="AA562" s="73"/>
      <c r="AB562" s="73"/>
      <c r="AC562" s="73"/>
      <c r="AD562" s="73"/>
      <c r="AE562" s="73"/>
      <c r="AF562" s="73"/>
      <c r="AG562" s="73"/>
    </row>
    <row r="563" customFormat="false" ht="14.25" hidden="false" customHeight="true" outlineLevel="0" collapsed="false">
      <c r="A563" s="73"/>
      <c r="B563" s="73"/>
      <c r="C563" s="73"/>
      <c r="D563" s="73"/>
      <c r="E563" s="73"/>
      <c r="F563" s="73"/>
      <c r="G563" s="73"/>
      <c r="H563" s="73"/>
      <c r="I563" s="73"/>
      <c r="J563" s="73"/>
      <c r="K563" s="73"/>
      <c r="L563" s="73"/>
      <c r="M563" s="73"/>
      <c r="N563" s="73"/>
      <c r="O563" s="73"/>
      <c r="P563" s="73"/>
      <c r="Q563" s="73"/>
      <c r="R563" s="73"/>
      <c r="S563" s="73"/>
      <c r="T563" s="73"/>
      <c r="U563" s="73"/>
      <c r="V563" s="73"/>
      <c r="W563" s="73"/>
      <c r="X563" s="73"/>
      <c r="Y563" s="73"/>
      <c r="Z563" s="73"/>
      <c r="AA563" s="73"/>
      <c r="AB563" s="73"/>
      <c r="AC563" s="73"/>
      <c r="AD563" s="73"/>
      <c r="AE563" s="73"/>
      <c r="AF563" s="73"/>
      <c r="AG563" s="73"/>
    </row>
    <row r="564" customFormat="false" ht="14.25" hidden="false" customHeight="true" outlineLevel="0" collapsed="false">
      <c r="A564" s="73"/>
      <c r="B564" s="73"/>
      <c r="C564" s="73"/>
      <c r="D564" s="73"/>
      <c r="E564" s="73"/>
      <c r="F564" s="73"/>
      <c r="G564" s="73"/>
      <c r="H564" s="73"/>
      <c r="I564" s="73"/>
      <c r="J564" s="73"/>
      <c r="K564" s="73"/>
      <c r="L564" s="73"/>
      <c r="M564" s="73"/>
      <c r="N564" s="73"/>
      <c r="O564" s="73"/>
      <c r="P564" s="73"/>
      <c r="Q564" s="73"/>
      <c r="R564" s="73"/>
      <c r="S564" s="73"/>
      <c r="T564" s="73"/>
      <c r="U564" s="73"/>
      <c r="V564" s="73"/>
      <c r="W564" s="73"/>
      <c r="X564" s="73"/>
      <c r="Y564" s="73"/>
      <c r="Z564" s="73"/>
      <c r="AA564" s="73"/>
      <c r="AB564" s="73"/>
      <c r="AC564" s="73"/>
      <c r="AD564" s="73"/>
      <c r="AE564" s="73"/>
      <c r="AF564" s="73"/>
      <c r="AG564" s="73"/>
    </row>
    <row r="565" customFormat="false" ht="14.25" hidden="false" customHeight="true" outlineLevel="0" collapsed="false">
      <c r="A565" s="73"/>
      <c r="B565" s="73"/>
      <c r="C565" s="73"/>
      <c r="D565" s="73"/>
      <c r="E565" s="73"/>
      <c r="F565" s="73"/>
      <c r="G565" s="73"/>
      <c r="H565" s="73"/>
      <c r="I565" s="73"/>
      <c r="J565" s="73"/>
      <c r="K565" s="73"/>
      <c r="L565" s="73"/>
      <c r="M565" s="73"/>
      <c r="N565" s="73"/>
      <c r="O565" s="73"/>
      <c r="P565" s="73"/>
      <c r="Q565" s="73"/>
      <c r="R565" s="73"/>
      <c r="S565" s="73"/>
      <c r="T565" s="73"/>
      <c r="U565" s="73"/>
      <c r="V565" s="73"/>
      <c r="W565" s="73"/>
      <c r="X565" s="73"/>
      <c r="Y565" s="73"/>
      <c r="Z565" s="73"/>
      <c r="AA565" s="73"/>
      <c r="AB565" s="73"/>
      <c r="AC565" s="73"/>
      <c r="AD565" s="73"/>
      <c r="AE565" s="73"/>
      <c r="AF565" s="73"/>
      <c r="AG565" s="73"/>
    </row>
    <row r="566" customFormat="false" ht="14.25" hidden="false" customHeight="true" outlineLevel="0" collapsed="false">
      <c r="A566" s="73"/>
      <c r="B566" s="73"/>
      <c r="C566" s="73"/>
      <c r="D566" s="73"/>
      <c r="E566" s="73"/>
      <c r="F566" s="73"/>
      <c r="G566" s="73"/>
      <c r="H566" s="73"/>
      <c r="I566" s="73"/>
      <c r="J566" s="73"/>
      <c r="K566" s="73"/>
      <c r="L566" s="73"/>
      <c r="M566" s="73"/>
      <c r="N566" s="73"/>
      <c r="O566" s="73"/>
      <c r="P566" s="73"/>
      <c r="Q566" s="73"/>
      <c r="R566" s="73"/>
      <c r="S566" s="73"/>
      <c r="T566" s="73"/>
      <c r="U566" s="73"/>
      <c r="V566" s="73"/>
      <c r="W566" s="73"/>
      <c r="X566" s="73"/>
      <c r="Y566" s="73"/>
      <c r="Z566" s="73"/>
      <c r="AA566" s="73"/>
      <c r="AB566" s="73"/>
      <c r="AC566" s="73"/>
      <c r="AD566" s="73"/>
      <c r="AE566" s="73"/>
      <c r="AF566" s="73"/>
      <c r="AG566" s="73"/>
    </row>
    <row r="567" customFormat="false" ht="14.25" hidden="false" customHeight="true" outlineLevel="0" collapsed="false">
      <c r="A567" s="73"/>
      <c r="B567" s="73"/>
      <c r="C567" s="73"/>
      <c r="D567" s="73"/>
      <c r="E567" s="73"/>
      <c r="F567" s="73"/>
      <c r="G567" s="73"/>
      <c r="H567" s="73"/>
      <c r="I567" s="73"/>
      <c r="J567" s="73"/>
      <c r="K567" s="73"/>
      <c r="L567" s="73"/>
      <c r="M567" s="73"/>
      <c r="N567" s="73"/>
      <c r="O567" s="73"/>
      <c r="P567" s="73"/>
      <c r="Q567" s="73"/>
      <c r="R567" s="73"/>
      <c r="S567" s="73"/>
      <c r="T567" s="73"/>
      <c r="U567" s="73"/>
      <c r="V567" s="73"/>
      <c r="W567" s="73"/>
      <c r="X567" s="73"/>
      <c r="Y567" s="73"/>
      <c r="Z567" s="73"/>
      <c r="AA567" s="73"/>
      <c r="AB567" s="73"/>
      <c r="AC567" s="73"/>
      <c r="AD567" s="73"/>
      <c r="AE567" s="73"/>
      <c r="AF567" s="73"/>
      <c r="AG567" s="73"/>
    </row>
    <row r="568" customFormat="false" ht="14.25" hidden="false" customHeight="true" outlineLevel="0" collapsed="false">
      <c r="A568" s="73"/>
      <c r="B568" s="73"/>
      <c r="C568" s="73"/>
      <c r="D568" s="73"/>
      <c r="E568" s="73"/>
      <c r="F568" s="73"/>
      <c r="G568" s="73"/>
      <c r="H568" s="73"/>
      <c r="I568" s="73"/>
      <c r="J568" s="73"/>
      <c r="K568" s="73"/>
      <c r="L568" s="73"/>
      <c r="M568" s="73"/>
      <c r="N568" s="73"/>
      <c r="O568" s="73"/>
      <c r="P568" s="73"/>
      <c r="Q568" s="73"/>
      <c r="R568" s="73"/>
      <c r="S568" s="73"/>
      <c r="T568" s="73"/>
      <c r="U568" s="73"/>
      <c r="V568" s="73"/>
      <c r="W568" s="73"/>
      <c r="X568" s="73"/>
      <c r="Y568" s="73"/>
      <c r="Z568" s="73"/>
      <c r="AA568" s="73"/>
      <c r="AB568" s="73"/>
      <c r="AC568" s="73"/>
      <c r="AD568" s="73"/>
      <c r="AE568" s="73"/>
      <c r="AF568" s="73"/>
      <c r="AG568" s="73"/>
    </row>
    <row r="569" customFormat="false" ht="14.25" hidden="false" customHeight="true" outlineLevel="0" collapsed="false">
      <c r="A569" s="73"/>
      <c r="B569" s="73"/>
      <c r="C569" s="73"/>
      <c r="D569" s="73"/>
      <c r="E569" s="73"/>
      <c r="F569" s="73"/>
      <c r="G569" s="73"/>
      <c r="H569" s="73"/>
      <c r="I569" s="73"/>
      <c r="J569" s="73"/>
      <c r="K569" s="73"/>
      <c r="L569" s="73"/>
      <c r="M569" s="73"/>
      <c r="N569" s="73"/>
      <c r="O569" s="73"/>
      <c r="P569" s="73"/>
      <c r="Q569" s="73"/>
      <c r="R569" s="73"/>
      <c r="S569" s="73"/>
      <c r="T569" s="73"/>
      <c r="U569" s="73"/>
      <c r="V569" s="73"/>
      <c r="W569" s="73"/>
      <c r="X569" s="73"/>
      <c r="Y569" s="73"/>
      <c r="Z569" s="73"/>
      <c r="AA569" s="73"/>
      <c r="AB569" s="73"/>
      <c r="AC569" s="73"/>
      <c r="AD569" s="73"/>
      <c r="AE569" s="73"/>
      <c r="AF569" s="73"/>
      <c r="AG569" s="73"/>
    </row>
    <row r="570" customFormat="false" ht="14.25" hidden="false" customHeight="true" outlineLevel="0" collapsed="false">
      <c r="A570" s="73"/>
      <c r="B570" s="73"/>
      <c r="C570" s="73"/>
      <c r="D570" s="73"/>
      <c r="E570" s="73"/>
      <c r="F570" s="73"/>
      <c r="G570" s="73"/>
      <c r="H570" s="73"/>
      <c r="I570" s="73"/>
      <c r="J570" s="73"/>
      <c r="K570" s="73"/>
      <c r="L570" s="73"/>
      <c r="M570" s="73"/>
      <c r="N570" s="73"/>
      <c r="O570" s="73"/>
      <c r="P570" s="73"/>
      <c r="Q570" s="73"/>
      <c r="R570" s="73"/>
      <c r="S570" s="73"/>
      <c r="T570" s="73"/>
      <c r="U570" s="73"/>
      <c r="V570" s="73"/>
      <c r="W570" s="73"/>
      <c r="X570" s="73"/>
      <c r="Y570" s="73"/>
      <c r="Z570" s="73"/>
      <c r="AA570" s="73"/>
      <c r="AB570" s="73"/>
      <c r="AC570" s="73"/>
      <c r="AD570" s="73"/>
      <c r="AE570" s="73"/>
      <c r="AF570" s="73"/>
      <c r="AG570" s="73"/>
    </row>
    <row r="571" customFormat="false" ht="14.25" hidden="false" customHeight="true" outlineLevel="0" collapsed="false">
      <c r="A571" s="73"/>
      <c r="B571" s="73"/>
      <c r="C571" s="73"/>
      <c r="D571" s="73"/>
      <c r="E571" s="73"/>
      <c r="F571" s="73"/>
      <c r="G571" s="73"/>
      <c r="H571" s="73"/>
      <c r="I571" s="73"/>
      <c r="J571" s="73"/>
      <c r="K571" s="73"/>
      <c r="L571" s="73"/>
      <c r="M571" s="73"/>
      <c r="N571" s="73"/>
      <c r="O571" s="73"/>
      <c r="P571" s="73"/>
      <c r="Q571" s="73"/>
      <c r="R571" s="73"/>
      <c r="S571" s="73"/>
      <c r="T571" s="73"/>
      <c r="U571" s="73"/>
      <c r="V571" s="73"/>
      <c r="W571" s="73"/>
      <c r="X571" s="73"/>
      <c r="Y571" s="73"/>
      <c r="Z571" s="73"/>
      <c r="AA571" s="73"/>
      <c r="AB571" s="73"/>
      <c r="AC571" s="73"/>
      <c r="AD571" s="73"/>
      <c r="AE571" s="73"/>
      <c r="AF571" s="73"/>
      <c r="AG571" s="73"/>
    </row>
    <row r="572" customFormat="false" ht="14.25" hidden="false" customHeight="true" outlineLevel="0" collapsed="false">
      <c r="A572" s="73"/>
      <c r="B572" s="73"/>
      <c r="C572" s="73"/>
      <c r="D572" s="73"/>
      <c r="E572" s="73"/>
      <c r="F572" s="73"/>
      <c r="G572" s="73"/>
      <c r="H572" s="73"/>
      <c r="I572" s="73"/>
      <c r="J572" s="73"/>
      <c r="K572" s="73"/>
      <c r="L572" s="73"/>
      <c r="M572" s="73"/>
      <c r="N572" s="73"/>
      <c r="O572" s="73"/>
      <c r="P572" s="73"/>
      <c r="Q572" s="73"/>
      <c r="R572" s="73"/>
      <c r="S572" s="73"/>
      <c r="T572" s="73"/>
      <c r="U572" s="73"/>
      <c r="V572" s="73"/>
      <c r="W572" s="73"/>
      <c r="X572" s="73"/>
      <c r="Y572" s="73"/>
      <c r="Z572" s="73"/>
      <c r="AA572" s="73"/>
      <c r="AB572" s="73"/>
      <c r="AC572" s="73"/>
      <c r="AD572" s="73"/>
      <c r="AE572" s="73"/>
      <c r="AF572" s="73"/>
      <c r="AG572" s="73"/>
    </row>
    <row r="573" customFormat="false" ht="14.25" hidden="false" customHeight="true" outlineLevel="0" collapsed="false">
      <c r="A573" s="73"/>
      <c r="B573" s="73"/>
      <c r="C573" s="73"/>
      <c r="D573" s="73"/>
      <c r="E573" s="73"/>
      <c r="F573" s="73"/>
      <c r="G573" s="73"/>
      <c r="H573" s="73"/>
      <c r="I573" s="73"/>
      <c r="J573" s="73"/>
      <c r="K573" s="73"/>
      <c r="L573" s="73"/>
      <c r="M573" s="73"/>
      <c r="N573" s="73"/>
      <c r="O573" s="73"/>
      <c r="P573" s="73"/>
      <c r="Q573" s="73"/>
      <c r="R573" s="73"/>
      <c r="S573" s="73"/>
      <c r="T573" s="73"/>
      <c r="U573" s="73"/>
      <c r="V573" s="73"/>
      <c r="W573" s="73"/>
      <c r="X573" s="73"/>
      <c r="Y573" s="73"/>
      <c r="Z573" s="73"/>
      <c r="AA573" s="73"/>
      <c r="AB573" s="73"/>
      <c r="AC573" s="73"/>
      <c r="AD573" s="73"/>
      <c r="AE573" s="73"/>
      <c r="AF573" s="73"/>
      <c r="AG573" s="73"/>
    </row>
    <row r="574" customFormat="false" ht="14.25" hidden="false" customHeight="true" outlineLevel="0" collapsed="false">
      <c r="A574" s="73"/>
      <c r="B574" s="73"/>
      <c r="C574" s="73"/>
      <c r="D574" s="73"/>
      <c r="E574" s="73"/>
      <c r="F574" s="73"/>
      <c r="G574" s="73"/>
      <c r="H574" s="73"/>
      <c r="I574" s="73"/>
      <c r="J574" s="73"/>
      <c r="K574" s="73"/>
      <c r="L574" s="73"/>
      <c r="M574" s="73"/>
      <c r="N574" s="73"/>
      <c r="O574" s="73"/>
      <c r="P574" s="73"/>
      <c r="Q574" s="73"/>
      <c r="R574" s="73"/>
      <c r="S574" s="73"/>
      <c r="T574" s="73"/>
      <c r="U574" s="73"/>
      <c r="V574" s="73"/>
      <c r="W574" s="73"/>
      <c r="X574" s="73"/>
      <c r="Y574" s="73"/>
      <c r="Z574" s="73"/>
      <c r="AA574" s="73"/>
      <c r="AB574" s="73"/>
      <c r="AC574" s="73"/>
      <c r="AD574" s="73"/>
      <c r="AE574" s="73"/>
      <c r="AF574" s="73"/>
      <c r="AG574" s="73"/>
    </row>
    <row r="575" customFormat="false" ht="14.25" hidden="false" customHeight="true" outlineLevel="0" collapsed="false">
      <c r="A575" s="73"/>
      <c r="B575" s="73"/>
      <c r="C575" s="73"/>
      <c r="D575" s="73"/>
      <c r="E575" s="73"/>
      <c r="F575" s="73"/>
      <c r="G575" s="73"/>
      <c r="H575" s="73"/>
      <c r="I575" s="73"/>
      <c r="J575" s="73"/>
      <c r="K575" s="73"/>
      <c r="L575" s="73"/>
      <c r="M575" s="73"/>
      <c r="N575" s="73"/>
      <c r="O575" s="73"/>
      <c r="P575" s="73"/>
      <c r="Q575" s="73"/>
      <c r="R575" s="73"/>
      <c r="S575" s="73"/>
      <c r="T575" s="73"/>
      <c r="U575" s="73"/>
      <c r="V575" s="73"/>
      <c r="W575" s="73"/>
      <c r="X575" s="73"/>
      <c r="Y575" s="73"/>
      <c r="Z575" s="73"/>
      <c r="AA575" s="73"/>
      <c r="AB575" s="73"/>
      <c r="AC575" s="73"/>
      <c r="AD575" s="73"/>
      <c r="AE575" s="73"/>
      <c r="AF575" s="73"/>
      <c r="AG575" s="73"/>
    </row>
    <row r="576" customFormat="false" ht="14.25" hidden="false" customHeight="true" outlineLevel="0" collapsed="false">
      <c r="A576" s="73"/>
      <c r="B576" s="73"/>
      <c r="C576" s="73"/>
      <c r="D576" s="73"/>
      <c r="E576" s="73"/>
      <c r="F576" s="73"/>
      <c r="G576" s="73"/>
      <c r="H576" s="73"/>
      <c r="I576" s="73"/>
      <c r="J576" s="73"/>
      <c r="K576" s="73"/>
      <c r="L576" s="73"/>
      <c r="M576" s="73"/>
      <c r="N576" s="73"/>
      <c r="O576" s="73"/>
      <c r="P576" s="73"/>
      <c r="Q576" s="73"/>
      <c r="R576" s="73"/>
      <c r="S576" s="73"/>
      <c r="T576" s="73"/>
      <c r="U576" s="73"/>
      <c r="V576" s="73"/>
      <c r="W576" s="73"/>
      <c r="X576" s="73"/>
      <c r="Y576" s="73"/>
      <c r="Z576" s="73"/>
      <c r="AA576" s="73"/>
      <c r="AB576" s="73"/>
      <c r="AC576" s="73"/>
      <c r="AD576" s="73"/>
      <c r="AE576" s="73"/>
      <c r="AF576" s="73"/>
      <c r="AG576" s="73"/>
    </row>
    <row r="577" customFormat="false" ht="14.25" hidden="false" customHeight="true" outlineLevel="0" collapsed="false">
      <c r="A577" s="73"/>
      <c r="B577" s="73"/>
      <c r="C577" s="73"/>
      <c r="D577" s="73"/>
      <c r="E577" s="73"/>
      <c r="F577" s="73"/>
      <c r="G577" s="73"/>
      <c r="H577" s="73"/>
      <c r="I577" s="73"/>
      <c r="J577" s="73"/>
      <c r="K577" s="73"/>
      <c r="L577" s="73"/>
      <c r="M577" s="73"/>
      <c r="N577" s="73"/>
      <c r="O577" s="73"/>
      <c r="P577" s="73"/>
      <c r="Q577" s="73"/>
      <c r="R577" s="73"/>
      <c r="S577" s="73"/>
      <c r="T577" s="73"/>
      <c r="U577" s="73"/>
      <c r="V577" s="73"/>
      <c r="W577" s="73"/>
      <c r="X577" s="73"/>
      <c r="Y577" s="73"/>
      <c r="Z577" s="73"/>
      <c r="AA577" s="73"/>
      <c r="AB577" s="73"/>
      <c r="AC577" s="73"/>
      <c r="AD577" s="73"/>
      <c r="AE577" s="73"/>
      <c r="AF577" s="73"/>
      <c r="AG577" s="73"/>
    </row>
    <row r="578" customFormat="false" ht="14.25" hidden="false" customHeight="true" outlineLevel="0" collapsed="false">
      <c r="A578" s="73"/>
      <c r="B578" s="73"/>
      <c r="C578" s="73"/>
      <c r="D578" s="73"/>
      <c r="E578" s="73"/>
      <c r="F578" s="73"/>
      <c r="G578" s="73"/>
      <c r="H578" s="73"/>
      <c r="I578" s="73"/>
      <c r="J578" s="73"/>
      <c r="K578" s="73"/>
      <c r="L578" s="73"/>
      <c r="M578" s="73"/>
      <c r="N578" s="73"/>
      <c r="O578" s="73"/>
      <c r="P578" s="73"/>
      <c r="Q578" s="73"/>
      <c r="R578" s="73"/>
      <c r="S578" s="73"/>
      <c r="T578" s="73"/>
      <c r="U578" s="73"/>
      <c r="V578" s="73"/>
      <c r="W578" s="73"/>
      <c r="X578" s="73"/>
      <c r="Y578" s="73"/>
      <c r="Z578" s="73"/>
      <c r="AA578" s="73"/>
      <c r="AB578" s="73"/>
      <c r="AC578" s="73"/>
      <c r="AD578" s="73"/>
      <c r="AE578" s="73"/>
      <c r="AF578" s="73"/>
      <c r="AG578" s="73"/>
    </row>
    <row r="579" customFormat="false" ht="14.25" hidden="false" customHeight="true" outlineLevel="0" collapsed="false">
      <c r="A579" s="73"/>
      <c r="B579" s="73"/>
      <c r="C579" s="73"/>
      <c r="D579" s="73"/>
      <c r="E579" s="73"/>
      <c r="F579" s="73"/>
      <c r="G579" s="73"/>
      <c r="H579" s="73"/>
      <c r="I579" s="73"/>
      <c r="J579" s="73"/>
      <c r="K579" s="73"/>
      <c r="L579" s="73"/>
      <c r="M579" s="73"/>
      <c r="N579" s="73"/>
      <c r="O579" s="73"/>
      <c r="P579" s="73"/>
      <c r="Q579" s="73"/>
      <c r="R579" s="73"/>
      <c r="S579" s="73"/>
      <c r="T579" s="73"/>
      <c r="U579" s="73"/>
      <c r="V579" s="73"/>
      <c r="W579" s="73"/>
      <c r="X579" s="73"/>
      <c r="Y579" s="73"/>
      <c r="Z579" s="73"/>
      <c r="AA579" s="73"/>
      <c r="AB579" s="73"/>
      <c r="AC579" s="73"/>
      <c r="AD579" s="73"/>
      <c r="AE579" s="73"/>
      <c r="AF579" s="73"/>
      <c r="AG579" s="73"/>
    </row>
    <row r="580" customFormat="false" ht="14.25" hidden="false" customHeight="true" outlineLevel="0" collapsed="false">
      <c r="A580" s="73"/>
      <c r="B580" s="73"/>
      <c r="C580" s="73"/>
      <c r="D580" s="73"/>
      <c r="E580" s="73"/>
      <c r="F580" s="73"/>
      <c r="G580" s="73"/>
      <c r="H580" s="73"/>
      <c r="I580" s="73"/>
      <c r="J580" s="73"/>
      <c r="K580" s="73"/>
      <c r="L580" s="73"/>
      <c r="M580" s="73"/>
      <c r="N580" s="73"/>
      <c r="O580" s="73"/>
      <c r="P580" s="73"/>
      <c r="Q580" s="73"/>
      <c r="R580" s="73"/>
      <c r="S580" s="73"/>
      <c r="T580" s="73"/>
      <c r="U580" s="73"/>
      <c r="V580" s="73"/>
      <c r="W580" s="73"/>
      <c r="X580" s="73"/>
      <c r="Y580" s="73"/>
      <c r="Z580" s="73"/>
      <c r="AA580" s="73"/>
      <c r="AB580" s="73"/>
      <c r="AC580" s="73"/>
      <c r="AD580" s="73"/>
      <c r="AE580" s="73"/>
      <c r="AF580" s="73"/>
      <c r="AG580" s="73"/>
    </row>
    <row r="581" customFormat="false" ht="14.25" hidden="false" customHeight="true" outlineLevel="0" collapsed="false">
      <c r="A581" s="73"/>
      <c r="B581" s="73"/>
      <c r="C581" s="73"/>
      <c r="D581" s="73"/>
      <c r="E581" s="73"/>
      <c r="F581" s="73"/>
      <c r="G581" s="73"/>
      <c r="H581" s="73"/>
      <c r="I581" s="73"/>
      <c r="J581" s="73"/>
      <c r="K581" s="73"/>
      <c r="L581" s="73"/>
      <c r="M581" s="73"/>
      <c r="N581" s="73"/>
      <c r="O581" s="73"/>
      <c r="P581" s="73"/>
      <c r="Q581" s="73"/>
      <c r="R581" s="73"/>
      <c r="S581" s="73"/>
      <c r="T581" s="73"/>
      <c r="U581" s="73"/>
      <c r="V581" s="73"/>
      <c r="W581" s="73"/>
      <c r="X581" s="73"/>
      <c r="Y581" s="73"/>
      <c r="Z581" s="73"/>
      <c r="AA581" s="73"/>
      <c r="AB581" s="73"/>
      <c r="AC581" s="73"/>
      <c r="AD581" s="73"/>
      <c r="AE581" s="73"/>
      <c r="AF581" s="73"/>
      <c r="AG581" s="73"/>
    </row>
    <row r="582" customFormat="false" ht="14.25" hidden="false" customHeight="true" outlineLevel="0" collapsed="false">
      <c r="A582" s="73"/>
      <c r="B582" s="73"/>
      <c r="C582" s="73"/>
      <c r="D582" s="73"/>
      <c r="E582" s="73"/>
      <c r="F582" s="73"/>
      <c r="G582" s="73"/>
      <c r="H582" s="73"/>
      <c r="I582" s="73"/>
      <c r="J582" s="73"/>
      <c r="K582" s="73"/>
      <c r="L582" s="73"/>
      <c r="M582" s="73"/>
      <c r="N582" s="73"/>
      <c r="O582" s="73"/>
      <c r="P582" s="73"/>
      <c r="Q582" s="73"/>
      <c r="R582" s="73"/>
      <c r="S582" s="73"/>
      <c r="T582" s="73"/>
      <c r="U582" s="73"/>
      <c r="V582" s="73"/>
      <c r="W582" s="73"/>
      <c r="X582" s="73"/>
      <c r="Y582" s="73"/>
      <c r="Z582" s="73"/>
      <c r="AA582" s="73"/>
      <c r="AB582" s="73"/>
      <c r="AC582" s="73"/>
      <c r="AD582" s="73"/>
      <c r="AE582" s="73"/>
      <c r="AF582" s="73"/>
      <c r="AG582" s="73"/>
    </row>
    <row r="583" customFormat="false" ht="14.25" hidden="false" customHeight="true" outlineLevel="0" collapsed="false">
      <c r="A583" s="73"/>
      <c r="B583" s="73"/>
      <c r="C583" s="73"/>
      <c r="D583" s="73"/>
      <c r="E583" s="73"/>
      <c r="F583" s="73"/>
      <c r="G583" s="73"/>
      <c r="H583" s="73"/>
      <c r="I583" s="73"/>
      <c r="J583" s="73"/>
      <c r="K583" s="73"/>
      <c r="L583" s="73"/>
      <c r="M583" s="73"/>
      <c r="N583" s="73"/>
      <c r="O583" s="73"/>
      <c r="P583" s="73"/>
      <c r="Q583" s="73"/>
      <c r="R583" s="73"/>
      <c r="S583" s="73"/>
      <c r="T583" s="73"/>
      <c r="U583" s="73"/>
      <c r="V583" s="73"/>
      <c r="W583" s="73"/>
      <c r="X583" s="73"/>
      <c r="Y583" s="73"/>
      <c r="Z583" s="73"/>
      <c r="AA583" s="73"/>
      <c r="AB583" s="73"/>
      <c r="AC583" s="73"/>
      <c r="AD583" s="73"/>
      <c r="AE583" s="73"/>
      <c r="AF583" s="73"/>
      <c r="AG583" s="73"/>
    </row>
    <row r="584" customFormat="false" ht="14.25" hidden="false" customHeight="true" outlineLevel="0" collapsed="false">
      <c r="A584" s="73"/>
      <c r="B584" s="73"/>
      <c r="C584" s="73"/>
      <c r="D584" s="73"/>
      <c r="E584" s="73"/>
      <c r="F584" s="73"/>
      <c r="G584" s="73"/>
      <c r="H584" s="73"/>
      <c r="I584" s="73"/>
      <c r="J584" s="73"/>
      <c r="K584" s="73"/>
      <c r="L584" s="73"/>
      <c r="M584" s="73"/>
      <c r="N584" s="73"/>
      <c r="O584" s="73"/>
      <c r="P584" s="73"/>
      <c r="Q584" s="73"/>
      <c r="R584" s="73"/>
      <c r="S584" s="73"/>
      <c r="T584" s="73"/>
      <c r="U584" s="73"/>
      <c r="V584" s="73"/>
      <c r="W584" s="73"/>
      <c r="X584" s="73"/>
      <c r="Y584" s="73"/>
      <c r="Z584" s="73"/>
      <c r="AA584" s="73"/>
      <c r="AB584" s="73"/>
      <c r="AC584" s="73"/>
      <c r="AD584" s="73"/>
      <c r="AE584" s="73"/>
      <c r="AF584" s="73"/>
      <c r="AG584" s="73"/>
    </row>
    <row r="585" customFormat="false" ht="14.25" hidden="false" customHeight="true" outlineLevel="0" collapsed="false">
      <c r="A585" s="73"/>
      <c r="B585" s="73"/>
      <c r="C585" s="73"/>
      <c r="D585" s="73"/>
      <c r="E585" s="73"/>
      <c r="F585" s="73"/>
      <c r="G585" s="73"/>
      <c r="H585" s="73"/>
      <c r="I585" s="73"/>
      <c r="J585" s="73"/>
      <c r="K585" s="73"/>
      <c r="L585" s="73"/>
      <c r="M585" s="73"/>
      <c r="N585" s="73"/>
      <c r="O585" s="73"/>
      <c r="P585" s="73"/>
      <c r="Q585" s="73"/>
      <c r="R585" s="73"/>
      <c r="S585" s="73"/>
      <c r="T585" s="73"/>
      <c r="U585" s="73"/>
      <c r="V585" s="73"/>
      <c r="W585" s="73"/>
      <c r="X585" s="73"/>
      <c r="Y585" s="73"/>
      <c r="Z585" s="73"/>
      <c r="AA585" s="73"/>
      <c r="AB585" s="73"/>
      <c r="AC585" s="73"/>
      <c r="AD585" s="73"/>
      <c r="AE585" s="73"/>
      <c r="AF585" s="73"/>
      <c r="AG585" s="73"/>
    </row>
    <row r="586" customFormat="false" ht="14.25" hidden="false" customHeight="true" outlineLevel="0" collapsed="false">
      <c r="A586" s="73"/>
      <c r="B586" s="73"/>
      <c r="C586" s="73"/>
      <c r="D586" s="73"/>
      <c r="E586" s="73"/>
      <c r="F586" s="73"/>
      <c r="G586" s="73"/>
      <c r="H586" s="73"/>
      <c r="I586" s="73"/>
      <c r="J586" s="73"/>
      <c r="K586" s="73"/>
      <c r="L586" s="73"/>
      <c r="M586" s="73"/>
      <c r="N586" s="73"/>
      <c r="O586" s="73"/>
      <c r="P586" s="73"/>
      <c r="Q586" s="73"/>
      <c r="R586" s="73"/>
      <c r="S586" s="73"/>
      <c r="T586" s="73"/>
      <c r="U586" s="73"/>
      <c r="V586" s="73"/>
      <c r="W586" s="73"/>
      <c r="X586" s="73"/>
      <c r="Y586" s="73"/>
      <c r="Z586" s="73"/>
      <c r="AA586" s="73"/>
      <c r="AB586" s="73"/>
      <c r="AC586" s="73"/>
      <c r="AD586" s="73"/>
      <c r="AE586" s="73"/>
      <c r="AF586" s="73"/>
      <c r="AG586" s="73"/>
    </row>
    <row r="587" customFormat="false" ht="14.25" hidden="false" customHeight="true" outlineLevel="0" collapsed="false">
      <c r="A587" s="73"/>
      <c r="B587" s="73"/>
      <c r="C587" s="73"/>
      <c r="D587" s="73"/>
      <c r="E587" s="73"/>
      <c r="F587" s="73"/>
      <c r="G587" s="73"/>
      <c r="H587" s="73"/>
      <c r="I587" s="73"/>
      <c r="J587" s="73"/>
      <c r="K587" s="73"/>
      <c r="L587" s="73"/>
      <c r="M587" s="73"/>
      <c r="N587" s="73"/>
      <c r="O587" s="73"/>
      <c r="P587" s="73"/>
      <c r="Q587" s="73"/>
      <c r="R587" s="73"/>
      <c r="S587" s="73"/>
      <c r="T587" s="73"/>
      <c r="U587" s="73"/>
      <c r="V587" s="73"/>
      <c r="W587" s="73"/>
      <c r="X587" s="73"/>
      <c r="Y587" s="73"/>
      <c r="Z587" s="73"/>
      <c r="AA587" s="73"/>
      <c r="AB587" s="73"/>
      <c r="AC587" s="73"/>
      <c r="AD587" s="73"/>
      <c r="AE587" s="73"/>
      <c r="AF587" s="73"/>
      <c r="AG587" s="73"/>
    </row>
    <row r="588" customFormat="false" ht="14.25" hidden="false" customHeight="true" outlineLevel="0" collapsed="false">
      <c r="A588" s="73"/>
      <c r="B588" s="73"/>
      <c r="C588" s="73"/>
      <c r="D588" s="73"/>
      <c r="E588" s="73"/>
      <c r="F588" s="73"/>
      <c r="G588" s="73"/>
      <c r="H588" s="73"/>
      <c r="I588" s="73"/>
      <c r="J588" s="73"/>
      <c r="K588" s="73"/>
      <c r="L588" s="73"/>
      <c r="M588" s="73"/>
      <c r="N588" s="73"/>
      <c r="O588" s="73"/>
      <c r="P588" s="73"/>
      <c r="Q588" s="73"/>
      <c r="R588" s="73"/>
      <c r="S588" s="73"/>
      <c r="T588" s="73"/>
      <c r="U588" s="73"/>
      <c r="V588" s="73"/>
      <c r="W588" s="73"/>
      <c r="X588" s="73"/>
      <c r="Y588" s="73"/>
      <c r="Z588" s="73"/>
      <c r="AA588" s="73"/>
      <c r="AB588" s="73"/>
      <c r="AC588" s="73"/>
      <c r="AD588" s="73"/>
      <c r="AE588" s="73"/>
      <c r="AF588" s="73"/>
      <c r="AG588" s="73"/>
    </row>
    <row r="589" customFormat="false" ht="14.25" hidden="false" customHeight="true" outlineLevel="0" collapsed="false">
      <c r="A589" s="73"/>
      <c r="B589" s="73"/>
      <c r="C589" s="73"/>
      <c r="D589" s="73"/>
      <c r="E589" s="73"/>
      <c r="F589" s="73"/>
      <c r="G589" s="73"/>
      <c r="H589" s="73"/>
      <c r="I589" s="73"/>
      <c r="J589" s="73"/>
      <c r="K589" s="73"/>
      <c r="L589" s="73"/>
      <c r="M589" s="73"/>
      <c r="N589" s="73"/>
      <c r="O589" s="73"/>
      <c r="P589" s="73"/>
      <c r="Q589" s="73"/>
      <c r="R589" s="73"/>
      <c r="S589" s="73"/>
      <c r="T589" s="73"/>
      <c r="U589" s="73"/>
      <c r="V589" s="73"/>
      <c r="W589" s="73"/>
      <c r="X589" s="73"/>
      <c r="Y589" s="73"/>
      <c r="Z589" s="73"/>
      <c r="AA589" s="73"/>
      <c r="AB589" s="73"/>
      <c r="AC589" s="73"/>
      <c r="AD589" s="73"/>
      <c r="AE589" s="73"/>
      <c r="AF589" s="73"/>
      <c r="AG589" s="73"/>
    </row>
    <row r="590" customFormat="false" ht="14.25" hidden="false" customHeight="true" outlineLevel="0" collapsed="false">
      <c r="A590" s="73"/>
      <c r="B590" s="73"/>
      <c r="C590" s="73"/>
      <c r="D590" s="73"/>
      <c r="E590" s="73"/>
      <c r="F590" s="73"/>
      <c r="G590" s="73"/>
      <c r="H590" s="73"/>
      <c r="I590" s="73"/>
      <c r="J590" s="73"/>
      <c r="K590" s="73"/>
      <c r="L590" s="73"/>
      <c r="M590" s="73"/>
      <c r="N590" s="73"/>
      <c r="O590" s="73"/>
      <c r="P590" s="73"/>
      <c r="Q590" s="73"/>
      <c r="R590" s="73"/>
      <c r="S590" s="73"/>
      <c r="T590" s="73"/>
      <c r="U590" s="73"/>
      <c r="V590" s="73"/>
      <c r="W590" s="73"/>
      <c r="X590" s="73"/>
      <c r="Y590" s="73"/>
      <c r="Z590" s="73"/>
      <c r="AA590" s="73"/>
      <c r="AB590" s="73"/>
      <c r="AC590" s="73"/>
      <c r="AD590" s="73"/>
      <c r="AE590" s="73"/>
      <c r="AF590" s="73"/>
      <c r="AG590" s="73"/>
    </row>
    <row r="591" customFormat="false" ht="14.25" hidden="false" customHeight="true" outlineLevel="0" collapsed="false">
      <c r="A591" s="73"/>
      <c r="B591" s="73"/>
      <c r="C591" s="73"/>
      <c r="D591" s="73"/>
      <c r="E591" s="73"/>
      <c r="F591" s="73"/>
      <c r="G591" s="73"/>
      <c r="H591" s="73"/>
      <c r="I591" s="73"/>
      <c r="J591" s="73"/>
      <c r="K591" s="73"/>
      <c r="L591" s="73"/>
      <c r="M591" s="73"/>
      <c r="N591" s="73"/>
      <c r="O591" s="73"/>
      <c r="P591" s="73"/>
      <c r="Q591" s="73"/>
      <c r="R591" s="73"/>
      <c r="S591" s="73"/>
      <c r="T591" s="73"/>
      <c r="U591" s="73"/>
      <c r="V591" s="73"/>
      <c r="W591" s="73"/>
      <c r="X591" s="73"/>
      <c r="Y591" s="73"/>
      <c r="Z591" s="73"/>
      <c r="AA591" s="73"/>
      <c r="AB591" s="73"/>
      <c r="AC591" s="73"/>
      <c r="AD591" s="73"/>
      <c r="AE591" s="73"/>
      <c r="AF591" s="73"/>
      <c r="AG591" s="73"/>
    </row>
    <row r="592" customFormat="false" ht="14.25" hidden="false" customHeight="true" outlineLevel="0" collapsed="false">
      <c r="A592" s="73"/>
      <c r="B592" s="73"/>
      <c r="C592" s="73"/>
      <c r="D592" s="73"/>
      <c r="E592" s="73"/>
      <c r="F592" s="73"/>
      <c r="G592" s="73"/>
      <c r="H592" s="73"/>
      <c r="I592" s="73"/>
      <c r="J592" s="73"/>
      <c r="K592" s="73"/>
      <c r="L592" s="73"/>
      <c r="M592" s="73"/>
      <c r="N592" s="73"/>
      <c r="O592" s="73"/>
      <c r="P592" s="73"/>
      <c r="Q592" s="73"/>
      <c r="R592" s="73"/>
      <c r="S592" s="73"/>
      <c r="T592" s="73"/>
      <c r="U592" s="73"/>
      <c r="V592" s="73"/>
      <c r="W592" s="73"/>
      <c r="X592" s="73"/>
      <c r="Y592" s="73"/>
      <c r="Z592" s="73"/>
      <c r="AA592" s="73"/>
      <c r="AB592" s="73"/>
      <c r="AC592" s="73"/>
      <c r="AD592" s="73"/>
      <c r="AE592" s="73"/>
      <c r="AF592" s="73"/>
      <c r="AG592" s="73"/>
    </row>
    <row r="593" customFormat="false" ht="14.25" hidden="false" customHeight="true" outlineLevel="0" collapsed="false">
      <c r="A593" s="73"/>
      <c r="B593" s="73"/>
      <c r="C593" s="73"/>
      <c r="D593" s="73"/>
      <c r="E593" s="73"/>
      <c r="F593" s="73"/>
      <c r="G593" s="73"/>
      <c r="H593" s="73"/>
      <c r="I593" s="73"/>
      <c r="J593" s="73"/>
      <c r="K593" s="73"/>
      <c r="L593" s="73"/>
      <c r="M593" s="73"/>
      <c r="N593" s="73"/>
      <c r="O593" s="73"/>
      <c r="P593" s="73"/>
      <c r="Q593" s="73"/>
      <c r="R593" s="73"/>
      <c r="S593" s="73"/>
      <c r="T593" s="73"/>
      <c r="U593" s="73"/>
      <c r="V593" s="73"/>
      <c r="W593" s="73"/>
      <c r="X593" s="73"/>
      <c r="Y593" s="73"/>
      <c r="Z593" s="73"/>
      <c r="AA593" s="73"/>
      <c r="AB593" s="73"/>
      <c r="AC593" s="73"/>
      <c r="AD593" s="73"/>
      <c r="AE593" s="73"/>
      <c r="AF593" s="73"/>
      <c r="AG593" s="73"/>
    </row>
    <row r="594" customFormat="false" ht="14.25" hidden="false" customHeight="true" outlineLevel="0" collapsed="false">
      <c r="A594" s="73"/>
      <c r="B594" s="73"/>
      <c r="C594" s="73"/>
      <c r="D594" s="73"/>
      <c r="E594" s="73"/>
      <c r="F594" s="73"/>
      <c r="G594" s="73"/>
      <c r="H594" s="73"/>
      <c r="I594" s="73"/>
      <c r="J594" s="73"/>
      <c r="K594" s="73"/>
      <c r="L594" s="73"/>
      <c r="M594" s="73"/>
      <c r="N594" s="73"/>
      <c r="O594" s="73"/>
      <c r="P594" s="73"/>
      <c r="Q594" s="73"/>
      <c r="R594" s="73"/>
      <c r="S594" s="73"/>
      <c r="T594" s="73"/>
      <c r="U594" s="73"/>
      <c r="V594" s="73"/>
      <c r="W594" s="73"/>
      <c r="X594" s="73"/>
      <c r="Y594" s="73"/>
      <c r="Z594" s="73"/>
      <c r="AA594" s="73"/>
      <c r="AB594" s="73"/>
      <c r="AC594" s="73"/>
      <c r="AD594" s="73"/>
      <c r="AE594" s="73"/>
      <c r="AF594" s="73"/>
      <c r="AG594" s="73"/>
    </row>
    <row r="595" customFormat="false" ht="14.25" hidden="false" customHeight="true" outlineLevel="0" collapsed="false">
      <c r="A595" s="73"/>
      <c r="B595" s="73"/>
      <c r="C595" s="73"/>
      <c r="D595" s="73"/>
      <c r="E595" s="73"/>
      <c r="F595" s="73"/>
      <c r="G595" s="73"/>
      <c r="H595" s="73"/>
      <c r="I595" s="73"/>
      <c r="J595" s="73"/>
      <c r="K595" s="73"/>
      <c r="L595" s="73"/>
      <c r="M595" s="73"/>
      <c r="N595" s="73"/>
      <c r="O595" s="73"/>
      <c r="P595" s="73"/>
      <c r="Q595" s="73"/>
      <c r="R595" s="73"/>
      <c r="S595" s="73"/>
      <c r="T595" s="73"/>
      <c r="U595" s="73"/>
      <c r="V595" s="73"/>
      <c r="W595" s="73"/>
      <c r="X595" s="73"/>
      <c r="Y595" s="73"/>
      <c r="Z595" s="73"/>
      <c r="AA595" s="73"/>
      <c r="AB595" s="73"/>
      <c r="AC595" s="73"/>
      <c r="AD595" s="73"/>
      <c r="AE595" s="73"/>
      <c r="AF595" s="73"/>
      <c r="AG595" s="73"/>
    </row>
    <row r="596" customFormat="false" ht="14.25" hidden="false" customHeight="true" outlineLevel="0" collapsed="false">
      <c r="A596" s="73"/>
      <c r="B596" s="73"/>
      <c r="C596" s="73"/>
      <c r="D596" s="73"/>
      <c r="E596" s="73"/>
      <c r="F596" s="73"/>
      <c r="G596" s="73"/>
      <c r="H596" s="73"/>
      <c r="I596" s="73"/>
      <c r="J596" s="73"/>
      <c r="K596" s="73"/>
      <c r="L596" s="73"/>
      <c r="M596" s="73"/>
      <c r="N596" s="73"/>
      <c r="O596" s="73"/>
      <c r="P596" s="73"/>
      <c r="Q596" s="73"/>
      <c r="R596" s="73"/>
      <c r="S596" s="73"/>
      <c r="T596" s="73"/>
      <c r="U596" s="73"/>
      <c r="V596" s="73"/>
      <c r="W596" s="73"/>
      <c r="X596" s="73"/>
      <c r="Y596" s="73"/>
      <c r="Z596" s="73"/>
      <c r="AA596" s="73"/>
      <c r="AB596" s="73"/>
      <c r="AC596" s="73"/>
      <c r="AD596" s="73"/>
      <c r="AE596" s="73"/>
      <c r="AF596" s="73"/>
      <c r="AG596" s="73"/>
    </row>
    <row r="597" customFormat="false" ht="14.25" hidden="false" customHeight="true" outlineLevel="0" collapsed="false">
      <c r="A597" s="73"/>
      <c r="B597" s="73"/>
      <c r="C597" s="73"/>
      <c r="D597" s="73"/>
      <c r="E597" s="73"/>
      <c r="F597" s="73"/>
      <c r="G597" s="73"/>
      <c r="H597" s="73"/>
      <c r="I597" s="73"/>
      <c r="J597" s="73"/>
      <c r="K597" s="73"/>
      <c r="L597" s="73"/>
      <c r="M597" s="73"/>
      <c r="N597" s="73"/>
      <c r="O597" s="73"/>
      <c r="P597" s="73"/>
      <c r="Q597" s="73"/>
      <c r="R597" s="73"/>
      <c r="S597" s="73"/>
      <c r="T597" s="73"/>
      <c r="U597" s="73"/>
      <c r="V597" s="73"/>
      <c r="W597" s="73"/>
      <c r="X597" s="73"/>
      <c r="Y597" s="73"/>
      <c r="Z597" s="73"/>
      <c r="AA597" s="73"/>
      <c r="AB597" s="73"/>
      <c r="AC597" s="73"/>
      <c r="AD597" s="73"/>
      <c r="AE597" s="73"/>
      <c r="AF597" s="73"/>
      <c r="AG597" s="73"/>
    </row>
    <row r="598" customFormat="false" ht="14.25" hidden="false" customHeight="true" outlineLevel="0" collapsed="false">
      <c r="A598" s="73"/>
      <c r="B598" s="73"/>
      <c r="C598" s="73"/>
      <c r="D598" s="73"/>
      <c r="E598" s="73"/>
      <c r="F598" s="73"/>
      <c r="G598" s="73"/>
      <c r="H598" s="73"/>
      <c r="I598" s="73"/>
      <c r="J598" s="73"/>
      <c r="K598" s="73"/>
      <c r="L598" s="73"/>
      <c r="M598" s="73"/>
      <c r="N598" s="73"/>
      <c r="O598" s="73"/>
      <c r="P598" s="73"/>
      <c r="Q598" s="73"/>
      <c r="R598" s="73"/>
      <c r="S598" s="73"/>
      <c r="T598" s="73"/>
      <c r="U598" s="73"/>
      <c r="V598" s="73"/>
      <c r="W598" s="73"/>
      <c r="X598" s="73"/>
      <c r="Y598" s="73"/>
      <c r="Z598" s="73"/>
      <c r="AA598" s="73"/>
      <c r="AB598" s="73"/>
      <c r="AC598" s="73"/>
      <c r="AD598" s="73"/>
      <c r="AE598" s="73"/>
      <c r="AF598" s="73"/>
      <c r="AG598" s="73"/>
    </row>
    <row r="599" customFormat="false" ht="14.25" hidden="false" customHeight="true" outlineLevel="0" collapsed="false">
      <c r="A599" s="73"/>
      <c r="B599" s="73"/>
      <c r="C599" s="73"/>
      <c r="D599" s="73"/>
      <c r="E599" s="73"/>
      <c r="F599" s="73"/>
      <c r="G599" s="73"/>
      <c r="H599" s="73"/>
      <c r="I599" s="73"/>
      <c r="J599" s="73"/>
      <c r="K599" s="73"/>
      <c r="L599" s="73"/>
      <c r="M599" s="73"/>
      <c r="N599" s="73"/>
      <c r="O599" s="73"/>
      <c r="P599" s="73"/>
      <c r="Q599" s="73"/>
      <c r="R599" s="73"/>
      <c r="S599" s="73"/>
      <c r="T599" s="73"/>
      <c r="U599" s="73"/>
      <c r="V599" s="73"/>
      <c r="W599" s="73"/>
      <c r="X599" s="73"/>
      <c r="Y599" s="73"/>
      <c r="Z599" s="73"/>
      <c r="AA599" s="73"/>
      <c r="AB599" s="73"/>
      <c r="AC599" s="73"/>
      <c r="AD599" s="73"/>
      <c r="AE599" s="73"/>
      <c r="AF599" s="73"/>
      <c r="AG599" s="73"/>
    </row>
    <row r="600" customFormat="false" ht="14.25" hidden="false" customHeight="true" outlineLevel="0" collapsed="false">
      <c r="A600" s="73"/>
      <c r="B600" s="73"/>
      <c r="C600" s="73"/>
      <c r="D600" s="73"/>
      <c r="E600" s="73"/>
      <c r="F600" s="73"/>
      <c r="G600" s="73"/>
      <c r="H600" s="73"/>
      <c r="I600" s="73"/>
      <c r="J600" s="73"/>
      <c r="K600" s="73"/>
      <c r="L600" s="73"/>
      <c r="M600" s="73"/>
      <c r="N600" s="73"/>
      <c r="O600" s="73"/>
      <c r="P600" s="73"/>
      <c r="Q600" s="73"/>
      <c r="R600" s="73"/>
      <c r="S600" s="73"/>
      <c r="T600" s="73"/>
      <c r="U600" s="73"/>
      <c r="V600" s="73"/>
      <c r="W600" s="73"/>
      <c r="X600" s="73"/>
      <c r="Y600" s="73"/>
      <c r="Z600" s="73"/>
      <c r="AA600" s="73"/>
      <c r="AB600" s="73"/>
      <c r="AC600" s="73"/>
      <c r="AD600" s="73"/>
      <c r="AE600" s="73"/>
      <c r="AF600" s="73"/>
      <c r="AG600" s="73"/>
    </row>
    <row r="601" customFormat="false" ht="14.25" hidden="false" customHeight="true" outlineLevel="0" collapsed="false">
      <c r="A601" s="73"/>
      <c r="B601" s="73"/>
      <c r="C601" s="73"/>
      <c r="D601" s="73"/>
      <c r="E601" s="73"/>
      <c r="F601" s="73"/>
      <c r="G601" s="73"/>
      <c r="H601" s="73"/>
      <c r="I601" s="73"/>
      <c r="J601" s="73"/>
      <c r="K601" s="73"/>
      <c r="L601" s="73"/>
      <c r="M601" s="73"/>
      <c r="N601" s="73"/>
      <c r="O601" s="73"/>
      <c r="P601" s="73"/>
      <c r="Q601" s="73"/>
      <c r="R601" s="73"/>
      <c r="S601" s="73"/>
      <c r="T601" s="73"/>
      <c r="U601" s="73"/>
      <c r="V601" s="73"/>
      <c r="W601" s="73"/>
      <c r="X601" s="73"/>
      <c r="Y601" s="73"/>
      <c r="Z601" s="73"/>
      <c r="AA601" s="73"/>
      <c r="AB601" s="73"/>
      <c r="AC601" s="73"/>
      <c r="AD601" s="73"/>
      <c r="AE601" s="73"/>
      <c r="AF601" s="73"/>
      <c r="AG601" s="73"/>
    </row>
    <row r="602" customFormat="false" ht="14.25" hidden="false" customHeight="true" outlineLevel="0" collapsed="false">
      <c r="A602" s="73"/>
      <c r="B602" s="73"/>
      <c r="C602" s="73"/>
      <c r="D602" s="73"/>
      <c r="E602" s="73"/>
      <c r="F602" s="73"/>
      <c r="G602" s="73"/>
      <c r="H602" s="73"/>
      <c r="I602" s="73"/>
      <c r="J602" s="73"/>
      <c r="K602" s="73"/>
      <c r="L602" s="73"/>
      <c r="M602" s="73"/>
      <c r="N602" s="73"/>
      <c r="O602" s="73"/>
      <c r="P602" s="73"/>
      <c r="Q602" s="73"/>
      <c r="R602" s="73"/>
      <c r="S602" s="73"/>
      <c r="T602" s="73"/>
      <c r="U602" s="73"/>
      <c r="V602" s="73"/>
      <c r="W602" s="73"/>
      <c r="X602" s="73"/>
      <c r="Y602" s="73"/>
      <c r="Z602" s="73"/>
      <c r="AA602" s="73"/>
      <c r="AB602" s="73"/>
      <c r="AC602" s="73"/>
      <c r="AD602" s="73"/>
      <c r="AE602" s="73"/>
      <c r="AF602" s="73"/>
      <c r="AG602" s="73"/>
    </row>
    <row r="603" customFormat="false" ht="14.25" hidden="false" customHeight="true" outlineLevel="0" collapsed="false">
      <c r="A603" s="73"/>
      <c r="B603" s="73"/>
      <c r="C603" s="73"/>
      <c r="D603" s="73"/>
      <c r="E603" s="73"/>
      <c r="F603" s="73"/>
      <c r="G603" s="73"/>
      <c r="H603" s="73"/>
      <c r="I603" s="73"/>
      <c r="J603" s="73"/>
      <c r="K603" s="73"/>
      <c r="L603" s="73"/>
      <c r="M603" s="73"/>
      <c r="N603" s="73"/>
      <c r="O603" s="73"/>
      <c r="P603" s="73"/>
      <c r="Q603" s="73"/>
      <c r="R603" s="73"/>
      <c r="S603" s="73"/>
      <c r="T603" s="73"/>
      <c r="U603" s="73"/>
      <c r="V603" s="73"/>
      <c r="W603" s="73"/>
      <c r="X603" s="73"/>
      <c r="Y603" s="73"/>
      <c r="Z603" s="73"/>
      <c r="AA603" s="73"/>
      <c r="AB603" s="73"/>
      <c r="AC603" s="73"/>
      <c r="AD603" s="73"/>
      <c r="AE603" s="73"/>
      <c r="AF603" s="73"/>
      <c r="AG603" s="73"/>
    </row>
    <row r="604" customFormat="false" ht="14.25" hidden="false" customHeight="true" outlineLevel="0" collapsed="false">
      <c r="A604" s="73"/>
      <c r="B604" s="73"/>
      <c r="C604" s="73"/>
      <c r="D604" s="73"/>
      <c r="E604" s="73"/>
      <c r="F604" s="73"/>
      <c r="G604" s="73"/>
      <c r="H604" s="73"/>
      <c r="I604" s="73"/>
      <c r="J604" s="73"/>
      <c r="K604" s="73"/>
      <c r="L604" s="73"/>
      <c r="M604" s="73"/>
      <c r="N604" s="73"/>
      <c r="O604" s="73"/>
      <c r="P604" s="73"/>
      <c r="Q604" s="73"/>
      <c r="R604" s="73"/>
      <c r="S604" s="73"/>
      <c r="T604" s="73"/>
      <c r="U604" s="73"/>
      <c r="V604" s="73"/>
      <c r="W604" s="73"/>
      <c r="X604" s="73"/>
      <c r="Y604" s="73"/>
      <c r="Z604" s="73"/>
      <c r="AA604" s="73"/>
      <c r="AB604" s="73"/>
      <c r="AC604" s="73"/>
      <c r="AD604" s="73"/>
      <c r="AE604" s="73"/>
      <c r="AF604" s="73"/>
      <c r="AG604" s="73"/>
    </row>
    <row r="605" customFormat="false" ht="14.25" hidden="false" customHeight="true" outlineLevel="0" collapsed="false">
      <c r="A605" s="73"/>
      <c r="B605" s="73"/>
      <c r="C605" s="73"/>
      <c r="D605" s="73"/>
      <c r="E605" s="73"/>
      <c r="F605" s="73"/>
      <c r="G605" s="73"/>
      <c r="H605" s="73"/>
      <c r="I605" s="73"/>
      <c r="J605" s="73"/>
      <c r="K605" s="73"/>
      <c r="L605" s="73"/>
      <c r="M605" s="73"/>
      <c r="N605" s="73"/>
      <c r="O605" s="73"/>
      <c r="P605" s="73"/>
      <c r="Q605" s="73"/>
      <c r="R605" s="73"/>
      <c r="S605" s="73"/>
      <c r="T605" s="73"/>
      <c r="U605" s="73"/>
      <c r="V605" s="73"/>
      <c r="W605" s="73"/>
      <c r="X605" s="73"/>
      <c r="Y605" s="73"/>
      <c r="Z605" s="73"/>
      <c r="AA605" s="73"/>
      <c r="AB605" s="73"/>
      <c r="AC605" s="73"/>
      <c r="AD605" s="73"/>
      <c r="AE605" s="73"/>
      <c r="AF605" s="73"/>
      <c r="AG605" s="73"/>
    </row>
    <row r="606" customFormat="false" ht="14.25" hidden="false" customHeight="true" outlineLevel="0" collapsed="false">
      <c r="A606" s="73"/>
      <c r="B606" s="73"/>
      <c r="C606" s="73"/>
      <c r="D606" s="73"/>
      <c r="E606" s="73"/>
      <c r="F606" s="73"/>
      <c r="G606" s="73"/>
      <c r="H606" s="73"/>
      <c r="I606" s="73"/>
      <c r="J606" s="73"/>
      <c r="K606" s="73"/>
      <c r="L606" s="73"/>
      <c r="M606" s="73"/>
      <c r="N606" s="73"/>
      <c r="O606" s="73"/>
      <c r="P606" s="73"/>
      <c r="Q606" s="73"/>
      <c r="R606" s="73"/>
      <c r="S606" s="73"/>
      <c r="T606" s="73"/>
      <c r="U606" s="73"/>
      <c r="V606" s="73"/>
      <c r="W606" s="73"/>
      <c r="X606" s="73"/>
      <c r="Y606" s="73"/>
      <c r="Z606" s="73"/>
      <c r="AA606" s="73"/>
      <c r="AB606" s="73"/>
      <c r="AC606" s="73"/>
      <c r="AD606" s="73"/>
      <c r="AE606" s="73"/>
      <c r="AF606" s="73"/>
      <c r="AG606" s="73"/>
    </row>
    <row r="607" customFormat="false" ht="14.25" hidden="false" customHeight="true" outlineLevel="0" collapsed="false">
      <c r="A607" s="73"/>
      <c r="B607" s="73"/>
      <c r="C607" s="73"/>
      <c r="D607" s="73"/>
      <c r="E607" s="73"/>
      <c r="F607" s="73"/>
      <c r="G607" s="73"/>
      <c r="H607" s="73"/>
      <c r="I607" s="73"/>
      <c r="J607" s="73"/>
      <c r="K607" s="73"/>
      <c r="L607" s="73"/>
      <c r="M607" s="73"/>
      <c r="N607" s="73"/>
      <c r="O607" s="73"/>
      <c r="P607" s="73"/>
      <c r="Q607" s="73"/>
      <c r="R607" s="73"/>
      <c r="S607" s="73"/>
      <c r="T607" s="73"/>
      <c r="U607" s="73"/>
      <c r="V607" s="73"/>
      <c r="W607" s="73"/>
      <c r="X607" s="73"/>
      <c r="Y607" s="73"/>
      <c r="Z607" s="73"/>
      <c r="AA607" s="73"/>
      <c r="AB607" s="73"/>
      <c r="AC607" s="73"/>
      <c r="AD607" s="73"/>
      <c r="AE607" s="73"/>
      <c r="AF607" s="73"/>
      <c r="AG607" s="73"/>
    </row>
    <row r="608" customFormat="false" ht="14.25" hidden="false" customHeight="true" outlineLevel="0" collapsed="false">
      <c r="A608" s="73"/>
      <c r="B608" s="73"/>
      <c r="C608" s="73"/>
      <c r="D608" s="73"/>
      <c r="E608" s="73"/>
      <c r="F608" s="73"/>
      <c r="G608" s="73"/>
      <c r="H608" s="73"/>
      <c r="I608" s="73"/>
      <c r="J608" s="73"/>
      <c r="K608" s="73"/>
      <c r="L608" s="73"/>
      <c r="M608" s="73"/>
      <c r="N608" s="73"/>
      <c r="O608" s="73"/>
      <c r="P608" s="73"/>
      <c r="Q608" s="73"/>
      <c r="R608" s="73"/>
      <c r="S608" s="73"/>
      <c r="T608" s="73"/>
      <c r="U608" s="73"/>
      <c r="V608" s="73"/>
      <c r="W608" s="73"/>
      <c r="X608" s="73"/>
      <c r="Y608" s="73"/>
      <c r="Z608" s="73"/>
      <c r="AA608" s="73"/>
      <c r="AB608" s="73"/>
      <c r="AC608" s="73"/>
      <c r="AD608" s="73"/>
      <c r="AE608" s="73"/>
      <c r="AF608" s="73"/>
      <c r="AG608" s="73"/>
    </row>
    <row r="609" customFormat="false" ht="14.25" hidden="false" customHeight="true" outlineLevel="0" collapsed="false">
      <c r="A609" s="73"/>
      <c r="B609" s="73"/>
      <c r="C609" s="73"/>
      <c r="D609" s="73"/>
      <c r="E609" s="73"/>
      <c r="F609" s="73"/>
      <c r="G609" s="73"/>
      <c r="H609" s="73"/>
      <c r="I609" s="73"/>
      <c r="J609" s="73"/>
      <c r="K609" s="73"/>
      <c r="L609" s="73"/>
      <c r="M609" s="73"/>
      <c r="N609" s="73"/>
      <c r="O609" s="73"/>
      <c r="P609" s="73"/>
      <c r="Q609" s="73"/>
      <c r="R609" s="73"/>
      <c r="S609" s="73"/>
      <c r="T609" s="73"/>
      <c r="U609" s="73"/>
      <c r="V609" s="73"/>
      <c r="W609" s="73"/>
      <c r="X609" s="73"/>
      <c r="Y609" s="73"/>
      <c r="Z609" s="73"/>
      <c r="AA609" s="73"/>
      <c r="AB609" s="73"/>
      <c r="AC609" s="73"/>
      <c r="AD609" s="73"/>
      <c r="AE609" s="73"/>
      <c r="AF609" s="73"/>
      <c r="AG609" s="73"/>
    </row>
    <row r="610" customFormat="false" ht="14.25" hidden="false" customHeight="true" outlineLevel="0" collapsed="false">
      <c r="A610" s="73"/>
      <c r="B610" s="73"/>
      <c r="C610" s="73"/>
      <c r="D610" s="73"/>
      <c r="E610" s="73"/>
      <c r="F610" s="73"/>
      <c r="G610" s="73"/>
      <c r="H610" s="73"/>
      <c r="I610" s="73"/>
      <c r="J610" s="73"/>
      <c r="K610" s="73"/>
      <c r="L610" s="73"/>
      <c r="M610" s="73"/>
      <c r="N610" s="73"/>
      <c r="O610" s="73"/>
      <c r="P610" s="73"/>
      <c r="Q610" s="73"/>
      <c r="R610" s="73"/>
      <c r="S610" s="73"/>
      <c r="T610" s="73"/>
      <c r="U610" s="73"/>
      <c r="V610" s="73"/>
      <c r="W610" s="73"/>
      <c r="X610" s="73"/>
      <c r="Y610" s="73"/>
      <c r="Z610" s="73"/>
      <c r="AA610" s="73"/>
      <c r="AB610" s="73"/>
      <c r="AC610" s="73"/>
      <c r="AD610" s="73"/>
      <c r="AE610" s="73"/>
      <c r="AF610" s="73"/>
      <c r="AG610" s="73"/>
    </row>
    <row r="611" customFormat="false" ht="14.25" hidden="false" customHeight="true" outlineLevel="0" collapsed="false">
      <c r="A611" s="73"/>
      <c r="B611" s="73"/>
      <c r="C611" s="73"/>
      <c r="D611" s="73"/>
      <c r="E611" s="73"/>
      <c r="F611" s="73"/>
      <c r="G611" s="73"/>
      <c r="H611" s="73"/>
      <c r="I611" s="73"/>
      <c r="J611" s="73"/>
      <c r="K611" s="73"/>
      <c r="L611" s="73"/>
      <c r="M611" s="73"/>
      <c r="N611" s="73"/>
      <c r="O611" s="73"/>
      <c r="P611" s="73"/>
      <c r="Q611" s="73"/>
      <c r="R611" s="73"/>
      <c r="S611" s="73"/>
      <c r="T611" s="73"/>
      <c r="U611" s="73"/>
      <c r="V611" s="73"/>
      <c r="W611" s="73"/>
      <c r="X611" s="73"/>
      <c r="Y611" s="73"/>
      <c r="Z611" s="73"/>
      <c r="AA611" s="73"/>
      <c r="AB611" s="73"/>
      <c r="AC611" s="73"/>
      <c r="AD611" s="73"/>
      <c r="AE611" s="73"/>
      <c r="AF611" s="73"/>
      <c r="AG611" s="73"/>
    </row>
    <row r="612" customFormat="false" ht="14.25" hidden="false" customHeight="true" outlineLevel="0" collapsed="false">
      <c r="A612" s="73"/>
      <c r="B612" s="73"/>
      <c r="C612" s="73"/>
      <c r="D612" s="73"/>
      <c r="E612" s="73"/>
      <c r="F612" s="73"/>
      <c r="G612" s="73"/>
      <c r="H612" s="73"/>
      <c r="I612" s="73"/>
      <c r="J612" s="73"/>
      <c r="K612" s="73"/>
      <c r="L612" s="73"/>
      <c r="M612" s="73"/>
      <c r="N612" s="73"/>
      <c r="O612" s="73"/>
      <c r="P612" s="73"/>
      <c r="Q612" s="73"/>
      <c r="R612" s="73"/>
      <c r="S612" s="73"/>
      <c r="T612" s="73"/>
      <c r="U612" s="73"/>
      <c r="V612" s="73"/>
      <c r="W612" s="73"/>
      <c r="X612" s="73"/>
      <c r="Y612" s="73"/>
      <c r="Z612" s="73"/>
      <c r="AA612" s="73"/>
      <c r="AB612" s="73"/>
      <c r="AC612" s="73"/>
      <c r="AD612" s="73"/>
      <c r="AE612" s="73"/>
      <c r="AF612" s="73"/>
      <c r="AG612" s="73"/>
    </row>
    <row r="613" customFormat="false" ht="14.25" hidden="false" customHeight="true" outlineLevel="0" collapsed="false">
      <c r="A613" s="73"/>
      <c r="B613" s="73"/>
      <c r="C613" s="73"/>
      <c r="D613" s="73"/>
      <c r="E613" s="73"/>
      <c r="F613" s="73"/>
      <c r="G613" s="73"/>
      <c r="H613" s="73"/>
      <c r="I613" s="73"/>
      <c r="J613" s="73"/>
      <c r="K613" s="73"/>
      <c r="L613" s="73"/>
      <c r="M613" s="73"/>
      <c r="N613" s="73"/>
      <c r="O613" s="73"/>
      <c r="P613" s="73"/>
      <c r="Q613" s="73"/>
      <c r="R613" s="73"/>
      <c r="S613" s="73"/>
      <c r="T613" s="73"/>
      <c r="U613" s="73"/>
      <c r="V613" s="73"/>
      <c r="W613" s="73"/>
      <c r="X613" s="73"/>
      <c r="Y613" s="73"/>
      <c r="Z613" s="73"/>
      <c r="AA613" s="73"/>
      <c r="AB613" s="73"/>
      <c r="AC613" s="73"/>
      <c r="AD613" s="73"/>
      <c r="AE613" s="73"/>
      <c r="AF613" s="73"/>
      <c r="AG613" s="73"/>
    </row>
    <row r="614" customFormat="false" ht="14.25" hidden="false" customHeight="true" outlineLevel="0" collapsed="false">
      <c r="A614" s="73"/>
      <c r="B614" s="73"/>
      <c r="C614" s="73"/>
      <c r="D614" s="73"/>
      <c r="E614" s="73"/>
      <c r="F614" s="73"/>
      <c r="G614" s="73"/>
      <c r="H614" s="73"/>
      <c r="I614" s="73"/>
      <c r="J614" s="73"/>
      <c r="K614" s="73"/>
      <c r="L614" s="73"/>
      <c r="M614" s="73"/>
      <c r="N614" s="73"/>
      <c r="O614" s="73"/>
      <c r="P614" s="73"/>
      <c r="Q614" s="73"/>
      <c r="R614" s="73"/>
      <c r="S614" s="73"/>
      <c r="T614" s="73"/>
      <c r="U614" s="73"/>
      <c r="V614" s="73"/>
      <c r="W614" s="73"/>
      <c r="X614" s="73"/>
      <c r="Y614" s="73"/>
      <c r="Z614" s="73"/>
      <c r="AA614" s="73"/>
      <c r="AB614" s="73"/>
      <c r="AC614" s="73"/>
      <c r="AD614" s="73"/>
      <c r="AE614" s="73"/>
      <c r="AF614" s="73"/>
      <c r="AG614" s="73"/>
    </row>
    <row r="615" customFormat="false" ht="14.25" hidden="false" customHeight="true" outlineLevel="0" collapsed="false">
      <c r="A615" s="73"/>
      <c r="B615" s="73"/>
      <c r="C615" s="73"/>
      <c r="D615" s="73"/>
      <c r="E615" s="73"/>
      <c r="F615" s="73"/>
      <c r="G615" s="73"/>
      <c r="H615" s="73"/>
      <c r="I615" s="73"/>
      <c r="J615" s="73"/>
      <c r="K615" s="73"/>
      <c r="L615" s="73"/>
      <c r="M615" s="73"/>
      <c r="N615" s="73"/>
      <c r="O615" s="73"/>
      <c r="P615" s="73"/>
      <c r="Q615" s="73"/>
      <c r="R615" s="73"/>
      <c r="S615" s="73"/>
      <c r="T615" s="73"/>
      <c r="U615" s="73"/>
      <c r="V615" s="73"/>
      <c r="W615" s="73"/>
      <c r="X615" s="73"/>
      <c r="Y615" s="73"/>
      <c r="Z615" s="73"/>
      <c r="AA615" s="73"/>
      <c r="AB615" s="73"/>
      <c r="AC615" s="73"/>
      <c r="AD615" s="73"/>
      <c r="AE615" s="73"/>
      <c r="AF615" s="73"/>
      <c r="AG615" s="73"/>
    </row>
    <row r="616" customFormat="false" ht="14.25" hidden="false" customHeight="true" outlineLevel="0" collapsed="false">
      <c r="A616" s="73"/>
      <c r="B616" s="73"/>
      <c r="C616" s="73"/>
      <c r="D616" s="73"/>
      <c r="E616" s="73"/>
      <c r="F616" s="73"/>
      <c r="G616" s="73"/>
      <c r="H616" s="73"/>
      <c r="I616" s="73"/>
      <c r="J616" s="73"/>
      <c r="K616" s="73"/>
      <c r="L616" s="73"/>
      <c r="M616" s="73"/>
      <c r="N616" s="73"/>
      <c r="O616" s="73"/>
      <c r="P616" s="73"/>
      <c r="Q616" s="73"/>
      <c r="R616" s="73"/>
      <c r="S616" s="73"/>
      <c r="T616" s="73"/>
      <c r="U616" s="73"/>
      <c r="V616" s="73"/>
      <c r="W616" s="73"/>
      <c r="X616" s="73"/>
      <c r="Y616" s="73"/>
      <c r="Z616" s="73"/>
      <c r="AA616" s="73"/>
      <c r="AB616" s="73"/>
      <c r="AC616" s="73"/>
      <c r="AD616" s="73"/>
      <c r="AE616" s="73"/>
      <c r="AF616" s="73"/>
      <c r="AG616" s="73"/>
    </row>
    <row r="617" customFormat="false" ht="14.25" hidden="false" customHeight="true" outlineLevel="0" collapsed="false">
      <c r="A617" s="73"/>
      <c r="B617" s="73"/>
      <c r="C617" s="73"/>
      <c r="D617" s="73"/>
      <c r="E617" s="73"/>
      <c r="F617" s="73"/>
      <c r="G617" s="73"/>
      <c r="H617" s="73"/>
      <c r="I617" s="73"/>
      <c r="J617" s="73"/>
      <c r="K617" s="73"/>
      <c r="L617" s="73"/>
      <c r="M617" s="73"/>
      <c r="N617" s="73"/>
      <c r="O617" s="73"/>
      <c r="P617" s="73"/>
      <c r="Q617" s="73"/>
      <c r="R617" s="73"/>
      <c r="S617" s="73"/>
      <c r="T617" s="73"/>
      <c r="U617" s="73"/>
      <c r="V617" s="73"/>
      <c r="W617" s="73"/>
      <c r="X617" s="73"/>
      <c r="Y617" s="73"/>
      <c r="Z617" s="73"/>
      <c r="AA617" s="73"/>
      <c r="AB617" s="73"/>
      <c r="AC617" s="73"/>
      <c r="AD617" s="73"/>
      <c r="AE617" s="73"/>
      <c r="AF617" s="73"/>
      <c r="AG617" s="73"/>
    </row>
    <row r="618" customFormat="false" ht="14.25" hidden="false" customHeight="true" outlineLevel="0" collapsed="false">
      <c r="A618" s="73"/>
      <c r="B618" s="73"/>
      <c r="C618" s="73"/>
      <c r="D618" s="73"/>
      <c r="E618" s="73"/>
      <c r="F618" s="73"/>
      <c r="G618" s="73"/>
      <c r="H618" s="73"/>
      <c r="I618" s="73"/>
      <c r="J618" s="73"/>
      <c r="K618" s="73"/>
      <c r="L618" s="73"/>
      <c r="M618" s="73"/>
      <c r="N618" s="73"/>
      <c r="O618" s="73"/>
      <c r="P618" s="73"/>
      <c r="Q618" s="73"/>
      <c r="R618" s="73"/>
      <c r="S618" s="73"/>
      <c r="T618" s="73"/>
      <c r="U618" s="73"/>
      <c r="V618" s="73"/>
      <c r="W618" s="73"/>
      <c r="X618" s="73"/>
      <c r="Y618" s="73"/>
      <c r="Z618" s="73"/>
      <c r="AA618" s="73"/>
      <c r="AB618" s="73"/>
      <c r="AC618" s="73"/>
      <c r="AD618" s="73"/>
      <c r="AE618" s="73"/>
      <c r="AF618" s="73"/>
      <c r="AG618" s="73"/>
    </row>
    <row r="619" customFormat="false" ht="14.25" hidden="false" customHeight="true" outlineLevel="0" collapsed="false">
      <c r="A619" s="73"/>
      <c r="B619" s="73"/>
      <c r="C619" s="73"/>
      <c r="D619" s="73"/>
      <c r="E619" s="73"/>
      <c r="F619" s="73"/>
      <c r="G619" s="73"/>
      <c r="H619" s="73"/>
      <c r="I619" s="73"/>
      <c r="J619" s="73"/>
      <c r="K619" s="73"/>
      <c r="L619" s="73"/>
      <c r="M619" s="73"/>
      <c r="N619" s="73"/>
      <c r="O619" s="73"/>
      <c r="P619" s="73"/>
      <c r="Q619" s="73"/>
      <c r="R619" s="73"/>
      <c r="S619" s="73"/>
      <c r="T619" s="73"/>
      <c r="U619" s="73"/>
      <c r="V619" s="73"/>
      <c r="W619" s="73"/>
      <c r="X619" s="73"/>
      <c r="Y619" s="73"/>
      <c r="Z619" s="73"/>
      <c r="AA619" s="73"/>
      <c r="AB619" s="73"/>
      <c r="AC619" s="73"/>
      <c r="AD619" s="73"/>
      <c r="AE619" s="73"/>
      <c r="AF619" s="73"/>
      <c r="AG619" s="73"/>
    </row>
    <row r="620" customFormat="false" ht="14.25" hidden="false" customHeight="true" outlineLevel="0" collapsed="false">
      <c r="A620" s="73"/>
      <c r="B620" s="73"/>
      <c r="C620" s="73"/>
      <c r="D620" s="73"/>
      <c r="E620" s="73"/>
      <c r="F620" s="73"/>
      <c r="G620" s="73"/>
      <c r="H620" s="73"/>
      <c r="I620" s="73"/>
      <c r="J620" s="73"/>
      <c r="K620" s="73"/>
      <c r="L620" s="73"/>
      <c r="M620" s="73"/>
      <c r="N620" s="73"/>
      <c r="O620" s="73"/>
      <c r="P620" s="73"/>
      <c r="Q620" s="73"/>
      <c r="R620" s="73"/>
      <c r="S620" s="73"/>
      <c r="T620" s="73"/>
      <c r="U620" s="73"/>
      <c r="V620" s="73"/>
      <c r="W620" s="73"/>
      <c r="X620" s="73"/>
      <c r="Y620" s="73"/>
      <c r="Z620" s="73"/>
      <c r="AA620" s="73"/>
      <c r="AB620" s="73"/>
      <c r="AC620" s="73"/>
      <c r="AD620" s="73"/>
      <c r="AE620" s="73"/>
      <c r="AF620" s="73"/>
      <c r="AG620" s="73"/>
    </row>
    <row r="621" customFormat="false" ht="14.25" hidden="false" customHeight="true" outlineLevel="0" collapsed="false">
      <c r="A621" s="73"/>
      <c r="B621" s="73"/>
      <c r="C621" s="73"/>
      <c r="D621" s="73"/>
      <c r="E621" s="73"/>
      <c r="F621" s="73"/>
      <c r="G621" s="73"/>
      <c r="H621" s="73"/>
      <c r="I621" s="73"/>
      <c r="J621" s="73"/>
      <c r="K621" s="73"/>
      <c r="L621" s="73"/>
      <c r="M621" s="73"/>
      <c r="N621" s="73"/>
      <c r="O621" s="73"/>
      <c r="P621" s="73"/>
      <c r="Q621" s="73"/>
      <c r="R621" s="73"/>
      <c r="S621" s="73"/>
      <c r="T621" s="73"/>
      <c r="U621" s="73"/>
      <c r="V621" s="73"/>
      <c r="W621" s="73"/>
      <c r="X621" s="73"/>
      <c r="Y621" s="73"/>
      <c r="Z621" s="73"/>
      <c r="AA621" s="73"/>
      <c r="AB621" s="73"/>
      <c r="AC621" s="73"/>
      <c r="AD621" s="73"/>
      <c r="AE621" s="73"/>
      <c r="AF621" s="73"/>
      <c r="AG621" s="73"/>
    </row>
    <row r="622" customFormat="false" ht="14.25" hidden="false" customHeight="true" outlineLevel="0" collapsed="false">
      <c r="A622" s="73"/>
      <c r="B622" s="73"/>
      <c r="C622" s="73"/>
      <c r="D622" s="73"/>
      <c r="E622" s="73"/>
      <c r="F622" s="73"/>
      <c r="G622" s="73"/>
      <c r="H622" s="73"/>
      <c r="I622" s="73"/>
      <c r="J622" s="73"/>
      <c r="K622" s="73"/>
      <c r="L622" s="73"/>
      <c r="M622" s="73"/>
      <c r="N622" s="73"/>
      <c r="O622" s="73"/>
      <c r="P622" s="73"/>
      <c r="Q622" s="73"/>
      <c r="R622" s="73"/>
      <c r="S622" s="73"/>
      <c r="T622" s="73"/>
      <c r="U622" s="73"/>
      <c r="V622" s="73"/>
      <c r="W622" s="73"/>
      <c r="X622" s="73"/>
      <c r="Y622" s="73"/>
      <c r="Z622" s="73"/>
      <c r="AA622" s="73"/>
      <c r="AB622" s="73"/>
      <c r="AC622" s="73"/>
      <c r="AD622" s="73"/>
      <c r="AE622" s="73"/>
      <c r="AF622" s="73"/>
      <c r="AG622" s="73"/>
    </row>
    <row r="623" customFormat="false" ht="14.25" hidden="false" customHeight="true" outlineLevel="0" collapsed="false">
      <c r="A623" s="73"/>
      <c r="B623" s="73"/>
      <c r="C623" s="73"/>
      <c r="D623" s="73"/>
      <c r="E623" s="73"/>
      <c r="F623" s="73"/>
      <c r="G623" s="73"/>
      <c r="H623" s="73"/>
      <c r="I623" s="73"/>
      <c r="J623" s="73"/>
      <c r="K623" s="73"/>
      <c r="L623" s="73"/>
      <c r="M623" s="73"/>
      <c r="N623" s="73"/>
      <c r="O623" s="73"/>
      <c r="P623" s="73"/>
      <c r="Q623" s="73"/>
      <c r="R623" s="73"/>
      <c r="S623" s="73"/>
      <c r="T623" s="73"/>
      <c r="U623" s="73"/>
      <c r="V623" s="73"/>
      <c r="W623" s="73"/>
      <c r="X623" s="73"/>
      <c r="Y623" s="73"/>
      <c r="Z623" s="73"/>
      <c r="AA623" s="73"/>
      <c r="AB623" s="73"/>
      <c r="AC623" s="73"/>
      <c r="AD623" s="73"/>
      <c r="AE623" s="73"/>
      <c r="AF623" s="73"/>
      <c r="AG623" s="73"/>
    </row>
    <row r="624" customFormat="false" ht="14.25" hidden="false" customHeight="true" outlineLevel="0" collapsed="false">
      <c r="A624" s="73"/>
      <c r="B624" s="73"/>
      <c r="C624" s="73"/>
      <c r="D624" s="73"/>
      <c r="E624" s="73"/>
      <c r="F624" s="73"/>
      <c r="G624" s="73"/>
      <c r="H624" s="73"/>
      <c r="I624" s="73"/>
      <c r="J624" s="73"/>
      <c r="K624" s="73"/>
      <c r="L624" s="73"/>
      <c r="M624" s="73"/>
      <c r="N624" s="73"/>
      <c r="O624" s="73"/>
      <c r="P624" s="73"/>
      <c r="Q624" s="73"/>
      <c r="R624" s="73"/>
      <c r="S624" s="73"/>
      <c r="T624" s="73"/>
      <c r="U624" s="73"/>
      <c r="V624" s="73"/>
      <c r="W624" s="73"/>
      <c r="X624" s="73"/>
      <c r="Y624" s="73"/>
      <c r="Z624" s="73"/>
      <c r="AA624" s="73"/>
      <c r="AB624" s="73"/>
      <c r="AC624" s="73"/>
      <c r="AD624" s="73"/>
      <c r="AE624" s="73"/>
      <c r="AF624" s="73"/>
      <c r="AG624" s="73"/>
    </row>
    <row r="625" customFormat="false" ht="14.25" hidden="false" customHeight="true" outlineLevel="0" collapsed="false">
      <c r="A625" s="73"/>
      <c r="B625" s="73"/>
      <c r="C625" s="73"/>
      <c r="D625" s="73"/>
      <c r="E625" s="73"/>
      <c r="F625" s="73"/>
      <c r="G625" s="73"/>
      <c r="H625" s="73"/>
      <c r="I625" s="73"/>
      <c r="J625" s="73"/>
      <c r="K625" s="73"/>
      <c r="L625" s="73"/>
      <c r="M625" s="73"/>
      <c r="N625" s="73"/>
      <c r="O625" s="73"/>
      <c r="P625" s="73"/>
      <c r="Q625" s="73"/>
      <c r="R625" s="73"/>
      <c r="S625" s="73"/>
      <c r="T625" s="73"/>
      <c r="U625" s="73"/>
      <c r="V625" s="73"/>
      <c r="W625" s="73"/>
      <c r="X625" s="73"/>
      <c r="Y625" s="73"/>
      <c r="Z625" s="73"/>
      <c r="AA625" s="73"/>
      <c r="AB625" s="73"/>
      <c r="AC625" s="73"/>
      <c r="AD625" s="73"/>
      <c r="AE625" s="73"/>
      <c r="AF625" s="73"/>
      <c r="AG625" s="73"/>
    </row>
    <row r="626" customFormat="false" ht="14.25" hidden="false" customHeight="true" outlineLevel="0" collapsed="false">
      <c r="A626" s="73"/>
      <c r="B626" s="73"/>
      <c r="C626" s="73"/>
      <c r="D626" s="73"/>
      <c r="E626" s="73"/>
      <c r="F626" s="73"/>
      <c r="G626" s="73"/>
      <c r="H626" s="73"/>
      <c r="I626" s="73"/>
      <c r="J626" s="73"/>
      <c r="K626" s="73"/>
      <c r="L626" s="73"/>
      <c r="M626" s="73"/>
      <c r="N626" s="73"/>
      <c r="O626" s="73"/>
      <c r="P626" s="73"/>
      <c r="Q626" s="73"/>
      <c r="R626" s="73"/>
      <c r="S626" s="73"/>
      <c r="T626" s="73"/>
      <c r="U626" s="73"/>
      <c r="V626" s="73"/>
      <c r="W626" s="73"/>
      <c r="X626" s="73"/>
      <c r="Y626" s="73"/>
      <c r="Z626" s="73"/>
      <c r="AA626" s="73"/>
      <c r="AB626" s="73"/>
      <c r="AC626" s="73"/>
      <c r="AD626" s="73"/>
      <c r="AE626" s="73"/>
      <c r="AF626" s="73"/>
      <c r="AG626" s="73"/>
    </row>
    <row r="627" customFormat="false" ht="14.25" hidden="false" customHeight="true" outlineLevel="0" collapsed="false">
      <c r="A627" s="73"/>
      <c r="B627" s="73"/>
      <c r="C627" s="73"/>
      <c r="D627" s="73"/>
      <c r="E627" s="73"/>
      <c r="F627" s="73"/>
      <c r="G627" s="73"/>
      <c r="H627" s="73"/>
      <c r="I627" s="73"/>
      <c r="J627" s="73"/>
      <c r="K627" s="73"/>
      <c r="L627" s="73"/>
      <c r="M627" s="73"/>
      <c r="N627" s="73"/>
      <c r="O627" s="73"/>
      <c r="P627" s="73"/>
      <c r="Q627" s="73"/>
      <c r="R627" s="73"/>
      <c r="S627" s="73"/>
      <c r="T627" s="73"/>
      <c r="U627" s="73"/>
      <c r="V627" s="73"/>
      <c r="W627" s="73"/>
      <c r="X627" s="73"/>
      <c r="Y627" s="73"/>
      <c r="Z627" s="73"/>
      <c r="AA627" s="73"/>
      <c r="AB627" s="73"/>
      <c r="AC627" s="73"/>
      <c r="AD627" s="73"/>
      <c r="AE627" s="73"/>
      <c r="AF627" s="73"/>
      <c r="AG627" s="73"/>
    </row>
    <row r="628" customFormat="false" ht="14.25" hidden="false" customHeight="true" outlineLevel="0" collapsed="false">
      <c r="A628" s="73"/>
      <c r="B628" s="73"/>
      <c r="C628" s="73"/>
      <c r="D628" s="73"/>
      <c r="E628" s="73"/>
      <c r="F628" s="73"/>
      <c r="G628" s="73"/>
      <c r="H628" s="73"/>
      <c r="I628" s="73"/>
      <c r="J628" s="73"/>
      <c r="K628" s="73"/>
      <c r="L628" s="73"/>
      <c r="M628" s="73"/>
      <c r="N628" s="73"/>
      <c r="O628" s="73"/>
      <c r="P628" s="73"/>
      <c r="Q628" s="73"/>
      <c r="R628" s="73"/>
      <c r="S628" s="73"/>
      <c r="T628" s="73"/>
      <c r="U628" s="73"/>
      <c r="V628" s="73"/>
      <c r="W628" s="73"/>
      <c r="X628" s="73"/>
      <c r="Y628" s="73"/>
      <c r="Z628" s="73"/>
      <c r="AA628" s="73"/>
      <c r="AB628" s="73"/>
      <c r="AC628" s="73"/>
      <c r="AD628" s="73"/>
      <c r="AE628" s="73"/>
      <c r="AF628" s="73"/>
      <c r="AG628" s="73"/>
    </row>
    <row r="629" customFormat="false" ht="14.25" hidden="false" customHeight="true" outlineLevel="0" collapsed="false">
      <c r="A629" s="73"/>
      <c r="B629" s="73"/>
      <c r="C629" s="73"/>
      <c r="D629" s="73"/>
      <c r="E629" s="73"/>
      <c r="F629" s="73"/>
      <c r="G629" s="73"/>
      <c r="H629" s="73"/>
      <c r="I629" s="73"/>
      <c r="J629" s="73"/>
      <c r="K629" s="73"/>
      <c r="L629" s="73"/>
      <c r="M629" s="73"/>
      <c r="N629" s="73"/>
      <c r="O629" s="73"/>
      <c r="P629" s="73"/>
      <c r="Q629" s="73"/>
      <c r="R629" s="73"/>
      <c r="S629" s="73"/>
      <c r="T629" s="73"/>
      <c r="U629" s="73"/>
      <c r="V629" s="73"/>
      <c r="W629" s="73"/>
      <c r="X629" s="73"/>
      <c r="Y629" s="73"/>
      <c r="Z629" s="73"/>
      <c r="AA629" s="73"/>
      <c r="AB629" s="73"/>
      <c r="AC629" s="73"/>
      <c r="AD629" s="73"/>
      <c r="AE629" s="73"/>
      <c r="AF629" s="73"/>
      <c r="AG629" s="73"/>
    </row>
    <row r="630" customFormat="false" ht="14.25" hidden="false" customHeight="true" outlineLevel="0" collapsed="false">
      <c r="A630" s="73"/>
      <c r="B630" s="73"/>
      <c r="C630" s="73"/>
      <c r="D630" s="73"/>
      <c r="E630" s="73"/>
      <c r="F630" s="73"/>
      <c r="G630" s="73"/>
      <c r="H630" s="73"/>
      <c r="I630" s="73"/>
      <c r="J630" s="73"/>
      <c r="K630" s="73"/>
      <c r="L630" s="73"/>
      <c r="M630" s="73"/>
      <c r="N630" s="73"/>
      <c r="O630" s="73"/>
      <c r="P630" s="73"/>
      <c r="Q630" s="73"/>
      <c r="R630" s="73"/>
      <c r="S630" s="73"/>
      <c r="T630" s="73"/>
      <c r="U630" s="73"/>
      <c r="V630" s="73"/>
      <c r="W630" s="73"/>
      <c r="X630" s="73"/>
      <c r="Y630" s="73"/>
      <c r="Z630" s="73"/>
      <c r="AA630" s="73"/>
      <c r="AB630" s="73"/>
      <c r="AC630" s="73"/>
      <c r="AD630" s="73"/>
      <c r="AE630" s="73"/>
      <c r="AF630" s="73"/>
      <c r="AG630" s="73"/>
    </row>
    <row r="631" customFormat="false" ht="14.25" hidden="false" customHeight="true" outlineLevel="0" collapsed="false">
      <c r="A631" s="73"/>
      <c r="B631" s="73"/>
      <c r="C631" s="73"/>
      <c r="D631" s="73"/>
      <c r="E631" s="73"/>
      <c r="F631" s="73"/>
      <c r="G631" s="73"/>
      <c r="H631" s="73"/>
      <c r="I631" s="73"/>
      <c r="J631" s="73"/>
      <c r="K631" s="73"/>
      <c r="L631" s="73"/>
      <c r="M631" s="73"/>
      <c r="N631" s="73"/>
      <c r="O631" s="73"/>
      <c r="P631" s="73"/>
      <c r="Q631" s="73"/>
      <c r="R631" s="73"/>
      <c r="S631" s="73"/>
      <c r="T631" s="73"/>
      <c r="U631" s="73"/>
      <c r="V631" s="73"/>
      <c r="W631" s="73"/>
      <c r="X631" s="73"/>
      <c r="Y631" s="73"/>
      <c r="Z631" s="73"/>
      <c r="AA631" s="73"/>
      <c r="AB631" s="73"/>
      <c r="AC631" s="73"/>
      <c r="AD631" s="73"/>
      <c r="AE631" s="73"/>
      <c r="AF631" s="73"/>
      <c r="AG631" s="73"/>
    </row>
    <row r="632" customFormat="false" ht="14.25" hidden="false" customHeight="true" outlineLevel="0" collapsed="false">
      <c r="A632" s="73"/>
      <c r="B632" s="73"/>
      <c r="C632" s="73"/>
      <c r="D632" s="73"/>
      <c r="E632" s="73"/>
      <c r="F632" s="73"/>
      <c r="G632" s="73"/>
      <c r="H632" s="73"/>
      <c r="I632" s="73"/>
      <c r="J632" s="73"/>
      <c r="K632" s="73"/>
      <c r="L632" s="73"/>
      <c r="M632" s="73"/>
      <c r="N632" s="73"/>
      <c r="O632" s="73"/>
      <c r="P632" s="73"/>
      <c r="Q632" s="73"/>
      <c r="R632" s="73"/>
      <c r="S632" s="73"/>
      <c r="T632" s="73"/>
      <c r="U632" s="73"/>
      <c r="V632" s="73"/>
      <c r="W632" s="73"/>
      <c r="X632" s="73"/>
      <c r="Y632" s="73"/>
      <c r="Z632" s="73"/>
      <c r="AA632" s="73"/>
      <c r="AB632" s="73"/>
      <c r="AC632" s="73"/>
      <c r="AD632" s="73"/>
      <c r="AE632" s="73"/>
      <c r="AF632" s="73"/>
      <c r="AG632" s="73"/>
    </row>
    <row r="633" customFormat="false" ht="14.25" hidden="false" customHeight="true" outlineLevel="0" collapsed="false">
      <c r="A633" s="73"/>
      <c r="B633" s="73"/>
      <c r="C633" s="73"/>
      <c r="D633" s="73"/>
      <c r="E633" s="73"/>
      <c r="F633" s="73"/>
      <c r="G633" s="73"/>
      <c r="H633" s="73"/>
      <c r="I633" s="73"/>
      <c r="J633" s="73"/>
      <c r="K633" s="73"/>
      <c r="L633" s="73"/>
      <c r="M633" s="73"/>
      <c r="N633" s="73"/>
      <c r="O633" s="73"/>
      <c r="P633" s="73"/>
      <c r="Q633" s="73"/>
      <c r="R633" s="73"/>
      <c r="S633" s="73"/>
      <c r="T633" s="73"/>
      <c r="U633" s="73"/>
      <c r="V633" s="73"/>
      <c r="W633" s="73"/>
      <c r="X633" s="73"/>
      <c r="Y633" s="73"/>
      <c r="Z633" s="73"/>
      <c r="AA633" s="73"/>
      <c r="AB633" s="73"/>
      <c r="AC633" s="73"/>
      <c r="AD633" s="73"/>
      <c r="AE633" s="73"/>
      <c r="AF633" s="73"/>
      <c r="AG633" s="73"/>
    </row>
    <row r="634" customFormat="false" ht="14.25" hidden="false" customHeight="true" outlineLevel="0" collapsed="false">
      <c r="A634" s="73"/>
      <c r="B634" s="73"/>
      <c r="C634" s="73"/>
      <c r="D634" s="73"/>
      <c r="E634" s="73"/>
      <c r="F634" s="73"/>
      <c r="G634" s="73"/>
      <c r="H634" s="73"/>
      <c r="I634" s="73"/>
      <c r="J634" s="73"/>
      <c r="K634" s="73"/>
      <c r="L634" s="73"/>
      <c r="M634" s="73"/>
      <c r="N634" s="73"/>
      <c r="O634" s="73"/>
      <c r="P634" s="73"/>
      <c r="Q634" s="73"/>
      <c r="R634" s="73"/>
      <c r="S634" s="73"/>
      <c r="T634" s="73"/>
      <c r="U634" s="73"/>
      <c r="V634" s="73"/>
      <c r="W634" s="73"/>
      <c r="X634" s="73"/>
      <c r="Y634" s="73"/>
      <c r="Z634" s="73"/>
      <c r="AA634" s="73"/>
      <c r="AB634" s="73"/>
      <c r="AC634" s="73"/>
      <c r="AD634" s="73"/>
      <c r="AE634" s="73"/>
      <c r="AF634" s="73"/>
      <c r="AG634" s="73"/>
    </row>
    <row r="635" customFormat="false" ht="14.25" hidden="false" customHeight="true" outlineLevel="0" collapsed="false">
      <c r="A635" s="73"/>
      <c r="B635" s="73"/>
      <c r="C635" s="73"/>
      <c r="D635" s="73"/>
      <c r="E635" s="73"/>
      <c r="F635" s="73"/>
      <c r="G635" s="73"/>
      <c r="H635" s="73"/>
      <c r="I635" s="73"/>
      <c r="J635" s="73"/>
      <c r="K635" s="73"/>
      <c r="L635" s="73"/>
      <c r="M635" s="73"/>
      <c r="N635" s="73"/>
      <c r="O635" s="73"/>
      <c r="P635" s="73"/>
      <c r="Q635" s="73"/>
      <c r="R635" s="73"/>
      <c r="S635" s="73"/>
      <c r="T635" s="73"/>
      <c r="U635" s="73"/>
      <c r="V635" s="73"/>
      <c r="W635" s="73"/>
      <c r="X635" s="73"/>
      <c r="Y635" s="73"/>
      <c r="Z635" s="73"/>
      <c r="AA635" s="73"/>
      <c r="AB635" s="73"/>
      <c r="AC635" s="73"/>
      <c r="AD635" s="73"/>
      <c r="AE635" s="73"/>
      <c r="AF635" s="73"/>
      <c r="AG635" s="73"/>
    </row>
    <row r="636" customFormat="false" ht="14.25" hidden="false" customHeight="true" outlineLevel="0" collapsed="false">
      <c r="A636" s="73"/>
      <c r="B636" s="73"/>
      <c r="C636" s="73"/>
      <c r="D636" s="73"/>
      <c r="E636" s="73"/>
      <c r="F636" s="73"/>
      <c r="G636" s="73"/>
      <c r="H636" s="73"/>
      <c r="I636" s="73"/>
      <c r="J636" s="73"/>
      <c r="K636" s="73"/>
      <c r="L636" s="73"/>
      <c r="M636" s="73"/>
      <c r="N636" s="73"/>
      <c r="O636" s="73"/>
      <c r="P636" s="73"/>
      <c r="Q636" s="73"/>
      <c r="R636" s="73"/>
      <c r="S636" s="73"/>
      <c r="T636" s="73"/>
      <c r="U636" s="73"/>
      <c r="V636" s="73"/>
      <c r="W636" s="73"/>
      <c r="X636" s="73"/>
      <c r="Y636" s="73"/>
      <c r="Z636" s="73"/>
      <c r="AA636" s="73"/>
      <c r="AB636" s="73"/>
      <c r="AC636" s="73"/>
      <c r="AD636" s="73"/>
      <c r="AE636" s="73"/>
      <c r="AF636" s="73"/>
      <c r="AG636" s="73"/>
    </row>
    <row r="637" customFormat="false" ht="14.25" hidden="false" customHeight="true" outlineLevel="0" collapsed="false">
      <c r="A637" s="73"/>
      <c r="B637" s="73"/>
      <c r="C637" s="73"/>
      <c r="D637" s="73"/>
      <c r="E637" s="73"/>
      <c r="F637" s="73"/>
      <c r="G637" s="73"/>
      <c r="H637" s="73"/>
      <c r="I637" s="73"/>
      <c r="J637" s="73"/>
      <c r="K637" s="73"/>
      <c r="L637" s="73"/>
      <c r="M637" s="73"/>
      <c r="N637" s="73"/>
      <c r="O637" s="73"/>
      <c r="P637" s="73"/>
      <c r="Q637" s="73"/>
      <c r="R637" s="73"/>
      <c r="S637" s="73"/>
      <c r="T637" s="73"/>
      <c r="U637" s="73"/>
      <c r="V637" s="73"/>
      <c r="W637" s="73"/>
      <c r="X637" s="73"/>
      <c r="Y637" s="73"/>
      <c r="Z637" s="73"/>
      <c r="AA637" s="73"/>
      <c r="AB637" s="73"/>
      <c r="AC637" s="73"/>
      <c r="AD637" s="73"/>
      <c r="AE637" s="73"/>
      <c r="AF637" s="73"/>
      <c r="AG637" s="73"/>
    </row>
    <row r="638" customFormat="false" ht="14.25" hidden="false" customHeight="true" outlineLevel="0" collapsed="false">
      <c r="A638" s="73"/>
      <c r="B638" s="73"/>
      <c r="C638" s="73"/>
      <c r="D638" s="73"/>
      <c r="E638" s="73"/>
      <c r="F638" s="73"/>
      <c r="G638" s="73"/>
      <c r="H638" s="73"/>
      <c r="I638" s="73"/>
      <c r="J638" s="73"/>
      <c r="K638" s="73"/>
      <c r="L638" s="73"/>
      <c r="M638" s="73"/>
      <c r="N638" s="73"/>
      <c r="O638" s="73"/>
      <c r="P638" s="73"/>
      <c r="Q638" s="73"/>
      <c r="R638" s="73"/>
      <c r="S638" s="73"/>
      <c r="T638" s="73"/>
      <c r="U638" s="73"/>
      <c r="V638" s="73"/>
      <c r="W638" s="73"/>
      <c r="X638" s="73"/>
      <c r="Y638" s="73"/>
      <c r="Z638" s="73"/>
      <c r="AA638" s="73"/>
      <c r="AB638" s="73"/>
      <c r="AC638" s="73"/>
      <c r="AD638" s="73"/>
      <c r="AE638" s="73"/>
      <c r="AF638" s="73"/>
      <c r="AG638" s="73"/>
    </row>
    <row r="639" customFormat="false" ht="14.25" hidden="false" customHeight="true" outlineLevel="0" collapsed="false">
      <c r="A639" s="73"/>
      <c r="B639" s="73"/>
      <c r="C639" s="73"/>
      <c r="D639" s="73"/>
      <c r="E639" s="73"/>
      <c r="F639" s="73"/>
      <c r="G639" s="73"/>
      <c r="H639" s="73"/>
      <c r="I639" s="73"/>
      <c r="J639" s="73"/>
      <c r="K639" s="73"/>
      <c r="L639" s="73"/>
      <c r="M639" s="73"/>
      <c r="N639" s="73"/>
      <c r="O639" s="73"/>
      <c r="P639" s="73"/>
      <c r="Q639" s="73"/>
      <c r="R639" s="73"/>
      <c r="S639" s="73"/>
      <c r="T639" s="73"/>
      <c r="U639" s="73"/>
      <c r="V639" s="73"/>
      <c r="W639" s="73"/>
      <c r="X639" s="73"/>
      <c r="Y639" s="73"/>
      <c r="Z639" s="73"/>
      <c r="AA639" s="73"/>
      <c r="AB639" s="73"/>
      <c r="AC639" s="73"/>
      <c r="AD639" s="73"/>
      <c r="AE639" s="73"/>
      <c r="AF639" s="73"/>
      <c r="AG639" s="73"/>
    </row>
    <row r="640" customFormat="false" ht="14.25" hidden="false" customHeight="true" outlineLevel="0" collapsed="false">
      <c r="A640" s="73"/>
      <c r="B640" s="73"/>
      <c r="C640" s="73"/>
      <c r="D640" s="73"/>
      <c r="E640" s="73"/>
      <c r="F640" s="73"/>
      <c r="G640" s="73"/>
      <c r="H640" s="73"/>
      <c r="I640" s="73"/>
      <c r="J640" s="73"/>
      <c r="K640" s="73"/>
      <c r="L640" s="73"/>
      <c r="M640" s="73"/>
      <c r="N640" s="73"/>
      <c r="O640" s="73"/>
      <c r="P640" s="73"/>
      <c r="Q640" s="73"/>
      <c r="R640" s="73"/>
      <c r="S640" s="73"/>
      <c r="T640" s="73"/>
      <c r="U640" s="73"/>
      <c r="V640" s="73"/>
      <c r="W640" s="73"/>
      <c r="X640" s="73"/>
      <c r="Y640" s="73"/>
      <c r="Z640" s="73"/>
      <c r="AA640" s="73"/>
      <c r="AB640" s="73"/>
      <c r="AC640" s="73"/>
      <c r="AD640" s="73"/>
      <c r="AE640" s="73"/>
      <c r="AF640" s="73"/>
      <c r="AG640" s="73"/>
    </row>
    <row r="641" customFormat="false" ht="14.25" hidden="false" customHeight="true" outlineLevel="0" collapsed="false">
      <c r="A641" s="73"/>
      <c r="B641" s="73"/>
      <c r="C641" s="73"/>
      <c r="D641" s="73"/>
      <c r="E641" s="73"/>
      <c r="F641" s="73"/>
      <c r="G641" s="73"/>
      <c r="H641" s="73"/>
      <c r="I641" s="73"/>
      <c r="J641" s="73"/>
      <c r="K641" s="73"/>
      <c r="L641" s="73"/>
      <c r="M641" s="73"/>
      <c r="N641" s="73"/>
      <c r="O641" s="73"/>
      <c r="P641" s="73"/>
      <c r="Q641" s="73"/>
      <c r="R641" s="73"/>
      <c r="S641" s="73"/>
      <c r="T641" s="73"/>
      <c r="U641" s="73"/>
      <c r="V641" s="73"/>
      <c r="W641" s="73"/>
      <c r="X641" s="73"/>
      <c r="Y641" s="73"/>
      <c r="Z641" s="73"/>
      <c r="AA641" s="73"/>
      <c r="AB641" s="73"/>
      <c r="AC641" s="73"/>
      <c r="AD641" s="73"/>
      <c r="AE641" s="73"/>
      <c r="AF641" s="73"/>
      <c r="AG641" s="73"/>
    </row>
    <row r="642" customFormat="false" ht="14.25" hidden="false" customHeight="true" outlineLevel="0" collapsed="false">
      <c r="A642" s="73"/>
      <c r="B642" s="73"/>
      <c r="C642" s="73"/>
      <c r="D642" s="73"/>
      <c r="E642" s="73"/>
      <c r="F642" s="73"/>
      <c r="G642" s="73"/>
      <c r="H642" s="73"/>
      <c r="I642" s="73"/>
      <c r="J642" s="73"/>
      <c r="K642" s="73"/>
      <c r="L642" s="73"/>
      <c r="M642" s="73"/>
      <c r="N642" s="73"/>
      <c r="O642" s="73"/>
      <c r="P642" s="73"/>
      <c r="Q642" s="73"/>
      <c r="R642" s="73"/>
      <c r="S642" s="73"/>
      <c r="T642" s="73"/>
      <c r="U642" s="73"/>
      <c r="V642" s="73"/>
      <c r="W642" s="73"/>
      <c r="X642" s="73"/>
      <c r="Y642" s="73"/>
      <c r="Z642" s="73"/>
      <c r="AA642" s="73"/>
      <c r="AB642" s="73"/>
      <c r="AC642" s="73"/>
      <c r="AD642" s="73"/>
      <c r="AE642" s="73"/>
      <c r="AF642" s="73"/>
      <c r="AG642" s="73"/>
    </row>
    <row r="643" customFormat="false" ht="14.25" hidden="false" customHeight="true" outlineLevel="0" collapsed="false">
      <c r="A643" s="73"/>
      <c r="B643" s="73"/>
      <c r="C643" s="73"/>
      <c r="D643" s="73"/>
      <c r="E643" s="73"/>
      <c r="F643" s="73"/>
      <c r="G643" s="73"/>
      <c r="H643" s="73"/>
      <c r="I643" s="73"/>
      <c r="J643" s="73"/>
      <c r="K643" s="73"/>
      <c r="L643" s="73"/>
      <c r="M643" s="73"/>
      <c r="N643" s="73"/>
      <c r="O643" s="73"/>
      <c r="P643" s="73"/>
      <c r="Q643" s="73"/>
      <c r="R643" s="73"/>
      <c r="S643" s="73"/>
      <c r="T643" s="73"/>
      <c r="U643" s="73"/>
      <c r="V643" s="73"/>
      <c r="W643" s="73"/>
      <c r="X643" s="73"/>
      <c r="Y643" s="73"/>
      <c r="Z643" s="73"/>
      <c r="AA643" s="73"/>
      <c r="AB643" s="73"/>
      <c r="AC643" s="73"/>
      <c r="AD643" s="73"/>
      <c r="AE643" s="73"/>
      <c r="AF643" s="73"/>
      <c r="AG643" s="73"/>
    </row>
    <row r="644" customFormat="false" ht="14.25" hidden="false" customHeight="true" outlineLevel="0" collapsed="false">
      <c r="A644" s="73"/>
      <c r="B644" s="73"/>
      <c r="C644" s="73"/>
      <c r="D644" s="73"/>
      <c r="E644" s="73"/>
      <c r="F644" s="73"/>
      <c r="G644" s="73"/>
      <c r="H644" s="73"/>
      <c r="I644" s="73"/>
      <c r="J644" s="73"/>
      <c r="K644" s="73"/>
      <c r="L644" s="73"/>
      <c r="M644" s="73"/>
      <c r="N644" s="73"/>
      <c r="O644" s="73"/>
      <c r="P644" s="73"/>
      <c r="Q644" s="73"/>
      <c r="R644" s="73"/>
      <c r="S644" s="73"/>
      <c r="T644" s="73"/>
      <c r="U644" s="73"/>
      <c r="V644" s="73"/>
      <c r="W644" s="73"/>
      <c r="X644" s="73"/>
      <c r="Y644" s="73"/>
      <c r="Z644" s="73"/>
      <c r="AA644" s="73"/>
      <c r="AB644" s="73"/>
      <c r="AC644" s="73"/>
      <c r="AD644" s="73"/>
      <c r="AE644" s="73"/>
      <c r="AF644" s="73"/>
      <c r="AG644" s="73"/>
    </row>
    <row r="645" customFormat="false" ht="14.25" hidden="false" customHeight="true" outlineLevel="0" collapsed="false">
      <c r="A645" s="73"/>
      <c r="B645" s="73"/>
      <c r="C645" s="73"/>
      <c r="D645" s="73"/>
      <c r="E645" s="73"/>
      <c r="F645" s="73"/>
      <c r="G645" s="73"/>
      <c r="H645" s="73"/>
      <c r="I645" s="73"/>
      <c r="J645" s="73"/>
      <c r="K645" s="73"/>
      <c r="L645" s="73"/>
      <c r="M645" s="73"/>
      <c r="N645" s="73"/>
      <c r="O645" s="73"/>
      <c r="P645" s="73"/>
      <c r="Q645" s="73"/>
      <c r="R645" s="73"/>
      <c r="S645" s="73"/>
      <c r="T645" s="73"/>
      <c r="U645" s="73"/>
      <c r="V645" s="73"/>
      <c r="W645" s="73"/>
      <c r="X645" s="73"/>
      <c r="Y645" s="73"/>
      <c r="Z645" s="73"/>
      <c r="AA645" s="73"/>
      <c r="AB645" s="73"/>
      <c r="AC645" s="73"/>
      <c r="AD645" s="73"/>
      <c r="AE645" s="73"/>
      <c r="AF645" s="73"/>
      <c r="AG645" s="73"/>
    </row>
    <row r="646" customFormat="false" ht="14.25" hidden="false" customHeight="true" outlineLevel="0" collapsed="false">
      <c r="A646" s="73"/>
      <c r="B646" s="73"/>
      <c r="C646" s="73"/>
      <c r="D646" s="73"/>
      <c r="E646" s="73"/>
      <c r="F646" s="73"/>
      <c r="G646" s="73"/>
      <c r="H646" s="73"/>
      <c r="I646" s="73"/>
      <c r="J646" s="73"/>
      <c r="K646" s="73"/>
      <c r="L646" s="73"/>
      <c r="M646" s="73"/>
      <c r="N646" s="73"/>
      <c r="O646" s="73"/>
      <c r="P646" s="73"/>
      <c r="Q646" s="73"/>
      <c r="R646" s="73"/>
      <c r="S646" s="73"/>
      <c r="T646" s="73"/>
      <c r="U646" s="73"/>
      <c r="V646" s="73"/>
      <c r="W646" s="73"/>
      <c r="X646" s="73"/>
      <c r="Y646" s="73"/>
      <c r="Z646" s="73"/>
      <c r="AA646" s="73"/>
      <c r="AB646" s="73"/>
      <c r="AC646" s="73"/>
      <c r="AD646" s="73"/>
      <c r="AE646" s="73"/>
      <c r="AF646" s="73"/>
      <c r="AG646" s="73"/>
    </row>
    <row r="647" customFormat="false" ht="14.25" hidden="false" customHeight="true" outlineLevel="0" collapsed="false">
      <c r="A647" s="73"/>
      <c r="B647" s="73"/>
      <c r="C647" s="73"/>
      <c r="D647" s="73"/>
      <c r="E647" s="73"/>
      <c r="F647" s="73"/>
      <c r="G647" s="73"/>
      <c r="H647" s="73"/>
      <c r="I647" s="73"/>
      <c r="J647" s="73"/>
      <c r="K647" s="73"/>
      <c r="L647" s="73"/>
      <c r="M647" s="73"/>
      <c r="N647" s="73"/>
      <c r="O647" s="73"/>
      <c r="P647" s="73"/>
      <c r="Q647" s="73"/>
      <c r="R647" s="73"/>
      <c r="S647" s="73"/>
      <c r="T647" s="73"/>
      <c r="U647" s="73"/>
      <c r="V647" s="73"/>
      <c r="W647" s="73"/>
      <c r="X647" s="73"/>
      <c r="Y647" s="73"/>
      <c r="Z647" s="73"/>
      <c r="AA647" s="73"/>
      <c r="AB647" s="73"/>
      <c r="AC647" s="73"/>
      <c r="AD647" s="73"/>
      <c r="AE647" s="73"/>
      <c r="AF647" s="73"/>
      <c r="AG647" s="73"/>
    </row>
    <row r="648" customFormat="false" ht="14.25" hidden="false" customHeight="true" outlineLevel="0" collapsed="false">
      <c r="A648" s="73"/>
      <c r="B648" s="73"/>
      <c r="C648" s="73"/>
      <c r="D648" s="73"/>
      <c r="E648" s="73"/>
      <c r="F648" s="73"/>
      <c r="G648" s="73"/>
      <c r="H648" s="73"/>
      <c r="I648" s="73"/>
      <c r="J648" s="73"/>
      <c r="K648" s="73"/>
      <c r="L648" s="73"/>
      <c r="M648" s="73"/>
      <c r="N648" s="73"/>
      <c r="O648" s="73"/>
      <c r="P648" s="73"/>
      <c r="Q648" s="73"/>
      <c r="R648" s="73"/>
      <c r="S648" s="73"/>
      <c r="T648" s="73"/>
      <c r="U648" s="73"/>
      <c r="V648" s="73"/>
      <c r="W648" s="73"/>
      <c r="X648" s="73"/>
      <c r="Y648" s="73"/>
      <c r="Z648" s="73"/>
      <c r="AA648" s="73"/>
      <c r="AB648" s="73"/>
      <c r="AC648" s="73"/>
      <c r="AD648" s="73"/>
      <c r="AE648" s="73"/>
      <c r="AF648" s="73"/>
      <c r="AG648" s="73"/>
    </row>
    <row r="649" customFormat="false" ht="14.25" hidden="false" customHeight="true" outlineLevel="0" collapsed="false">
      <c r="A649" s="73"/>
      <c r="B649" s="73"/>
      <c r="C649" s="73"/>
      <c r="D649" s="73"/>
      <c r="E649" s="73"/>
      <c r="F649" s="73"/>
      <c r="G649" s="73"/>
      <c r="H649" s="73"/>
      <c r="I649" s="73"/>
      <c r="J649" s="73"/>
      <c r="K649" s="73"/>
      <c r="L649" s="73"/>
      <c r="M649" s="73"/>
      <c r="N649" s="73"/>
      <c r="O649" s="73"/>
      <c r="P649" s="73"/>
      <c r="Q649" s="73"/>
      <c r="R649" s="73"/>
      <c r="S649" s="73"/>
      <c r="T649" s="73"/>
      <c r="U649" s="73"/>
      <c r="V649" s="73"/>
      <c r="W649" s="73"/>
      <c r="X649" s="73"/>
      <c r="Y649" s="73"/>
      <c r="Z649" s="73"/>
      <c r="AA649" s="73"/>
      <c r="AB649" s="73"/>
      <c r="AC649" s="73"/>
      <c r="AD649" s="73"/>
      <c r="AE649" s="73"/>
      <c r="AF649" s="73"/>
      <c r="AG649" s="73"/>
    </row>
    <row r="650" customFormat="false" ht="14.25" hidden="false" customHeight="true" outlineLevel="0" collapsed="false">
      <c r="A650" s="73"/>
      <c r="B650" s="73"/>
      <c r="C650" s="73"/>
      <c r="D650" s="73"/>
      <c r="E650" s="73"/>
      <c r="F650" s="73"/>
      <c r="G650" s="73"/>
      <c r="H650" s="73"/>
      <c r="I650" s="73"/>
      <c r="J650" s="73"/>
      <c r="K650" s="73"/>
      <c r="L650" s="73"/>
      <c r="M650" s="73"/>
      <c r="N650" s="73"/>
      <c r="O650" s="73"/>
      <c r="P650" s="73"/>
      <c r="Q650" s="73"/>
      <c r="R650" s="73"/>
      <c r="S650" s="73"/>
      <c r="T650" s="73"/>
      <c r="U650" s="73"/>
      <c r="V650" s="73"/>
      <c r="W650" s="73"/>
      <c r="X650" s="73"/>
      <c r="Y650" s="73"/>
      <c r="Z650" s="73"/>
      <c r="AA650" s="73"/>
      <c r="AB650" s="73"/>
      <c r="AC650" s="73"/>
      <c r="AD650" s="73"/>
      <c r="AE650" s="73"/>
      <c r="AF650" s="73"/>
      <c r="AG650" s="73"/>
    </row>
    <row r="651" customFormat="false" ht="14.25" hidden="false" customHeight="true" outlineLevel="0" collapsed="false">
      <c r="A651" s="73"/>
      <c r="B651" s="73"/>
      <c r="C651" s="73"/>
      <c r="D651" s="73"/>
      <c r="E651" s="73"/>
      <c r="F651" s="73"/>
      <c r="G651" s="73"/>
      <c r="H651" s="73"/>
      <c r="I651" s="73"/>
      <c r="J651" s="73"/>
      <c r="K651" s="73"/>
      <c r="L651" s="73"/>
      <c r="M651" s="73"/>
      <c r="N651" s="73"/>
      <c r="O651" s="73"/>
      <c r="P651" s="73"/>
      <c r="Q651" s="73"/>
      <c r="R651" s="73"/>
      <c r="S651" s="73"/>
      <c r="T651" s="73"/>
      <c r="U651" s="73"/>
      <c r="V651" s="73"/>
      <c r="W651" s="73"/>
      <c r="X651" s="73"/>
      <c r="Y651" s="73"/>
      <c r="Z651" s="73"/>
      <c r="AA651" s="73"/>
      <c r="AB651" s="73"/>
      <c r="AC651" s="73"/>
      <c r="AD651" s="73"/>
      <c r="AE651" s="73"/>
      <c r="AF651" s="73"/>
      <c r="AG651" s="73"/>
    </row>
    <row r="652" customFormat="false" ht="14.25" hidden="false" customHeight="true" outlineLevel="0" collapsed="false">
      <c r="A652" s="73"/>
      <c r="B652" s="73"/>
      <c r="C652" s="73"/>
      <c r="D652" s="73"/>
      <c r="E652" s="73"/>
      <c r="F652" s="73"/>
      <c r="G652" s="73"/>
      <c r="H652" s="73"/>
      <c r="I652" s="73"/>
      <c r="J652" s="73"/>
      <c r="K652" s="73"/>
      <c r="L652" s="73"/>
      <c r="M652" s="73"/>
      <c r="N652" s="73"/>
      <c r="O652" s="73"/>
      <c r="P652" s="73"/>
      <c r="Q652" s="73"/>
      <c r="R652" s="73"/>
      <c r="S652" s="73"/>
      <c r="T652" s="73"/>
      <c r="U652" s="73"/>
      <c r="V652" s="73"/>
      <c r="W652" s="73"/>
      <c r="X652" s="73"/>
      <c r="Y652" s="73"/>
      <c r="Z652" s="73"/>
      <c r="AA652" s="73"/>
      <c r="AB652" s="73"/>
      <c r="AC652" s="73"/>
      <c r="AD652" s="73"/>
      <c r="AE652" s="73"/>
      <c r="AF652" s="73"/>
      <c r="AG652" s="73"/>
    </row>
    <row r="653" customFormat="false" ht="14.25" hidden="false" customHeight="true" outlineLevel="0" collapsed="false">
      <c r="A653" s="73"/>
      <c r="B653" s="73"/>
      <c r="C653" s="73"/>
      <c r="D653" s="73"/>
      <c r="E653" s="73"/>
      <c r="F653" s="73"/>
      <c r="G653" s="73"/>
      <c r="H653" s="73"/>
      <c r="I653" s="73"/>
      <c r="J653" s="73"/>
      <c r="K653" s="73"/>
      <c r="L653" s="73"/>
      <c r="M653" s="73"/>
      <c r="N653" s="73"/>
      <c r="O653" s="73"/>
      <c r="P653" s="73"/>
      <c r="Q653" s="73"/>
      <c r="R653" s="73"/>
      <c r="S653" s="73"/>
      <c r="T653" s="73"/>
      <c r="U653" s="73"/>
      <c r="V653" s="73"/>
      <c r="W653" s="73"/>
      <c r="X653" s="73"/>
      <c r="Y653" s="73"/>
      <c r="Z653" s="73"/>
      <c r="AA653" s="73"/>
      <c r="AB653" s="73"/>
      <c r="AC653" s="73"/>
      <c r="AD653" s="73"/>
      <c r="AE653" s="73"/>
      <c r="AF653" s="73"/>
      <c r="AG653" s="73"/>
    </row>
    <row r="654" customFormat="false" ht="14.25" hidden="false" customHeight="true" outlineLevel="0" collapsed="false">
      <c r="A654" s="73"/>
      <c r="B654" s="73"/>
      <c r="C654" s="73"/>
      <c r="D654" s="73"/>
      <c r="E654" s="73"/>
      <c r="F654" s="73"/>
      <c r="G654" s="73"/>
      <c r="H654" s="73"/>
      <c r="I654" s="73"/>
      <c r="J654" s="73"/>
      <c r="K654" s="73"/>
      <c r="L654" s="73"/>
      <c r="M654" s="73"/>
      <c r="N654" s="73"/>
      <c r="O654" s="73"/>
      <c r="P654" s="73"/>
      <c r="Q654" s="73"/>
      <c r="R654" s="73"/>
      <c r="S654" s="73"/>
      <c r="T654" s="73"/>
      <c r="U654" s="73"/>
      <c r="V654" s="73"/>
      <c r="W654" s="73"/>
      <c r="X654" s="73"/>
      <c r="Y654" s="73"/>
      <c r="Z654" s="73"/>
      <c r="AA654" s="73"/>
      <c r="AB654" s="73"/>
      <c r="AC654" s="73"/>
      <c r="AD654" s="73"/>
      <c r="AE654" s="73"/>
      <c r="AF654" s="73"/>
      <c r="AG654" s="73"/>
    </row>
    <row r="655" customFormat="false" ht="14.25" hidden="false" customHeight="true" outlineLevel="0" collapsed="false">
      <c r="A655" s="73"/>
      <c r="B655" s="73"/>
      <c r="C655" s="73"/>
      <c r="D655" s="73"/>
      <c r="E655" s="73"/>
      <c r="F655" s="73"/>
      <c r="G655" s="73"/>
      <c r="H655" s="73"/>
      <c r="I655" s="73"/>
      <c r="J655" s="73"/>
      <c r="K655" s="73"/>
      <c r="L655" s="73"/>
      <c r="M655" s="73"/>
      <c r="N655" s="73"/>
      <c r="O655" s="73"/>
      <c r="P655" s="73"/>
      <c r="Q655" s="73"/>
      <c r="R655" s="73"/>
      <c r="S655" s="73"/>
      <c r="T655" s="73"/>
      <c r="U655" s="73"/>
      <c r="V655" s="73"/>
      <c r="W655" s="73"/>
      <c r="X655" s="73"/>
      <c r="Y655" s="73"/>
      <c r="Z655" s="73"/>
      <c r="AA655" s="73"/>
      <c r="AB655" s="73"/>
      <c r="AC655" s="73"/>
      <c r="AD655" s="73"/>
      <c r="AE655" s="73"/>
      <c r="AF655" s="73"/>
      <c r="AG655" s="73"/>
    </row>
    <row r="656" customFormat="false" ht="14.25" hidden="false" customHeight="true" outlineLevel="0" collapsed="false">
      <c r="A656" s="73"/>
      <c r="B656" s="73"/>
      <c r="C656" s="73"/>
      <c r="D656" s="73"/>
      <c r="E656" s="73"/>
      <c r="F656" s="73"/>
      <c r="G656" s="73"/>
      <c r="H656" s="73"/>
      <c r="I656" s="73"/>
      <c r="J656" s="73"/>
      <c r="K656" s="73"/>
      <c r="L656" s="73"/>
      <c r="M656" s="73"/>
      <c r="N656" s="73"/>
      <c r="O656" s="73"/>
      <c r="P656" s="73"/>
      <c r="Q656" s="73"/>
      <c r="R656" s="73"/>
      <c r="S656" s="73"/>
      <c r="T656" s="73"/>
      <c r="U656" s="73"/>
      <c r="V656" s="73"/>
      <c r="W656" s="73"/>
      <c r="X656" s="73"/>
      <c r="Y656" s="73"/>
      <c r="Z656" s="73"/>
      <c r="AA656" s="73"/>
      <c r="AB656" s="73"/>
      <c r="AC656" s="73"/>
      <c r="AD656" s="73"/>
      <c r="AE656" s="73"/>
      <c r="AF656" s="73"/>
      <c r="AG656" s="73"/>
    </row>
    <row r="657" customFormat="false" ht="14.25" hidden="false" customHeight="true" outlineLevel="0" collapsed="false">
      <c r="A657" s="73"/>
      <c r="B657" s="73"/>
      <c r="C657" s="73"/>
      <c r="D657" s="73"/>
      <c r="E657" s="73"/>
      <c r="F657" s="73"/>
      <c r="G657" s="73"/>
      <c r="H657" s="73"/>
      <c r="I657" s="73"/>
      <c r="J657" s="73"/>
      <c r="K657" s="73"/>
      <c r="L657" s="73"/>
      <c r="M657" s="73"/>
      <c r="N657" s="73"/>
      <c r="O657" s="73"/>
      <c r="P657" s="73"/>
      <c r="Q657" s="73"/>
      <c r="R657" s="73"/>
      <c r="S657" s="73"/>
      <c r="T657" s="73"/>
      <c r="U657" s="73"/>
      <c r="V657" s="73"/>
      <c r="W657" s="73"/>
      <c r="X657" s="73"/>
      <c r="Y657" s="73"/>
      <c r="Z657" s="73"/>
      <c r="AA657" s="73"/>
      <c r="AB657" s="73"/>
      <c r="AC657" s="73"/>
      <c r="AD657" s="73"/>
      <c r="AE657" s="73"/>
      <c r="AF657" s="73"/>
      <c r="AG657" s="73"/>
    </row>
    <row r="658" customFormat="false" ht="14.25" hidden="false" customHeight="true" outlineLevel="0" collapsed="false">
      <c r="A658" s="73"/>
      <c r="B658" s="73"/>
      <c r="C658" s="73"/>
      <c r="D658" s="73"/>
      <c r="E658" s="73"/>
      <c r="F658" s="73"/>
      <c r="G658" s="73"/>
      <c r="H658" s="73"/>
      <c r="I658" s="73"/>
      <c r="J658" s="73"/>
      <c r="K658" s="73"/>
      <c r="L658" s="73"/>
      <c r="M658" s="73"/>
      <c r="N658" s="73"/>
      <c r="O658" s="73"/>
      <c r="P658" s="73"/>
      <c r="Q658" s="73"/>
      <c r="R658" s="73"/>
      <c r="S658" s="73"/>
      <c r="T658" s="73"/>
      <c r="U658" s="73"/>
      <c r="V658" s="73"/>
      <c r="W658" s="73"/>
      <c r="X658" s="73"/>
      <c r="Y658" s="73"/>
      <c r="Z658" s="73"/>
      <c r="AA658" s="73"/>
      <c r="AB658" s="73"/>
      <c r="AC658" s="73"/>
      <c r="AD658" s="73"/>
      <c r="AE658" s="73"/>
      <c r="AF658" s="73"/>
      <c r="AG658" s="73"/>
    </row>
    <row r="659" customFormat="false" ht="14.25" hidden="false" customHeight="true" outlineLevel="0" collapsed="false">
      <c r="A659" s="73"/>
      <c r="B659" s="73"/>
      <c r="C659" s="73"/>
      <c r="D659" s="73"/>
      <c r="E659" s="73"/>
      <c r="F659" s="73"/>
      <c r="G659" s="73"/>
      <c r="H659" s="73"/>
      <c r="I659" s="73"/>
      <c r="J659" s="73"/>
      <c r="K659" s="73"/>
      <c r="L659" s="73"/>
      <c r="M659" s="73"/>
      <c r="N659" s="73"/>
      <c r="O659" s="73"/>
      <c r="P659" s="73"/>
      <c r="Q659" s="73"/>
      <c r="R659" s="73"/>
      <c r="S659" s="73"/>
      <c r="T659" s="73"/>
      <c r="U659" s="73"/>
      <c r="V659" s="73"/>
      <c r="W659" s="73"/>
      <c r="X659" s="73"/>
      <c r="Y659" s="73"/>
      <c r="Z659" s="73"/>
      <c r="AA659" s="73"/>
      <c r="AB659" s="73"/>
      <c r="AC659" s="73"/>
      <c r="AD659" s="73"/>
      <c r="AE659" s="73"/>
      <c r="AF659" s="73"/>
      <c r="AG659" s="73"/>
    </row>
    <row r="660" customFormat="false" ht="14.25" hidden="false" customHeight="true" outlineLevel="0" collapsed="false">
      <c r="A660" s="73"/>
      <c r="B660" s="73"/>
      <c r="C660" s="73"/>
      <c r="D660" s="73"/>
      <c r="E660" s="73"/>
      <c r="F660" s="73"/>
      <c r="G660" s="73"/>
      <c r="H660" s="73"/>
      <c r="I660" s="73"/>
      <c r="J660" s="73"/>
      <c r="K660" s="73"/>
      <c r="L660" s="73"/>
      <c r="M660" s="73"/>
      <c r="N660" s="73"/>
      <c r="O660" s="73"/>
      <c r="P660" s="73"/>
      <c r="Q660" s="73"/>
      <c r="R660" s="73"/>
      <c r="S660" s="73"/>
      <c r="T660" s="73"/>
      <c r="U660" s="73"/>
      <c r="V660" s="73"/>
      <c r="W660" s="73"/>
      <c r="X660" s="73"/>
      <c r="Y660" s="73"/>
      <c r="Z660" s="73"/>
      <c r="AA660" s="73"/>
      <c r="AB660" s="73"/>
      <c r="AC660" s="73"/>
      <c r="AD660" s="73"/>
      <c r="AE660" s="73"/>
      <c r="AF660" s="73"/>
      <c r="AG660" s="73"/>
    </row>
    <row r="661" customFormat="false" ht="14.25" hidden="false" customHeight="true" outlineLevel="0" collapsed="false">
      <c r="A661" s="73"/>
      <c r="B661" s="73"/>
      <c r="C661" s="73"/>
      <c r="D661" s="73"/>
      <c r="E661" s="73"/>
      <c r="F661" s="73"/>
      <c r="G661" s="73"/>
      <c r="H661" s="73"/>
      <c r="I661" s="73"/>
      <c r="J661" s="73"/>
      <c r="K661" s="73"/>
      <c r="L661" s="73"/>
      <c r="M661" s="73"/>
      <c r="N661" s="73"/>
      <c r="O661" s="73"/>
      <c r="P661" s="73"/>
      <c r="Q661" s="73"/>
      <c r="R661" s="73"/>
      <c r="S661" s="73"/>
      <c r="T661" s="73"/>
      <c r="U661" s="73"/>
      <c r="V661" s="73"/>
      <c r="W661" s="73"/>
      <c r="X661" s="73"/>
      <c r="Y661" s="73"/>
      <c r="Z661" s="73"/>
      <c r="AA661" s="73"/>
      <c r="AB661" s="73"/>
      <c r="AC661" s="73"/>
      <c r="AD661" s="73"/>
      <c r="AE661" s="73"/>
      <c r="AF661" s="73"/>
      <c r="AG661" s="73"/>
    </row>
    <row r="662" customFormat="false" ht="14.25" hidden="false" customHeight="true" outlineLevel="0" collapsed="false">
      <c r="A662" s="73"/>
      <c r="B662" s="73"/>
      <c r="C662" s="73"/>
      <c r="D662" s="73"/>
      <c r="E662" s="73"/>
      <c r="F662" s="73"/>
      <c r="G662" s="73"/>
      <c r="H662" s="73"/>
      <c r="I662" s="73"/>
      <c r="J662" s="73"/>
      <c r="K662" s="73"/>
      <c r="L662" s="73"/>
      <c r="M662" s="73"/>
      <c r="N662" s="73"/>
      <c r="O662" s="73"/>
      <c r="P662" s="73"/>
      <c r="Q662" s="73"/>
      <c r="R662" s="73"/>
      <c r="S662" s="73"/>
      <c r="T662" s="73"/>
      <c r="U662" s="73"/>
      <c r="V662" s="73"/>
      <c r="W662" s="73"/>
      <c r="X662" s="73"/>
      <c r="Y662" s="73"/>
      <c r="Z662" s="73"/>
      <c r="AA662" s="73"/>
      <c r="AB662" s="73"/>
      <c r="AC662" s="73"/>
      <c r="AD662" s="73"/>
      <c r="AE662" s="73"/>
      <c r="AF662" s="73"/>
      <c r="AG662" s="73"/>
    </row>
    <row r="663" customFormat="false" ht="14.25" hidden="false" customHeight="true" outlineLevel="0" collapsed="false">
      <c r="A663" s="73"/>
      <c r="B663" s="73"/>
      <c r="C663" s="73"/>
      <c r="D663" s="73"/>
      <c r="E663" s="73"/>
      <c r="F663" s="73"/>
      <c r="G663" s="73"/>
      <c r="H663" s="73"/>
      <c r="I663" s="73"/>
      <c r="J663" s="73"/>
      <c r="K663" s="73"/>
      <c r="L663" s="73"/>
      <c r="M663" s="73"/>
      <c r="N663" s="73"/>
      <c r="O663" s="73"/>
      <c r="P663" s="73"/>
      <c r="Q663" s="73"/>
      <c r="R663" s="73"/>
      <c r="S663" s="73"/>
      <c r="T663" s="73"/>
      <c r="U663" s="73"/>
      <c r="V663" s="73"/>
      <c r="W663" s="73"/>
      <c r="X663" s="73"/>
      <c r="Y663" s="73"/>
      <c r="Z663" s="73"/>
      <c r="AA663" s="73"/>
      <c r="AB663" s="73"/>
      <c r="AC663" s="73"/>
      <c r="AD663" s="73"/>
      <c r="AE663" s="73"/>
      <c r="AF663" s="73"/>
      <c r="AG663" s="73"/>
    </row>
    <row r="664" customFormat="false" ht="14.25" hidden="false" customHeight="true" outlineLevel="0" collapsed="false">
      <c r="A664" s="73"/>
      <c r="B664" s="73"/>
      <c r="C664" s="73"/>
      <c r="D664" s="73"/>
      <c r="E664" s="73"/>
      <c r="F664" s="73"/>
      <c r="G664" s="73"/>
      <c r="H664" s="73"/>
      <c r="I664" s="73"/>
      <c r="J664" s="73"/>
      <c r="K664" s="73"/>
      <c r="L664" s="73"/>
      <c r="M664" s="73"/>
      <c r="N664" s="73"/>
      <c r="O664" s="73"/>
      <c r="P664" s="73"/>
      <c r="Q664" s="73"/>
      <c r="R664" s="73"/>
      <c r="S664" s="73"/>
      <c r="T664" s="73"/>
      <c r="U664" s="73"/>
      <c r="V664" s="73"/>
      <c r="W664" s="73"/>
      <c r="X664" s="73"/>
      <c r="Y664" s="73"/>
      <c r="Z664" s="73"/>
      <c r="AA664" s="73"/>
      <c r="AB664" s="73"/>
      <c r="AC664" s="73"/>
      <c r="AD664" s="73"/>
      <c r="AE664" s="73"/>
      <c r="AF664" s="73"/>
      <c r="AG664" s="73"/>
    </row>
    <row r="665" customFormat="false" ht="14.25" hidden="false" customHeight="true" outlineLevel="0" collapsed="false">
      <c r="A665" s="73"/>
      <c r="B665" s="73"/>
      <c r="C665" s="73"/>
      <c r="D665" s="73"/>
      <c r="E665" s="73"/>
      <c r="F665" s="73"/>
      <c r="G665" s="73"/>
      <c r="H665" s="73"/>
      <c r="I665" s="73"/>
      <c r="J665" s="73"/>
      <c r="K665" s="73"/>
      <c r="L665" s="73"/>
      <c r="M665" s="73"/>
      <c r="N665" s="73"/>
      <c r="O665" s="73"/>
      <c r="P665" s="73"/>
      <c r="Q665" s="73"/>
      <c r="R665" s="73"/>
      <c r="S665" s="73"/>
      <c r="T665" s="73"/>
      <c r="U665" s="73"/>
      <c r="V665" s="73"/>
      <c r="W665" s="73"/>
      <c r="X665" s="73"/>
      <c r="Y665" s="73"/>
      <c r="Z665" s="73"/>
      <c r="AA665" s="73"/>
      <c r="AB665" s="73"/>
      <c r="AC665" s="73"/>
      <c r="AD665" s="73"/>
      <c r="AE665" s="73"/>
      <c r="AF665" s="73"/>
      <c r="AG665" s="73"/>
    </row>
    <row r="666" customFormat="false" ht="14.25" hidden="false" customHeight="true" outlineLevel="0" collapsed="false">
      <c r="A666" s="73"/>
      <c r="B666" s="73"/>
      <c r="C666" s="73"/>
      <c r="D666" s="73"/>
      <c r="E666" s="73"/>
      <c r="F666" s="73"/>
      <c r="G666" s="73"/>
      <c r="H666" s="73"/>
      <c r="I666" s="73"/>
      <c r="J666" s="73"/>
      <c r="K666" s="73"/>
      <c r="L666" s="73"/>
      <c r="M666" s="73"/>
      <c r="N666" s="73"/>
      <c r="O666" s="73"/>
      <c r="P666" s="73"/>
      <c r="Q666" s="73"/>
      <c r="R666" s="73"/>
      <c r="S666" s="73"/>
      <c r="T666" s="73"/>
      <c r="U666" s="73"/>
      <c r="V666" s="73"/>
      <c r="W666" s="73"/>
      <c r="X666" s="73"/>
      <c r="Y666" s="73"/>
      <c r="Z666" s="73"/>
      <c r="AA666" s="73"/>
      <c r="AB666" s="73"/>
      <c r="AC666" s="73"/>
      <c r="AD666" s="73"/>
      <c r="AE666" s="73"/>
      <c r="AF666" s="73"/>
      <c r="AG666" s="73"/>
    </row>
    <row r="667" customFormat="false" ht="14.25" hidden="false" customHeight="true" outlineLevel="0" collapsed="false">
      <c r="A667" s="73"/>
      <c r="B667" s="73"/>
      <c r="C667" s="73"/>
      <c r="D667" s="73"/>
      <c r="E667" s="73"/>
      <c r="F667" s="73"/>
      <c r="G667" s="73"/>
      <c r="H667" s="73"/>
      <c r="I667" s="73"/>
      <c r="J667" s="73"/>
      <c r="K667" s="73"/>
      <c r="L667" s="73"/>
      <c r="M667" s="73"/>
      <c r="N667" s="73"/>
      <c r="O667" s="73"/>
      <c r="P667" s="73"/>
      <c r="Q667" s="73"/>
      <c r="R667" s="73"/>
      <c r="S667" s="73"/>
      <c r="T667" s="73"/>
      <c r="U667" s="73"/>
      <c r="V667" s="73"/>
      <c r="W667" s="73"/>
      <c r="X667" s="73"/>
      <c r="Y667" s="73"/>
      <c r="Z667" s="73"/>
      <c r="AA667" s="73"/>
      <c r="AB667" s="73"/>
      <c r="AC667" s="73"/>
      <c r="AD667" s="73"/>
      <c r="AE667" s="73"/>
      <c r="AF667" s="73"/>
      <c r="AG667" s="73"/>
    </row>
    <row r="668" customFormat="false" ht="14.25" hidden="false" customHeight="true" outlineLevel="0" collapsed="false">
      <c r="A668" s="73"/>
      <c r="B668" s="73"/>
      <c r="C668" s="73"/>
      <c r="D668" s="73"/>
      <c r="E668" s="73"/>
      <c r="F668" s="73"/>
      <c r="G668" s="73"/>
      <c r="H668" s="73"/>
      <c r="I668" s="73"/>
      <c r="J668" s="73"/>
      <c r="K668" s="73"/>
      <c r="L668" s="73"/>
      <c r="M668" s="73"/>
      <c r="N668" s="73"/>
      <c r="O668" s="73"/>
      <c r="P668" s="73"/>
      <c r="Q668" s="73"/>
      <c r="R668" s="73"/>
      <c r="S668" s="73"/>
      <c r="T668" s="73"/>
      <c r="U668" s="73"/>
      <c r="V668" s="73"/>
      <c r="W668" s="73"/>
      <c r="X668" s="73"/>
      <c r="Y668" s="73"/>
      <c r="Z668" s="73"/>
      <c r="AA668" s="73"/>
      <c r="AB668" s="73"/>
      <c r="AC668" s="73"/>
      <c r="AD668" s="73"/>
      <c r="AE668" s="73"/>
      <c r="AF668" s="73"/>
      <c r="AG668" s="73"/>
    </row>
    <row r="669" customFormat="false" ht="14.25" hidden="false" customHeight="true" outlineLevel="0" collapsed="false">
      <c r="A669" s="73"/>
      <c r="B669" s="73"/>
      <c r="C669" s="73"/>
      <c r="D669" s="73"/>
      <c r="E669" s="73"/>
      <c r="F669" s="73"/>
      <c r="G669" s="73"/>
      <c r="H669" s="73"/>
      <c r="I669" s="73"/>
      <c r="J669" s="73"/>
      <c r="K669" s="73"/>
      <c r="L669" s="73"/>
      <c r="M669" s="73"/>
      <c r="N669" s="73"/>
      <c r="O669" s="73"/>
      <c r="P669" s="73"/>
      <c r="Q669" s="73"/>
      <c r="R669" s="73"/>
      <c r="S669" s="73"/>
      <c r="T669" s="73"/>
      <c r="U669" s="73"/>
      <c r="V669" s="73"/>
      <c r="W669" s="73"/>
      <c r="X669" s="73"/>
      <c r="Y669" s="73"/>
      <c r="Z669" s="73"/>
      <c r="AA669" s="73"/>
      <c r="AB669" s="73"/>
      <c r="AC669" s="73"/>
      <c r="AD669" s="73"/>
      <c r="AE669" s="73"/>
      <c r="AF669" s="73"/>
      <c r="AG669" s="73"/>
    </row>
    <row r="670" customFormat="false" ht="14.25" hidden="false" customHeight="true" outlineLevel="0" collapsed="false">
      <c r="A670" s="73"/>
      <c r="B670" s="73"/>
      <c r="C670" s="73"/>
      <c r="D670" s="73"/>
      <c r="E670" s="73"/>
      <c r="F670" s="73"/>
      <c r="G670" s="73"/>
      <c r="H670" s="73"/>
      <c r="I670" s="73"/>
      <c r="J670" s="73"/>
      <c r="K670" s="73"/>
      <c r="L670" s="73"/>
      <c r="M670" s="73"/>
      <c r="N670" s="73"/>
      <c r="O670" s="73"/>
      <c r="P670" s="73"/>
      <c r="Q670" s="73"/>
      <c r="R670" s="73"/>
      <c r="S670" s="73"/>
      <c r="T670" s="73"/>
      <c r="U670" s="73"/>
      <c r="V670" s="73"/>
      <c r="W670" s="73"/>
      <c r="X670" s="73"/>
      <c r="Y670" s="73"/>
      <c r="Z670" s="73"/>
      <c r="AA670" s="73"/>
      <c r="AB670" s="73"/>
      <c r="AC670" s="73"/>
      <c r="AD670" s="73"/>
      <c r="AE670" s="73"/>
      <c r="AF670" s="73"/>
      <c r="AG670" s="73"/>
    </row>
    <row r="671" customFormat="false" ht="14.25" hidden="false" customHeight="true" outlineLevel="0" collapsed="false">
      <c r="A671" s="73"/>
      <c r="B671" s="73"/>
      <c r="C671" s="73"/>
      <c r="D671" s="73"/>
      <c r="E671" s="73"/>
      <c r="F671" s="73"/>
      <c r="G671" s="73"/>
      <c r="H671" s="73"/>
      <c r="I671" s="73"/>
      <c r="J671" s="73"/>
      <c r="K671" s="73"/>
      <c r="L671" s="73"/>
      <c r="M671" s="73"/>
      <c r="N671" s="73"/>
      <c r="O671" s="73"/>
      <c r="P671" s="73"/>
      <c r="Q671" s="73"/>
      <c r="R671" s="73"/>
      <c r="S671" s="73"/>
      <c r="T671" s="73"/>
      <c r="U671" s="73"/>
      <c r="V671" s="73"/>
      <c r="W671" s="73"/>
      <c r="X671" s="73"/>
      <c r="Y671" s="73"/>
      <c r="Z671" s="73"/>
      <c r="AA671" s="73"/>
      <c r="AB671" s="73"/>
      <c r="AC671" s="73"/>
      <c r="AD671" s="73"/>
      <c r="AE671" s="73"/>
      <c r="AF671" s="73"/>
      <c r="AG671" s="73"/>
    </row>
    <row r="672" customFormat="false" ht="14.25" hidden="false" customHeight="true" outlineLevel="0" collapsed="false">
      <c r="A672" s="73"/>
      <c r="B672" s="73"/>
      <c r="C672" s="73"/>
      <c r="D672" s="73"/>
      <c r="E672" s="73"/>
      <c r="F672" s="73"/>
      <c r="G672" s="73"/>
      <c r="H672" s="73"/>
      <c r="I672" s="73"/>
      <c r="J672" s="73"/>
      <c r="K672" s="73"/>
      <c r="L672" s="73"/>
      <c r="M672" s="73"/>
      <c r="N672" s="73"/>
      <c r="O672" s="73"/>
      <c r="P672" s="73"/>
      <c r="Q672" s="73"/>
      <c r="R672" s="73"/>
      <c r="S672" s="73"/>
      <c r="T672" s="73"/>
      <c r="U672" s="73"/>
      <c r="V672" s="73"/>
      <c r="W672" s="73"/>
      <c r="X672" s="73"/>
      <c r="Y672" s="73"/>
      <c r="Z672" s="73"/>
      <c r="AA672" s="73"/>
      <c r="AB672" s="73"/>
      <c r="AC672" s="73"/>
      <c r="AD672" s="73"/>
      <c r="AE672" s="73"/>
      <c r="AF672" s="73"/>
      <c r="AG672" s="73"/>
    </row>
    <row r="673" customFormat="false" ht="14.25" hidden="false" customHeight="true" outlineLevel="0" collapsed="false">
      <c r="A673" s="73"/>
      <c r="B673" s="73"/>
      <c r="C673" s="73"/>
      <c r="D673" s="73"/>
      <c r="E673" s="73"/>
      <c r="F673" s="73"/>
      <c r="G673" s="73"/>
      <c r="H673" s="73"/>
      <c r="I673" s="73"/>
      <c r="J673" s="73"/>
      <c r="K673" s="73"/>
      <c r="L673" s="73"/>
      <c r="M673" s="73"/>
      <c r="N673" s="73"/>
      <c r="O673" s="73"/>
      <c r="P673" s="73"/>
      <c r="Q673" s="73"/>
      <c r="R673" s="73"/>
      <c r="S673" s="73"/>
      <c r="T673" s="73"/>
      <c r="U673" s="73"/>
      <c r="V673" s="73"/>
      <c r="W673" s="73"/>
      <c r="X673" s="73"/>
      <c r="Y673" s="73"/>
      <c r="Z673" s="73"/>
      <c r="AA673" s="73"/>
      <c r="AB673" s="73"/>
      <c r="AC673" s="73"/>
      <c r="AD673" s="73"/>
      <c r="AE673" s="73"/>
      <c r="AF673" s="73"/>
      <c r="AG673" s="73"/>
    </row>
    <row r="674" customFormat="false" ht="14.25" hidden="false" customHeight="true" outlineLevel="0" collapsed="false">
      <c r="A674" s="73"/>
      <c r="B674" s="73"/>
      <c r="C674" s="73"/>
      <c r="D674" s="73"/>
      <c r="E674" s="73"/>
      <c r="F674" s="73"/>
      <c r="G674" s="73"/>
      <c r="H674" s="73"/>
      <c r="I674" s="73"/>
      <c r="J674" s="73"/>
      <c r="K674" s="73"/>
      <c r="L674" s="73"/>
      <c r="M674" s="73"/>
      <c r="N674" s="73"/>
      <c r="O674" s="73"/>
      <c r="P674" s="73"/>
      <c r="Q674" s="73"/>
      <c r="R674" s="73"/>
      <c r="S674" s="73"/>
      <c r="T674" s="73"/>
      <c r="U674" s="73"/>
      <c r="V674" s="73"/>
      <c r="W674" s="73"/>
      <c r="X674" s="73"/>
      <c r="Y674" s="73"/>
      <c r="Z674" s="73"/>
      <c r="AA674" s="73"/>
      <c r="AB674" s="73"/>
      <c r="AC674" s="73"/>
      <c r="AD674" s="73"/>
      <c r="AE674" s="73"/>
      <c r="AF674" s="73"/>
      <c r="AG674" s="73"/>
    </row>
    <row r="675" customFormat="false" ht="14.25" hidden="false" customHeight="true" outlineLevel="0" collapsed="false">
      <c r="A675" s="73"/>
      <c r="B675" s="73"/>
      <c r="C675" s="73"/>
      <c r="D675" s="73"/>
      <c r="E675" s="73"/>
      <c r="F675" s="73"/>
      <c r="G675" s="73"/>
      <c r="H675" s="73"/>
      <c r="I675" s="73"/>
      <c r="J675" s="73"/>
      <c r="K675" s="73"/>
      <c r="L675" s="73"/>
      <c r="M675" s="73"/>
      <c r="N675" s="73"/>
      <c r="O675" s="73"/>
      <c r="P675" s="73"/>
      <c r="Q675" s="73"/>
      <c r="R675" s="73"/>
      <c r="S675" s="73"/>
      <c r="T675" s="73"/>
      <c r="U675" s="73"/>
      <c r="V675" s="73"/>
      <c r="W675" s="73"/>
      <c r="X675" s="73"/>
      <c r="Y675" s="73"/>
      <c r="Z675" s="73"/>
      <c r="AA675" s="73"/>
      <c r="AB675" s="73"/>
      <c r="AC675" s="73"/>
      <c r="AD675" s="73"/>
      <c r="AE675" s="73"/>
      <c r="AF675" s="73"/>
      <c r="AG675" s="73"/>
    </row>
    <row r="676" customFormat="false" ht="14.25" hidden="false" customHeight="true" outlineLevel="0" collapsed="false">
      <c r="A676" s="73"/>
      <c r="B676" s="73"/>
      <c r="C676" s="73"/>
      <c r="D676" s="73"/>
      <c r="E676" s="73"/>
      <c r="F676" s="73"/>
      <c r="G676" s="73"/>
      <c r="H676" s="73"/>
      <c r="I676" s="73"/>
      <c r="J676" s="73"/>
      <c r="K676" s="73"/>
      <c r="L676" s="73"/>
      <c r="M676" s="73"/>
      <c r="N676" s="73"/>
      <c r="O676" s="73"/>
      <c r="P676" s="73"/>
      <c r="Q676" s="73"/>
      <c r="R676" s="73"/>
      <c r="S676" s="73"/>
      <c r="T676" s="73"/>
      <c r="U676" s="73"/>
      <c r="V676" s="73"/>
      <c r="W676" s="73"/>
      <c r="X676" s="73"/>
      <c r="Y676" s="73"/>
      <c r="Z676" s="73"/>
      <c r="AA676" s="73"/>
      <c r="AB676" s="73"/>
      <c r="AC676" s="73"/>
      <c r="AD676" s="73"/>
      <c r="AE676" s="73"/>
      <c r="AF676" s="73"/>
      <c r="AG676" s="73"/>
    </row>
    <row r="677" customFormat="false" ht="14.25" hidden="false" customHeight="true" outlineLevel="0" collapsed="false">
      <c r="A677" s="73"/>
      <c r="B677" s="73"/>
      <c r="C677" s="73"/>
      <c r="D677" s="73"/>
      <c r="E677" s="73"/>
      <c r="F677" s="73"/>
      <c r="G677" s="73"/>
      <c r="H677" s="73"/>
      <c r="I677" s="73"/>
      <c r="J677" s="73"/>
      <c r="K677" s="73"/>
      <c r="L677" s="73"/>
      <c r="M677" s="73"/>
      <c r="N677" s="73"/>
      <c r="O677" s="73"/>
      <c r="P677" s="73"/>
      <c r="Q677" s="73"/>
      <c r="R677" s="73"/>
      <c r="S677" s="73"/>
      <c r="T677" s="73"/>
      <c r="U677" s="73"/>
      <c r="V677" s="73"/>
      <c r="W677" s="73"/>
      <c r="X677" s="73"/>
      <c r="Y677" s="73"/>
      <c r="Z677" s="73"/>
      <c r="AA677" s="73"/>
      <c r="AB677" s="73"/>
      <c r="AC677" s="73"/>
      <c r="AD677" s="73"/>
      <c r="AE677" s="73"/>
      <c r="AF677" s="73"/>
      <c r="AG677" s="73"/>
    </row>
    <row r="678" customFormat="false" ht="14.25" hidden="false" customHeight="true" outlineLevel="0" collapsed="false">
      <c r="A678" s="73"/>
      <c r="B678" s="73"/>
      <c r="C678" s="73"/>
      <c r="D678" s="73"/>
      <c r="E678" s="73"/>
      <c r="F678" s="73"/>
      <c r="G678" s="73"/>
      <c r="H678" s="73"/>
      <c r="I678" s="73"/>
      <c r="J678" s="73"/>
      <c r="K678" s="73"/>
      <c r="L678" s="73"/>
      <c r="M678" s="73"/>
      <c r="N678" s="73"/>
      <c r="O678" s="73"/>
      <c r="P678" s="73"/>
      <c r="Q678" s="73"/>
      <c r="R678" s="73"/>
      <c r="S678" s="73"/>
      <c r="T678" s="73"/>
      <c r="U678" s="73"/>
      <c r="V678" s="73"/>
      <c r="W678" s="73"/>
      <c r="X678" s="73"/>
      <c r="Y678" s="73"/>
      <c r="Z678" s="73"/>
      <c r="AA678" s="73"/>
      <c r="AB678" s="73"/>
      <c r="AC678" s="73"/>
      <c r="AD678" s="73"/>
      <c r="AE678" s="73"/>
      <c r="AF678" s="73"/>
      <c r="AG678" s="73"/>
    </row>
    <row r="679" customFormat="false" ht="14.25" hidden="false" customHeight="true" outlineLevel="0" collapsed="false">
      <c r="A679" s="73"/>
      <c r="B679" s="73"/>
      <c r="C679" s="73"/>
      <c r="D679" s="73"/>
      <c r="E679" s="73"/>
      <c r="F679" s="73"/>
      <c r="G679" s="73"/>
      <c r="H679" s="73"/>
      <c r="I679" s="73"/>
      <c r="J679" s="73"/>
      <c r="K679" s="73"/>
      <c r="L679" s="73"/>
      <c r="M679" s="73"/>
      <c r="N679" s="73"/>
      <c r="O679" s="73"/>
      <c r="P679" s="73"/>
      <c r="Q679" s="73"/>
      <c r="R679" s="73"/>
      <c r="S679" s="73"/>
      <c r="T679" s="73"/>
      <c r="U679" s="73"/>
      <c r="V679" s="73"/>
      <c r="W679" s="73"/>
      <c r="X679" s="73"/>
      <c r="Y679" s="73"/>
      <c r="Z679" s="73"/>
      <c r="AA679" s="73"/>
      <c r="AB679" s="73"/>
      <c r="AC679" s="73"/>
      <c r="AD679" s="73"/>
      <c r="AE679" s="73"/>
      <c r="AF679" s="73"/>
      <c r="AG679" s="73"/>
    </row>
    <row r="680" customFormat="false" ht="14.25" hidden="false" customHeight="true" outlineLevel="0" collapsed="false">
      <c r="A680" s="73"/>
      <c r="B680" s="73"/>
      <c r="C680" s="73"/>
      <c r="D680" s="73"/>
      <c r="E680" s="73"/>
      <c r="F680" s="73"/>
      <c r="G680" s="73"/>
      <c r="H680" s="73"/>
      <c r="I680" s="73"/>
      <c r="J680" s="73"/>
      <c r="K680" s="73"/>
      <c r="L680" s="73"/>
      <c r="M680" s="73"/>
      <c r="N680" s="73"/>
      <c r="O680" s="73"/>
      <c r="P680" s="73"/>
      <c r="Q680" s="73"/>
      <c r="R680" s="73"/>
      <c r="S680" s="73"/>
      <c r="T680" s="73"/>
      <c r="U680" s="73"/>
      <c r="V680" s="73"/>
      <c r="W680" s="73"/>
      <c r="X680" s="73"/>
      <c r="Y680" s="73"/>
      <c r="Z680" s="73"/>
      <c r="AA680" s="73"/>
      <c r="AB680" s="73"/>
      <c r="AC680" s="73"/>
      <c r="AD680" s="73"/>
      <c r="AE680" s="73"/>
      <c r="AF680" s="73"/>
      <c r="AG680" s="73"/>
    </row>
    <row r="681" customFormat="false" ht="14.25" hidden="false" customHeight="true" outlineLevel="0" collapsed="false">
      <c r="A681" s="73"/>
      <c r="B681" s="73"/>
      <c r="C681" s="73"/>
      <c r="D681" s="73"/>
      <c r="E681" s="73"/>
      <c r="F681" s="73"/>
      <c r="G681" s="73"/>
      <c r="H681" s="73"/>
      <c r="I681" s="73"/>
      <c r="J681" s="73"/>
      <c r="K681" s="73"/>
      <c r="L681" s="73"/>
      <c r="M681" s="73"/>
      <c r="N681" s="73"/>
      <c r="O681" s="73"/>
      <c r="P681" s="73"/>
      <c r="Q681" s="73"/>
      <c r="R681" s="73"/>
      <c r="S681" s="73"/>
      <c r="T681" s="73"/>
      <c r="U681" s="73"/>
      <c r="V681" s="73"/>
      <c r="W681" s="73"/>
      <c r="X681" s="73"/>
      <c r="Y681" s="73"/>
      <c r="Z681" s="73"/>
      <c r="AA681" s="73"/>
      <c r="AB681" s="73"/>
      <c r="AC681" s="73"/>
      <c r="AD681" s="73"/>
      <c r="AE681" s="73"/>
      <c r="AF681" s="73"/>
      <c r="AG681" s="73"/>
    </row>
    <row r="682" customFormat="false" ht="14.25" hidden="false" customHeight="true" outlineLevel="0" collapsed="false">
      <c r="A682" s="73"/>
      <c r="B682" s="73"/>
      <c r="C682" s="73"/>
      <c r="D682" s="73"/>
      <c r="E682" s="73"/>
      <c r="F682" s="73"/>
      <c r="G682" s="73"/>
      <c r="H682" s="73"/>
      <c r="I682" s="73"/>
      <c r="J682" s="73"/>
      <c r="K682" s="73"/>
      <c r="L682" s="73"/>
      <c r="M682" s="73"/>
      <c r="N682" s="73"/>
      <c r="O682" s="73"/>
      <c r="P682" s="73"/>
      <c r="Q682" s="73"/>
      <c r="R682" s="73"/>
      <c r="S682" s="73"/>
      <c r="T682" s="73"/>
      <c r="U682" s="73"/>
      <c r="V682" s="73"/>
      <c r="W682" s="73"/>
      <c r="X682" s="73"/>
      <c r="Y682" s="73"/>
      <c r="Z682" s="73"/>
      <c r="AA682" s="73"/>
      <c r="AB682" s="73"/>
      <c r="AC682" s="73"/>
      <c r="AD682" s="73"/>
      <c r="AE682" s="73"/>
      <c r="AF682" s="73"/>
      <c r="AG682" s="73"/>
    </row>
    <row r="683" customFormat="false" ht="14.25" hidden="false" customHeight="true" outlineLevel="0" collapsed="false">
      <c r="A683" s="73"/>
      <c r="B683" s="73"/>
      <c r="C683" s="73"/>
      <c r="D683" s="73"/>
      <c r="E683" s="73"/>
      <c r="F683" s="73"/>
      <c r="G683" s="73"/>
      <c r="H683" s="73"/>
      <c r="I683" s="73"/>
      <c r="J683" s="73"/>
      <c r="K683" s="73"/>
      <c r="L683" s="73"/>
      <c r="M683" s="73"/>
      <c r="N683" s="73"/>
      <c r="O683" s="73"/>
      <c r="P683" s="73"/>
      <c r="Q683" s="73"/>
      <c r="R683" s="73"/>
      <c r="S683" s="73"/>
      <c r="T683" s="73"/>
      <c r="U683" s="73"/>
      <c r="V683" s="73"/>
      <c r="W683" s="73"/>
      <c r="X683" s="73"/>
      <c r="Y683" s="73"/>
      <c r="Z683" s="73"/>
      <c r="AA683" s="73"/>
      <c r="AB683" s="73"/>
      <c r="AC683" s="73"/>
      <c r="AD683" s="73"/>
      <c r="AE683" s="73"/>
      <c r="AF683" s="73"/>
      <c r="AG683" s="73"/>
    </row>
    <row r="684" customFormat="false" ht="14.25" hidden="false" customHeight="true" outlineLevel="0" collapsed="false">
      <c r="A684" s="73"/>
      <c r="B684" s="73"/>
      <c r="C684" s="73"/>
      <c r="D684" s="73"/>
      <c r="E684" s="73"/>
      <c r="F684" s="73"/>
      <c r="G684" s="73"/>
      <c r="H684" s="73"/>
      <c r="I684" s="73"/>
      <c r="J684" s="73"/>
      <c r="K684" s="73"/>
      <c r="L684" s="73"/>
      <c r="M684" s="73"/>
      <c r="N684" s="73"/>
      <c r="O684" s="73"/>
      <c r="P684" s="73"/>
      <c r="Q684" s="73"/>
      <c r="R684" s="73"/>
      <c r="S684" s="73"/>
      <c r="T684" s="73"/>
      <c r="U684" s="73"/>
      <c r="V684" s="73"/>
      <c r="W684" s="73"/>
      <c r="X684" s="73"/>
      <c r="Y684" s="73"/>
      <c r="Z684" s="73"/>
      <c r="AA684" s="73"/>
      <c r="AB684" s="73"/>
      <c r="AC684" s="73"/>
      <c r="AD684" s="73"/>
      <c r="AE684" s="73"/>
      <c r="AF684" s="73"/>
      <c r="AG684" s="73"/>
    </row>
    <row r="685" customFormat="false" ht="14.25" hidden="false" customHeight="true" outlineLevel="0" collapsed="false">
      <c r="A685" s="73"/>
      <c r="B685" s="73"/>
      <c r="C685" s="73"/>
      <c r="D685" s="73"/>
      <c r="E685" s="73"/>
      <c r="F685" s="73"/>
      <c r="G685" s="73"/>
      <c r="H685" s="73"/>
      <c r="I685" s="73"/>
      <c r="J685" s="73"/>
      <c r="K685" s="73"/>
      <c r="L685" s="73"/>
      <c r="M685" s="73"/>
      <c r="N685" s="73"/>
      <c r="O685" s="73"/>
      <c r="P685" s="73"/>
      <c r="Q685" s="73"/>
      <c r="R685" s="73"/>
      <c r="S685" s="73"/>
      <c r="T685" s="73"/>
      <c r="U685" s="73"/>
      <c r="V685" s="73"/>
      <c r="W685" s="73"/>
      <c r="X685" s="73"/>
      <c r="Y685" s="73"/>
      <c r="Z685" s="73"/>
      <c r="AA685" s="73"/>
      <c r="AB685" s="73"/>
      <c r="AC685" s="73"/>
      <c r="AD685" s="73"/>
      <c r="AE685" s="73"/>
      <c r="AF685" s="73"/>
      <c r="AG685" s="73"/>
    </row>
    <row r="686" customFormat="false" ht="14.25" hidden="false" customHeight="true" outlineLevel="0" collapsed="false">
      <c r="A686" s="73"/>
      <c r="B686" s="73"/>
      <c r="C686" s="73"/>
      <c r="D686" s="73"/>
      <c r="E686" s="73"/>
      <c r="F686" s="73"/>
      <c r="G686" s="73"/>
      <c r="H686" s="73"/>
      <c r="I686" s="73"/>
      <c r="J686" s="73"/>
      <c r="K686" s="73"/>
      <c r="L686" s="73"/>
      <c r="M686" s="73"/>
      <c r="N686" s="73"/>
      <c r="O686" s="73"/>
      <c r="P686" s="73"/>
      <c r="Q686" s="73"/>
      <c r="R686" s="73"/>
      <c r="S686" s="73"/>
      <c r="T686" s="73"/>
      <c r="U686" s="73"/>
      <c r="V686" s="73"/>
      <c r="W686" s="73"/>
      <c r="X686" s="73"/>
      <c r="Y686" s="73"/>
      <c r="Z686" s="73"/>
      <c r="AA686" s="73"/>
      <c r="AB686" s="73"/>
      <c r="AC686" s="73"/>
      <c r="AD686" s="73"/>
      <c r="AE686" s="73"/>
      <c r="AF686" s="73"/>
      <c r="AG686" s="73"/>
    </row>
    <row r="687" customFormat="false" ht="14.25" hidden="false" customHeight="true" outlineLevel="0" collapsed="false">
      <c r="A687" s="73"/>
      <c r="B687" s="73"/>
      <c r="C687" s="73"/>
      <c r="D687" s="73"/>
      <c r="E687" s="73"/>
      <c r="F687" s="73"/>
      <c r="G687" s="73"/>
      <c r="H687" s="73"/>
      <c r="I687" s="73"/>
      <c r="J687" s="73"/>
      <c r="K687" s="73"/>
      <c r="L687" s="73"/>
      <c r="M687" s="73"/>
      <c r="N687" s="73"/>
      <c r="O687" s="73"/>
      <c r="P687" s="73"/>
      <c r="Q687" s="73"/>
      <c r="R687" s="73"/>
      <c r="S687" s="73"/>
      <c r="T687" s="73"/>
      <c r="U687" s="73"/>
      <c r="V687" s="73"/>
      <c r="W687" s="73"/>
      <c r="X687" s="73"/>
      <c r="Y687" s="73"/>
      <c r="Z687" s="73"/>
      <c r="AA687" s="73"/>
      <c r="AB687" s="73"/>
      <c r="AC687" s="73"/>
      <c r="AD687" s="73"/>
      <c r="AE687" s="73"/>
      <c r="AF687" s="73"/>
      <c r="AG687" s="73"/>
    </row>
    <row r="688" customFormat="false" ht="14.25" hidden="false" customHeight="true" outlineLevel="0" collapsed="false">
      <c r="A688" s="73"/>
      <c r="B688" s="73"/>
      <c r="C688" s="73"/>
      <c r="D688" s="73"/>
      <c r="E688" s="73"/>
      <c r="F688" s="73"/>
      <c r="G688" s="73"/>
      <c r="H688" s="73"/>
      <c r="I688" s="73"/>
      <c r="J688" s="73"/>
      <c r="K688" s="73"/>
      <c r="L688" s="73"/>
      <c r="M688" s="73"/>
      <c r="N688" s="73"/>
      <c r="O688" s="73"/>
      <c r="P688" s="73"/>
      <c r="Q688" s="73"/>
      <c r="R688" s="73"/>
      <c r="S688" s="73"/>
      <c r="T688" s="73"/>
      <c r="U688" s="73"/>
      <c r="V688" s="73"/>
      <c r="W688" s="73"/>
      <c r="X688" s="73"/>
      <c r="Y688" s="73"/>
      <c r="Z688" s="73"/>
      <c r="AA688" s="73"/>
      <c r="AB688" s="73"/>
      <c r="AC688" s="73"/>
      <c r="AD688" s="73"/>
      <c r="AE688" s="73"/>
      <c r="AF688" s="73"/>
      <c r="AG688" s="73"/>
    </row>
    <row r="689" customFormat="false" ht="14.25" hidden="false" customHeight="true" outlineLevel="0" collapsed="false">
      <c r="A689" s="73"/>
      <c r="B689" s="73"/>
      <c r="C689" s="73"/>
      <c r="D689" s="73"/>
      <c r="E689" s="73"/>
      <c r="F689" s="73"/>
      <c r="G689" s="73"/>
      <c r="H689" s="73"/>
      <c r="I689" s="73"/>
      <c r="J689" s="73"/>
      <c r="K689" s="73"/>
      <c r="L689" s="73"/>
      <c r="M689" s="73"/>
      <c r="N689" s="73"/>
      <c r="O689" s="73"/>
      <c r="P689" s="73"/>
      <c r="Q689" s="73"/>
      <c r="R689" s="73"/>
      <c r="S689" s="73"/>
      <c r="T689" s="73"/>
      <c r="U689" s="73"/>
      <c r="V689" s="73"/>
      <c r="W689" s="73"/>
      <c r="X689" s="73"/>
      <c r="Y689" s="73"/>
      <c r="Z689" s="73"/>
      <c r="AA689" s="73"/>
      <c r="AB689" s="73"/>
      <c r="AC689" s="73"/>
      <c r="AD689" s="73"/>
      <c r="AE689" s="73"/>
      <c r="AF689" s="73"/>
      <c r="AG689" s="73"/>
    </row>
    <row r="690" customFormat="false" ht="14.25" hidden="false" customHeight="true" outlineLevel="0" collapsed="false">
      <c r="A690" s="73"/>
      <c r="B690" s="73"/>
      <c r="C690" s="73"/>
      <c r="D690" s="73"/>
      <c r="E690" s="73"/>
      <c r="F690" s="73"/>
      <c r="G690" s="73"/>
      <c r="H690" s="73"/>
      <c r="I690" s="73"/>
      <c r="J690" s="73"/>
      <c r="K690" s="73"/>
      <c r="L690" s="73"/>
      <c r="M690" s="73"/>
      <c r="N690" s="73"/>
      <c r="O690" s="73"/>
      <c r="P690" s="73"/>
      <c r="Q690" s="73"/>
      <c r="R690" s="73"/>
      <c r="S690" s="73"/>
      <c r="T690" s="73"/>
      <c r="U690" s="73"/>
      <c r="V690" s="73"/>
      <c r="W690" s="73"/>
      <c r="X690" s="73"/>
      <c r="Y690" s="73"/>
      <c r="Z690" s="73"/>
      <c r="AA690" s="73"/>
      <c r="AB690" s="73"/>
      <c r="AC690" s="73"/>
      <c r="AD690" s="73"/>
      <c r="AE690" s="73"/>
      <c r="AF690" s="73"/>
      <c r="AG690" s="73"/>
    </row>
    <row r="691" customFormat="false" ht="14.25" hidden="false" customHeight="true" outlineLevel="0" collapsed="false">
      <c r="A691" s="73"/>
      <c r="B691" s="73"/>
      <c r="C691" s="73"/>
      <c r="D691" s="73"/>
      <c r="E691" s="73"/>
      <c r="F691" s="73"/>
      <c r="G691" s="73"/>
      <c r="H691" s="73"/>
      <c r="I691" s="73"/>
      <c r="J691" s="73"/>
      <c r="K691" s="73"/>
      <c r="L691" s="73"/>
      <c r="M691" s="73"/>
      <c r="N691" s="73"/>
      <c r="O691" s="73"/>
      <c r="P691" s="73"/>
      <c r="Q691" s="73"/>
      <c r="R691" s="73"/>
      <c r="S691" s="73"/>
      <c r="T691" s="73"/>
      <c r="U691" s="73"/>
      <c r="V691" s="73"/>
      <c r="W691" s="73"/>
      <c r="X691" s="73"/>
      <c r="Y691" s="73"/>
      <c r="Z691" s="73"/>
      <c r="AA691" s="73"/>
      <c r="AB691" s="73"/>
      <c r="AC691" s="73"/>
      <c r="AD691" s="73"/>
      <c r="AE691" s="73"/>
      <c r="AF691" s="73"/>
      <c r="AG691" s="73"/>
    </row>
    <row r="692" customFormat="false" ht="14.25" hidden="false" customHeight="true" outlineLevel="0" collapsed="false">
      <c r="A692" s="73"/>
      <c r="B692" s="73"/>
      <c r="C692" s="73"/>
      <c r="D692" s="73"/>
      <c r="E692" s="73"/>
      <c r="F692" s="73"/>
      <c r="G692" s="73"/>
      <c r="H692" s="73"/>
      <c r="I692" s="73"/>
      <c r="J692" s="73"/>
      <c r="K692" s="73"/>
      <c r="L692" s="73"/>
      <c r="M692" s="73"/>
      <c r="N692" s="73"/>
      <c r="O692" s="73"/>
      <c r="P692" s="73"/>
      <c r="Q692" s="73"/>
      <c r="R692" s="73"/>
      <c r="S692" s="73"/>
      <c r="T692" s="73"/>
      <c r="U692" s="73"/>
      <c r="V692" s="73"/>
      <c r="W692" s="73"/>
      <c r="X692" s="73"/>
      <c r="Y692" s="73"/>
      <c r="Z692" s="73"/>
      <c r="AA692" s="73"/>
      <c r="AB692" s="73"/>
      <c r="AC692" s="73"/>
      <c r="AD692" s="73"/>
      <c r="AE692" s="73"/>
      <c r="AF692" s="73"/>
      <c r="AG692" s="73"/>
    </row>
    <row r="693" customFormat="false" ht="14.25" hidden="false" customHeight="true" outlineLevel="0" collapsed="false">
      <c r="A693" s="73"/>
      <c r="B693" s="73"/>
      <c r="C693" s="73"/>
      <c r="D693" s="73"/>
      <c r="E693" s="73"/>
      <c r="F693" s="73"/>
      <c r="G693" s="73"/>
      <c r="H693" s="73"/>
      <c r="I693" s="73"/>
      <c r="J693" s="73"/>
      <c r="K693" s="73"/>
      <c r="L693" s="73"/>
      <c r="M693" s="73"/>
      <c r="N693" s="73"/>
      <c r="O693" s="73"/>
      <c r="P693" s="73"/>
      <c r="Q693" s="73"/>
      <c r="R693" s="73"/>
      <c r="S693" s="73"/>
      <c r="T693" s="73"/>
      <c r="U693" s="73"/>
      <c r="V693" s="73"/>
      <c r="W693" s="73"/>
      <c r="X693" s="73"/>
      <c r="Y693" s="73"/>
      <c r="Z693" s="73"/>
      <c r="AA693" s="73"/>
      <c r="AB693" s="73"/>
      <c r="AC693" s="73"/>
      <c r="AD693" s="73"/>
      <c r="AE693" s="73"/>
      <c r="AF693" s="73"/>
      <c r="AG693" s="73"/>
    </row>
    <row r="694" customFormat="false" ht="14.25" hidden="false" customHeight="true" outlineLevel="0" collapsed="false">
      <c r="A694" s="73"/>
      <c r="B694" s="73"/>
      <c r="C694" s="73"/>
      <c r="D694" s="73"/>
      <c r="E694" s="73"/>
      <c r="F694" s="73"/>
      <c r="G694" s="73"/>
      <c r="H694" s="73"/>
      <c r="I694" s="73"/>
      <c r="J694" s="73"/>
      <c r="K694" s="73"/>
      <c r="L694" s="73"/>
      <c r="M694" s="73"/>
      <c r="N694" s="73"/>
      <c r="O694" s="73"/>
      <c r="P694" s="73"/>
      <c r="Q694" s="73"/>
      <c r="R694" s="73"/>
      <c r="S694" s="73"/>
      <c r="T694" s="73"/>
      <c r="U694" s="73"/>
      <c r="V694" s="73"/>
      <c r="W694" s="73"/>
      <c r="X694" s="73"/>
      <c r="Y694" s="73"/>
      <c r="Z694" s="73"/>
      <c r="AA694" s="73"/>
      <c r="AB694" s="73"/>
      <c r="AC694" s="73"/>
      <c r="AD694" s="73"/>
      <c r="AE694" s="73"/>
      <c r="AF694" s="73"/>
      <c r="AG694" s="73"/>
    </row>
    <row r="695" customFormat="false" ht="14.25" hidden="false" customHeight="true" outlineLevel="0" collapsed="false">
      <c r="A695" s="73"/>
      <c r="B695" s="73"/>
      <c r="C695" s="73"/>
      <c r="D695" s="73"/>
      <c r="E695" s="73"/>
      <c r="F695" s="73"/>
      <c r="G695" s="73"/>
      <c r="H695" s="73"/>
      <c r="I695" s="73"/>
      <c r="J695" s="73"/>
      <c r="K695" s="73"/>
      <c r="L695" s="73"/>
      <c r="M695" s="73"/>
      <c r="N695" s="73"/>
      <c r="O695" s="73"/>
      <c r="P695" s="73"/>
      <c r="Q695" s="73"/>
      <c r="R695" s="73"/>
      <c r="S695" s="73"/>
      <c r="T695" s="73"/>
      <c r="U695" s="73"/>
      <c r="V695" s="73"/>
      <c r="W695" s="73"/>
      <c r="X695" s="73"/>
      <c r="Y695" s="73"/>
      <c r="Z695" s="73"/>
      <c r="AA695" s="73"/>
      <c r="AB695" s="73"/>
      <c r="AC695" s="73"/>
      <c r="AD695" s="73"/>
      <c r="AE695" s="73"/>
      <c r="AF695" s="73"/>
      <c r="AG695" s="73"/>
    </row>
    <row r="696" customFormat="false" ht="14.25" hidden="false" customHeight="true" outlineLevel="0" collapsed="false">
      <c r="A696" s="73"/>
      <c r="B696" s="73"/>
      <c r="C696" s="73"/>
      <c r="D696" s="73"/>
      <c r="E696" s="73"/>
      <c r="F696" s="73"/>
      <c r="G696" s="73"/>
      <c r="H696" s="73"/>
      <c r="I696" s="73"/>
      <c r="J696" s="73"/>
      <c r="K696" s="73"/>
      <c r="L696" s="73"/>
      <c r="M696" s="73"/>
      <c r="N696" s="73"/>
      <c r="O696" s="73"/>
      <c r="P696" s="73"/>
      <c r="Q696" s="73"/>
      <c r="R696" s="73"/>
      <c r="S696" s="73"/>
      <c r="T696" s="73"/>
      <c r="U696" s="73"/>
      <c r="V696" s="73"/>
      <c r="W696" s="73"/>
      <c r="X696" s="73"/>
      <c r="Y696" s="73"/>
      <c r="Z696" s="73"/>
      <c r="AA696" s="73"/>
      <c r="AB696" s="73"/>
      <c r="AC696" s="73"/>
      <c r="AD696" s="73"/>
      <c r="AE696" s="73"/>
      <c r="AF696" s="73"/>
      <c r="AG696" s="73"/>
    </row>
    <row r="697" customFormat="false" ht="14.25" hidden="false" customHeight="true" outlineLevel="0" collapsed="false">
      <c r="A697" s="73"/>
      <c r="B697" s="73"/>
      <c r="C697" s="73"/>
      <c r="D697" s="73"/>
      <c r="E697" s="73"/>
      <c r="F697" s="73"/>
      <c r="G697" s="73"/>
      <c r="H697" s="73"/>
      <c r="I697" s="73"/>
      <c r="J697" s="73"/>
      <c r="K697" s="73"/>
      <c r="L697" s="73"/>
      <c r="M697" s="73"/>
      <c r="N697" s="73"/>
      <c r="O697" s="73"/>
      <c r="P697" s="73"/>
      <c r="Q697" s="73"/>
      <c r="R697" s="73"/>
      <c r="S697" s="73"/>
      <c r="T697" s="73"/>
      <c r="U697" s="73"/>
      <c r="V697" s="73"/>
      <c r="W697" s="73"/>
      <c r="X697" s="73"/>
      <c r="Y697" s="73"/>
      <c r="Z697" s="73"/>
      <c r="AA697" s="73"/>
      <c r="AB697" s="73"/>
      <c r="AC697" s="73"/>
      <c r="AD697" s="73"/>
      <c r="AE697" s="73"/>
      <c r="AF697" s="73"/>
      <c r="AG697" s="73"/>
    </row>
    <row r="698" customFormat="false" ht="14.25" hidden="false" customHeight="true" outlineLevel="0" collapsed="false">
      <c r="A698" s="73"/>
      <c r="B698" s="73"/>
      <c r="C698" s="73"/>
      <c r="D698" s="73"/>
      <c r="E698" s="73"/>
      <c r="F698" s="73"/>
      <c r="G698" s="73"/>
      <c r="H698" s="73"/>
      <c r="I698" s="73"/>
      <c r="J698" s="73"/>
      <c r="K698" s="73"/>
      <c r="L698" s="73"/>
      <c r="M698" s="73"/>
      <c r="N698" s="73"/>
      <c r="O698" s="73"/>
      <c r="P698" s="73"/>
      <c r="Q698" s="73"/>
      <c r="R698" s="73"/>
      <c r="S698" s="73"/>
      <c r="T698" s="73"/>
      <c r="U698" s="73"/>
      <c r="V698" s="73"/>
      <c r="W698" s="73"/>
      <c r="X698" s="73"/>
      <c r="Y698" s="73"/>
      <c r="Z698" s="73"/>
      <c r="AA698" s="73"/>
      <c r="AB698" s="73"/>
      <c r="AC698" s="73"/>
      <c r="AD698" s="73"/>
      <c r="AE698" s="73"/>
      <c r="AF698" s="73"/>
      <c r="AG698" s="73"/>
    </row>
    <row r="699" customFormat="false" ht="14.25" hidden="false" customHeight="true" outlineLevel="0" collapsed="false">
      <c r="A699" s="73"/>
      <c r="B699" s="73"/>
      <c r="C699" s="73"/>
      <c r="D699" s="73"/>
      <c r="E699" s="73"/>
      <c r="F699" s="73"/>
      <c r="G699" s="73"/>
      <c r="H699" s="73"/>
      <c r="I699" s="73"/>
      <c r="J699" s="73"/>
      <c r="K699" s="73"/>
      <c r="L699" s="73"/>
      <c r="M699" s="73"/>
      <c r="N699" s="73"/>
      <c r="O699" s="73"/>
      <c r="P699" s="73"/>
      <c r="Q699" s="73"/>
      <c r="R699" s="73"/>
      <c r="S699" s="73"/>
      <c r="T699" s="73"/>
      <c r="U699" s="73"/>
      <c r="V699" s="73"/>
      <c r="W699" s="73"/>
      <c r="X699" s="73"/>
      <c r="Y699" s="73"/>
      <c r="Z699" s="73"/>
      <c r="AA699" s="73"/>
      <c r="AB699" s="73"/>
      <c r="AC699" s="73"/>
      <c r="AD699" s="73"/>
      <c r="AE699" s="73"/>
      <c r="AF699" s="73"/>
      <c r="AG699" s="73"/>
    </row>
    <row r="700" customFormat="false" ht="14.25" hidden="false" customHeight="true" outlineLevel="0" collapsed="false">
      <c r="A700" s="73"/>
      <c r="B700" s="73"/>
      <c r="C700" s="73"/>
      <c r="D700" s="73"/>
      <c r="E700" s="73"/>
      <c r="F700" s="73"/>
      <c r="G700" s="73"/>
      <c r="H700" s="73"/>
      <c r="I700" s="73"/>
      <c r="J700" s="73"/>
      <c r="K700" s="73"/>
      <c r="L700" s="73"/>
      <c r="M700" s="73"/>
      <c r="N700" s="73"/>
      <c r="O700" s="73"/>
      <c r="P700" s="73"/>
      <c r="Q700" s="73"/>
      <c r="R700" s="73"/>
      <c r="S700" s="73"/>
      <c r="T700" s="73"/>
      <c r="U700" s="73"/>
      <c r="V700" s="73"/>
      <c r="W700" s="73"/>
      <c r="X700" s="73"/>
      <c r="Y700" s="73"/>
      <c r="Z700" s="73"/>
      <c r="AA700" s="73"/>
      <c r="AB700" s="73"/>
      <c r="AC700" s="73"/>
      <c r="AD700" s="73"/>
      <c r="AE700" s="73"/>
      <c r="AF700" s="73"/>
      <c r="AG700" s="73"/>
    </row>
    <row r="701" customFormat="false" ht="14.25" hidden="false" customHeight="true" outlineLevel="0" collapsed="false">
      <c r="A701" s="73"/>
      <c r="B701" s="73"/>
      <c r="C701" s="73"/>
      <c r="D701" s="73"/>
      <c r="E701" s="73"/>
      <c r="F701" s="73"/>
      <c r="G701" s="73"/>
      <c r="H701" s="73"/>
      <c r="I701" s="73"/>
      <c r="J701" s="73"/>
      <c r="K701" s="73"/>
      <c r="L701" s="73"/>
      <c r="M701" s="73"/>
      <c r="N701" s="73"/>
      <c r="O701" s="73"/>
      <c r="P701" s="73"/>
      <c r="Q701" s="73"/>
      <c r="R701" s="73"/>
      <c r="S701" s="73"/>
      <c r="T701" s="73"/>
      <c r="U701" s="73"/>
      <c r="V701" s="73"/>
      <c r="W701" s="73"/>
      <c r="X701" s="73"/>
      <c r="Y701" s="73"/>
      <c r="Z701" s="73"/>
      <c r="AA701" s="73"/>
      <c r="AB701" s="73"/>
      <c r="AC701" s="73"/>
      <c r="AD701" s="73"/>
      <c r="AE701" s="73"/>
      <c r="AF701" s="73"/>
      <c r="AG701" s="73"/>
    </row>
    <row r="702" customFormat="false" ht="14.25" hidden="false" customHeight="true" outlineLevel="0" collapsed="false">
      <c r="A702" s="73"/>
      <c r="B702" s="73"/>
      <c r="C702" s="73"/>
      <c r="D702" s="73"/>
      <c r="E702" s="73"/>
      <c r="F702" s="73"/>
      <c r="G702" s="73"/>
      <c r="H702" s="73"/>
      <c r="I702" s="73"/>
      <c r="J702" s="73"/>
      <c r="K702" s="73"/>
      <c r="L702" s="73"/>
      <c r="M702" s="73"/>
      <c r="N702" s="73"/>
      <c r="O702" s="73"/>
      <c r="P702" s="73"/>
      <c r="Q702" s="73"/>
      <c r="R702" s="73"/>
      <c r="S702" s="73"/>
      <c r="T702" s="73"/>
      <c r="U702" s="73"/>
      <c r="V702" s="73"/>
      <c r="W702" s="73"/>
      <c r="X702" s="73"/>
      <c r="Y702" s="73"/>
      <c r="Z702" s="73"/>
      <c r="AA702" s="73"/>
      <c r="AB702" s="73"/>
      <c r="AC702" s="73"/>
      <c r="AD702" s="73"/>
      <c r="AE702" s="73"/>
      <c r="AF702" s="73"/>
      <c r="AG702" s="73"/>
    </row>
    <row r="703" customFormat="false" ht="14.25" hidden="false" customHeight="true" outlineLevel="0" collapsed="false">
      <c r="A703" s="73"/>
      <c r="B703" s="73"/>
      <c r="C703" s="73"/>
      <c r="D703" s="73"/>
      <c r="E703" s="73"/>
      <c r="F703" s="73"/>
      <c r="G703" s="73"/>
      <c r="H703" s="73"/>
      <c r="I703" s="73"/>
      <c r="J703" s="73"/>
      <c r="K703" s="73"/>
      <c r="L703" s="73"/>
      <c r="M703" s="73"/>
      <c r="N703" s="73"/>
      <c r="O703" s="73"/>
      <c r="P703" s="73"/>
      <c r="Q703" s="73"/>
      <c r="R703" s="73"/>
      <c r="S703" s="73"/>
      <c r="T703" s="73"/>
      <c r="U703" s="73"/>
      <c r="V703" s="73"/>
      <c r="W703" s="73"/>
      <c r="X703" s="73"/>
      <c r="Y703" s="73"/>
      <c r="Z703" s="73"/>
      <c r="AA703" s="73"/>
      <c r="AB703" s="73"/>
      <c r="AC703" s="73"/>
      <c r="AD703" s="73"/>
      <c r="AE703" s="73"/>
      <c r="AF703" s="73"/>
      <c r="AG703" s="73"/>
    </row>
    <row r="704" customFormat="false" ht="14.25" hidden="false" customHeight="true" outlineLevel="0" collapsed="false">
      <c r="A704" s="73"/>
      <c r="B704" s="73"/>
      <c r="C704" s="73"/>
      <c r="D704" s="73"/>
      <c r="E704" s="73"/>
      <c r="F704" s="73"/>
      <c r="G704" s="73"/>
      <c r="H704" s="73"/>
      <c r="I704" s="73"/>
      <c r="J704" s="73"/>
      <c r="K704" s="73"/>
      <c r="L704" s="73"/>
      <c r="M704" s="73"/>
      <c r="N704" s="73"/>
      <c r="O704" s="73"/>
      <c r="P704" s="73"/>
      <c r="Q704" s="73"/>
      <c r="R704" s="73"/>
      <c r="S704" s="73"/>
      <c r="T704" s="73"/>
      <c r="U704" s="73"/>
      <c r="V704" s="73"/>
      <c r="W704" s="73"/>
      <c r="X704" s="73"/>
      <c r="Y704" s="73"/>
      <c r="Z704" s="73"/>
      <c r="AA704" s="73"/>
      <c r="AB704" s="73"/>
      <c r="AC704" s="73"/>
      <c r="AD704" s="73"/>
      <c r="AE704" s="73"/>
      <c r="AF704" s="73"/>
      <c r="AG704" s="73"/>
    </row>
    <row r="705" customFormat="false" ht="14.25" hidden="false" customHeight="true" outlineLevel="0" collapsed="false">
      <c r="A705" s="73"/>
      <c r="B705" s="73"/>
      <c r="C705" s="73"/>
      <c r="D705" s="73"/>
      <c r="E705" s="73"/>
      <c r="F705" s="73"/>
      <c r="G705" s="73"/>
      <c r="H705" s="73"/>
      <c r="I705" s="73"/>
      <c r="J705" s="73"/>
      <c r="K705" s="73"/>
      <c r="L705" s="73"/>
      <c r="M705" s="73"/>
      <c r="N705" s="73"/>
      <c r="O705" s="73"/>
      <c r="P705" s="73"/>
      <c r="Q705" s="73"/>
      <c r="R705" s="73"/>
      <c r="S705" s="73"/>
      <c r="T705" s="73"/>
      <c r="U705" s="73"/>
      <c r="V705" s="73"/>
      <c r="W705" s="73"/>
      <c r="X705" s="73"/>
      <c r="Y705" s="73"/>
      <c r="Z705" s="73"/>
      <c r="AA705" s="73"/>
      <c r="AB705" s="73"/>
      <c r="AC705" s="73"/>
      <c r="AD705" s="73"/>
      <c r="AE705" s="73"/>
      <c r="AF705" s="73"/>
      <c r="AG705" s="73"/>
    </row>
    <row r="706" customFormat="false" ht="14.25" hidden="false" customHeight="true" outlineLevel="0" collapsed="false">
      <c r="A706" s="73"/>
      <c r="B706" s="73"/>
      <c r="C706" s="73"/>
      <c r="D706" s="73"/>
      <c r="E706" s="73"/>
      <c r="F706" s="73"/>
      <c r="G706" s="73"/>
      <c r="H706" s="73"/>
      <c r="I706" s="73"/>
      <c r="J706" s="73"/>
      <c r="K706" s="73"/>
      <c r="L706" s="73"/>
      <c r="M706" s="73"/>
      <c r="N706" s="73"/>
      <c r="O706" s="73"/>
      <c r="P706" s="73"/>
      <c r="Q706" s="73"/>
      <c r="R706" s="73"/>
      <c r="S706" s="73"/>
      <c r="T706" s="73"/>
      <c r="U706" s="73"/>
      <c r="V706" s="73"/>
      <c r="W706" s="73"/>
      <c r="X706" s="73"/>
      <c r="Y706" s="73"/>
      <c r="Z706" s="73"/>
      <c r="AA706" s="73"/>
      <c r="AB706" s="73"/>
      <c r="AC706" s="73"/>
      <c r="AD706" s="73"/>
      <c r="AE706" s="73"/>
      <c r="AF706" s="73"/>
      <c r="AG706" s="73"/>
    </row>
    <row r="707" customFormat="false" ht="14.25" hidden="false" customHeight="true" outlineLevel="0" collapsed="false">
      <c r="A707" s="73"/>
      <c r="B707" s="73"/>
      <c r="C707" s="73"/>
      <c r="D707" s="73"/>
      <c r="E707" s="73"/>
      <c r="F707" s="73"/>
      <c r="G707" s="73"/>
      <c r="H707" s="73"/>
      <c r="I707" s="73"/>
      <c r="J707" s="73"/>
      <c r="K707" s="73"/>
      <c r="L707" s="73"/>
      <c r="M707" s="73"/>
      <c r="N707" s="73"/>
      <c r="O707" s="73"/>
      <c r="P707" s="73"/>
      <c r="Q707" s="73"/>
      <c r="R707" s="73"/>
      <c r="S707" s="73"/>
      <c r="T707" s="73"/>
      <c r="U707" s="73"/>
      <c r="V707" s="73"/>
      <c r="W707" s="73"/>
      <c r="X707" s="73"/>
      <c r="Y707" s="73"/>
      <c r="Z707" s="73"/>
      <c r="AA707" s="73"/>
      <c r="AB707" s="73"/>
      <c r="AC707" s="73"/>
      <c r="AD707" s="73"/>
      <c r="AE707" s="73"/>
      <c r="AF707" s="73"/>
      <c r="AG707" s="73"/>
    </row>
    <row r="708" customFormat="false" ht="14.25" hidden="false" customHeight="true" outlineLevel="0" collapsed="false">
      <c r="A708" s="73"/>
      <c r="B708" s="73"/>
      <c r="C708" s="73"/>
      <c r="D708" s="73"/>
      <c r="E708" s="73"/>
      <c r="F708" s="73"/>
      <c r="G708" s="73"/>
      <c r="H708" s="73"/>
      <c r="I708" s="73"/>
      <c r="J708" s="73"/>
      <c r="K708" s="73"/>
      <c r="L708" s="73"/>
      <c r="M708" s="73"/>
      <c r="N708" s="73"/>
      <c r="O708" s="73"/>
      <c r="P708" s="73"/>
      <c r="Q708" s="73"/>
      <c r="R708" s="73"/>
      <c r="S708" s="73"/>
      <c r="T708" s="73"/>
      <c r="U708" s="73"/>
      <c r="V708" s="73"/>
      <c r="W708" s="73"/>
      <c r="X708" s="73"/>
      <c r="Y708" s="73"/>
      <c r="Z708" s="73"/>
      <c r="AA708" s="73"/>
      <c r="AB708" s="73"/>
      <c r="AC708" s="73"/>
      <c r="AD708" s="73"/>
      <c r="AE708" s="73"/>
      <c r="AF708" s="73"/>
      <c r="AG708" s="73"/>
    </row>
    <row r="709" customFormat="false" ht="14.25" hidden="false" customHeight="true" outlineLevel="0" collapsed="false">
      <c r="A709" s="73"/>
      <c r="B709" s="73"/>
      <c r="C709" s="73"/>
      <c r="D709" s="73"/>
      <c r="E709" s="73"/>
      <c r="F709" s="73"/>
      <c r="G709" s="73"/>
      <c r="H709" s="73"/>
      <c r="I709" s="73"/>
      <c r="J709" s="73"/>
      <c r="K709" s="73"/>
      <c r="L709" s="73"/>
      <c r="M709" s="73"/>
      <c r="N709" s="73"/>
      <c r="O709" s="73"/>
      <c r="P709" s="73"/>
      <c r="Q709" s="73"/>
      <c r="R709" s="73"/>
      <c r="S709" s="73"/>
      <c r="T709" s="73"/>
      <c r="U709" s="73"/>
      <c r="V709" s="73"/>
      <c r="W709" s="73"/>
      <c r="X709" s="73"/>
      <c r="Y709" s="73"/>
      <c r="Z709" s="73"/>
      <c r="AA709" s="73"/>
      <c r="AB709" s="73"/>
      <c r="AC709" s="73"/>
      <c r="AD709" s="73"/>
      <c r="AE709" s="73"/>
      <c r="AF709" s="73"/>
      <c r="AG709" s="73"/>
    </row>
    <row r="710" customFormat="false" ht="14.25" hidden="false" customHeight="true" outlineLevel="0" collapsed="false">
      <c r="A710" s="73"/>
      <c r="B710" s="73"/>
      <c r="C710" s="73"/>
      <c r="D710" s="73"/>
      <c r="E710" s="73"/>
      <c r="F710" s="73"/>
      <c r="G710" s="73"/>
      <c r="H710" s="73"/>
      <c r="I710" s="73"/>
      <c r="J710" s="73"/>
      <c r="K710" s="73"/>
      <c r="L710" s="73"/>
      <c r="M710" s="73"/>
      <c r="N710" s="73"/>
      <c r="O710" s="73"/>
      <c r="P710" s="73"/>
      <c r="Q710" s="73"/>
      <c r="R710" s="73"/>
      <c r="S710" s="73"/>
      <c r="T710" s="73"/>
      <c r="U710" s="73"/>
      <c r="V710" s="73"/>
      <c r="W710" s="73"/>
      <c r="X710" s="73"/>
      <c r="Y710" s="73"/>
      <c r="Z710" s="73"/>
      <c r="AA710" s="73"/>
      <c r="AB710" s="73"/>
      <c r="AC710" s="73"/>
      <c r="AD710" s="73"/>
      <c r="AE710" s="73"/>
      <c r="AF710" s="73"/>
      <c r="AG710" s="73"/>
    </row>
    <row r="711" customFormat="false" ht="14.25" hidden="false" customHeight="true" outlineLevel="0" collapsed="false">
      <c r="A711" s="73"/>
      <c r="B711" s="73"/>
      <c r="C711" s="73"/>
      <c r="D711" s="73"/>
      <c r="E711" s="73"/>
      <c r="F711" s="73"/>
      <c r="G711" s="73"/>
      <c r="H711" s="73"/>
      <c r="I711" s="73"/>
      <c r="J711" s="73"/>
      <c r="K711" s="73"/>
      <c r="L711" s="73"/>
      <c r="M711" s="73"/>
      <c r="N711" s="73"/>
      <c r="O711" s="73"/>
      <c r="P711" s="73"/>
      <c r="Q711" s="73"/>
      <c r="R711" s="73"/>
      <c r="S711" s="73"/>
      <c r="T711" s="73"/>
      <c r="U711" s="73"/>
      <c r="V711" s="73"/>
      <c r="W711" s="73"/>
      <c r="X711" s="73"/>
      <c r="Y711" s="73"/>
      <c r="Z711" s="73"/>
      <c r="AA711" s="73"/>
      <c r="AB711" s="73"/>
      <c r="AC711" s="73"/>
      <c r="AD711" s="73"/>
      <c r="AE711" s="73"/>
      <c r="AF711" s="73"/>
      <c r="AG711" s="73"/>
    </row>
    <row r="712" customFormat="false" ht="14.25" hidden="false" customHeight="true" outlineLevel="0" collapsed="false">
      <c r="A712" s="73"/>
      <c r="B712" s="73"/>
      <c r="C712" s="73"/>
      <c r="D712" s="73"/>
      <c r="E712" s="73"/>
      <c r="F712" s="73"/>
      <c r="G712" s="73"/>
      <c r="H712" s="73"/>
      <c r="I712" s="73"/>
      <c r="J712" s="73"/>
      <c r="K712" s="73"/>
      <c r="L712" s="73"/>
      <c r="M712" s="73"/>
      <c r="N712" s="73"/>
      <c r="O712" s="73"/>
      <c r="P712" s="73"/>
      <c r="Q712" s="73"/>
      <c r="R712" s="73"/>
      <c r="S712" s="73"/>
      <c r="T712" s="73"/>
      <c r="U712" s="73"/>
      <c r="V712" s="73"/>
      <c r="W712" s="73"/>
      <c r="X712" s="73"/>
      <c r="Y712" s="73"/>
      <c r="Z712" s="73"/>
      <c r="AA712" s="73"/>
      <c r="AB712" s="73"/>
      <c r="AC712" s="73"/>
      <c r="AD712" s="73"/>
      <c r="AE712" s="73"/>
      <c r="AF712" s="73"/>
      <c r="AG712" s="73"/>
    </row>
    <row r="713" customFormat="false" ht="14.25" hidden="false" customHeight="true" outlineLevel="0" collapsed="false">
      <c r="A713" s="73"/>
      <c r="B713" s="73"/>
      <c r="C713" s="73"/>
      <c r="D713" s="73"/>
      <c r="E713" s="73"/>
      <c r="F713" s="73"/>
      <c r="G713" s="73"/>
      <c r="H713" s="73"/>
      <c r="I713" s="73"/>
      <c r="J713" s="73"/>
      <c r="K713" s="73"/>
      <c r="L713" s="73"/>
      <c r="M713" s="73"/>
      <c r="N713" s="73"/>
      <c r="O713" s="73"/>
      <c r="P713" s="73"/>
      <c r="Q713" s="73"/>
      <c r="R713" s="73"/>
      <c r="S713" s="73"/>
      <c r="T713" s="73"/>
      <c r="U713" s="73"/>
      <c r="V713" s="73"/>
      <c r="W713" s="73"/>
      <c r="X713" s="73"/>
      <c r="Y713" s="73"/>
      <c r="Z713" s="73"/>
      <c r="AA713" s="73"/>
      <c r="AB713" s="73"/>
      <c r="AC713" s="73"/>
      <c r="AD713" s="73"/>
      <c r="AE713" s="73"/>
      <c r="AF713" s="73"/>
      <c r="AG713" s="73"/>
    </row>
    <row r="714" customFormat="false" ht="14.25" hidden="false" customHeight="true" outlineLevel="0" collapsed="false">
      <c r="A714" s="73"/>
      <c r="B714" s="73"/>
      <c r="C714" s="73"/>
      <c r="D714" s="73"/>
      <c r="E714" s="73"/>
      <c r="F714" s="73"/>
      <c r="G714" s="73"/>
      <c r="H714" s="73"/>
      <c r="I714" s="73"/>
      <c r="J714" s="73"/>
      <c r="K714" s="73"/>
      <c r="L714" s="73"/>
      <c r="M714" s="73"/>
      <c r="N714" s="73"/>
      <c r="O714" s="73"/>
      <c r="P714" s="73"/>
      <c r="Q714" s="73"/>
      <c r="R714" s="73"/>
      <c r="S714" s="73"/>
      <c r="T714" s="73"/>
      <c r="U714" s="73"/>
      <c r="V714" s="73"/>
      <c r="W714" s="73"/>
      <c r="X714" s="73"/>
      <c r="Y714" s="73"/>
      <c r="Z714" s="73"/>
      <c r="AA714" s="73"/>
      <c r="AB714" s="73"/>
      <c r="AC714" s="73"/>
      <c r="AD714" s="73"/>
      <c r="AE714" s="73"/>
      <c r="AF714" s="73"/>
      <c r="AG714" s="73"/>
    </row>
    <row r="715" customFormat="false" ht="14.25" hidden="false" customHeight="true" outlineLevel="0" collapsed="false">
      <c r="A715" s="73"/>
      <c r="B715" s="73"/>
      <c r="C715" s="73"/>
      <c r="D715" s="73"/>
      <c r="E715" s="73"/>
      <c r="F715" s="73"/>
      <c r="G715" s="73"/>
      <c r="H715" s="73"/>
      <c r="I715" s="73"/>
      <c r="J715" s="73"/>
      <c r="K715" s="73"/>
      <c r="L715" s="73"/>
      <c r="M715" s="73"/>
      <c r="N715" s="73"/>
      <c r="O715" s="73"/>
      <c r="P715" s="73"/>
      <c r="Q715" s="73"/>
      <c r="R715" s="73"/>
      <c r="S715" s="73"/>
      <c r="T715" s="73"/>
      <c r="U715" s="73"/>
      <c r="V715" s="73"/>
      <c r="W715" s="73"/>
      <c r="X715" s="73"/>
      <c r="Y715" s="73"/>
      <c r="Z715" s="73"/>
      <c r="AA715" s="73"/>
      <c r="AB715" s="73"/>
      <c r="AC715" s="73"/>
      <c r="AD715" s="73"/>
      <c r="AE715" s="73"/>
      <c r="AF715" s="73"/>
      <c r="AG715" s="73"/>
    </row>
    <row r="716" customFormat="false" ht="14.25" hidden="false" customHeight="true" outlineLevel="0" collapsed="false">
      <c r="A716" s="73"/>
      <c r="B716" s="73"/>
      <c r="C716" s="73"/>
      <c r="D716" s="73"/>
      <c r="E716" s="73"/>
      <c r="F716" s="73"/>
      <c r="G716" s="73"/>
      <c r="H716" s="73"/>
      <c r="I716" s="73"/>
      <c r="J716" s="73"/>
      <c r="K716" s="73"/>
      <c r="L716" s="73"/>
      <c r="M716" s="73"/>
      <c r="N716" s="73"/>
      <c r="O716" s="73"/>
      <c r="P716" s="73"/>
      <c r="Q716" s="73"/>
      <c r="R716" s="73"/>
      <c r="S716" s="73"/>
      <c r="T716" s="73"/>
      <c r="U716" s="73"/>
      <c r="V716" s="73"/>
      <c r="W716" s="73"/>
      <c r="X716" s="73"/>
      <c r="Y716" s="73"/>
      <c r="Z716" s="73"/>
      <c r="AA716" s="73"/>
      <c r="AB716" s="73"/>
      <c r="AC716" s="73"/>
      <c r="AD716" s="73"/>
      <c r="AE716" s="73"/>
      <c r="AF716" s="73"/>
      <c r="AG716" s="73"/>
    </row>
    <row r="717" customFormat="false" ht="14.25" hidden="false" customHeight="true" outlineLevel="0" collapsed="false">
      <c r="A717" s="73"/>
      <c r="B717" s="73"/>
      <c r="C717" s="73"/>
      <c r="D717" s="73"/>
      <c r="E717" s="73"/>
      <c r="F717" s="73"/>
      <c r="G717" s="73"/>
      <c r="H717" s="73"/>
      <c r="I717" s="73"/>
      <c r="J717" s="73"/>
      <c r="K717" s="73"/>
      <c r="L717" s="73"/>
      <c r="M717" s="73"/>
      <c r="N717" s="73"/>
      <c r="O717" s="73"/>
      <c r="P717" s="73"/>
      <c r="Q717" s="73"/>
      <c r="R717" s="73"/>
      <c r="S717" s="73"/>
      <c r="T717" s="73"/>
      <c r="U717" s="73"/>
      <c r="V717" s="73"/>
      <c r="W717" s="73"/>
      <c r="X717" s="73"/>
      <c r="Y717" s="73"/>
      <c r="Z717" s="73"/>
      <c r="AA717" s="73"/>
      <c r="AB717" s="73"/>
      <c r="AC717" s="73"/>
      <c r="AD717" s="73"/>
      <c r="AE717" s="73"/>
      <c r="AF717" s="73"/>
      <c r="AG717" s="73"/>
    </row>
    <row r="718" customFormat="false" ht="14.25" hidden="false" customHeight="true" outlineLevel="0" collapsed="false">
      <c r="A718" s="73"/>
      <c r="B718" s="73"/>
      <c r="C718" s="73"/>
      <c r="D718" s="73"/>
      <c r="E718" s="73"/>
      <c r="F718" s="73"/>
      <c r="G718" s="73"/>
      <c r="H718" s="73"/>
      <c r="I718" s="73"/>
      <c r="J718" s="73"/>
      <c r="K718" s="73"/>
      <c r="L718" s="73"/>
      <c r="M718" s="73"/>
      <c r="N718" s="73"/>
      <c r="O718" s="73"/>
      <c r="P718" s="73"/>
      <c r="Q718" s="73"/>
      <c r="R718" s="73"/>
      <c r="S718" s="73"/>
      <c r="T718" s="73"/>
      <c r="U718" s="73"/>
      <c r="V718" s="73"/>
      <c r="W718" s="73"/>
      <c r="X718" s="73"/>
      <c r="Y718" s="73"/>
      <c r="Z718" s="73"/>
      <c r="AA718" s="73"/>
      <c r="AB718" s="73"/>
      <c r="AC718" s="73"/>
      <c r="AD718" s="73"/>
      <c r="AE718" s="73"/>
      <c r="AF718" s="73"/>
      <c r="AG718" s="73"/>
    </row>
    <row r="719" customFormat="false" ht="14.25" hidden="false" customHeight="true" outlineLevel="0" collapsed="false">
      <c r="A719" s="73"/>
      <c r="B719" s="73"/>
      <c r="C719" s="73"/>
      <c r="D719" s="73"/>
      <c r="E719" s="73"/>
      <c r="F719" s="73"/>
      <c r="G719" s="73"/>
      <c r="H719" s="73"/>
      <c r="I719" s="73"/>
      <c r="J719" s="73"/>
      <c r="K719" s="73"/>
      <c r="L719" s="73"/>
      <c r="M719" s="73"/>
      <c r="N719" s="73"/>
      <c r="O719" s="73"/>
      <c r="P719" s="73"/>
      <c r="Q719" s="73"/>
      <c r="R719" s="73"/>
      <c r="S719" s="73"/>
      <c r="T719" s="73"/>
      <c r="U719" s="73"/>
      <c r="V719" s="73"/>
      <c r="W719" s="73"/>
      <c r="X719" s="73"/>
      <c r="Y719" s="73"/>
      <c r="Z719" s="73"/>
      <c r="AA719" s="73"/>
      <c r="AB719" s="73"/>
      <c r="AC719" s="73"/>
      <c r="AD719" s="73"/>
      <c r="AE719" s="73"/>
      <c r="AF719" s="73"/>
      <c r="AG719" s="73"/>
    </row>
    <row r="720" customFormat="false" ht="14.25" hidden="false" customHeight="true" outlineLevel="0" collapsed="false">
      <c r="A720" s="73"/>
      <c r="B720" s="73"/>
      <c r="C720" s="73"/>
      <c r="D720" s="73"/>
      <c r="E720" s="73"/>
      <c r="F720" s="73"/>
      <c r="G720" s="73"/>
      <c r="H720" s="73"/>
      <c r="I720" s="73"/>
      <c r="J720" s="73"/>
      <c r="K720" s="73"/>
      <c r="L720" s="73"/>
      <c r="M720" s="73"/>
      <c r="N720" s="73"/>
      <c r="O720" s="73"/>
      <c r="P720" s="73"/>
      <c r="Q720" s="73"/>
      <c r="R720" s="73"/>
      <c r="S720" s="73"/>
      <c r="T720" s="73"/>
      <c r="U720" s="73"/>
      <c r="V720" s="73"/>
      <c r="W720" s="73"/>
      <c r="X720" s="73"/>
      <c r="Y720" s="73"/>
      <c r="Z720" s="73"/>
      <c r="AA720" s="73"/>
      <c r="AB720" s="73"/>
      <c r="AC720" s="73"/>
      <c r="AD720" s="73"/>
      <c r="AE720" s="73"/>
      <c r="AF720" s="73"/>
      <c r="AG720" s="73"/>
    </row>
    <row r="721" customFormat="false" ht="14.25" hidden="false" customHeight="true" outlineLevel="0" collapsed="false">
      <c r="A721" s="73"/>
      <c r="B721" s="73"/>
      <c r="C721" s="73"/>
      <c r="D721" s="73"/>
      <c r="E721" s="73"/>
      <c r="F721" s="73"/>
      <c r="G721" s="73"/>
      <c r="H721" s="73"/>
      <c r="I721" s="73"/>
      <c r="J721" s="73"/>
      <c r="K721" s="73"/>
      <c r="L721" s="73"/>
      <c r="M721" s="73"/>
      <c r="N721" s="73"/>
      <c r="O721" s="73"/>
      <c r="P721" s="73"/>
      <c r="Q721" s="73"/>
      <c r="R721" s="73"/>
      <c r="S721" s="73"/>
      <c r="T721" s="73"/>
      <c r="U721" s="73"/>
      <c r="V721" s="73"/>
      <c r="W721" s="73"/>
      <c r="X721" s="73"/>
      <c r="Y721" s="73"/>
      <c r="Z721" s="73"/>
      <c r="AA721" s="73"/>
      <c r="AB721" s="73"/>
      <c r="AC721" s="73"/>
      <c r="AD721" s="73"/>
      <c r="AE721" s="73"/>
      <c r="AF721" s="73"/>
      <c r="AG721" s="73"/>
    </row>
    <row r="722" customFormat="false" ht="14.25" hidden="false" customHeight="true" outlineLevel="0" collapsed="false">
      <c r="A722" s="73"/>
      <c r="B722" s="73"/>
      <c r="C722" s="73"/>
      <c r="D722" s="73"/>
      <c r="E722" s="73"/>
      <c r="F722" s="73"/>
      <c r="G722" s="73"/>
      <c r="H722" s="73"/>
      <c r="I722" s="73"/>
      <c r="J722" s="73"/>
      <c r="K722" s="73"/>
      <c r="L722" s="73"/>
      <c r="M722" s="73"/>
      <c r="N722" s="73"/>
      <c r="O722" s="73"/>
      <c r="P722" s="73"/>
      <c r="Q722" s="73"/>
      <c r="R722" s="73"/>
      <c r="S722" s="73"/>
      <c r="T722" s="73"/>
      <c r="U722" s="73"/>
      <c r="V722" s="73"/>
      <c r="W722" s="73"/>
      <c r="X722" s="73"/>
      <c r="Y722" s="73"/>
      <c r="Z722" s="73"/>
      <c r="AA722" s="73"/>
      <c r="AB722" s="73"/>
      <c r="AC722" s="73"/>
      <c r="AD722" s="73"/>
      <c r="AE722" s="73"/>
      <c r="AF722" s="73"/>
      <c r="AG722" s="73"/>
    </row>
    <row r="723" customFormat="false" ht="14.25" hidden="false" customHeight="true" outlineLevel="0" collapsed="false">
      <c r="A723" s="73"/>
      <c r="B723" s="73"/>
      <c r="C723" s="73"/>
      <c r="D723" s="73"/>
      <c r="E723" s="73"/>
      <c r="F723" s="73"/>
      <c r="G723" s="73"/>
      <c r="H723" s="73"/>
      <c r="I723" s="73"/>
      <c r="J723" s="73"/>
      <c r="K723" s="73"/>
      <c r="L723" s="73"/>
      <c r="M723" s="73"/>
      <c r="N723" s="73"/>
      <c r="O723" s="73"/>
      <c r="P723" s="73"/>
      <c r="Q723" s="73"/>
      <c r="R723" s="73"/>
      <c r="S723" s="73"/>
      <c r="T723" s="73"/>
      <c r="U723" s="73"/>
      <c r="V723" s="73"/>
      <c r="W723" s="73"/>
      <c r="X723" s="73"/>
      <c r="Y723" s="73"/>
      <c r="Z723" s="73"/>
      <c r="AA723" s="73"/>
      <c r="AB723" s="73"/>
      <c r="AC723" s="73"/>
      <c r="AD723" s="73"/>
      <c r="AE723" s="73"/>
      <c r="AF723" s="73"/>
      <c r="AG723" s="73"/>
    </row>
    <row r="724" customFormat="false" ht="14.25" hidden="false" customHeight="true" outlineLevel="0" collapsed="false">
      <c r="A724" s="73"/>
      <c r="B724" s="73"/>
      <c r="C724" s="73"/>
      <c r="D724" s="73"/>
      <c r="E724" s="73"/>
      <c r="F724" s="73"/>
      <c r="G724" s="73"/>
      <c r="H724" s="73"/>
      <c r="I724" s="73"/>
      <c r="J724" s="73"/>
      <c r="K724" s="73"/>
      <c r="L724" s="73"/>
      <c r="M724" s="73"/>
      <c r="N724" s="73"/>
      <c r="O724" s="73"/>
      <c r="P724" s="73"/>
      <c r="Q724" s="73"/>
      <c r="R724" s="73"/>
      <c r="S724" s="73"/>
      <c r="T724" s="73"/>
      <c r="U724" s="73"/>
      <c r="V724" s="73"/>
      <c r="W724" s="73"/>
      <c r="X724" s="73"/>
      <c r="Y724" s="73"/>
      <c r="Z724" s="73"/>
      <c r="AA724" s="73"/>
      <c r="AB724" s="73"/>
      <c r="AC724" s="73"/>
      <c r="AD724" s="73"/>
      <c r="AE724" s="73"/>
      <c r="AF724" s="73"/>
      <c r="AG724" s="73"/>
    </row>
    <row r="725" customFormat="false" ht="14.25" hidden="false" customHeight="true" outlineLevel="0" collapsed="false">
      <c r="A725" s="73"/>
      <c r="B725" s="73"/>
      <c r="C725" s="73"/>
      <c r="D725" s="73"/>
      <c r="E725" s="73"/>
      <c r="F725" s="73"/>
      <c r="G725" s="73"/>
      <c r="H725" s="73"/>
      <c r="I725" s="73"/>
      <c r="J725" s="73"/>
      <c r="K725" s="73"/>
      <c r="L725" s="73"/>
      <c r="M725" s="73"/>
      <c r="N725" s="73"/>
      <c r="O725" s="73"/>
      <c r="P725" s="73"/>
      <c r="Q725" s="73"/>
      <c r="R725" s="73"/>
      <c r="S725" s="73"/>
      <c r="T725" s="73"/>
      <c r="U725" s="73"/>
      <c r="V725" s="73"/>
      <c r="W725" s="73"/>
      <c r="X725" s="73"/>
      <c r="Y725" s="73"/>
      <c r="Z725" s="73"/>
      <c r="AA725" s="73"/>
      <c r="AB725" s="73"/>
      <c r="AC725" s="73"/>
      <c r="AD725" s="73"/>
      <c r="AE725" s="73"/>
      <c r="AF725" s="73"/>
      <c r="AG725" s="73"/>
    </row>
    <row r="726" customFormat="false" ht="14.25" hidden="false" customHeight="true" outlineLevel="0" collapsed="false">
      <c r="A726" s="73"/>
      <c r="B726" s="73"/>
      <c r="C726" s="73"/>
      <c r="D726" s="73"/>
      <c r="E726" s="73"/>
      <c r="F726" s="73"/>
      <c r="G726" s="73"/>
      <c r="H726" s="73"/>
      <c r="I726" s="73"/>
      <c r="J726" s="73"/>
      <c r="K726" s="73"/>
      <c r="L726" s="73"/>
      <c r="M726" s="73"/>
      <c r="N726" s="73"/>
      <c r="O726" s="73"/>
      <c r="P726" s="73"/>
      <c r="Q726" s="73"/>
      <c r="R726" s="73"/>
      <c r="S726" s="73"/>
      <c r="T726" s="73"/>
      <c r="U726" s="73"/>
      <c r="V726" s="73"/>
      <c r="W726" s="73"/>
      <c r="X726" s="73"/>
      <c r="Y726" s="73"/>
      <c r="Z726" s="73"/>
      <c r="AA726" s="73"/>
      <c r="AB726" s="73"/>
      <c r="AC726" s="73"/>
      <c r="AD726" s="73"/>
      <c r="AE726" s="73"/>
      <c r="AF726" s="73"/>
      <c r="AG726" s="73"/>
    </row>
    <row r="727" customFormat="false" ht="14.25" hidden="false" customHeight="true" outlineLevel="0" collapsed="false">
      <c r="A727" s="73"/>
      <c r="B727" s="73"/>
      <c r="C727" s="73"/>
      <c r="D727" s="73"/>
      <c r="E727" s="73"/>
      <c r="F727" s="73"/>
      <c r="G727" s="73"/>
      <c r="H727" s="73"/>
      <c r="I727" s="73"/>
      <c r="J727" s="73"/>
      <c r="K727" s="73"/>
      <c r="L727" s="73"/>
      <c r="M727" s="73"/>
      <c r="N727" s="73"/>
      <c r="O727" s="73"/>
      <c r="P727" s="73"/>
      <c r="Q727" s="73"/>
      <c r="R727" s="73"/>
      <c r="S727" s="73"/>
      <c r="T727" s="73"/>
      <c r="U727" s="73"/>
      <c r="V727" s="73"/>
      <c r="W727" s="73"/>
      <c r="X727" s="73"/>
      <c r="Y727" s="73"/>
      <c r="Z727" s="73"/>
      <c r="AA727" s="73"/>
      <c r="AB727" s="73"/>
      <c r="AC727" s="73"/>
      <c r="AD727" s="73"/>
      <c r="AE727" s="73"/>
      <c r="AF727" s="73"/>
      <c r="AG727" s="73"/>
    </row>
    <row r="728" customFormat="false" ht="14.25" hidden="false" customHeight="true" outlineLevel="0" collapsed="false">
      <c r="A728" s="73"/>
      <c r="B728" s="73"/>
      <c r="C728" s="73"/>
      <c r="D728" s="73"/>
      <c r="E728" s="73"/>
      <c r="F728" s="73"/>
      <c r="G728" s="73"/>
      <c r="H728" s="73"/>
      <c r="I728" s="73"/>
      <c r="J728" s="73"/>
      <c r="K728" s="73"/>
      <c r="L728" s="73"/>
      <c r="M728" s="73"/>
      <c r="N728" s="73"/>
      <c r="O728" s="73"/>
      <c r="P728" s="73"/>
      <c r="Q728" s="73"/>
      <c r="R728" s="73"/>
      <c r="S728" s="73"/>
      <c r="T728" s="73"/>
      <c r="U728" s="73"/>
      <c r="V728" s="73"/>
      <c r="W728" s="73"/>
      <c r="X728" s="73"/>
      <c r="Y728" s="73"/>
      <c r="Z728" s="73"/>
      <c r="AA728" s="73"/>
      <c r="AB728" s="73"/>
      <c r="AC728" s="73"/>
      <c r="AD728" s="73"/>
      <c r="AE728" s="73"/>
      <c r="AF728" s="73"/>
      <c r="AG728" s="73"/>
    </row>
    <row r="729" customFormat="false" ht="14.25" hidden="false" customHeight="true" outlineLevel="0" collapsed="false">
      <c r="A729" s="73"/>
      <c r="B729" s="73"/>
      <c r="C729" s="73"/>
      <c r="D729" s="73"/>
      <c r="E729" s="73"/>
      <c r="F729" s="73"/>
      <c r="G729" s="73"/>
      <c r="H729" s="73"/>
      <c r="I729" s="73"/>
      <c r="J729" s="73"/>
      <c r="K729" s="73"/>
      <c r="L729" s="73"/>
      <c r="M729" s="73"/>
      <c r="N729" s="73"/>
      <c r="O729" s="73"/>
      <c r="P729" s="73"/>
      <c r="Q729" s="73"/>
      <c r="R729" s="73"/>
      <c r="S729" s="73"/>
      <c r="T729" s="73"/>
      <c r="U729" s="73"/>
      <c r="V729" s="73"/>
      <c r="W729" s="73"/>
      <c r="X729" s="73"/>
      <c r="Y729" s="73"/>
      <c r="Z729" s="73"/>
      <c r="AA729" s="73"/>
      <c r="AB729" s="73"/>
      <c r="AC729" s="73"/>
      <c r="AD729" s="73"/>
      <c r="AE729" s="73"/>
      <c r="AF729" s="73"/>
      <c r="AG729" s="73"/>
    </row>
    <row r="730" customFormat="false" ht="14.25" hidden="false" customHeight="true" outlineLevel="0" collapsed="false">
      <c r="A730" s="73"/>
      <c r="B730" s="73"/>
      <c r="C730" s="73"/>
      <c r="D730" s="73"/>
      <c r="E730" s="73"/>
      <c r="F730" s="73"/>
      <c r="G730" s="73"/>
      <c r="H730" s="73"/>
      <c r="I730" s="73"/>
      <c r="J730" s="73"/>
      <c r="K730" s="73"/>
      <c r="L730" s="73"/>
      <c r="M730" s="73"/>
      <c r="N730" s="73"/>
      <c r="O730" s="73"/>
      <c r="P730" s="73"/>
      <c r="Q730" s="73"/>
      <c r="R730" s="73"/>
      <c r="S730" s="73"/>
      <c r="T730" s="73"/>
      <c r="U730" s="73"/>
      <c r="V730" s="73"/>
      <c r="W730" s="73"/>
      <c r="X730" s="73"/>
      <c r="Y730" s="73"/>
      <c r="Z730" s="73"/>
      <c r="AA730" s="73"/>
      <c r="AB730" s="73"/>
      <c r="AC730" s="73"/>
      <c r="AD730" s="73"/>
      <c r="AE730" s="73"/>
      <c r="AF730" s="73"/>
      <c r="AG730" s="73"/>
    </row>
    <row r="731" customFormat="false" ht="14.25" hidden="false" customHeight="true" outlineLevel="0" collapsed="false">
      <c r="A731" s="73"/>
      <c r="B731" s="73"/>
      <c r="C731" s="73"/>
      <c r="D731" s="73"/>
      <c r="E731" s="73"/>
      <c r="F731" s="73"/>
      <c r="G731" s="73"/>
      <c r="H731" s="73"/>
      <c r="I731" s="73"/>
      <c r="J731" s="73"/>
      <c r="K731" s="73"/>
      <c r="L731" s="73"/>
      <c r="M731" s="73"/>
      <c r="N731" s="73"/>
      <c r="O731" s="73"/>
      <c r="P731" s="73"/>
      <c r="Q731" s="73"/>
      <c r="R731" s="73"/>
      <c r="S731" s="73"/>
      <c r="T731" s="73"/>
      <c r="U731" s="73"/>
      <c r="V731" s="73"/>
      <c r="W731" s="73"/>
      <c r="X731" s="73"/>
      <c r="Y731" s="73"/>
      <c r="Z731" s="73"/>
      <c r="AA731" s="73"/>
      <c r="AB731" s="73"/>
      <c r="AC731" s="73"/>
      <c r="AD731" s="73"/>
      <c r="AE731" s="73"/>
      <c r="AF731" s="73"/>
      <c r="AG731" s="73"/>
    </row>
    <row r="732" customFormat="false" ht="14.25" hidden="false" customHeight="true" outlineLevel="0" collapsed="false">
      <c r="A732" s="73"/>
      <c r="B732" s="73"/>
      <c r="C732" s="73"/>
      <c r="D732" s="73"/>
      <c r="E732" s="73"/>
      <c r="F732" s="73"/>
      <c r="G732" s="73"/>
      <c r="H732" s="73"/>
      <c r="I732" s="73"/>
      <c r="J732" s="73"/>
      <c r="K732" s="73"/>
      <c r="L732" s="73"/>
      <c r="M732" s="73"/>
      <c r="N732" s="73"/>
      <c r="O732" s="73"/>
      <c r="P732" s="73"/>
      <c r="Q732" s="73"/>
      <c r="R732" s="73"/>
      <c r="S732" s="73"/>
      <c r="T732" s="73"/>
      <c r="U732" s="73"/>
      <c r="V732" s="73"/>
      <c r="W732" s="73"/>
      <c r="X732" s="73"/>
      <c r="Y732" s="73"/>
      <c r="Z732" s="73"/>
      <c r="AA732" s="73"/>
      <c r="AB732" s="73"/>
      <c r="AC732" s="73"/>
      <c r="AD732" s="73"/>
      <c r="AE732" s="73"/>
      <c r="AF732" s="73"/>
      <c r="AG732" s="73"/>
    </row>
    <row r="733" customFormat="false" ht="14.25" hidden="false" customHeight="true" outlineLevel="0" collapsed="false">
      <c r="A733" s="73"/>
      <c r="B733" s="73"/>
      <c r="C733" s="73"/>
      <c r="D733" s="73"/>
      <c r="E733" s="73"/>
      <c r="F733" s="73"/>
      <c r="G733" s="73"/>
      <c r="H733" s="73"/>
      <c r="I733" s="73"/>
      <c r="J733" s="73"/>
      <c r="K733" s="73"/>
      <c r="L733" s="73"/>
      <c r="M733" s="73"/>
      <c r="N733" s="73"/>
      <c r="O733" s="73"/>
      <c r="P733" s="73"/>
      <c r="Q733" s="73"/>
      <c r="R733" s="73"/>
      <c r="S733" s="73"/>
      <c r="T733" s="73"/>
      <c r="U733" s="73"/>
      <c r="V733" s="73"/>
      <c r="W733" s="73"/>
      <c r="X733" s="73"/>
      <c r="Y733" s="73"/>
      <c r="Z733" s="73"/>
      <c r="AA733" s="73"/>
      <c r="AB733" s="73"/>
      <c r="AC733" s="73"/>
      <c r="AD733" s="73"/>
      <c r="AE733" s="73"/>
      <c r="AF733" s="73"/>
      <c r="AG733" s="73"/>
    </row>
    <row r="734" customFormat="false" ht="14.25" hidden="false" customHeight="true" outlineLevel="0" collapsed="false">
      <c r="A734" s="73"/>
      <c r="B734" s="73"/>
      <c r="C734" s="73"/>
      <c r="D734" s="73"/>
      <c r="E734" s="73"/>
      <c r="F734" s="73"/>
      <c r="G734" s="73"/>
      <c r="H734" s="73"/>
      <c r="I734" s="73"/>
      <c r="J734" s="73"/>
      <c r="K734" s="73"/>
      <c r="L734" s="73"/>
      <c r="M734" s="73"/>
      <c r="N734" s="73"/>
      <c r="O734" s="73"/>
      <c r="P734" s="73"/>
      <c r="Q734" s="73"/>
      <c r="R734" s="73"/>
      <c r="S734" s="73"/>
      <c r="T734" s="73"/>
      <c r="U734" s="73"/>
      <c r="V734" s="73"/>
      <c r="W734" s="73"/>
      <c r="X734" s="73"/>
      <c r="Y734" s="73"/>
      <c r="Z734" s="73"/>
      <c r="AA734" s="73"/>
      <c r="AB734" s="73"/>
      <c r="AC734" s="73"/>
      <c r="AD734" s="73"/>
      <c r="AE734" s="73"/>
      <c r="AF734" s="73"/>
      <c r="AG734" s="73"/>
    </row>
    <row r="735" customFormat="false" ht="14.25" hidden="false" customHeight="true" outlineLevel="0" collapsed="false">
      <c r="A735" s="73"/>
      <c r="B735" s="73"/>
      <c r="C735" s="73"/>
      <c r="D735" s="73"/>
      <c r="E735" s="73"/>
      <c r="F735" s="73"/>
      <c r="G735" s="73"/>
      <c r="H735" s="73"/>
      <c r="I735" s="73"/>
      <c r="J735" s="73"/>
      <c r="K735" s="73"/>
      <c r="L735" s="73"/>
      <c r="M735" s="73"/>
      <c r="N735" s="73"/>
      <c r="O735" s="73"/>
      <c r="P735" s="73"/>
      <c r="Q735" s="73"/>
      <c r="R735" s="73"/>
      <c r="S735" s="73"/>
      <c r="T735" s="73"/>
      <c r="U735" s="73"/>
      <c r="V735" s="73"/>
      <c r="W735" s="73"/>
      <c r="X735" s="73"/>
      <c r="Y735" s="73"/>
      <c r="Z735" s="73"/>
      <c r="AA735" s="73"/>
      <c r="AB735" s="73"/>
      <c r="AC735" s="73"/>
      <c r="AD735" s="73"/>
      <c r="AE735" s="73"/>
      <c r="AF735" s="73"/>
      <c r="AG735" s="73"/>
    </row>
    <row r="736" customFormat="false" ht="14.25" hidden="false" customHeight="true" outlineLevel="0" collapsed="false">
      <c r="A736" s="73"/>
      <c r="B736" s="73"/>
      <c r="C736" s="73"/>
      <c r="D736" s="73"/>
      <c r="E736" s="73"/>
      <c r="F736" s="73"/>
      <c r="G736" s="73"/>
      <c r="H736" s="73"/>
      <c r="I736" s="73"/>
      <c r="J736" s="73"/>
      <c r="K736" s="73"/>
      <c r="L736" s="73"/>
      <c r="M736" s="73"/>
      <c r="N736" s="73"/>
      <c r="O736" s="73"/>
      <c r="P736" s="73"/>
      <c r="Q736" s="73"/>
      <c r="R736" s="73"/>
      <c r="S736" s="73"/>
      <c r="T736" s="73"/>
      <c r="U736" s="73"/>
      <c r="V736" s="73"/>
      <c r="W736" s="73"/>
      <c r="X736" s="73"/>
      <c r="Y736" s="73"/>
      <c r="Z736" s="73"/>
      <c r="AA736" s="73"/>
      <c r="AB736" s="73"/>
      <c r="AC736" s="73"/>
      <c r="AD736" s="73"/>
      <c r="AE736" s="73"/>
      <c r="AF736" s="73"/>
      <c r="AG736" s="73"/>
    </row>
    <row r="737" customFormat="false" ht="14.25" hidden="false" customHeight="true" outlineLevel="0" collapsed="false">
      <c r="A737" s="73"/>
      <c r="B737" s="73"/>
      <c r="C737" s="73"/>
      <c r="D737" s="73"/>
      <c r="E737" s="73"/>
      <c r="F737" s="73"/>
      <c r="G737" s="73"/>
      <c r="H737" s="73"/>
      <c r="I737" s="73"/>
      <c r="J737" s="73"/>
      <c r="K737" s="73"/>
      <c r="L737" s="73"/>
      <c r="M737" s="73"/>
      <c r="N737" s="73"/>
      <c r="O737" s="73"/>
      <c r="P737" s="73"/>
      <c r="Q737" s="73"/>
      <c r="R737" s="73"/>
      <c r="S737" s="73"/>
      <c r="T737" s="73"/>
      <c r="U737" s="73"/>
      <c r="V737" s="73"/>
      <c r="W737" s="73"/>
      <c r="X737" s="73"/>
      <c r="Y737" s="73"/>
      <c r="Z737" s="73"/>
      <c r="AA737" s="73"/>
      <c r="AB737" s="73"/>
      <c r="AC737" s="73"/>
      <c r="AD737" s="73"/>
      <c r="AE737" s="73"/>
      <c r="AF737" s="73"/>
      <c r="AG737" s="73"/>
    </row>
    <row r="738" customFormat="false" ht="14.25" hidden="false" customHeight="true" outlineLevel="0" collapsed="false">
      <c r="A738" s="73"/>
      <c r="B738" s="73"/>
      <c r="C738" s="73"/>
      <c r="D738" s="73"/>
      <c r="E738" s="73"/>
      <c r="F738" s="73"/>
      <c r="G738" s="73"/>
      <c r="H738" s="73"/>
      <c r="I738" s="73"/>
      <c r="J738" s="73"/>
      <c r="K738" s="73"/>
      <c r="L738" s="73"/>
      <c r="M738" s="73"/>
      <c r="N738" s="73"/>
      <c r="O738" s="73"/>
      <c r="P738" s="73"/>
      <c r="Q738" s="73"/>
      <c r="R738" s="73"/>
      <c r="S738" s="73"/>
      <c r="T738" s="73"/>
      <c r="U738" s="73"/>
      <c r="V738" s="73"/>
      <c r="W738" s="73"/>
      <c r="X738" s="73"/>
      <c r="Y738" s="73"/>
      <c r="Z738" s="73"/>
      <c r="AA738" s="73"/>
      <c r="AB738" s="73"/>
      <c r="AC738" s="73"/>
      <c r="AD738" s="73"/>
      <c r="AE738" s="73"/>
      <c r="AF738" s="73"/>
      <c r="AG738" s="73"/>
    </row>
    <row r="739" customFormat="false" ht="14.25" hidden="false" customHeight="true" outlineLevel="0" collapsed="false">
      <c r="A739" s="73"/>
      <c r="B739" s="73"/>
      <c r="C739" s="73"/>
      <c r="D739" s="73"/>
      <c r="E739" s="73"/>
      <c r="F739" s="73"/>
      <c r="G739" s="73"/>
      <c r="H739" s="73"/>
      <c r="I739" s="73"/>
      <c r="J739" s="73"/>
      <c r="K739" s="73"/>
      <c r="L739" s="73"/>
      <c r="M739" s="73"/>
      <c r="N739" s="73"/>
      <c r="O739" s="73"/>
      <c r="P739" s="73"/>
      <c r="Q739" s="73"/>
      <c r="R739" s="73"/>
      <c r="S739" s="73"/>
      <c r="T739" s="73"/>
      <c r="U739" s="73"/>
      <c r="V739" s="73"/>
      <c r="W739" s="73"/>
      <c r="X739" s="73"/>
      <c r="Y739" s="73"/>
      <c r="Z739" s="73"/>
      <c r="AA739" s="73"/>
      <c r="AB739" s="73"/>
      <c r="AC739" s="73"/>
      <c r="AD739" s="73"/>
      <c r="AE739" s="73"/>
      <c r="AF739" s="73"/>
      <c r="AG739" s="73"/>
    </row>
    <row r="740" customFormat="false" ht="14.25" hidden="false" customHeight="true" outlineLevel="0" collapsed="false">
      <c r="A740" s="73"/>
      <c r="B740" s="73"/>
      <c r="C740" s="73"/>
      <c r="D740" s="73"/>
      <c r="E740" s="73"/>
      <c r="F740" s="73"/>
      <c r="G740" s="73"/>
      <c r="H740" s="73"/>
      <c r="I740" s="73"/>
      <c r="J740" s="73"/>
      <c r="K740" s="73"/>
      <c r="L740" s="73"/>
      <c r="M740" s="73"/>
      <c r="N740" s="73"/>
      <c r="O740" s="73"/>
      <c r="P740" s="73"/>
      <c r="Q740" s="73"/>
      <c r="R740" s="73"/>
      <c r="S740" s="73"/>
      <c r="T740" s="73"/>
      <c r="U740" s="73"/>
      <c r="V740" s="73"/>
      <c r="W740" s="73"/>
      <c r="X740" s="73"/>
      <c r="Y740" s="73"/>
      <c r="Z740" s="73"/>
      <c r="AA740" s="73"/>
      <c r="AB740" s="73"/>
      <c r="AC740" s="73"/>
      <c r="AD740" s="73"/>
      <c r="AE740" s="73"/>
      <c r="AF740" s="73"/>
      <c r="AG740" s="73"/>
    </row>
    <row r="741" customFormat="false" ht="14.25" hidden="false" customHeight="true" outlineLevel="0" collapsed="false">
      <c r="A741" s="73"/>
      <c r="B741" s="73"/>
      <c r="C741" s="73"/>
      <c r="D741" s="73"/>
      <c r="E741" s="73"/>
      <c r="F741" s="73"/>
      <c r="G741" s="73"/>
      <c r="H741" s="73"/>
      <c r="I741" s="73"/>
      <c r="J741" s="73"/>
      <c r="K741" s="73"/>
      <c r="L741" s="73"/>
      <c r="M741" s="73"/>
      <c r="N741" s="73"/>
      <c r="O741" s="73"/>
      <c r="P741" s="73"/>
      <c r="Q741" s="73"/>
      <c r="R741" s="73"/>
      <c r="S741" s="73"/>
      <c r="T741" s="73"/>
      <c r="U741" s="73"/>
      <c r="V741" s="73"/>
      <c r="W741" s="73"/>
      <c r="X741" s="73"/>
      <c r="Y741" s="73"/>
      <c r="Z741" s="73"/>
      <c r="AA741" s="73"/>
      <c r="AB741" s="73"/>
      <c r="AC741" s="73"/>
      <c r="AD741" s="73"/>
      <c r="AE741" s="73"/>
      <c r="AF741" s="73"/>
      <c r="AG741" s="73"/>
    </row>
    <row r="742" customFormat="false" ht="14.25" hidden="false" customHeight="true" outlineLevel="0" collapsed="false">
      <c r="A742" s="73"/>
      <c r="B742" s="73"/>
      <c r="C742" s="73"/>
      <c r="D742" s="73"/>
      <c r="E742" s="73"/>
      <c r="F742" s="73"/>
      <c r="G742" s="73"/>
      <c r="H742" s="73"/>
      <c r="I742" s="73"/>
      <c r="J742" s="73"/>
      <c r="K742" s="73"/>
      <c r="L742" s="73"/>
      <c r="M742" s="73"/>
      <c r="N742" s="73"/>
      <c r="O742" s="73"/>
      <c r="P742" s="73"/>
      <c r="Q742" s="73"/>
      <c r="R742" s="73"/>
      <c r="S742" s="73"/>
      <c r="T742" s="73"/>
      <c r="U742" s="73"/>
      <c r="V742" s="73"/>
      <c r="W742" s="73"/>
      <c r="X742" s="73"/>
      <c r="Y742" s="73"/>
      <c r="Z742" s="73"/>
      <c r="AA742" s="73"/>
      <c r="AB742" s="73"/>
      <c r="AC742" s="73"/>
      <c r="AD742" s="73"/>
      <c r="AE742" s="73"/>
      <c r="AF742" s="73"/>
      <c r="AG742" s="73"/>
    </row>
    <row r="743" customFormat="false" ht="14.25" hidden="false" customHeight="true" outlineLevel="0" collapsed="false">
      <c r="A743" s="73"/>
      <c r="B743" s="73"/>
      <c r="C743" s="73"/>
      <c r="D743" s="73"/>
      <c r="E743" s="73"/>
      <c r="F743" s="73"/>
      <c r="G743" s="73"/>
      <c r="H743" s="73"/>
      <c r="I743" s="73"/>
      <c r="J743" s="73"/>
      <c r="K743" s="73"/>
      <c r="L743" s="73"/>
      <c r="M743" s="73"/>
      <c r="N743" s="73"/>
      <c r="O743" s="73"/>
      <c r="P743" s="73"/>
      <c r="Q743" s="73"/>
      <c r="R743" s="73"/>
      <c r="S743" s="73"/>
      <c r="T743" s="73"/>
      <c r="U743" s="73"/>
      <c r="V743" s="73"/>
      <c r="W743" s="73"/>
      <c r="X743" s="73"/>
      <c r="Y743" s="73"/>
      <c r="Z743" s="73"/>
      <c r="AA743" s="73"/>
      <c r="AB743" s="73"/>
      <c r="AC743" s="73"/>
      <c r="AD743" s="73"/>
      <c r="AE743" s="73"/>
      <c r="AF743" s="73"/>
      <c r="AG743" s="73"/>
    </row>
    <row r="744" customFormat="false" ht="14.25" hidden="false" customHeight="true" outlineLevel="0" collapsed="false">
      <c r="A744" s="73"/>
      <c r="B744" s="73"/>
      <c r="C744" s="73"/>
      <c r="D744" s="73"/>
      <c r="E744" s="73"/>
      <c r="F744" s="73"/>
      <c r="G744" s="73"/>
      <c r="H744" s="73"/>
      <c r="I744" s="73"/>
      <c r="J744" s="73"/>
      <c r="K744" s="73"/>
      <c r="L744" s="73"/>
      <c r="M744" s="73"/>
      <c r="N744" s="73"/>
      <c r="O744" s="73"/>
      <c r="P744" s="73"/>
      <c r="Q744" s="73"/>
      <c r="R744" s="73"/>
      <c r="S744" s="73"/>
      <c r="T744" s="73"/>
      <c r="U744" s="73"/>
      <c r="V744" s="73"/>
      <c r="W744" s="73"/>
      <c r="X744" s="73"/>
      <c r="Y744" s="73"/>
      <c r="Z744" s="73"/>
      <c r="AA744" s="73"/>
      <c r="AB744" s="73"/>
      <c r="AC744" s="73"/>
      <c r="AD744" s="73"/>
      <c r="AE744" s="73"/>
      <c r="AF744" s="73"/>
      <c r="AG744" s="73"/>
    </row>
    <row r="745" customFormat="false" ht="14.25" hidden="false" customHeight="true" outlineLevel="0" collapsed="false">
      <c r="A745" s="73"/>
      <c r="B745" s="73"/>
      <c r="C745" s="73"/>
      <c r="D745" s="73"/>
      <c r="E745" s="73"/>
      <c r="F745" s="73"/>
      <c r="G745" s="73"/>
      <c r="H745" s="73"/>
      <c r="I745" s="73"/>
      <c r="J745" s="73"/>
      <c r="K745" s="73"/>
      <c r="L745" s="73"/>
      <c r="M745" s="73"/>
      <c r="N745" s="73"/>
      <c r="O745" s="73"/>
      <c r="P745" s="73"/>
      <c r="Q745" s="73"/>
      <c r="R745" s="73"/>
      <c r="S745" s="73"/>
      <c r="T745" s="73"/>
      <c r="U745" s="73"/>
      <c r="V745" s="73"/>
      <c r="W745" s="73"/>
      <c r="X745" s="73"/>
      <c r="Y745" s="73"/>
      <c r="Z745" s="73"/>
      <c r="AA745" s="73"/>
      <c r="AB745" s="73"/>
      <c r="AC745" s="73"/>
      <c r="AD745" s="73"/>
      <c r="AE745" s="73"/>
      <c r="AF745" s="73"/>
      <c r="AG745" s="73"/>
    </row>
    <row r="746" customFormat="false" ht="14.25" hidden="false" customHeight="true" outlineLevel="0" collapsed="false">
      <c r="A746" s="73"/>
      <c r="B746" s="73"/>
      <c r="C746" s="73"/>
      <c r="D746" s="73"/>
      <c r="E746" s="73"/>
      <c r="F746" s="73"/>
      <c r="G746" s="73"/>
      <c r="H746" s="73"/>
      <c r="I746" s="73"/>
      <c r="J746" s="73"/>
      <c r="K746" s="73"/>
      <c r="L746" s="73"/>
      <c r="M746" s="73"/>
      <c r="N746" s="73"/>
      <c r="O746" s="73"/>
      <c r="P746" s="73"/>
      <c r="Q746" s="73"/>
      <c r="R746" s="73"/>
      <c r="S746" s="73"/>
      <c r="T746" s="73"/>
      <c r="U746" s="73"/>
      <c r="V746" s="73"/>
      <c r="W746" s="73"/>
      <c r="X746" s="73"/>
      <c r="Y746" s="73"/>
      <c r="Z746" s="73"/>
      <c r="AA746" s="73"/>
      <c r="AB746" s="73"/>
      <c r="AC746" s="73"/>
      <c r="AD746" s="73"/>
      <c r="AE746" s="73"/>
      <c r="AF746" s="73"/>
      <c r="AG746" s="73"/>
    </row>
    <row r="747" customFormat="false" ht="14.25" hidden="false" customHeight="true" outlineLevel="0" collapsed="false">
      <c r="A747" s="73"/>
      <c r="B747" s="73"/>
      <c r="C747" s="73"/>
      <c r="D747" s="73"/>
      <c r="E747" s="73"/>
      <c r="F747" s="73"/>
      <c r="G747" s="73"/>
      <c r="H747" s="73"/>
      <c r="I747" s="73"/>
      <c r="J747" s="73"/>
      <c r="K747" s="73"/>
      <c r="L747" s="73"/>
      <c r="M747" s="73"/>
      <c r="N747" s="73"/>
      <c r="O747" s="73"/>
      <c r="P747" s="73"/>
      <c r="Q747" s="73"/>
      <c r="R747" s="73"/>
      <c r="S747" s="73"/>
      <c r="T747" s="73"/>
      <c r="U747" s="73"/>
      <c r="V747" s="73"/>
      <c r="W747" s="73"/>
      <c r="X747" s="73"/>
      <c r="Y747" s="73"/>
      <c r="Z747" s="73"/>
      <c r="AA747" s="73"/>
      <c r="AB747" s="73"/>
      <c r="AC747" s="73"/>
      <c r="AD747" s="73"/>
      <c r="AE747" s="73"/>
      <c r="AF747" s="73"/>
      <c r="AG747" s="73"/>
    </row>
    <row r="748" customFormat="false" ht="14.25" hidden="false" customHeight="true" outlineLevel="0" collapsed="false">
      <c r="A748" s="73"/>
      <c r="B748" s="73"/>
      <c r="C748" s="73"/>
      <c r="D748" s="73"/>
      <c r="E748" s="73"/>
      <c r="F748" s="73"/>
      <c r="G748" s="73"/>
      <c r="H748" s="73"/>
      <c r="I748" s="73"/>
      <c r="J748" s="73"/>
      <c r="K748" s="73"/>
      <c r="L748" s="73"/>
      <c r="M748" s="73"/>
      <c r="N748" s="73"/>
      <c r="O748" s="73"/>
      <c r="P748" s="73"/>
      <c r="Q748" s="73"/>
      <c r="R748" s="73"/>
      <c r="S748" s="73"/>
      <c r="T748" s="73"/>
      <c r="U748" s="73"/>
      <c r="V748" s="73"/>
      <c r="W748" s="73"/>
      <c r="X748" s="73"/>
      <c r="Y748" s="73"/>
      <c r="Z748" s="73"/>
      <c r="AA748" s="73"/>
      <c r="AB748" s="73"/>
      <c r="AC748" s="73"/>
      <c r="AD748" s="73"/>
      <c r="AE748" s="73"/>
      <c r="AF748" s="73"/>
      <c r="AG748" s="73"/>
    </row>
    <row r="749" customFormat="false" ht="14.25" hidden="false" customHeight="true" outlineLevel="0" collapsed="false">
      <c r="A749" s="73"/>
      <c r="B749" s="73"/>
      <c r="C749" s="73"/>
      <c r="D749" s="73"/>
      <c r="E749" s="73"/>
      <c r="F749" s="73"/>
      <c r="G749" s="73"/>
      <c r="H749" s="73"/>
      <c r="I749" s="73"/>
      <c r="J749" s="73"/>
      <c r="K749" s="73"/>
      <c r="L749" s="73"/>
      <c r="M749" s="73"/>
      <c r="N749" s="73"/>
      <c r="O749" s="73"/>
      <c r="P749" s="73"/>
      <c r="Q749" s="73"/>
      <c r="R749" s="73"/>
      <c r="S749" s="73"/>
      <c r="T749" s="73"/>
      <c r="U749" s="73"/>
      <c r="V749" s="73"/>
      <c r="W749" s="73"/>
      <c r="X749" s="73"/>
      <c r="Y749" s="73"/>
      <c r="Z749" s="73"/>
      <c r="AA749" s="73"/>
      <c r="AB749" s="73"/>
      <c r="AC749" s="73"/>
      <c r="AD749" s="73"/>
      <c r="AE749" s="73"/>
      <c r="AF749" s="73"/>
      <c r="AG749" s="73"/>
    </row>
    <row r="750" customFormat="false" ht="14.25" hidden="false" customHeight="true" outlineLevel="0" collapsed="false">
      <c r="A750" s="73"/>
      <c r="B750" s="73"/>
      <c r="C750" s="73"/>
      <c r="D750" s="73"/>
      <c r="E750" s="73"/>
      <c r="F750" s="73"/>
      <c r="G750" s="73"/>
      <c r="H750" s="73"/>
      <c r="I750" s="73"/>
      <c r="J750" s="73"/>
      <c r="K750" s="73"/>
      <c r="L750" s="73"/>
      <c r="M750" s="73"/>
      <c r="N750" s="73"/>
      <c r="O750" s="73"/>
      <c r="P750" s="73"/>
      <c r="Q750" s="73"/>
      <c r="R750" s="73"/>
      <c r="S750" s="73"/>
      <c r="T750" s="73"/>
      <c r="U750" s="73"/>
      <c r="V750" s="73"/>
      <c r="W750" s="73"/>
      <c r="X750" s="73"/>
      <c r="Y750" s="73"/>
      <c r="Z750" s="73"/>
      <c r="AA750" s="73"/>
      <c r="AB750" s="73"/>
      <c r="AC750" s="73"/>
      <c r="AD750" s="73"/>
      <c r="AE750" s="73"/>
      <c r="AF750" s="73"/>
      <c r="AG750" s="73"/>
    </row>
    <row r="751" customFormat="false" ht="14.25" hidden="false" customHeight="true" outlineLevel="0" collapsed="false">
      <c r="A751" s="73"/>
      <c r="B751" s="73"/>
      <c r="C751" s="73"/>
      <c r="D751" s="73"/>
      <c r="E751" s="73"/>
      <c r="F751" s="73"/>
      <c r="G751" s="73"/>
      <c r="H751" s="73"/>
      <c r="I751" s="73"/>
      <c r="J751" s="73"/>
      <c r="K751" s="73"/>
      <c r="L751" s="73"/>
      <c r="M751" s="73"/>
      <c r="N751" s="73"/>
      <c r="O751" s="73"/>
      <c r="P751" s="73"/>
      <c r="Q751" s="73"/>
      <c r="R751" s="73"/>
      <c r="S751" s="73"/>
      <c r="T751" s="73"/>
      <c r="U751" s="73"/>
      <c r="V751" s="73"/>
      <c r="W751" s="73"/>
      <c r="X751" s="73"/>
      <c r="Y751" s="73"/>
      <c r="Z751" s="73"/>
      <c r="AA751" s="73"/>
      <c r="AB751" s="73"/>
      <c r="AC751" s="73"/>
      <c r="AD751" s="73"/>
      <c r="AE751" s="73"/>
      <c r="AF751" s="73"/>
      <c r="AG751" s="73"/>
    </row>
    <row r="752" customFormat="false" ht="14.25" hidden="false" customHeight="true" outlineLevel="0" collapsed="false">
      <c r="A752" s="73"/>
      <c r="B752" s="73"/>
      <c r="C752" s="73"/>
      <c r="D752" s="73"/>
      <c r="E752" s="73"/>
      <c r="F752" s="73"/>
      <c r="G752" s="73"/>
      <c r="H752" s="73"/>
      <c r="I752" s="73"/>
      <c r="J752" s="73"/>
      <c r="K752" s="73"/>
      <c r="L752" s="73"/>
      <c r="M752" s="73"/>
      <c r="N752" s="73"/>
      <c r="O752" s="73"/>
      <c r="P752" s="73"/>
      <c r="Q752" s="73"/>
      <c r="R752" s="73"/>
      <c r="S752" s="73"/>
      <c r="T752" s="73"/>
      <c r="U752" s="73"/>
      <c r="V752" s="73"/>
      <c r="W752" s="73"/>
      <c r="X752" s="73"/>
      <c r="Y752" s="73"/>
      <c r="Z752" s="73"/>
      <c r="AA752" s="73"/>
      <c r="AB752" s="73"/>
      <c r="AC752" s="73"/>
      <c r="AD752" s="73"/>
      <c r="AE752" s="73"/>
      <c r="AF752" s="73"/>
      <c r="AG752" s="73"/>
    </row>
    <row r="753" customFormat="false" ht="14.25" hidden="false" customHeight="true" outlineLevel="0" collapsed="false">
      <c r="A753" s="73"/>
      <c r="B753" s="73"/>
      <c r="C753" s="73"/>
      <c r="D753" s="73"/>
      <c r="E753" s="73"/>
      <c r="F753" s="73"/>
      <c r="G753" s="73"/>
      <c r="H753" s="73"/>
      <c r="I753" s="73"/>
      <c r="J753" s="73"/>
      <c r="K753" s="73"/>
      <c r="L753" s="73"/>
      <c r="M753" s="73"/>
      <c r="N753" s="73"/>
      <c r="O753" s="73"/>
      <c r="P753" s="73"/>
      <c r="Q753" s="73"/>
      <c r="R753" s="73"/>
      <c r="S753" s="73"/>
      <c r="T753" s="73"/>
      <c r="U753" s="73"/>
      <c r="V753" s="73"/>
      <c r="W753" s="73"/>
      <c r="X753" s="73"/>
      <c r="Y753" s="73"/>
      <c r="Z753" s="73"/>
      <c r="AA753" s="73"/>
      <c r="AB753" s="73"/>
      <c r="AC753" s="73"/>
      <c r="AD753" s="73"/>
      <c r="AE753" s="73"/>
      <c r="AF753" s="73"/>
      <c r="AG753" s="73"/>
    </row>
    <row r="754" customFormat="false" ht="14.25" hidden="false" customHeight="true" outlineLevel="0" collapsed="false">
      <c r="A754" s="73"/>
      <c r="B754" s="73"/>
      <c r="C754" s="73"/>
      <c r="D754" s="73"/>
      <c r="E754" s="73"/>
      <c r="F754" s="73"/>
      <c r="G754" s="73"/>
      <c r="H754" s="73"/>
      <c r="I754" s="73"/>
      <c r="J754" s="73"/>
      <c r="K754" s="73"/>
      <c r="L754" s="73"/>
      <c r="M754" s="73"/>
      <c r="N754" s="73"/>
      <c r="O754" s="73"/>
      <c r="P754" s="73"/>
      <c r="Q754" s="73"/>
      <c r="R754" s="73"/>
      <c r="S754" s="73"/>
      <c r="T754" s="73"/>
      <c r="U754" s="73"/>
      <c r="V754" s="73"/>
      <c r="W754" s="73"/>
      <c r="X754" s="73"/>
      <c r="Y754" s="73"/>
      <c r="Z754" s="73"/>
      <c r="AA754" s="73"/>
      <c r="AB754" s="73"/>
      <c r="AC754" s="73"/>
      <c r="AD754" s="73"/>
      <c r="AE754" s="73"/>
      <c r="AF754" s="73"/>
      <c r="AG754" s="73"/>
    </row>
    <row r="755" customFormat="false" ht="14.25" hidden="false" customHeight="true" outlineLevel="0" collapsed="false">
      <c r="A755" s="73"/>
      <c r="B755" s="73"/>
      <c r="C755" s="73"/>
      <c r="D755" s="73"/>
      <c r="E755" s="73"/>
      <c r="F755" s="73"/>
      <c r="G755" s="73"/>
      <c r="H755" s="73"/>
      <c r="I755" s="73"/>
      <c r="J755" s="73"/>
      <c r="K755" s="73"/>
      <c r="L755" s="73"/>
      <c r="M755" s="73"/>
      <c r="N755" s="73"/>
      <c r="O755" s="73"/>
      <c r="P755" s="73"/>
      <c r="Q755" s="73"/>
      <c r="R755" s="73"/>
      <c r="S755" s="73"/>
      <c r="T755" s="73"/>
      <c r="U755" s="73"/>
      <c r="V755" s="73"/>
      <c r="W755" s="73"/>
      <c r="X755" s="73"/>
      <c r="Y755" s="73"/>
      <c r="Z755" s="73"/>
      <c r="AA755" s="73"/>
      <c r="AB755" s="73"/>
      <c r="AC755" s="73"/>
      <c r="AD755" s="73"/>
      <c r="AE755" s="73"/>
      <c r="AF755" s="73"/>
      <c r="AG755" s="73"/>
    </row>
    <row r="756" customFormat="false" ht="14.25" hidden="false" customHeight="true" outlineLevel="0" collapsed="false">
      <c r="A756" s="73"/>
      <c r="B756" s="73"/>
      <c r="C756" s="73"/>
      <c r="D756" s="73"/>
      <c r="E756" s="73"/>
      <c r="F756" s="73"/>
      <c r="G756" s="73"/>
      <c r="H756" s="73"/>
      <c r="I756" s="73"/>
      <c r="J756" s="73"/>
      <c r="K756" s="73"/>
      <c r="L756" s="73"/>
      <c r="M756" s="73"/>
      <c r="N756" s="73"/>
      <c r="O756" s="73"/>
      <c r="P756" s="73"/>
      <c r="Q756" s="73"/>
      <c r="R756" s="73"/>
      <c r="S756" s="73"/>
      <c r="T756" s="73"/>
      <c r="U756" s="73"/>
      <c r="V756" s="73"/>
      <c r="W756" s="73"/>
      <c r="X756" s="73"/>
      <c r="Y756" s="73"/>
      <c r="Z756" s="73"/>
      <c r="AA756" s="73"/>
      <c r="AB756" s="73"/>
      <c r="AC756" s="73"/>
      <c r="AD756" s="73"/>
      <c r="AE756" s="73"/>
      <c r="AF756" s="73"/>
      <c r="AG756" s="73"/>
    </row>
    <row r="757" customFormat="false" ht="14.25" hidden="false" customHeight="true" outlineLevel="0" collapsed="false">
      <c r="A757" s="73"/>
      <c r="B757" s="73"/>
      <c r="C757" s="73"/>
      <c r="D757" s="73"/>
      <c r="E757" s="73"/>
      <c r="F757" s="73"/>
      <c r="G757" s="73"/>
      <c r="H757" s="73"/>
      <c r="I757" s="73"/>
      <c r="J757" s="73"/>
      <c r="K757" s="73"/>
      <c r="L757" s="73"/>
      <c r="M757" s="73"/>
      <c r="N757" s="73"/>
      <c r="O757" s="73"/>
      <c r="P757" s="73"/>
      <c r="Q757" s="73"/>
      <c r="R757" s="73"/>
      <c r="S757" s="73"/>
      <c r="T757" s="73"/>
      <c r="U757" s="73"/>
      <c r="V757" s="73"/>
      <c r="W757" s="73"/>
      <c r="X757" s="73"/>
      <c r="Y757" s="73"/>
      <c r="Z757" s="73"/>
      <c r="AA757" s="73"/>
      <c r="AB757" s="73"/>
      <c r="AC757" s="73"/>
      <c r="AD757" s="73"/>
      <c r="AE757" s="73"/>
      <c r="AF757" s="73"/>
      <c r="AG757" s="73"/>
    </row>
    <row r="758" customFormat="false" ht="14.25" hidden="false" customHeight="true" outlineLevel="0" collapsed="false">
      <c r="A758" s="73"/>
      <c r="B758" s="73"/>
      <c r="C758" s="73"/>
      <c r="D758" s="73"/>
      <c r="E758" s="73"/>
      <c r="F758" s="73"/>
      <c r="G758" s="73"/>
      <c r="H758" s="73"/>
      <c r="I758" s="73"/>
      <c r="J758" s="73"/>
      <c r="K758" s="73"/>
      <c r="L758" s="73"/>
      <c r="M758" s="73"/>
      <c r="N758" s="73"/>
      <c r="O758" s="73"/>
      <c r="P758" s="73"/>
      <c r="Q758" s="73"/>
      <c r="R758" s="73"/>
      <c r="S758" s="73"/>
      <c r="T758" s="73"/>
      <c r="U758" s="73"/>
      <c r="V758" s="73"/>
      <c r="W758" s="73"/>
      <c r="X758" s="73"/>
      <c r="Y758" s="73"/>
      <c r="Z758" s="73"/>
      <c r="AA758" s="73"/>
      <c r="AB758" s="73"/>
      <c r="AC758" s="73"/>
      <c r="AD758" s="73"/>
      <c r="AE758" s="73"/>
      <c r="AF758" s="73"/>
      <c r="AG758" s="73"/>
    </row>
    <row r="759" customFormat="false" ht="14.25" hidden="false" customHeight="true" outlineLevel="0" collapsed="false">
      <c r="A759" s="73"/>
      <c r="B759" s="73"/>
      <c r="C759" s="73"/>
      <c r="D759" s="73"/>
      <c r="E759" s="73"/>
      <c r="F759" s="73"/>
      <c r="G759" s="73"/>
      <c r="H759" s="73"/>
      <c r="I759" s="73"/>
      <c r="J759" s="73"/>
      <c r="K759" s="73"/>
      <c r="L759" s="73"/>
      <c r="M759" s="73"/>
      <c r="N759" s="73"/>
      <c r="O759" s="73"/>
      <c r="P759" s="73"/>
      <c r="Q759" s="73"/>
      <c r="R759" s="73"/>
      <c r="S759" s="73"/>
      <c r="T759" s="73"/>
      <c r="U759" s="73"/>
      <c r="V759" s="73"/>
      <c r="W759" s="73"/>
      <c r="X759" s="73"/>
      <c r="Y759" s="73"/>
      <c r="Z759" s="73"/>
      <c r="AA759" s="73"/>
      <c r="AB759" s="73"/>
      <c r="AC759" s="73"/>
      <c r="AD759" s="73"/>
      <c r="AE759" s="73"/>
      <c r="AF759" s="73"/>
      <c r="AG759" s="73"/>
    </row>
    <row r="760" customFormat="false" ht="14.25" hidden="false" customHeight="true" outlineLevel="0" collapsed="false">
      <c r="A760" s="73"/>
      <c r="B760" s="73"/>
      <c r="C760" s="73"/>
      <c r="D760" s="73"/>
      <c r="E760" s="73"/>
      <c r="F760" s="73"/>
      <c r="G760" s="73"/>
      <c r="H760" s="73"/>
      <c r="I760" s="73"/>
      <c r="J760" s="73"/>
      <c r="K760" s="73"/>
      <c r="L760" s="73"/>
      <c r="M760" s="73"/>
      <c r="N760" s="73"/>
      <c r="O760" s="73"/>
      <c r="P760" s="73"/>
      <c r="Q760" s="73"/>
      <c r="R760" s="73"/>
      <c r="S760" s="73"/>
      <c r="T760" s="73"/>
      <c r="U760" s="73"/>
      <c r="V760" s="73"/>
      <c r="W760" s="73"/>
      <c r="X760" s="73"/>
      <c r="Y760" s="73"/>
      <c r="Z760" s="73"/>
      <c r="AA760" s="73"/>
      <c r="AB760" s="73"/>
      <c r="AC760" s="73"/>
      <c r="AD760" s="73"/>
      <c r="AE760" s="73"/>
      <c r="AF760" s="73"/>
      <c r="AG760" s="73"/>
    </row>
    <row r="761" customFormat="false" ht="14.25" hidden="false" customHeight="true" outlineLevel="0" collapsed="false">
      <c r="A761" s="73"/>
      <c r="B761" s="73"/>
      <c r="C761" s="73"/>
      <c r="D761" s="73"/>
      <c r="E761" s="73"/>
      <c r="F761" s="73"/>
      <c r="G761" s="73"/>
      <c r="H761" s="73"/>
      <c r="I761" s="73"/>
      <c r="J761" s="73"/>
      <c r="K761" s="73"/>
      <c r="L761" s="73"/>
      <c r="M761" s="73"/>
      <c r="N761" s="73"/>
      <c r="O761" s="73"/>
      <c r="P761" s="73"/>
      <c r="Q761" s="73"/>
      <c r="R761" s="73"/>
      <c r="S761" s="73"/>
      <c r="T761" s="73"/>
      <c r="U761" s="73"/>
      <c r="V761" s="73"/>
      <c r="W761" s="73"/>
      <c r="X761" s="73"/>
      <c r="Y761" s="73"/>
      <c r="Z761" s="73"/>
      <c r="AA761" s="73"/>
      <c r="AB761" s="73"/>
      <c r="AC761" s="73"/>
      <c r="AD761" s="73"/>
      <c r="AE761" s="73"/>
      <c r="AF761" s="73"/>
      <c r="AG761" s="73"/>
    </row>
    <row r="762" customFormat="false" ht="14.25" hidden="false" customHeight="true" outlineLevel="0" collapsed="false">
      <c r="A762" s="73"/>
      <c r="B762" s="73"/>
      <c r="C762" s="73"/>
      <c r="D762" s="73"/>
      <c r="E762" s="73"/>
      <c r="F762" s="73"/>
      <c r="G762" s="73"/>
      <c r="H762" s="73"/>
      <c r="I762" s="73"/>
      <c r="J762" s="73"/>
      <c r="K762" s="73"/>
      <c r="L762" s="73"/>
      <c r="M762" s="73"/>
      <c r="N762" s="73"/>
      <c r="O762" s="73"/>
      <c r="P762" s="73"/>
      <c r="Q762" s="73"/>
      <c r="R762" s="73"/>
      <c r="S762" s="73"/>
      <c r="T762" s="73"/>
      <c r="U762" s="73"/>
      <c r="V762" s="73"/>
      <c r="W762" s="73"/>
      <c r="X762" s="73"/>
      <c r="Y762" s="73"/>
      <c r="Z762" s="73"/>
      <c r="AA762" s="73"/>
      <c r="AB762" s="73"/>
      <c r="AC762" s="73"/>
      <c r="AD762" s="73"/>
      <c r="AE762" s="73"/>
      <c r="AF762" s="73"/>
      <c r="AG762" s="73"/>
    </row>
    <row r="763" customFormat="false" ht="14.25" hidden="false" customHeight="true" outlineLevel="0" collapsed="false">
      <c r="A763" s="73"/>
      <c r="B763" s="73"/>
      <c r="C763" s="73"/>
      <c r="D763" s="73"/>
      <c r="E763" s="73"/>
      <c r="F763" s="73"/>
      <c r="G763" s="73"/>
      <c r="H763" s="73"/>
      <c r="I763" s="73"/>
      <c r="J763" s="73"/>
      <c r="K763" s="73"/>
      <c r="L763" s="73"/>
      <c r="M763" s="73"/>
      <c r="N763" s="73"/>
      <c r="O763" s="73"/>
      <c r="P763" s="73"/>
      <c r="Q763" s="73"/>
      <c r="R763" s="73"/>
      <c r="S763" s="73"/>
      <c r="T763" s="73"/>
      <c r="U763" s="73"/>
      <c r="V763" s="73"/>
      <c r="W763" s="73"/>
      <c r="X763" s="73"/>
      <c r="Y763" s="73"/>
      <c r="Z763" s="73"/>
      <c r="AA763" s="73"/>
      <c r="AB763" s="73"/>
      <c r="AC763" s="73"/>
      <c r="AD763" s="73"/>
      <c r="AE763" s="73"/>
      <c r="AF763" s="73"/>
      <c r="AG763" s="73"/>
    </row>
    <row r="764" customFormat="false" ht="14.25" hidden="false" customHeight="true" outlineLevel="0" collapsed="false">
      <c r="A764" s="73"/>
      <c r="B764" s="73"/>
      <c r="C764" s="73"/>
      <c r="D764" s="73"/>
      <c r="E764" s="73"/>
      <c r="F764" s="73"/>
      <c r="G764" s="73"/>
      <c r="H764" s="73"/>
      <c r="I764" s="73"/>
      <c r="J764" s="73"/>
      <c r="K764" s="73"/>
      <c r="L764" s="73"/>
      <c r="M764" s="73"/>
      <c r="N764" s="73"/>
      <c r="O764" s="73"/>
      <c r="P764" s="73"/>
      <c r="Q764" s="73"/>
      <c r="R764" s="73"/>
      <c r="S764" s="73"/>
      <c r="T764" s="73"/>
      <c r="U764" s="73"/>
      <c r="V764" s="73"/>
      <c r="W764" s="73"/>
      <c r="X764" s="73"/>
      <c r="Y764" s="73"/>
      <c r="Z764" s="73"/>
      <c r="AA764" s="73"/>
      <c r="AB764" s="73"/>
      <c r="AC764" s="73"/>
      <c r="AD764" s="73"/>
      <c r="AE764" s="73"/>
      <c r="AF764" s="73"/>
      <c r="AG764" s="73"/>
    </row>
    <row r="765" customFormat="false" ht="14.25" hidden="false" customHeight="true" outlineLevel="0" collapsed="false">
      <c r="A765" s="73"/>
      <c r="B765" s="73"/>
      <c r="C765" s="73"/>
      <c r="D765" s="73"/>
      <c r="E765" s="73"/>
      <c r="F765" s="73"/>
      <c r="G765" s="73"/>
      <c r="H765" s="73"/>
      <c r="I765" s="73"/>
      <c r="J765" s="73"/>
      <c r="K765" s="73"/>
      <c r="L765" s="73"/>
      <c r="M765" s="73"/>
      <c r="N765" s="73"/>
      <c r="O765" s="73"/>
      <c r="P765" s="73"/>
      <c r="Q765" s="73"/>
      <c r="R765" s="73"/>
      <c r="S765" s="73"/>
      <c r="T765" s="73"/>
      <c r="U765" s="73"/>
      <c r="V765" s="73"/>
      <c r="W765" s="73"/>
      <c r="X765" s="73"/>
      <c r="Y765" s="73"/>
      <c r="Z765" s="73"/>
      <c r="AA765" s="73"/>
      <c r="AB765" s="73"/>
      <c r="AC765" s="73"/>
      <c r="AD765" s="73"/>
      <c r="AE765" s="73"/>
      <c r="AF765" s="73"/>
      <c r="AG765" s="73"/>
    </row>
    <row r="766" customFormat="false" ht="14.25" hidden="false" customHeight="true" outlineLevel="0" collapsed="false">
      <c r="A766" s="73"/>
      <c r="B766" s="73"/>
      <c r="C766" s="73"/>
      <c r="D766" s="73"/>
      <c r="E766" s="73"/>
      <c r="F766" s="73"/>
      <c r="G766" s="73"/>
      <c r="H766" s="73"/>
      <c r="I766" s="73"/>
      <c r="J766" s="73"/>
      <c r="K766" s="73"/>
      <c r="L766" s="73"/>
      <c r="M766" s="73"/>
      <c r="N766" s="73"/>
      <c r="O766" s="73"/>
      <c r="P766" s="73"/>
      <c r="Q766" s="73"/>
      <c r="R766" s="73"/>
      <c r="S766" s="73"/>
      <c r="T766" s="73"/>
      <c r="U766" s="73"/>
      <c r="V766" s="73"/>
      <c r="W766" s="73"/>
      <c r="X766" s="73"/>
      <c r="Y766" s="73"/>
      <c r="Z766" s="73"/>
      <c r="AA766" s="73"/>
      <c r="AB766" s="73"/>
      <c r="AC766" s="73"/>
      <c r="AD766" s="73"/>
      <c r="AE766" s="73"/>
      <c r="AF766" s="73"/>
      <c r="AG766" s="73"/>
    </row>
    <row r="767" customFormat="false" ht="14.25" hidden="false" customHeight="true" outlineLevel="0" collapsed="false">
      <c r="A767" s="73"/>
      <c r="B767" s="73"/>
      <c r="C767" s="73"/>
      <c r="D767" s="73"/>
      <c r="E767" s="73"/>
      <c r="F767" s="73"/>
      <c r="G767" s="73"/>
      <c r="H767" s="73"/>
      <c r="I767" s="73"/>
      <c r="J767" s="73"/>
      <c r="K767" s="73"/>
      <c r="L767" s="73"/>
      <c r="M767" s="73"/>
      <c r="N767" s="73"/>
      <c r="O767" s="73"/>
      <c r="P767" s="73"/>
      <c r="Q767" s="73"/>
      <c r="R767" s="73"/>
      <c r="S767" s="73"/>
      <c r="T767" s="73"/>
      <c r="U767" s="73"/>
      <c r="V767" s="73"/>
      <c r="W767" s="73"/>
      <c r="X767" s="73"/>
      <c r="Y767" s="73"/>
      <c r="Z767" s="73"/>
      <c r="AA767" s="73"/>
      <c r="AB767" s="73"/>
      <c r="AC767" s="73"/>
      <c r="AD767" s="73"/>
      <c r="AE767" s="73"/>
      <c r="AF767" s="73"/>
      <c r="AG767" s="73"/>
    </row>
    <row r="768" customFormat="false" ht="14.25" hidden="false" customHeight="true" outlineLevel="0" collapsed="false">
      <c r="A768" s="73"/>
      <c r="B768" s="73"/>
      <c r="C768" s="73"/>
      <c r="D768" s="73"/>
      <c r="E768" s="73"/>
      <c r="F768" s="73"/>
      <c r="G768" s="73"/>
      <c r="H768" s="73"/>
      <c r="I768" s="73"/>
      <c r="J768" s="73"/>
      <c r="K768" s="73"/>
      <c r="L768" s="73"/>
      <c r="M768" s="73"/>
      <c r="N768" s="73"/>
      <c r="O768" s="73"/>
      <c r="P768" s="73"/>
      <c r="Q768" s="73"/>
      <c r="R768" s="73"/>
      <c r="S768" s="73"/>
      <c r="T768" s="73"/>
      <c r="U768" s="73"/>
      <c r="V768" s="73"/>
      <c r="W768" s="73"/>
      <c r="X768" s="73"/>
      <c r="Y768" s="73"/>
      <c r="Z768" s="73"/>
      <c r="AA768" s="73"/>
      <c r="AB768" s="73"/>
      <c r="AC768" s="73"/>
      <c r="AD768" s="73"/>
      <c r="AE768" s="73"/>
      <c r="AF768" s="73"/>
      <c r="AG768" s="73"/>
    </row>
    <row r="769" customFormat="false" ht="14.25" hidden="false" customHeight="true" outlineLevel="0" collapsed="false">
      <c r="A769" s="73"/>
      <c r="B769" s="73"/>
      <c r="C769" s="73"/>
      <c r="D769" s="73"/>
      <c r="E769" s="73"/>
      <c r="F769" s="73"/>
      <c r="G769" s="73"/>
      <c r="H769" s="73"/>
      <c r="I769" s="73"/>
      <c r="J769" s="73"/>
      <c r="K769" s="73"/>
      <c r="L769" s="73"/>
      <c r="M769" s="73"/>
      <c r="N769" s="73"/>
      <c r="O769" s="73"/>
      <c r="P769" s="73"/>
      <c r="Q769" s="73"/>
      <c r="R769" s="73"/>
      <c r="S769" s="73"/>
      <c r="T769" s="73"/>
      <c r="U769" s="73"/>
      <c r="V769" s="73"/>
      <c r="W769" s="73"/>
      <c r="X769" s="73"/>
      <c r="Y769" s="73"/>
      <c r="Z769" s="73"/>
      <c r="AA769" s="73"/>
      <c r="AB769" s="73"/>
      <c r="AC769" s="73"/>
      <c r="AD769" s="73"/>
      <c r="AE769" s="73"/>
      <c r="AF769" s="73"/>
      <c r="AG769" s="73"/>
    </row>
    <row r="770" customFormat="false" ht="14.25" hidden="false" customHeight="true" outlineLevel="0" collapsed="false">
      <c r="A770" s="73"/>
      <c r="B770" s="73"/>
      <c r="C770" s="73"/>
      <c r="D770" s="73"/>
      <c r="E770" s="73"/>
      <c r="F770" s="73"/>
      <c r="G770" s="73"/>
      <c r="H770" s="73"/>
      <c r="I770" s="73"/>
      <c r="J770" s="73"/>
      <c r="K770" s="73"/>
      <c r="L770" s="73"/>
      <c r="M770" s="73"/>
      <c r="N770" s="73"/>
      <c r="O770" s="73"/>
      <c r="P770" s="73"/>
      <c r="Q770" s="73"/>
      <c r="R770" s="73"/>
      <c r="S770" s="73"/>
      <c r="T770" s="73"/>
      <c r="U770" s="73"/>
      <c r="V770" s="73"/>
      <c r="W770" s="73"/>
      <c r="X770" s="73"/>
      <c r="Y770" s="73"/>
      <c r="Z770" s="73"/>
      <c r="AA770" s="73"/>
      <c r="AB770" s="73"/>
      <c r="AC770" s="73"/>
      <c r="AD770" s="73"/>
      <c r="AE770" s="73"/>
      <c r="AF770" s="73"/>
      <c r="AG770" s="73"/>
    </row>
    <row r="771" customFormat="false" ht="14.25" hidden="false" customHeight="true" outlineLevel="0" collapsed="false">
      <c r="A771" s="73"/>
      <c r="B771" s="73"/>
      <c r="C771" s="73"/>
      <c r="D771" s="73"/>
      <c r="E771" s="73"/>
      <c r="F771" s="73"/>
      <c r="G771" s="73"/>
      <c r="H771" s="73"/>
      <c r="I771" s="73"/>
      <c r="J771" s="73"/>
      <c r="K771" s="73"/>
      <c r="L771" s="73"/>
      <c r="M771" s="73"/>
      <c r="N771" s="73"/>
      <c r="O771" s="73"/>
      <c r="P771" s="73"/>
      <c r="Q771" s="73"/>
      <c r="R771" s="73"/>
      <c r="S771" s="73"/>
      <c r="T771" s="73"/>
      <c r="U771" s="73"/>
      <c r="V771" s="73"/>
      <c r="W771" s="73"/>
      <c r="X771" s="73"/>
      <c r="Y771" s="73"/>
      <c r="Z771" s="73"/>
      <c r="AA771" s="73"/>
      <c r="AB771" s="73"/>
      <c r="AC771" s="73"/>
      <c r="AD771" s="73"/>
      <c r="AE771" s="73"/>
      <c r="AF771" s="73"/>
      <c r="AG771" s="73"/>
    </row>
    <row r="772" customFormat="false" ht="14.25" hidden="false" customHeight="true" outlineLevel="0" collapsed="false">
      <c r="A772" s="73"/>
      <c r="B772" s="73"/>
      <c r="C772" s="73"/>
      <c r="D772" s="73"/>
      <c r="E772" s="73"/>
      <c r="F772" s="73"/>
      <c r="G772" s="73"/>
      <c r="H772" s="73"/>
      <c r="I772" s="73"/>
      <c r="J772" s="73"/>
      <c r="K772" s="73"/>
      <c r="L772" s="73"/>
      <c r="M772" s="73"/>
      <c r="N772" s="73"/>
      <c r="O772" s="73"/>
      <c r="P772" s="73"/>
      <c r="Q772" s="73"/>
      <c r="R772" s="73"/>
      <c r="S772" s="73"/>
      <c r="T772" s="73"/>
      <c r="U772" s="73"/>
      <c r="V772" s="73"/>
      <c r="W772" s="73"/>
      <c r="X772" s="73"/>
      <c r="Y772" s="73"/>
      <c r="Z772" s="73"/>
      <c r="AA772" s="73"/>
      <c r="AB772" s="73"/>
      <c r="AC772" s="73"/>
      <c r="AD772" s="73"/>
      <c r="AE772" s="73"/>
      <c r="AF772" s="73"/>
      <c r="AG772" s="73"/>
    </row>
    <row r="773" customFormat="false" ht="14.25" hidden="false" customHeight="true" outlineLevel="0" collapsed="false">
      <c r="A773" s="73"/>
      <c r="B773" s="73"/>
      <c r="C773" s="73"/>
      <c r="D773" s="73"/>
      <c r="E773" s="73"/>
      <c r="F773" s="73"/>
      <c r="G773" s="73"/>
      <c r="H773" s="73"/>
      <c r="I773" s="73"/>
      <c r="J773" s="73"/>
      <c r="K773" s="73"/>
      <c r="L773" s="73"/>
      <c r="M773" s="73"/>
      <c r="N773" s="73"/>
      <c r="O773" s="73"/>
      <c r="P773" s="73"/>
      <c r="Q773" s="73"/>
      <c r="R773" s="73"/>
      <c r="S773" s="73"/>
      <c r="T773" s="73"/>
      <c r="U773" s="73"/>
      <c r="V773" s="73"/>
      <c r="W773" s="73"/>
      <c r="X773" s="73"/>
      <c r="Y773" s="73"/>
      <c r="Z773" s="73"/>
      <c r="AA773" s="73"/>
      <c r="AB773" s="73"/>
      <c r="AC773" s="73"/>
      <c r="AD773" s="73"/>
      <c r="AE773" s="73"/>
      <c r="AF773" s="73"/>
      <c r="AG773" s="73"/>
    </row>
    <row r="774" customFormat="false" ht="14.25" hidden="false" customHeight="true" outlineLevel="0" collapsed="false">
      <c r="A774" s="73"/>
      <c r="B774" s="73"/>
      <c r="C774" s="73"/>
      <c r="D774" s="73"/>
      <c r="E774" s="73"/>
      <c r="F774" s="73"/>
      <c r="G774" s="73"/>
      <c r="H774" s="73"/>
      <c r="I774" s="73"/>
      <c r="J774" s="73"/>
      <c r="K774" s="73"/>
      <c r="L774" s="73"/>
      <c r="M774" s="73"/>
      <c r="N774" s="73"/>
      <c r="O774" s="73"/>
      <c r="P774" s="73"/>
      <c r="Q774" s="73"/>
      <c r="R774" s="73"/>
      <c r="S774" s="73"/>
      <c r="T774" s="73"/>
      <c r="U774" s="73"/>
      <c r="V774" s="73"/>
      <c r="W774" s="73"/>
      <c r="X774" s="73"/>
      <c r="Y774" s="73"/>
      <c r="Z774" s="73"/>
      <c r="AA774" s="73"/>
      <c r="AB774" s="73"/>
      <c r="AC774" s="73"/>
      <c r="AD774" s="73"/>
      <c r="AE774" s="73"/>
      <c r="AF774" s="73"/>
      <c r="AG774" s="73"/>
    </row>
    <row r="775" customFormat="false" ht="14.25" hidden="false" customHeight="true" outlineLevel="0" collapsed="false">
      <c r="A775" s="73"/>
      <c r="B775" s="73"/>
      <c r="C775" s="73"/>
      <c r="D775" s="73"/>
      <c r="E775" s="73"/>
      <c r="F775" s="73"/>
      <c r="G775" s="73"/>
      <c r="H775" s="73"/>
      <c r="I775" s="73"/>
      <c r="J775" s="73"/>
      <c r="K775" s="73"/>
      <c r="L775" s="73"/>
      <c r="M775" s="73"/>
      <c r="N775" s="73"/>
      <c r="O775" s="73"/>
      <c r="P775" s="73"/>
      <c r="Q775" s="73"/>
      <c r="R775" s="73"/>
      <c r="S775" s="73"/>
      <c r="T775" s="73"/>
      <c r="U775" s="73"/>
      <c r="V775" s="73"/>
      <c r="W775" s="73"/>
      <c r="X775" s="73"/>
      <c r="Y775" s="73"/>
      <c r="Z775" s="73"/>
      <c r="AA775" s="73"/>
      <c r="AB775" s="73"/>
      <c r="AC775" s="73"/>
      <c r="AD775" s="73"/>
      <c r="AE775" s="73"/>
      <c r="AF775" s="73"/>
      <c r="AG775" s="73"/>
    </row>
    <row r="776" customFormat="false" ht="14.25" hidden="false" customHeight="true" outlineLevel="0" collapsed="false">
      <c r="A776" s="73"/>
      <c r="B776" s="73"/>
      <c r="C776" s="73"/>
      <c r="D776" s="73"/>
      <c r="E776" s="73"/>
      <c r="F776" s="73"/>
      <c r="G776" s="73"/>
      <c r="H776" s="73"/>
      <c r="I776" s="73"/>
      <c r="J776" s="73"/>
      <c r="K776" s="73"/>
      <c r="L776" s="73"/>
      <c r="M776" s="73"/>
      <c r="N776" s="73"/>
      <c r="O776" s="73"/>
      <c r="P776" s="73"/>
      <c r="Q776" s="73"/>
      <c r="R776" s="73"/>
      <c r="S776" s="73"/>
      <c r="T776" s="73"/>
      <c r="U776" s="73"/>
      <c r="V776" s="73"/>
      <c r="W776" s="73"/>
      <c r="X776" s="73"/>
      <c r="Y776" s="73"/>
      <c r="Z776" s="73"/>
      <c r="AA776" s="73"/>
      <c r="AB776" s="73"/>
      <c r="AC776" s="73"/>
      <c r="AD776" s="73"/>
      <c r="AE776" s="73"/>
      <c r="AF776" s="73"/>
      <c r="AG776" s="73"/>
    </row>
    <row r="777" customFormat="false" ht="14.25" hidden="false" customHeight="true" outlineLevel="0" collapsed="false">
      <c r="A777" s="73"/>
      <c r="B777" s="73"/>
      <c r="C777" s="73"/>
      <c r="D777" s="73"/>
      <c r="E777" s="73"/>
      <c r="F777" s="73"/>
      <c r="G777" s="73"/>
      <c r="H777" s="73"/>
      <c r="I777" s="73"/>
      <c r="J777" s="73"/>
      <c r="K777" s="73"/>
      <c r="L777" s="73"/>
      <c r="M777" s="73"/>
      <c r="N777" s="73"/>
      <c r="O777" s="73"/>
      <c r="P777" s="73"/>
      <c r="Q777" s="73"/>
      <c r="R777" s="73"/>
      <c r="S777" s="73"/>
      <c r="T777" s="73"/>
      <c r="U777" s="73"/>
      <c r="V777" s="73"/>
      <c r="W777" s="73"/>
      <c r="X777" s="73"/>
      <c r="Y777" s="73"/>
      <c r="Z777" s="73"/>
      <c r="AA777" s="73"/>
      <c r="AB777" s="73"/>
      <c r="AC777" s="73"/>
      <c r="AD777" s="73"/>
      <c r="AE777" s="73"/>
      <c r="AF777" s="73"/>
      <c r="AG777" s="73"/>
    </row>
    <row r="778" customFormat="false" ht="14.25" hidden="false" customHeight="true" outlineLevel="0" collapsed="false">
      <c r="A778" s="73"/>
      <c r="B778" s="73"/>
      <c r="C778" s="73"/>
      <c r="D778" s="73"/>
      <c r="E778" s="73"/>
      <c r="F778" s="73"/>
      <c r="G778" s="73"/>
      <c r="H778" s="73"/>
      <c r="I778" s="73"/>
      <c r="J778" s="73"/>
      <c r="K778" s="73"/>
      <c r="L778" s="73"/>
      <c r="M778" s="73"/>
      <c r="N778" s="73"/>
      <c r="O778" s="73"/>
      <c r="P778" s="73"/>
      <c r="Q778" s="73"/>
      <c r="R778" s="73"/>
      <c r="S778" s="73"/>
      <c r="T778" s="73"/>
      <c r="U778" s="73"/>
      <c r="V778" s="73"/>
      <c r="W778" s="73"/>
      <c r="X778" s="73"/>
      <c r="Y778" s="73"/>
      <c r="Z778" s="73"/>
      <c r="AA778" s="73"/>
      <c r="AB778" s="73"/>
      <c r="AC778" s="73"/>
      <c r="AD778" s="73"/>
      <c r="AE778" s="73"/>
      <c r="AF778" s="73"/>
      <c r="AG778" s="73"/>
    </row>
    <row r="779" customFormat="false" ht="14.25" hidden="false" customHeight="true" outlineLevel="0" collapsed="false">
      <c r="A779" s="73"/>
      <c r="B779" s="73"/>
      <c r="C779" s="73"/>
      <c r="D779" s="73"/>
      <c r="E779" s="73"/>
      <c r="F779" s="73"/>
      <c r="G779" s="73"/>
      <c r="H779" s="73"/>
      <c r="I779" s="73"/>
      <c r="J779" s="73"/>
      <c r="K779" s="73"/>
      <c r="L779" s="73"/>
      <c r="M779" s="73"/>
      <c r="N779" s="73"/>
      <c r="O779" s="73"/>
      <c r="P779" s="73"/>
      <c r="Q779" s="73"/>
      <c r="R779" s="73"/>
      <c r="S779" s="73"/>
      <c r="T779" s="73"/>
      <c r="U779" s="73"/>
      <c r="V779" s="73"/>
      <c r="W779" s="73"/>
      <c r="X779" s="73"/>
      <c r="Y779" s="73"/>
      <c r="Z779" s="73"/>
      <c r="AA779" s="73"/>
      <c r="AB779" s="73"/>
      <c r="AC779" s="73"/>
      <c r="AD779" s="73"/>
      <c r="AE779" s="73"/>
      <c r="AF779" s="73"/>
      <c r="AG779" s="73"/>
    </row>
    <row r="780" customFormat="false" ht="14.25" hidden="false" customHeight="true" outlineLevel="0" collapsed="false">
      <c r="A780" s="73"/>
      <c r="B780" s="73"/>
      <c r="C780" s="73"/>
      <c r="D780" s="73"/>
      <c r="E780" s="73"/>
      <c r="F780" s="73"/>
      <c r="G780" s="73"/>
      <c r="H780" s="73"/>
      <c r="I780" s="73"/>
      <c r="J780" s="73"/>
      <c r="K780" s="73"/>
      <c r="L780" s="73"/>
      <c r="M780" s="73"/>
      <c r="N780" s="73"/>
      <c r="O780" s="73"/>
      <c r="P780" s="73"/>
      <c r="Q780" s="73"/>
      <c r="R780" s="73"/>
      <c r="S780" s="73"/>
      <c r="T780" s="73"/>
      <c r="U780" s="73"/>
      <c r="V780" s="73"/>
      <c r="W780" s="73"/>
      <c r="X780" s="73"/>
      <c r="Y780" s="73"/>
      <c r="Z780" s="73"/>
      <c r="AA780" s="73"/>
      <c r="AB780" s="73"/>
      <c r="AC780" s="73"/>
      <c r="AD780" s="73"/>
      <c r="AE780" s="73"/>
      <c r="AF780" s="73"/>
      <c r="AG780" s="73"/>
    </row>
    <row r="781" customFormat="false" ht="14.25" hidden="false" customHeight="true" outlineLevel="0" collapsed="false">
      <c r="A781" s="73"/>
      <c r="B781" s="73"/>
      <c r="C781" s="73"/>
      <c r="D781" s="73"/>
      <c r="E781" s="73"/>
      <c r="F781" s="73"/>
      <c r="G781" s="73"/>
      <c r="H781" s="73"/>
      <c r="I781" s="73"/>
      <c r="J781" s="73"/>
      <c r="K781" s="73"/>
      <c r="L781" s="73"/>
      <c r="M781" s="73"/>
      <c r="N781" s="73"/>
      <c r="O781" s="73"/>
      <c r="P781" s="73"/>
      <c r="Q781" s="73"/>
      <c r="R781" s="73"/>
      <c r="S781" s="73"/>
      <c r="T781" s="73"/>
      <c r="U781" s="73"/>
      <c r="V781" s="73"/>
      <c r="W781" s="73"/>
      <c r="X781" s="73"/>
      <c r="Y781" s="73"/>
      <c r="Z781" s="73"/>
      <c r="AA781" s="73"/>
      <c r="AB781" s="73"/>
      <c r="AC781" s="73"/>
      <c r="AD781" s="73"/>
      <c r="AE781" s="73"/>
      <c r="AF781" s="73"/>
      <c r="AG781" s="73"/>
    </row>
    <row r="782" customFormat="false" ht="14.25" hidden="false" customHeight="true" outlineLevel="0" collapsed="false">
      <c r="A782" s="73"/>
      <c r="B782" s="73"/>
      <c r="C782" s="73"/>
      <c r="D782" s="73"/>
      <c r="E782" s="73"/>
      <c r="F782" s="73"/>
      <c r="G782" s="73"/>
      <c r="H782" s="73"/>
      <c r="I782" s="73"/>
      <c r="J782" s="73"/>
      <c r="K782" s="73"/>
      <c r="L782" s="73"/>
      <c r="M782" s="73"/>
      <c r="N782" s="73"/>
      <c r="O782" s="73"/>
      <c r="P782" s="73"/>
      <c r="Q782" s="73"/>
      <c r="R782" s="73"/>
      <c r="S782" s="73"/>
      <c r="T782" s="73"/>
      <c r="U782" s="73"/>
      <c r="V782" s="73"/>
      <c r="W782" s="73"/>
      <c r="X782" s="73"/>
      <c r="Y782" s="73"/>
      <c r="Z782" s="73"/>
      <c r="AA782" s="73"/>
      <c r="AB782" s="73"/>
      <c r="AC782" s="73"/>
      <c r="AD782" s="73"/>
      <c r="AE782" s="73"/>
      <c r="AF782" s="73"/>
      <c r="AG782" s="73"/>
    </row>
    <row r="783" customFormat="false" ht="14.25" hidden="false" customHeight="true" outlineLevel="0" collapsed="false">
      <c r="A783" s="73"/>
      <c r="B783" s="73"/>
      <c r="C783" s="73"/>
      <c r="D783" s="73"/>
      <c r="E783" s="73"/>
      <c r="F783" s="73"/>
      <c r="G783" s="73"/>
      <c r="H783" s="73"/>
      <c r="I783" s="73"/>
      <c r="J783" s="73"/>
      <c r="K783" s="73"/>
      <c r="L783" s="73"/>
      <c r="M783" s="73"/>
      <c r="N783" s="73"/>
      <c r="O783" s="73"/>
      <c r="P783" s="73"/>
      <c r="Q783" s="73"/>
      <c r="R783" s="73"/>
      <c r="S783" s="73"/>
      <c r="T783" s="73"/>
      <c r="U783" s="73"/>
      <c r="V783" s="73"/>
      <c r="W783" s="73"/>
      <c r="X783" s="73"/>
      <c r="Y783" s="73"/>
      <c r="Z783" s="73"/>
      <c r="AA783" s="73"/>
      <c r="AB783" s="73"/>
      <c r="AC783" s="73"/>
      <c r="AD783" s="73"/>
      <c r="AE783" s="73"/>
      <c r="AF783" s="73"/>
      <c r="AG783" s="73"/>
    </row>
    <row r="784" customFormat="false" ht="14.25" hidden="false" customHeight="true" outlineLevel="0" collapsed="false">
      <c r="A784" s="73"/>
      <c r="B784" s="73"/>
      <c r="C784" s="73"/>
      <c r="D784" s="73"/>
      <c r="E784" s="73"/>
      <c r="F784" s="73"/>
      <c r="G784" s="73"/>
      <c r="H784" s="73"/>
      <c r="I784" s="73"/>
      <c r="J784" s="73"/>
      <c r="K784" s="73"/>
      <c r="L784" s="73"/>
      <c r="M784" s="73"/>
      <c r="N784" s="73"/>
      <c r="O784" s="73"/>
      <c r="P784" s="73"/>
      <c r="Q784" s="73"/>
      <c r="R784" s="73"/>
      <c r="S784" s="73"/>
      <c r="T784" s="73"/>
      <c r="U784" s="73"/>
      <c r="V784" s="73"/>
      <c r="W784" s="73"/>
      <c r="X784" s="73"/>
      <c r="Y784" s="73"/>
      <c r="Z784" s="73"/>
      <c r="AA784" s="73"/>
      <c r="AB784" s="73"/>
      <c r="AC784" s="73"/>
      <c r="AD784" s="73"/>
      <c r="AE784" s="73"/>
      <c r="AF784" s="73"/>
      <c r="AG784" s="73"/>
    </row>
    <row r="785" customFormat="false" ht="14.25" hidden="false" customHeight="true" outlineLevel="0" collapsed="false">
      <c r="A785" s="73"/>
      <c r="B785" s="73"/>
      <c r="C785" s="73"/>
      <c r="D785" s="73"/>
      <c r="E785" s="73"/>
      <c r="F785" s="73"/>
      <c r="G785" s="73"/>
      <c r="H785" s="73"/>
      <c r="I785" s="73"/>
      <c r="J785" s="73"/>
      <c r="K785" s="73"/>
      <c r="L785" s="73"/>
      <c r="M785" s="73"/>
      <c r="N785" s="73"/>
      <c r="O785" s="73"/>
      <c r="P785" s="73"/>
      <c r="Q785" s="73"/>
      <c r="R785" s="73"/>
      <c r="S785" s="73"/>
      <c r="T785" s="73"/>
      <c r="U785" s="73"/>
      <c r="V785" s="73"/>
      <c r="W785" s="73"/>
      <c r="X785" s="73"/>
      <c r="Y785" s="73"/>
      <c r="Z785" s="73"/>
      <c r="AA785" s="73"/>
      <c r="AB785" s="73"/>
      <c r="AC785" s="73"/>
      <c r="AD785" s="73"/>
      <c r="AE785" s="73"/>
      <c r="AF785" s="73"/>
      <c r="AG785" s="73"/>
    </row>
    <row r="786" customFormat="false" ht="14.25" hidden="false" customHeight="true" outlineLevel="0" collapsed="false">
      <c r="A786" s="73"/>
      <c r="B786" s="73"/>
      <c r="C786" s="73"/>
      <c r="D786" s="73"/>
      <c r="E786" s="73"/>
      <c r="F786" s="73"/>
      <c r="G786" s="73"/>
      <c r="H786" s="73"/>
      <c r="I786" s="73"/>
      <c r="J786" s="73"/>
      <c r="K786" s="73"/>
      <c r="L786" s="73"/>
      <c r="M786" s="73"/>
      <c r="N786" s="73"/>
      <c r="O786" s="73"/>
      <c r="P786" s="73"/>
      <c r="Q786" s="73"/>
      <c r="R786" s="73"/>
      <c r="S786" s="73"/>
      <c r="T786" s="73"/>
      <c r="U786" s="73"/>
      <c r="V786" s="73"/>
      <c r="W786" s="73"/>
      <c r="X786" s="73"/>
      <c r="Y786" s="73"/>
      <c r="Z786" s="73"/>
      <c r="AA786" s="73"/>
      <c r="AB786" s="73"/>
      <c r="AC786" s="73"/>
      <c r="AD786" s="73"/>
      <c r="AE786" s="73"/>
      <c r="AF786" s="73"/>
      <c r="AG786" s="73"/>
    </row>
    <row r="787" customFormat="false" ht="14.25" hidden="false" customHeight="true" outlineLevel="0" collapsed="false">
      <c r="A787" s="73"/>
      <c r="B787" s="73"/>
      <c r="C787" s="73"/>
      <c r="D787" s="73"/>
      <c r="E787" s="73"/>
      <c r="F787" s="73"/>
      <c r="G787" s="73"/>
      <c r="H787" s="73"/>
      <c r="I787" s="73"/>
      <c r="J787" s="73"/>
      <c r="K787" s="73"/>
      <c r="L787" s="73"/>
      <c r="M787" s="73"/>
      <c r="N787" s="73"/>
      <c r="O787" s="73"/>
      <c r="P787" s="73"/>
      <c r="Q787" s="73"/>
      <c r="R787" s="73"/>
      <c r="S787" s="73"/>
      <c r="T787" s="73"/>
      <c r="U787" s="73"/>
      <c r="V787" s="73"/>
      <c r="W787" s="73"/>
      <c r="X787" s="73"/>
      <c r="Y787" s="73"/>
      <c r="Z787" s="73"/>
      <c r="AA787" s="73"/>
      <c r="AB787" s="73"/>
      <c r="AC787" s="73"/>
      <c r="AD787" s="73"/>
      <c r="AE787" s="73"/>
      <c r="AF787" s="73"/>
      <c r="AG787" s="73"/>
    </row>
    <row r="788" customFormat="false" ht="14.25" hidden="false" customHeight="true" outlineLevel="0" collapsed="false">
      <c r="A788" s="73"/>
      <c r="B788" s="73"/>
      <c r="C788" s="73"/>
      <c r="D788" s="73"/>
      <c r="E788" s="73"/>
      <c r="F788" s="73"/>
      <c r="G788" s="73"/>
      <c r="H788" s="73"/>
      <c r="I788" s="73"/>
      <c r="J788" s="73"/>
      <c r="K788" s="73"/>
      <c r="L788" s="73"/>
      <c r="M788" s="73"/>
      <c r="N788" s="73"/>
      <c r="O788" s="73"/>
      <c r="P788" s="73"/>
      <c r="Q788" s="73"/>
      <c r="R788" s="73"/>
      <c r="S788" s="73"/>
      <c r="T788" s="73"/>
      <c r="U788" s="73"/>
      <c r="V788" s="73"/>
      <c r="W788" s="73"/>
      <c r="X788" s="73"/>
      <c r="Y788" s="73"/>
      <c r="Z788" s="73"/>
      <c r="AA788" s="73"/>
      <c r="AB788" s="73"/>
      <c r="AC788" s="73"/>
      <c r="AD788" s="73"/>
      <c r="AE788" s="73"/>
      <c r="AF788" s="73"/>
      <c r="AG788" s="73"/>
    </row>
    <row r="789" customFormat="false" ht="14.25" hidden="false" customHeight="true" outlineLevel="0" collapsed="false">
      <c r="A789" s="73"/>
      <c r="B789" s="73"/>
      <c r="C789" s="73"/>
      <c r="D789" s="73"/>
      <c r="E789" s="73"/>
      <c r="F789" s="73"/>
      <c r="G789" s="73"/>
      <c r="H789" s="73"/>
      <c r="I789" s="73"/>
      <c r="J789" s="73"/>
      <c r="K789" s="73"/>
      <c r="L789" s="73"/>
      <c r="M789" s="73"/>
      <c r="N789" s="73"/>
      <c r="O789" s="73"/>
      <c r="P789" s="73"/>
      <c r="Q789" s="73"/>
      <c r="R789" s="73"/>
      <c r="S789" s="73"/>
      <c r="T789" s="73"/>
      <c r="U789" s="73"/>
      <c r="V789" s="73"/>
      <c r="W789" s="73"/>
      <c r="X789" s="73"/>
      <c r="Y789" s="73"/>
      <c r="Z789" s="73"/>
      <c r="AA789" s="73"/>
      <c r="AB789" s="73"/>
      <c r="AC789" s="73"/>
      <c r="AD789" s="73"/>
      <c r="AE789" s="73"/>
      <c r="AF789" s="73"/>
      <c r="AG789" s="73"/>
    </row>
    <row r="790" customFormat="false" ht="14.25" hidden="false" customHeight="true" outlineLevel="0" collapsed="false">
      <c r="A790" s="73"/>
      <c r="B790" s="73"/>
      <c r="C790" s="73"/>
      <c r="D790" s="73"/>
      <c r="E790" s="73"/>
      <c r="F790" s="73"/>
      <c r="G790" s="73"/>
      <c r="H790" s="73"/>
      <c r="I790" s="73"/>
      <c r="J790" s="73"/>
      <c r="K790" s="73"/>
      <c r="L790" s="73"/>
      <c r="M790" s="73"/>
      <c r="N790" s="73"/>
      <c r="O790" s="73"/>
      <c r="P790" s="73"/>
      <c r="Q790" s="73"/>
      <c r="R790" s="73"/>
      <c r="S790" s="73"/>
      <c r="T790" s="73"/>
      <c r="U790" s="73"/>
      <c r="V790" s="73"/>
      <c r="W790" s="73"/>
      <c r="X790" s="73"/>
      <c r="Y790" s="73"/>
      <c r="Z790" s="73"/>
      <c r="AA790" s="73"/>
      <c r="AB790" s="73"/>
      <c r="AC790" s="73"/>
      <c r="AD790" s="73"/>
      <c r="AE790" s="73"/>
      <c r="AF790" s="73"/>
      <c r="AG790" s="73"/>
    </row>
    <row r="791" customFormat="false" ht="14.25" hidden="false" customHeight="true" outlineLevel="0" collapsed="false">
      <c r="A791" s="73"/>
      <c r="B791" s="73"/>
      <c r="C791" s="73"/>
      <c r="D791" s="73"/>
      <c r="E791" s="73"/>
      <c r="F791" s="73"/>
      <c r="G791" s="73"/>
      <c r="H791" s="73"/>
      <c r="I791" s="73"/>
      <c r="J791" s="73"/>
      <c r="K791" s="73"/>
      <c r="L791" s="73"/>
      <c r="M791" s="73"/>
      <c r="N791" s="73"/>
      <c r="O791" s="73"/>
      <c r="P791" s="73"/>
      <c r="Q791" s="73"/>
      <c r="R791" s="73"/>
      <c r="S791" s="73"/>
      <c r="T791" s="73"/>
      <c r="U791" s="73"/>
      <c r="V791" s="73"/>
      <c r="W791" s="73"/>
      <c r="X791" s="73"/>
      <c r="Y791" s="73"/>
      <c r="Z791" s="73"/>
      <c r="AA791" s="73"/>
      <c r="AB791" s="73"/>
      <c r="AC791" s="73"/>
      <c r="AD791" s="73"/>
      <c r="AE791" s="73"/>
      <c r="AF791" s="73"/>
      <c r="AG791" s="73"/>
    </row>
    <row r="792" customFormat="false" ht="14.25" hidden="false" customHeight="true" outlineLevel="0" collapsed="false">
      <c r="A792" s="73"/>
      <c r="B792" s="73"/>
      <c r="C792" s="73"/>
      <c r="D792" s="73"/>
      <c r="E792" s="73"/>
      <c r="F792" s="73"/>
      <c r="G792" s="73"/>
      <c r="H792" s="73"/>
      <c r="I792" s="73"/>
      <c r="J792" s="73"/>
      <c r="K792" s="73"/>
      <c r="L792" s="73"/>
      <c r="M792" s="73"/>
      <c r="N792" s="73"/>
      <c r="O792" s="73"/>
      <c r="P792" s="73"/>
      <c r="Q792" s="73"/>
      <c r="R792" s="73"/>
      <c r="S792" s="73"/>
      <c r="T792" s="73"/>
      <c r="U792" s="73"/>
      <c r="V792" s="73"/>
      <c r="W792" s="73"/>
      <c r="X792" s="73"/>
      <c r="Y792" s="73"/>
      <c r="Z792" s="73"/>
      <c r="AA792" s="73"/>
      <c r="AB792" s="73"/>
      <c r="AC792" s="73"/>
      <c r="AD792" s="73"/>
      <c r="AE792" s="73"/>
      <c r="AF792" s="73"/>
      <c r="AG792" s="73"/>
    </row>
    <row r="793" customFormat="false" ht="14.25" hidden="false" customHeight="true" outlineLevel="0" collapsed="false">
      <c r="A793" s="73"/>
      <c r="B793" s="73"/>
      <c r="C793" s="73"/>
      <c r="D793" s="73"/>
      <c r="E793" s="73"/>
      <c r="F793" s="73"/>
      <c r="G793" s="73"/>
      <c r="H793" s="73"/>
      <c r="I793" s="73"/>
      <c r="J793" s="73"/>
      <c r="K793" s="73"/>
      <c r="L793" s="73"/>
      <c r="M793" s="73"/>
      <c r="N793" s="73"/>
      <c r="O793" s="73"/>
      <c r="P793" s="73"/>
      <c r="Q793" s="73"/>
      <c r="R793" s="73"/>
      <c r="S793" s="73"/>
      <c r="T793" s="73"/>
      <c r="U793" s="73"/>
      <c r="V793" s="73"/>
      <c r="W793" s="73"/>
      <c r="X793" s="73"/>
      <c r="Y793" s="73"/>
      <c r="Z793" s="73"/>
      <c r="AA793" s="73"/>
      <c r="AB793" s="73"/>
      <c r="AC793" s="73"/>
      <c r="AD793" s="73"/>
      <c r="AE793" s="73"/>
      <c r="AF793" s="73"/>
      <c r="AG793" s="73"/>
    </row>
    <row r="794" customFormat="false" ht="14.25" hidden="false" customHeight="true" outlineLevel="0" collapsed="false">
      <c r="A794" s="73"/>
      <c r="B794" s="73"/>
      <c r="C794" s="73"/>
      <c r="D794" s="73"/>
      <c r="E794" s="73"/>
      <c r="F794" s="73"/>
      <c r="G794" s="73"/>
      <c r="H794" s="73"/>
      <c r="I794" s="73"/>
      <c r="J794" s="73"/>
      <c r="K794" s="73"/>
      <c r="L794" s="73"/>
      <c r="M794" s="73"/>
      <c r="N794" s="73"/>
      <c r="O794" s="73"/>
      <c r="P794" s="73"/>
      <c r="Q794" s="73"/>
      <c r="R794" s="73"/>
      <c r="S794" s="73"/>
      <c r="T794" s="73"/>
      <c r="U794" s="73"/>
      <c r="V794" s="73"/>
      <c r="W794" s="73"/>
      <c r="X794" s="73"/>
      <c r="Y794" s="73"/>
      <c r="Z794" s="73"/>
      <c r="AA794" s="73"/>
      <c r="AB794" s="73"/>
      <c r="AC794" s="73"/>
      <c r="AD794" s="73"/>
      <c r="AE794" s="73"/>
      <c r="AF794" s="73"/>
      <c r="AG794" s="73"/>
    </row>
    <row r="795" customFormat="false" ht="14.25" hidden="false" customHeight="true" outlineLevel="0" collapsed="false">
      <c r="A795" s="73"/>
      <c r="B795" s="73"/>
      <c r="C795" s="73"/>
      <c r="D795" s="73"/>
      <c r="E795" s="73"/>
      <c r="F795" s="73"/>
      <c r="G795" s="73"/>
      <c r="H795" s="73"/>
      <c r="I795" s="73"/>
      <c r="J795" s="73"/>
      <c r="K795" s="73"/>
      <c r="L795" s="73"/>
      <c r="M795" s="73"/>
      <c r="N795" s="73"/>
      <c r="O795" s="73"/>
      <c r="P795" s="73"/>
      <c r="Q795" s="73"/>
      <c r="R795" s="73"/>
      <c r="S795" s="73"/>
      <c r="T795" s="73"/>
      <c r="U795" s="73"/>
      <c r="V795" s="73"/>
      <c r="W795" s="73"/>
      <c r="X795" s="73"/>
      <c r="Y795" s="73"/>
      <c r="Z795" s="73"/>
      <c r="AA795" s="73"/>
      <c r="AB795" s="73"/>
      <c r="AC795" s="73"/>
      <c r="AD795" s="73"/>
      <c r="AE795" s="73"/>
      <c r="AF795" s="73"/>
      <c r="AG795" s="73"/>
    </row>
    <row r="796" customFormat="false" ht="14.25" hidden="false" customHeight="true" outlineLevel="0" collapsed="false">
      <c r="A796" s="73"/>
      <c r="B796" s="73"/>
      <c r="C796" s="73"/>
      <c r="D796" s="73"/>
      <c r="E796" s="73"/>
      <c r="F796" s="73"/>
      <c r="G796" s="73"/>
      <c r="H796" s="73"/>
      <c r="I796" s="73"/>
      <c r="J796" s="73"/>
      <c r="K796" s="73"/>
      <c r="L796" s="73"/>
      <c r="M796" s="73"/>
      <c r="N796" s="73"/>
      <c r="O796" s="73"/>
      <c r="P796" s="73"/>
      <c r="Q796" s="73"/>
      <c r="R796" s="73"/>
      <c r="S796" s="73"/>
      <c r="T796" s="73"/>
      <c r="U796" s="73"/>
      <c r="V796" s="73"/>
      <c r="W796" s="73"/>
      <c r="X796" s="73"/>
      <c r="Y796" s="73"/>
      <c r="Z796" s="73"/>
      <c r="AA796" s="73"/>
      <c r="AB796" s="73"/>
      <c r="AC796" s="73"/>
      <c r="AD796" s="73"/>
      <c r="AE796" s="73"/>
      <c r="AF796" s="73"/>
      <c r="AG796" s="73"/>
    </row>
    <row r="797" customFormat="false" ht="14.25" hidden="false" customHeight="true" outlineLevel="0" collapsed="false">
      <c r="A797" s="73"/>
      <c r="B797" s="73"/>
      <c r="C797" s="73"/>
      <c r="D797" s="73"/>
      <c r="E797" s="73"/>
      <c r="F797" s="73"/>
      <c r="G797" s="73"/>
      <c r="H797" s="73"/>
      <c r="I797" s="73"/>
      <c r="J797" s="73"/>
      <c r="K797" s="73"/>
      <c r="L797" s="73"/>
      <c r="M797" s="73"/>
      <c r="N797" s="73"/>
      <c r="O797" s="73"/>
      <c r="P797" s="73"/>
      <c r="Q797" s="73"/>
      <c r="R797" s="73"/>
      <c r="S797" s="73"/>
      <c r="T797" s="73"/>
      <c r="U797" s="73"/>
      <c r="V797" s="73"/>
      <c r="W797" s="73"/>
      <c r="X797" s="73"/>
      <c r="Y797" s="73"/>
      <c r="Z797" s="73"/>
      <c r="AA797" s="73"/>
      <c r="AB797" s="73"/>
      <c r="AC797" s="73"/>
      <c r="AD797" s="73"/>
      <c r="AE797" s="73"/>
      <c r="AF797" s="73"/>
      <c r="AG797" s="73"/>
    </row>
    <row r="798" customFormat="false" ht="14.25" hidden="false" customHeight="true" outlineLevel="0" collapsed="false">
      <c r="A798" s="73"/>
      <c r="B798" s="73"/>
      <c r="C798" s="73"/>
      <c r="D798" s="73"/>
      <c r="E798" s="73"/>
      <c r="F798" s="73"/>
      <c r="G798" s="73"/>
      <c r="H798" s="73"/>
      <c r="I798" s="73"/>
      <c r="J798" s="73"/>
      <c r="K798" s="73"/>
      <c r="L798" s="73"/>
      <c r="M798" s="73"/>
      <c r="N798" s="73"/>
      <c r="O798" s="73"/>
      <c r="P798" s="73"/>
      <c r="Q798" s="73"/>
      <c r="R798" s="73"/>
      <c r="S798" s="73"/>
      <c r="T798" s="73"/>
      <c r="U798" s="73"/>
      <c r="V798" s="73"/>
      <c r="W798" s="73"/>
      <c r="X798" s="73"/>
      <c r="Y798" s="73"/>
      <c r="Z798" s="73"/>
      <c r="AA798" s="73"/>
      <c r="AB798" s="73"/>
      <c r="AC798" s="73"/>
      <c r="AD798" s="73"/>
      <c r="AE798" s="73"/>
      <c r="AF798" s="73"/>
      <c r="AG798" s="73"/>
    </row>
    <row r="799" customFormat="false" ht="14.25" hidden="false" customHeight="true" outlineLevel="0" collapsed="false">
      <c r="A799" s="73"/>
      <c r="B799" s="73"/>
      <c r="C799" s="73"/>
      <c r="D799" s="73"/>
      <c r="E799" s="73"/>
      <c r="F799" s="73"/>
      <c r="G799" s="73"/>
      <c r="H799" s="73"/>
      <c r="I799" s="73"/>
      <c r="J799" s="73"/>
      <c r="K799" s="73"/>
      <c r="L799" s="73"/>
      <c r="M799" s="73"/>
      <c r="N799" s="73"/>
      <c r="O799" s="73"/>
      <c r="P799" s="73"/>
      <c r="Q799" s="73"/>
      <c r="R799" s="73"/>
      <c r="S799" s="73"/>
      <c r="T799" s="73"/>
      <c r="U799" s="73"/>
      <c r="V799" s="73"/>
      <c r="W799" s="73"/>
      <c r="X799" s="73"/>
      <c r="Y799" s="73"/>
      <c r="Z799" s="73"/>
      <c r="AA799" s="73"/>
      <c r="AB799" s="73"/>
      <c r="AC799" s="73"/>
      <c r="AD799" s="73"/>
      <c r="AE799" s="73"/>
      <c r="AF799" s="73"/>
      <c r="AG799" s="73"/>
    </row>
    <row r="800" customFormat="false" ht="14.25" hidden="false" customHeight="true" outlineLevel="0" collapsed="false">
      <c r="A800" s="73"/>
      <c r="B800" s="73"/>
      <c r="C800" s="73"/>
      <c r="D800" s="73"/>
      <c r="E800" s="73"/>
      <c r="F800" s="73"/>
      <c r="G800" s="73"/>
      <c r="H800" s="73"/>
      <c r="I800" s="73"/>
      <c r="J800" s="73"/>
      <c r="K800" s="73"/>
      <c r="L800" s="73"/>
      <c r="M800" s="73"/>
      <c r="N800" s="73"/>
      <c r="O800" s="73"/>
      <c r="P800" s="73"/>
      <c r="Q800" s="73"/>
      <c r="R800" s="73"/>
      <c r="S800" s="73"/>
      <c r="T800" s="73"/>
      <c r="U800" s="73"/>
      <c r="V800" s="73"/>
      <c r="W800" s="73"/>
      <c r="X800" s="73"/>
      <c r="Y800" s="73"/>
      <c r="Z800" s="73"/>
      <c r="AA800" s="73"/>
      <c r="AB800" s="73"/>
      <c r="AC800" s="73"/>
      <c r="AD800" s="73"/>
      <c r="AE800" s="73"/>
      <c r="AF800" s="73"/>
      <c r="AG800" s="73"/>
    </row>
    <row r="801" customFormat="false" ht="14.25" hidden="false" customHeight="true" outlineLevel="0" collapsed="false">
      <c r="A801" s="73"/>
      <c r="B801" s="73"/>
      <c r="C801" s="73"/>
      <c r="D801" s="73"/>
      <c r="E801" s="73"/>
      <c r="F801" s="73"/>
      <c r="G801" s="73"/>
      <c r="H801" s="73"/>
      <c r="I801" s="73"/>
      <c r="J801" s="73"/>
      <c r="K801" s="73"/>
      <c r="L801" s="73"/>
      <c r="M801" s="73"/>
      <c r="N801" s="73"/>
      <c r="O801" s="73"/>
      <c r="P801" s="73"/>
      <c r="Q801" s="73"/>
      <c r="R801" s="73"/>
      <c r="S801" s="73"/>
      <c r="T801" s="73"/>
      <c r="U801" s="73"/>
      <c r="V801" s="73"/>
      <c r="W801" s="73"/>
      <c r="X801" s="73"/>
      <c r="Y801" s="73"/>
      <c r="Z801" s="73"/>
      <c r="AA801" s="73"/>
      <c r="AB801" s="73"/>
      <c r="AC801" s="73"/>
      <c r="AD801" s="73"/>
      <c r="AE801" s="73"/>
      <c r="AF801" s="73"/>
      <c r="AG801" s="73"/>
    </row>
    <row r="802" customFormat="false" ht="14.25" hidden="false" customHeight="true" outlineLevel="0" collapsed="false">
      <c r="A802" s="73"/>
      <c r="B802" s="73"/>
      <c r="C802" s="73"/>
      <c r="D802" s="73"/>
      <c r="E802" s="73"/>
      <c r="F802" s="73"/>
      <c r="G802" s="73"/>
      <c r="H802" s="73"/>
      <c r="I802" s="73"/>
      <c r="J802" s="73"/>
      <c r="K802" s="73"/>
      <c r="L802" s="73"/>
      <c r="M802" s="73"/>
      <c r="N802" s="73"/>
      <c r="O802" s="73"/>
      <c r="P802" s="73"/>
      <c r="Q802" s="73"/>
      <c r="R802" s="73"/>
      <c r="S802" s="73"/>
      <c r="T802" s="73"/>
      <c r="U802" s="73"/>
      <c r="V802" s="73"/>
      <c r="W802" s="73"/>
      <c r="X802" s="73"/>
      <c r="Y802" s="73"/>
      <c r="Z802" s="73"/>
      <c r="AA802" s="73"/>
      <c r="AB802" s="73"/>
      <c r="AC802" s="73"/>
      <c r="AD802" s="73"/>
      <c r="AE802" s="73"/>
      <c r="AF802" s="73"/>
      <c r="AG802" s="73"/>
    </row>
    <row r="803" customFormat="false" ht="14.25" hidden="false" customHeight="true" outlineLevel="0" collapsed="false">
      <c r="A803" s="73"/>
      <c r="B803" s="73"/>
      <c r="C803" s="73"/>
      <c r="D803" s="73"/>
      <c r="E803" s="73"/>
      <c r="F803" s="73"/>
      <c r="G803" s="73"/>
      <c r="H803" s="73"/>
      <c r="I803" s="73"/>
      <c r="J803" s="73"/>
      <c r="K803" s="73"/>
      <c r="L803" s="73"/>
      <c r="M803" s="73"/>
      <c r="N803" s="73"/>
      <c r="O803" s="73"/>
      <c r="P803" s="73"/>
      <c r="Q803" s="73"/>
      <c r="R803" s="73"/>
      <c r="S803" s="73"/>
      <c r="T803" s="73"/>
      <c r="U803" s="73"/>
      <c r="V803" s="73"/>
      <c r="W803" s="73"/>
      <c r="X803" s="73"/>
      <c r="Y803" s="73"/>
      <c r="Z803" s="73"/>
      <c r="AA803" s="73"/>
      <c r="AB803" s="73"/>
      <c r="AC803" s="73"/>
      <c r="AD803" s="73"/>
      <c r="AE803" s="73"/>
      <c r="AF803" s="73"/>
      <c r="AG803" s="73"/>
    </row>
    <row r="804" customFormat="false" ht="14.25" hidden="false" customHeight="true" outlineLevel="0" collapsed="false">
      <c r="A804" s="73"/>
      <c r="B804" s="73"/>
      <c r="C804" s="73"/>
      <c r="D804" s="73"/>
      <c r="E804" s="73"/>
      <c r="F804" s="73"/>
      <c r="G804" s="73"/>
      <c r="H804" s="73"/>
      <c r="I804" s="73"/>
      <c r="J804" s="73"/>
      <c r="K804" s="73"/>
      <c r="L804" s="73"/>
      <c r="M804" s="73"/>
      <c r="N804" s="73"/>
      <c r="O804" s="73"/>
      <c r="P804" s="73"/>
      <c r="Q804" s="73"/>
      <c r="R804" s="73"/>
      <c r="S804" s="73"/>
      <c r="T804" s="73"/>
      <c r="U804" s="73"/>
      <c r="V804" s="73"/>
      <c r="W804" s="73"/>
      <c r="X804" s="73"/>
      <c r="Y804" s="73"/>
      <c r="Z804" s="73"/>
      <c r="AA804" s="73"/>
      <c r="AB804" s="73"/>
      <c r="AC804" s="73"/>
      <c r="AD804" s="73"/>
      <c r="AE804" s="73"/>
      <c r="AF804" s="73"/>
      <c r="AG804" s="73"/>
    </row>
    <row r="805" customFormat="false" ht="14.25" hidden="false" customHeight="true" outlineLevel="0" collapsed="false">
      <c r="A805" s="73"/>
      <c r="B805" s="73"/>
      <c r="C805" s="73"/>
      <c r="D805" s="73"/>
      <c r="E805" s="73"/>
      <c r="F805" s="73"/>
      <c r="G805" s="73"/>
      <c r="H805" s="73"/>
      <c r="I805" s="73"/>
      <c r="J805" s="73"/>
      <c r="K805" s="73"/>
      <c r="L805" s="73"/>
      <c r="M805" s="73"/>
      <c r="N805" s="73"/>
      <c r="O805" s="73"/>
      <c r="P805" s="73"/>
      <c r="Q805" s="73"/>
      <c r="R805" s="73"/>
      <c r="S805" s="73"/>
      <c r="T805" s="73"/>
      <c r="U805" s="73"/>
      <c r="V805" s="73"/>
      <c r="W805" s="73"/>
      <c r="X805" s="73"/>
      <c r="Y805" s="73"/>
      <c r="Z805" s="73"/>
      <c r="AA805" s="73"/>
      <c r="AB805" s="73"/>
      <c r="AC805" s="73"/>
      <c r="AD805" s="73"/>
      <c r="AE805" s="73"/>
      <c r="AF805" s="73"/>
      <c r="AG805" s="73"/>
    </row>
    <row r="806" customFormat="false" ht="14.25" hidden="false" customHeight="true" outlineLevel="0" collapsed="false">
      <c r="A806" s="73"/>
      <c r="B806" s="73"/>
      <c r="C806" s="73"/>
      <c r="D806" s="73"/>
      <c r="E806" s="73"/>
      <c r="F806" s="73"/>
      <c r="G806" s="73"/>
      <c r="H806" s="73"/>
      <c r="I806" s="73"/>
      <c r="J806" s="73"/>
      <c r="K806" s="73"/>
      <c r="L806" s="73"/>
      <c r="M806" s="73"/>
      <c r="N806" s="73"/>
      <c r="O806" s="73"/>
      <c r="P806" s="73"/>
      <c r="Q806" s="73"/>
      <c r="R806" s="73"/>
      <c r="S806" s="73"/>
      <c r="T806" s="73"/>
      <c r="U806" s="73"/>
      <c r="V806" s="73"/>
      <c r="W806" s="73"/>
      <c r="X806" s="73"/>
      <c r="Y806" s="73"/>
      <c r="Z806" s="73"/>
      <c r="AA806" s="73"/>
      <c r="AB806" s="73"/>
      <c r="AC806" s="73"/>
      <c r="AD806" s="73"/>
      <c r="AE806" s="73"/>
      <c r="AF806" s="73"/>
      <c r="AG806" s="73"/>
    </row>
    <row r="807" customFormat="false" ht="14.25" hidden="false" customHeight="true" outlineLevel="0" collapsed="false">
      <c r="A807" s="73"/>
      <c r="B807" s="73"/>
      <c r="C807" s="73"/>
      <c r="D807" s="73"/>
      <c r="E807" s="73"/>
      <c r="F807" s="73"/>
      <c r="G807" s="73"/>
      <c r="H807" s="73"/>
      <c r="I807" s="73"/>
      <c r="J807" s="73"/>
      <c r="K807" s="73"/>
      <c r="L807" s="73"/>
      <c r="M807" s="73"/>
      <c r="N807" s="73"/>
      <c r="O807" s="73"/>
      <c r="P807" s="73"/>
      <c r="Q807" s="73"/>
      <c r="R807" s="73"/>
      <c r="S807" s="73"/>
      <c r="T807" s="73"/>
      <c r="U807" s="73"/>
      <c r="V807" s="73"/>
      <c r="W807" s="73"/>
      <c r="X807" s="73"/>
      <c r="Y807" s="73"/>
      <c r="Z807" s="73"/>
      <c r="AA807" s="73"/>
      <c r="AB807" s="73"/>
      <c r="AC807" s="73"/>
      <c r="AD807" s="73"/>
      <c r="AE807" s="73"/>
      <c r="AF807" s="73"/>
      <c r="AG807" s="73"/>
    </row>
    <row r="808" customFormat="false" ht="14.25" hidden="false" customHeight="true" outlineLevel="0" collapsed="false">
      <c r="A808" s="73"/>
      <c r="B808" s="73"/>
      <c r="C808" s="73"/>
      <c r="D808" s="73"/>
      <c r="E808" s="73"/>
      <c r="F808" s="73"/>
      <c r="G808" s="73"/>
      <c r="H808" s="73"/>
      <c r="I808" s="73"/>
      <c r="J808" s="73"/>
      <c r="K808" s="73"/>
      <c r="L808" s="73"/>
      <c r="M808" s="73"/>
      <c r="N808" s="73"/>
      <c r="O808" s="73"/>
      <c r="P808" s="73"/>
      <c r="Q808" s="73"/>
      <c r="R808" s="73"/>
      <c r="S808" s="73"/>
      <c r="T808" s="73"/>
      <c r="U808" s="73"/>
      <c r="V808" s="73"/>
      <c r="W808" s="73"/>
      <c r="X808" s="73"/>
      <c r="Y808" s="73"/>
      <c r="Z808" s="73"/>
      <c r="AA808" s="73"/>
      <c r="AB808" s="73"/>
      <c r="AC808" s="73"/>
      <c r="AD808" s="73"/>
      <c r="AE808" s="73"/>
      <c r="AF808" s="73"/>
      <c r="AG808" s="73"/>
    </row>
    <row r="809" customFormat="false" ht="14.25" hidden="false" customHeight="true" outlineLevel="0" collapsed="false">
      <c r="A809" s="73"/>
      <c r="B809" s="73"/>
      <c r="C809" s="73"/>
      <c r="D809" s="73"/>
      <c r="E809" s="73"/>
      <c r="F809" s="73"/>
      <c r="G809" s="73"/>
      <c r="H809" s="73"/>
      <c r="I809" s="73"/>
      <c r="J809" s="73"/>
      <c r="K809" s="73"/>
      <c r="L809" s="73"/>
      <c r="M809" s="73"/>
      <c r="N809" s="73"/>
      <c r="O809" s="73"/>
      <c r="P809" s="73"/>
      <c r="Q809" s="73"/>
      <c r="R809" s="73"/>
      <c r="S809" s="73"/>
      <c r="T809" s="73"/>
      <c r="U809" s="73"/>
      <c r="V809" s="73"/>
      <c r="W809" s="73"/>
      <c r="X809" s="73"/>
      <c r="Y809" s="73"/>
      <c r="Z809" s="73"/>
      <c r="AA809" s="73"/>
      <c r="AB809" s="73"/>
      <c r="AC809" s="73"/>
      <c r="AD809" s="73"/>
      <c r="AE809" s="73"/>
      <c r="AF809" s="73"/>
      <c r="AG809" s="73"/>
    </row>
    <row r="810" customFormat="false" ht="14.25" hidden="false" customHeight="true" outlineLevel="0" collapsed="false">
      <c r="A810" s="73"/>
      <c r="B810" s="73"/>
      <c r="C810" s="73"/>
      <c r="D810" s="73"/>
      <c r="E810" s="73"/>
      <c r="F810" s="73"/>
      <c r="G810" s="73"/>
      <c r="H810" s="73"/>
      <c r="I810" s="73"/>
      <c r="J810" s="73"/>
      <c r="K810" s="73"/>
      <c r="L810" s="73"/>
      <c r="M810" s="73"/>
      <c r="N810" s="73"/>
      <c r="O810" s="73"/>
      <c r="P810" s="73"/>
      <c r="Q810" s="73"/>
      <c r="R810" s="73"/>
      <c r="S810" s="73"/>
      <c r="T810" s="73"/>
      <c r="U810" s="73"/>
      <c r="V810" s="73"/>
      <c r="W810" s="73"/>
      <c r="X810" s="73"/>
      <c r="Y810" s="73"/>
      <c r="Z810" s="73"/>
      <c r="AA810" s="73"/>
      <c r="AB810" s="73"/>
      <c r="AC810" s="73"/>
      <c r="AD810" s="73"/>
      <c r="AE810" s="73"/>
      <c r="AF810" s="73"/>
      <c r="AG810" s="73"/>
    </row>
    <row r="811" customFormat="false" ht="14.25" hidden="false" customHeight="true" outlineLevel="0" collapsed="false">
      <c r="A811" s="73"/>
      <c r="B811" s="73"/>
      <c r="C811" s="73"/>
      <c r="D811" s="73"/>
      <c r="E811" s="73"/>
      <c r="F811" s="73"/>
      <c r="G811" s="73"/>
      <c r="H811" s="73"/>
      <c r="I811" s="73"/>
      <c r="J811" s="73"/>
      <c r="K811" s="73"/>
      <c r="L811" s="73"/>
      <c r="M811" s="73"/>
      <c r="N811" s="73"/>
      <c r="O811" s="73"/>
      <c r="P811" s="73"/>
      <c r="Q811" s="73"/>
      <c r="R811" s="73"/>
      <c r="S811" s="73"/>
      <c r="T811" s="73"/>
      <c r="U811" s="73"/>
      <c r="V811" s="73"/>
      <c r="W811" s="73"/>
      <c r="X811" s="73"/>
      <c r="Y811" s="73"/>
      <c r="Z811" s="73"/>
      <c r="AA811" s="73"/>
      <c r="AB811" s="73"/>
      <c r="AC811" s="73"/>
      <c r="AD811" s="73"/>
      <c r="AE811" s="73"/>
      <c r="AF811" s="73"/>
      <c r="AG811" s="73"/>
    </row>
    <row r="812" customFormat="false" ht="14.25" hidden="false" customHeight="true" outlineLevel="0" collapsed="false">
      <c r="A812" s="73"/>
      <c r="B812" s="73"/>
      <c r="C812" s="73"/>
      <c r="D812" s="73"/>
      <c r="E812" s="73"/>
      <c r="F812" s="73"/>
      <c r="G812" s="73"/>
      <c r="H812" s="73"/>
      <c r="I812" s="73"/>
      <c r="J812" s="73"/>
      <c r="K812" s="73"/>
      <c r="L812" s="73"/>
      <c r="M812" s="73"/>
      <c r="N812" s="73"/>
      <c r="O812" s="73"/>
      <c r="P812" s="73"/>
      <c r="Q812" s="73"/>
      <c r="R812" s="73"/>
      <c r="S812" s="73"/>
      <c r="T812" s="73"/>
      <c r="U812" s="73"/>
      <c r="V812" s="73"/>
      <c r="W812" s="73"/>
      <c r="X812" s="73"/>
      <c r="Y812" s="73"/>
      <c r="Z812" s="73"/>
      <c r="AA812" s="73"/>
      <c r="AB812" s="73"/>
      <c r="AC812" s="73"/>
      <c r="AD812" s="73"/>
      <c r="AE812" s="73"/>
      <c r="AF812" s="73"/>
      <c r="AG812" s="73"/>
    </row>
    <row r="813" customFormat="false" ht="14.25" hidden="false" customHeight="true" outlineLevel="0" collapsed="false">
      <c r="A813" s="73"/>
      <c r="B813" s="73"/>
      <c r="C813" s="73"/>
      <c r="D813" s="73"/>
      <c r="E813" s="73"/>
      <c r="F813" s="73"/>
      <c r="G813" s="73"/>
      <c r="H813" s="73"/>
      <c r="I813" s="73"/>
      <c r="J813" s="73"/>
      <c r="K813" s="73"/>
      <c r="L813" s="73"/>
      <c r="M813" s="73"/>
      <c r="N813" s="73"/>
      <c r="O813" s="73"/>
      <c r="P813" s="73"/>
      <c r="Q813" s="73"/>
      <c r="R813" s="73"/>
      <c r="S813" s="73"/>
      <c r="T813" s="73"/>
      <c r="U813" s="73"/>
      <c r="V813" s="73"/>
      <c r="W813" s="73"/>
      <c r="X813" s="73"/>
      <c r="Y813" s="73"/>
      <c r="Z813" s="73"/>
      <c r="AA813" s="73"/>
      <c r="AB813" s="73"/>
      <c r="AC813" s="73"/>
      <c r="AD813" s="73"/>
      <c r="AE813" s="73"/>
      <c r="AF813" s="73"/>
      <c r="AG813" s="73"/>
    </row>
    <row r="814" customFormat="false" ht="14.25" hidden="false" customHeight="true" outlineLevel="0" collapsed="false">
      <c r="A814" s="73"/>
      <c r="B814" s="73"/>
      <c r="C814" s="73"/>
      <c r="D814" s="73"/>
      <c r="E814" s="73"/>
      <c r="F814" s="73"/>
      <c r="G814" s="73"/>
      <c r="H814" s="73"/>
      <c r="I814" s="73"/>
      <c r="J814" s="73"/>
      <c r="K814" s="73"/>
      <c r="L814" s="73"/>
      <c r="M814" s="73"/>
      <c r="N814" s="73"/>
      <c r="O814" s="73"/>
      <c r="P814" s="73"/>
      <c r="Q814" s="73"/>
      <c r="R814" s="73"/>
      <c r="S814" s="73"/>
      <c r="T814" s="73"/>
      <c r="U814" s="73"/>
      <c r="V814" s="73"/>
      <c r="W814" s="73"/>
      <c r="X814" s="73"/>
      <c r="Y814" s="73"/>
      <c r="Z814" s="73"/>
      <c r="AA814" s="73"/>
      <c r="AB814" s="73"/>
      <c r="AC814" s="73"/>
      <c r="AD814" s="73"/>
      <c r="AE814" s="73"/>
      <c r="AF814" s="73"/>
      <c r="AG814" s="73"/>
    </row>
    <row r="815" customFormat="false" ht="14.25" hidden="false" customHeight="true" outlineLevel="0" collapsed="false">
      <c r="A815" s="73"/>
      <c r="B815" s="73"/>
      <c r="C815" s="73"/>
      <c r="D815" s="73"/>
      <c r="E815" s="73"/>
      <c r="F815" s="73"/>
      <c r="G815" s="73"/>
      <c r="H815" s="73"/>
      <c r="I815" s="73"/>
      <c r="J815" s="73"/>
      <c r="K815" s="73"/>
      <c r="L815" s="73"/>
      <c r="M815" s="73"/>
      <c r="N815" s="73"/>
      <c r="O815" s="73"/>
      <c r="P815" s="73"/>
      <c r="Q815" s="73"/>
      <c r="R815" s="73"/>
      <c r="S815" s="73"/>
      <c r="T815" s="73"/>
      <c r="U815" s="73"/>
      <c r="V815" s="73"/>
      <c r="W815" s="73"/>
      <c r="X815" s="73"/>
      <c r="Y815" s="73"/>
      <c r="Z815" s="73"/>
      <c r="AA815" s="73"/>
      <c r="AB815" s="73"/>
      <c r="AC815" s="73"/>
      <c r="AD815" s="73"/>
      <c r="AE815" s="73"/>
      <c r="AF815" s="73"/>
      <c r="AG815" s="73"/>
    </row>
    <row r="816" customFormat="false" ht="14.25" hidden="false" customHeight="true" outlineLevel="0" collapsed="false">
      <c r="A816" s="73"/>
      <c r="B816" s="73"/>
      <c r="C816" s="73"/>
      <c r="D816" s="73"/>
      <c r="E816" s="73"/>
      <c r="F816" s="73"/>
      <c r="G816" s="73"/>
      <c r="H816" s="73"/>
      <c r="I816" s="73"/>
      <c r="J816" s="73"/>
      <c r="K816" s="73"/>
      <c r="L816" s="73"/>
      <c r="M816" s="73"/>
      <c r="N816" s="73"/>
      <c r="O816" s="73"/>
      <c r="P816" s="73"/>
      <c r="Q816" s="73"/>
      <c r="R816" s="73"/>
      <c r="S816" s="73"/>
      <c r="T816" s="73"/>
      <c r="U816" s="73"/>
      <c r="V816" s="73"/>
      <c r="W816" s="73"/>
      <c r="X816" s="73"/>
      <c r="Y816" s="73"/>
      <c r="Z816" s="73"/>
      <c r="AA816" s="73"/>
      <c r="AB816" s="73"/>
      <c r="AC816" s="73"/>
      <c r="AD816" s="73"/>
      <c r="AE816" s="73"/>
      <c r="AF816" s="73"/>
      <c r="AG816" s="73"/>
    </row>
    <row r="817" customFormat="false" ht="14.25" hidden="false" customHeight="true" outlineLevel="0" collapsed="false">
      <c r="A817" s="73"/>
      <c r="B817" s="73"/>
      <c r="C817" s="73"/>
      <c r="D817" s="73"/>
      <c r="E817" s="73"/>
      <c r="F817" s="73"/>
      <c r="G817" s="73"/>
      <c r="H817" s="73"/>
      <c r="I817" s="73"/>
      <c r="J817" s="73"/>
      <c r="K817" s="73"/>
      <c r="L817" s="73"/>
      <c r="M817" s="73"/>
      <c r="N817" s="73"/>
      <c r="O817" s="73"/>
      <c r="P817" s="73"/>
      <c r="Q817" s="73"/>
      <c r="R817" s="73"/>
      <c r="S817" s="73"/>
      <c r="T817" s="73"/>
      <c r="U817" s="73"/>
      <c r="V817" s="73"/>
      <c r="W817" s="73"/>
      <c r="X817" s="73"/>
      <c r="Y817" s="73"/>
      <c r="Z817" s="73"/>
      <c r="AA817" s="73"/>
      <c r="AB817" s="73"/>
      <c r="AC817" s="73"/>
      <c r="AD817" s="73"/>
      <c r="AE817" s="73"/>
      <c r="AF817" s="73"/>
      <c r="AG817" s="73"/>
    </row>
    <row r="818" customFormat="false" ht="14.25" hidden="false" customHeight="true" outlineLevel="0" collapsed="false">
      <c r="A818" s="73"/>
      <c r="B818" s="73"/>
      <c r="C818" s="73"/>
      <c r="D818" s="73"/>
      <c r="E818" s="73"/>
      <c r="F818" s="73"/>
      <c r="G818" s="73"/>
      <c r="H818" s="73"/>
      <c r="I818" s="73"/>
      <c r="J818" s="73"/>
      <c r="K818" s="73"/>
      <c r="L818" s="73"/>
      <c r="M818" s="73"/>
      <c r="N818" s="73"/>
      <c r="O818" s="73"/>
      <c r="P818" s="73"/>
      <c r="Q818" s="73"/>
      <c r="R818" s="73"/>
      <c r="S818" s="73"/>
      <c r="T818" s="73"/>
      <c r="U818" s="73"/>
      <c r="V818" s="73"/>
      <c r="W818" s="73"/>
      <c r="X818" s="73"/>
      <c r="Y818" s="73"/>
      <c r="Z818" s="73"/>
      <c r="AA818" s="73"/>
      <c r="AB818" s="73"/>
      <c r="AC818" s="73"/>
      <c r="AD818" s="73"/>
      <c r="AE818" s="73"/>
      <c r="AF818" s="73"/>
      <c r="AG818" s="73"/>
    </row>
    <row r="819" customFormat="false" ht="14.25" hidden="false" customHeight="true" outlineLevel="0" collapsed="false">
      <c r="A819" s="73"/>
      <c r="B819" s="73"/>
      <c r="C819" s="73"/>
      <c r="D819" s="73"/>
      <c r="E819" s="73"/>
      <c r="F819" s="73"/>
      <c r="G819" s="73"/>
      <c r="H819" s="73"/>
      <c r="I819" s="73"/>
      <c r="J819" s="73"/>
      <c r="K819" s="73"/>
      <c r="L819" s="73"/>
      <c r="M819" s="73"/>
      <c r="N819" s="73"/>
      <c r="O819" s="73"/>
      <c r="P819" s="73"/>
      <c r="Q819" s="73"/>
      <c r="R819" s="73"/>
      <c r="S819" s="73"/>
      <c r="T819" s="73"/>
      <c r="U819" s="73"/>
      <c r="V819" s="73"/>
      <c r="W819" s="73"/>
      <c r="X819" s="73"/>
      <c r="Y819" s="73"/>
      <c r="Z819" s="73"/>
      <c r="AA819" s="73"/>
      <c r="AB819" s="73"/>
      <c r="AC819" s="73"/>
      <c r="AD819" s="73"/>
      <c r="AE819" s="73"/>
      <c r="AF819" s="73"/>
      <c r="AG819" s="73"/>
    </row>
    <row r="820" customFormat="false" ht="14.25" hidden="false" customHeight="true" outlineLevel="0" collapsed="false">
      <c r="A820" s="73"/>
      <c r="B820" s="73"/>
      <c r="C820" s="73"/>
      <c r="D820" s="73"/>
      <c r="E820" s="73"/>
      <c r="F820" s="73"/>
      <c r="G820" s="73"/>
      <c r="H820" s="73"/>
      <c r="I820" s="73"/>
      <c r="J820" s="73"/>
      <c r="K820" s="73"/>
      <c r="L820" s="73"/>
      <c r="M820" s="73"/>
      <c r="N820" s="73"/>
      <c r="O820" s="73"/>
      <c r="P820" s="73"/>
      <c r="Q820" s="73"/>
      <c r="R820" s="73"/>
      <c r="S820" s="73"/>
      <c r="T820" s="73"/>
      <c r="U820" s="73"/>
      <c r="V820" s="73"/>
      <c r="W820" s="73"/>
      <c r="X820" s="73"/>
      <c r="Y820" s="73"/>
      <c r="Z820" s="73"/>
      <c r="AA820" s="73"/>
      <c r="AB820" s="73"/>
      <c r="AC820" s="73"/>
      <c r="AD820" s="73"/>
      <c r="AE820" s="73"/>
      <c r="AF820" s="73"/>
      <c r="AG820" s="73"/>
    </row>
    <row r="821" customFormat="false" ht="14.25" hidden="false" customHeight="true" outlineLevel="0" collapsed="false">
      <c r="A821" s="73"/>
      <c r="B821" s="73"/>
      <c r="C821" s="73"/>
      <c r="D821" s="73"/>
      <c r="E821" s="73"/>
      <c r="F821" s="73"/>
      <c r="G821" s="73"/>
      <c r="H821" s="73"/>
      <c r="I821" s="73"/>
      <c r="J821" s="73"/>
      <c r="K821" s="73"/>
      <c r="L821" s="73"/>
      <c r="M821" s="73"/>
      <c r="N821" s="73"/>
      <c r="O821" s="73"/>
      <c r="P821" s="73"/>
      <c r="Q821" s="73"/>
      <c r="R821" s="73"/>
      <c r="S821" s="73"/>
      <c r="T821" s="73"/>
      <c r="U821" s="73"/>
      <c r="V821" s="73"/>
      <c r="W821" s="73"/>
      <c r="X821" s="73"/>
      <c r="Y821" s="73"/>
      <c r="Z821" s="73"/>
      <c r="AA821" s="73"/>
      <c r="AB821" s="73"/>
      <c r="AC821" s="73"/>
      <c r="AD821" s="73"/>
      <c r="AE821" s="73"/>
      <c r="AF821" s="73"/>
      <c r="AG821" s="73"/>
    </row>
    <row r="822" customFormat="false" ht="14.25" hidden="false" customHeight="true" outlineLevel="0" collapsed="false">
      <c r="A822" s="73"/>
      <c r="B822" s="73"/>
      <c r="C822" s="73"/>
      <c r="D822" s="73"/>
      <c r="E822" s="73"/>
      <c r="F822" s="73"/>
      <c r="G822" s="73"/>
      <c r="H822" s="73"/>
      <c r="I822" s="73"/>
      <c r="J822" s="73"/>
      <c r="K822" s="73"/>
      <c r="L822" s="73"/>
      <c r="M822" s="73"/>
      <c r="N822" s="73"/>
      <c r="O822" s="73"/>
      <c r="P822" s="73"/>
      <c r="Q822" s="73"/>
      <c r="R822" s="73"/>
      <c r="S822" s="73"/>
      <c r="T822" s="73"/>
      <c r="U822" s="73"/>
      <c r="V822" s="73"/>
      <c r="W822" s="73"/>
      <c r="X822" s="73"/>
      <c r="Y822" s="73"/>
      <c r="Z822" s="73"/>
      <c r="AA822" s="73"/>
      <c r="AB822" s="73"/>
      <c r="AC822" s="73"/>
      <c r="AD822" s="73"/>
      <c r="AE822" s="73"/>
      <c r="AF822" s="73"/>
      <c r="AG822" s="73"/>
    </row>
    <row r="823" customFormat="false" ht="14.25" hidden="false" customHeight="true" outlineLevel="0" collapsed="false">
      <c r="A823" s="73"/>
      <c r="B823" s="73"/>
      <c r="C823" s="73"/>
      <c r="D823" s="73"/>
      <c r="E823" s="73"/>
      <c r="F823" s="73"/>
      <c r="G823" s="73"/>
      <c r="H823" s="73"/>
      <c r="I823" s="73"/>
      <c r="J823" s="73"/>
      <c r="K823" s="73"/>
      <c r="L823" s="73"/>
      <c r="M823" s="73"/>
      <c r="N823" s="73"/>
      <c r="O823" s="73"/>
      <c r="P823" s="73"/>
      <c r="Q823" s="73"/>
      <c r="R823" s="73"/>
      <c r="S823" s="73"/>
      <c r="T823" s="73"/>
      <c r="U823" s="73"/>
      <c r="V823" s="73"/>
      <c r="W823" s="73"/>
      <c r="X823" s="73"/>
      <c r="Y823" s="73"/>
      <c r="Z823" s="73"/>
      <c r="AA823" s="73"/>
      <c r="AB823" s="73"/>
      <c r="AC823" s="73"/>
      <c r="AD823" s="73"/>
      <c r="AE823" s="73"/>
      <c r="AF823" s="73"/>
      <c r="AG823" s="73"/>
    </row>
    <row r="824" customFormat="false" ht="14.25" hidden="false" customHeight="true" outlineLevel="0" collapsed="false">
      <c r="A824" s="73"/>
      <c r="B824" s="73"/>
      <c r="C824" s="73"/>
      <c r="D824" s="73"/>
      <c r="E824" s="73"/>
      <c r="F824" s="73"/>
      <c r="G824" s="73"/>
      <c r="H824" s="73"/>
      <c r="I824" s="73"/>
      <c r="J824" s="73"/>
      <c r="K824" s="73"/>
      <c r="L824" s="73"/>
      <c r="M824" s="73"/>
      <c r="N824" s="73"/>
      <c r="O824" s="73"/>
      <c r="P824" s="73"/>
      <c r="Q824" s="73"/>
      <c r="R824" s="73"/>
      <c r="S824" s="73"/>
      <c r="T824" s="73"/>
      <c r="U824" s="73"/>
      <c r="V824" s="73"/>
      <c r="W824" s="73"/>
      <c r="X824" s="73"/>
      <c r="Y824" s="73"/>
      <c r="Z824" s="73"/>
      <c r="AA824" s="73"/>
      <c r="AB824" s="73"/>
      <c r="AC824" s="73"/>
      <c r="AD824" s="73"/>
      <c r="AE824" s="73"/>
      <c r="AF824" s="73"/>
      <c r="AG824" s="73"/>
    </row>
    <row r="825" customFormat="false" ht="14.25" hidden="false" customHeight="true" outlineLevel="0" collapsed="false">
      <c r="A825" s="73"/>
      <c r="B825" s="73"/>
      <c r="C825" s="73"/>
      <c r="D825" s="73"/>
      <c r="E825" s="73"/>
      <c r="F825" s="73"/>
      <c r="G825" s="73"/>
      <c r="H825" s="73"/>
      <c r="I825" s="73"/>
      <c r="J825" s="73"/>
      <c r="K825" s="73"/>
      <c r="L825" s="73"/>
      <c r="M825" s="73"/>
      <c r="N825" s="73"/>
      <c r="O825" s="73"/>
      <c r="P825" s="73"/>
      <c r="Q825" s="73"/>
      <c r="R825" s="73"/>
      <c r="S825" s="73"/>
      <c r="T825" s="73"/>
      <c r="U825" s="73"/>
      <c r="V825" s="73"/>
      <c r="W825" s="73"/>
      <c r="X825" s="73"/>
      <c r="Y825" s="73"/>
      <c r="Z825" s="73"/>
      <c r="AA825" s="73"/>
      <c r="AB825" s="73"/>
      <c r="AC825" s="73"/>
      <c r="AD825" s="73"/>
      <c r="AE825" s="73"/>
      <c r="AF825" s="73"/>
      <c r="AG825" s="73"/>
    </row>
    <row r="826" customFormat="false" ht="14.25" hidden="false" customHeight="true" outlineLevel="0" collapsed="false">
      <c r="A826" s="73"/>
      <c r="B826" s="73"/>
      <c r="C826" s="73"/>
      <c r="D826" s="73"/>
      <c r="E826" s="73"/>
      <c r="F826" s="73"/>
      <c r="G826" s="73"/>
      <c r="H826" s="73"/>
      <c r="I826" s="73"/>
      <c r="J826" s="73"/>
      <c r="K826" s="73"/>
      <c r="L826" s="73"/>
      <c r="M826" s="73"/>
      <c r="N826" s="73"/>
      <c r="O826" s="73"/>
      <c r="P826" s="73"/>
      <c r="Q826" s="73"/>
      <c r="R826" s="73"/>
      <c r="S826" s="73"/>
      <c r="T826" s="73"/>
      <c r="U826" s="73"/>
      <c r="V826" s="73"/>
      <c r="W826" s="73"/>
      <c r="X826" s="73"/>
      <c r="Y826" s="73"/>
      <c r="Z826" s="73"/>
      <c r="AA826" s="73"/>
      <c r="AB826" s="73"/>
      <c r="AC826" s="73"/>
      <c r="AD826" s="73"/>
      <c r="AE826" s="73"/>
      <c r="AF826" s="73"/>
      <c r="AG826" s="73"/>
    </row>
    <row r="827" customFormat="false" ht="14.25" hidden="false" customHeight="true" outlineLevel="0" collapsed="false">
      <c r="A827" s="73"/>
      <c r="B827" s="73"/>
      <c r="C827" s="73"/>
      <c r="D827" s="73"/>
      <c r="E827" s="73"/>
      <c r="F827" s="73"/>
      <c r="G827" s="73"/>
      <c r="H827" s="73"/>
      <c r="I827" s="73"/>
      <c r="J827" s="73"/>
      <c r="K827" s="73"/>
      <c r="L827" s="73"/>
      <c r="M827" s="73"/>
      <c r="N827" s="73"/>
      <c r="O827" s="73"/>
      <c r="P827" s="73"/>
      <c r="Q827" s="73"/>
      <c r="R827" s="73"/>
      <c r="S827" s="73"/>
      <c r="T827" s="73"/>
      <c r="U827" s="73"/>
      <c r="V827" s="73"/>
      <c r="W827" s="73"/>
      <c r="X827" s="73"/>
      <c r="Y827" s="73"/>
      <c r="Z827" s="73"/>
      <c r="AA827" s="73"/>
      <c r="AB827" s="73"/>
      <c r="AC827" s="73"/>
      <c r="AD827" s="73"/>
      <c r="AE827" s="73"/>
      <c r="AF827" s="73"/>
      <c r="AG827" s="73"/>
    </row>
    <row r="828" customFormat="false" ht="14.25" hidden="false" customHeight="true" outlineLevel="0" collapsed="false">
      <c r="A828" s="73"/>
      <c r="B828" s="73"/>
      <c r="C828" s="73"/>
      <c r="D828" s="73"/>
      <c r="E828" s="73"/>
      <c r="F828" s="73"/>
      <c r="G828" s="73"/>
      <c r="H828" s="73"/>
      <c r="I828" s="73"/>
      <c r="J828" s="73"/>
      <c r="K828" s="73"/>
      <c r="L828" s="73"/>
      <c r="M828" s="73"/>
      <c r="N828" s="73"/>
      <c r="O828" s="73"/>
      <c r="P828" s="73"/>
      <c r="Q828" s="73"/>
      <c r="R828" s="73"/>
      <c r="S828" s="73"/>
      <c r="T828" s="73"/>
      <c r="U828" s="73"/>
      <c r="V828" s="73"/>
      <c r="W828" s="73"/>
      <c r="X828" s="73"/>
      <c r="Y828" s="73"/>
      <c r="Z828" s="73"/>
      <c r="AA828" s="73"/>
      <c r="AB828" s="73"/>
      <c r="AC828" s="73"/>
      <c r="AD828" s="73"/>
      <c r="AE828" s="73"/>
      <c r="AF828" s="73"/>
      <c r="AG828" s="73"/>
    </row>
    <row r="829" customFormat="false" ht="14.25" hidden="false" customHeight="true" outlineLevel="0" collapsed="false">
      <c r="A829" s="73"/>
      <c r="B829" s="73"/>
      <c r="C829" s="73"/>
      <c r="D829" s="73"/>
      <c r="E829" s="73"/>
      <c r="F829" s="73"/>
      <c r="G829" s="73"/>
      <c r="H829" s="73"/>
      <c r="I829" s="73"/>
      <c r="J829" s="73"/>
      <c r="K829" s="73"/>
      <c r="L829" s="73"/>
      <c r="M829" s="73"/>
      <c r="N829" s="73"/>
      <c r="O829" s="73"/>
      <c r="P829" s="73"/>
      <c r="Q829" s="73"/>
      <c r="R829" s="73"/>
      <c r="S829" s="73"/>
      <c r="T829" s="73"/>
      <c r="U829" s="73"/>
      <c r="V829" s="73"/>
      <c r="W829" s="73"/>
      <c r="X829" s="73"/>
      <c r="Y829" s="73"/>
      <c r="Z829" s="73"/>
      <c r="AA829" s="73"/>
      <c r="AB829" s="73"/>
      <c r="AC829" s="73"/>
      <c r="AD829" s="73"/>
      <c r="AE829" s="73"/>
      <c r="AF829" s="73"/>
      <c r="AG829" s="73"/>
    </row>
    <row r="830" customFormat="false" ht="14.25" hidden="false" customHeight="true" outlineLevel="0" collapsed="false">
      <c r="A830" s="73"/>
      <c r="B830" s="73"/>
      <c r="C830" s="73"/>
      <c r="D830" s="73"/>
      <c r="E830" s="73"/>
      <c r="F830" s="73"/>
      <c r="G830" s="73"/>
      <c r="H830" s="73"/>
      <c r="I830" s="73"/>
      <c r="J830" s="73"/>
      <c r="K830" s="73"/>
      <c r="L830" s="73"/>
      <c r="M830" s="73"/>
      <c r="N830" s="73"/>
      <c r="O830" s="73"/>
      <c r="P830" s="73"/>
      <c r="Q830" s="73"/>
      <c r="R830" s="73"/>
      <c r="S830" s="73"/>
      <c r="T830" s="73"/>
      <c r="U830" s="73"/>
      <c r="V830" s="73"/>
      <c r="W830" s="73"/>
      <c r="X830" s="73"/>
      <c r="Y830" s="73"/>
      <c r="Z830" s="73"/>
      <c r="AA830" s="73"/>
      <c r="AB830" s="73"/>
      <c r="AC830" s="73"/>
      <c r="AD830" s="73"/>
      <c r="AE830" s="73"/>
      <c r="AF830" s="73"/>
      <c r="AG830" s="73"/>
    </row>
    <row r="831" customFormat="false" ht="14.25" hidden="false" customHeight="true" outlineLevel="0" collapsed="false">
      <c r="A831" s="73"/>
      <c r="B831" s="73"/>
      <c r="C831" s="73"/>
      <c r="D831" s="73"/>
      <c r="E831" s="73"/>
      <c r="F831" s="73"/>
      <c r="G831" s="73"/>
      <c r="H831" s="73"/>
      <c r="I831" s="73"/>
      <c r="J831" s="73"/>
      <c r="K831" s="73"/>
      <c r="L831" s="73"/>
      <c r="M831" s="73"/>
      <c r="N831" s="73"/>
      <c r="O831" s="73"/>
      <c r="P831" s="73"/>
      <c r="Q831" s="73"/>
      <c r="R831" s="73"/>
      <c r="S831" s="73"/>
      <c r="T831" s="73"/>
      <c r="U831" s="73"/>
      <c r="V831" s="73"/>
      <c r="W831" s="73"/>
      <c r="X831" s="73"/>
      <c r="Y831" s="73"/>
      <c r="Z831" s="73"/>
      <c r="AA831" s="73"/>
      <c r="AB831" s="73"/>
      <c r="AC831" s="73"/>
      <c r="AD831" s="73"/>
      <c r="AE831" s="73"/>
      <c r="AF831" s="73"/>
      <c r="AG831" s="73"/>
    </row>
    <row r="832" customFormat="false" ht="14.25" hidden="false" customHeight="true" outlineLevel="0" collapsed="false">
      <c r="A832" s="73"/>
      <c r="B832" s="73"/>
      <c r="C832" s="73"/>
      <c r="D832" s="73"/>
      <c r="E832" s="73"/>
      <c r="F832" s="73"/>
      <c r="G832" s="73"/>
      <c r="H832" s="73"/>
      <c r="I832" s="73"/>
      <c r="J832" s="73"/>
      <c r="K832" s="73"/>
      <c r="L832" s="73"/>
      <c r="M832" s="73"/>
      <c r="N832" s="73"/>
      <c r="O832" s="73"/>
      <c r="P832" s="73"/>
      <c r="Q832" s="73"/>
      <c r="R832" s="73"/>
      <c r="S832" s="73"/>
      <c r="T832" s="73"/>
      <c r="U832" s="73"/>
      <c r="V832" s="73"/>
      <c r="W832" s="73"/>
      <c r="X832" s="73"/>
      <c r="Y832" s="73"/>
      <c r="Z832" s="73"/>
      <c r="AA832" s="73"/>
      <c r="AB832" s="73"/>
      <c r="AC832" s="73"/>
      <c r="AD832" s="73"/>
      <c r="AE832" s="73"/>
      <c r="AF832" s="73"/>
      <c r="AG832" s="73"/>
    </row>
    <row r="833" customFormat="false" ht="14.25" hidden="false" customHeight="true" outlineLevel="0" collapsed="false">
      <c r="A833" s="73"/>
      <c r="B833" s="73"/>
      <c r="C833" s="73"/>
      <c r="D833" s="73"/>
      <c r="E833" s="73"/>
      <c r="F833" s="73"/>
      <c r="G833" s="73"/>
      <c r="H833" s="73"/>
      <c r="I833" s="73"/>
      <c r="J833" s="73"/>
      <c r="K833" s="73"/>
      <c r="L833" s="73"/>
      <c r="M833" s="73"/>
      <c r="N833" s="73"/>
      <c r="O833" s="73"/>
      <c r="P833" s="73"/>
      <c r="Q833" s="73"/>
      <c r="R833" s="73"/>
      <c r="S833" s="73"/>
      <c r="T833" s="73"/>
      <c r="U833" s="73"/>
      <c r="V833" s="73"/>
      <c r="W833" s="73"/>
      <c r="X833" s="73"/>
      <c r="Y833" s="73"/>
      <c r="Z833" s="73"/>
      <c r="AA833" s="73"/>
      <c r="AB833" s="73"/>
      <c r="AC833" s="73"/>
      <c r="AD833" s="73"/>
      <c r="AE833" s="73"/>
      <c r="AF833" s="73"/>
      <c r="AG833" s="73"/>
    </row>
    <row r="834" customFormat="false" ht="14.25" hidden="false" customHeight="true" outlineLevel="0" collapsed="false">
      <c r="A834" s="73"/>
      <c r="B834" s="73"/>
      <c r="C834" s="73"/>
      <c r="D834" s="73"/>
      <c r="E834" s="73"/>
      <c r="F834" s="73"/>
      <c r="G834" s="73"/>
      <c r="H834" s="73"/>
      <c r="I834" s="73"/>
      <c r="J834" s="73"/>
      <c r="K834" s="73"/>
      <c r="L834" s="73"/>
      <c r="M834" s="73"/>
      <c r="N834" s="73"/>
      <c r="O834" s="73"/>
      <c r="P834" s="73"/>
      <c r="Q834" s="73"/>
      <c r="R834" s="73"/>
      <c r="S834" s="73"/>
      <c r="T834" s="73"/>
      <c r="U834" s="73"/>
      <c r="V834" s="73"/>
      <c r="W834" s="73"/>
      <c r="X834" s="73"/>
      <c r="Y834" s="73"/>
      <c r="Z834" s="73"/>
      <c r="AA834" s="73"/>
      <c r="AB834" s="73"/>
      <c r="AC834" s="73"/>
      <c r="AD834" s="73"/>
      <c r="AE834" s="73"/>
      <c r="AF834" s="73"/>
      <c r="AG834" s="73"/>
    </row>
    <row r="835" customFormat="false" ht="14.25" hidden="false" customHeight="true" outlineLevel="0" collapsed="false">
      <c r="A835" s="73"/>
      <c r="B835" s="73"/>
      <c r="C835" s="73"/>
      <c r="D835" s="73"/>
      <c r="E835" s="73"/>
      <c r="F835" s="73"/>
      <c r="G835" s="73"/>
      <c r="H835" s="73"/>
      <c r="I835" s="73"/>
      <c r="J835" s="73"/>
      <c r="K835" s="73"/>
      <c r="L835" s="73"/>
      <c r="M835" s="73"/>
      <c r="N835" s="73"/>
      <c r="O835" s="73"/>
      <c r="P835" s="73"/>
      <c r="Q835" s="73"/>
      <c r="R835" s="73"/>
      <c r="S835" s="73"/>
      <c r="T835" s="73"/>
      <c r="U835" s="73"/>
      <c r="V835" s="73"/>
      <c r="W835" s="73"/>
      <c r="X835" s="73"/>
      <c r="Y835" s="73"/>
      <c r="Z835" s="73"/>
      <c r="AA835" s="73"/>
      <c r="AB835" s="73"/>
      <c r="AC835" s="73"/>
      <c r="AD835" s="73"/>
      <c r="AE835" s="73"/>
      <c r="AF835" s="73"/>
      <c r="AG835" s="73"/>
    </row>
    <row r="836" customFormat="false" ht="14.25" hidden="false" customHeight="true" outlineLevel="0" collapsed="false">
      <c r="A836" s="73"/>
      <c r="B836" s="73"/>
      <c r="C836" s="73"/>
      <c r="D836" s="73"/>
      <c r="E836" s="73"/>
      <c r="F836" s="73"/>
      <c r="G836" s="73"/>
      <c r="H836" s="73"/>
      <c r="I836" s="73"/>
      <c r="J836" s="73"/>
      <c r="K836" s="73"/>
      <c r="L836" s="73"/>
      <c r="M836" s="73"/>
      <c r="N836" s="73"/>
      <c r="O836" s="73"/>
      <c r="P836" s="73"/>
      <c r="Q836" s="73"/>
      <c r="R836" s="73"/>
      <c r="S836" s="73"/>
      <c r="T836" s="73"/>
      <c r="U836" s="73"/>
      <c r="V836" s="73"/>
      <c r="W836" s="73"/>
      <c r="X836" s="73"/>
      <c r="Y836" s="73"/>
      <c r="Z836" s="73"/>
      <c r="AA836" s="73"/>
      <c r="AB836" s="73"/>
      <c r="AC836" s="73"/>
      <c r="AD836" s="73"/>
      <c r="AE836" s="73"/>
      <c r="AF836" s="73"/>
      <c r="AG836" s="73"/>
    </row>
    <row r="837" customFormat="false" ht="14.25" hidden="false" customHeight="true" outlineLevel="0" collapsed="false">
      <c r="A837" s="73"/>
      <c r="B837" s="73"/>
      <c r="C837" s="73"/>
      <c r="D837" s="73"/>
      <c r="E837" s="73"/>
      <c r="F837" s="73"/>
      <c r="G837" s="73"/>
      <c r="H837" s="73"/>
      <c r="I837" s="73"/>
      <c r="J837" s="73"/>
      <c r="K837" s="73"/>
      <c r="L837" s="73"/>
      <c r="M837" s="73"/>
      <c r="N837" s="73"/>
      <c r="O837" s="73"/>
      <c r="P837" s="73"/>
      <c r="Q837" s="73"/>
      <c r="R837" s="73"/>
      <c r="S837" s="73"/>
      <c r="T837" s="73"/>
      <c r="U837" s="73"/>
      <c r="V837" s="73"/>
      <c r="W837" s="73"/>
      <c r="X837" s="73"/>
      <c r="Y837" s="73"/>
      <c r="Z837" s="73"/>
      <c r="AA837" s="73"/>
      <c r="AB837" s="73"/>
      <c r="AC837" s="73"/>
      <c r="AD837" s="73"/>
      <c r="AE837" s="73"/>
      <c r="AF837" s="73"/>
      <c r="AG837" s="73"/>
    </row>
    <row r="838" customFormat="false" ht="14.25" hidden="false" customHeight="true" outlineLevel="0" collapsed="false">
      <c r="A838" s="73"/>
      <c r="B838" s="73"/>
      <c r="C838" s="73"/>
      <c r="D838" s="73"/>
      <c r="E838" s="73"/>
      <c r="F838" s="73"/>
      <c r="G838" s="73"/>
      <c r="H838" s="73"/>
      <c r="I838" s="73"/>
      <c r="J838" s="73"/>
      <c r="K838" s="73"/>
      <c r="L838" s="73"/>
      <c r="M838" s="73"/>
      <c r="N838" s="73"/>
      <c r="O838" s="73"/>
      <c r="P838" s="73"/>
      <c r="Q838" s="73"/>
      <c r="R838" s="73"/>
      <c r="S838" s="73"/>
      <c r="T838" s="73"/>
      <c r="U838" s="73"/>
      <c r="V838" s="73"/>
      <c r="W838" s="73"/>
      <c r="X838" s="73"/>
      <c r="Y838" s="73"/>
      <c r="Z838" s="73"/>
      <c r="AA838" s="73"/>
      <c r="AB838" s="73"/>
      <c r="AC838" s="73"/>
      <c r="AD838" s="73"/>
      <c r="AE838" s="73"/>
      <c r="AF838" s="73"/>
      <c r="AG838" s="73"/>
    </row>
    <row r="839" customFormat="false" ht="14.25" hidden="false" customHeight="true" outlineLevel="0" collapsed="false">
      <c r="A839" s="73"/>
      <c r="B839" s="73"/>
      <c r="C839" s="73"/>
      <c r="D839" s="73"/>
      <c r="E839" s="73"/>
      <c r="F839" s="73"/>
      <c r="G839" s="73"/>
      <c r="H839" s="73"/>
      <c r="I839" s="73"/>
      <c r="J839" s="73"/>
      <c r="K839" s="73"/>
      <c r="L839" s="73"/>
      <c r="M839" s="73"/>
      <c r="N839" s="73"/>
      <c r="O839" s="73"/>
      <c r="P839" s="73"/>
      <c r="Q839" s="73"/>
      <c r="R839" s="73"/>
      <c r="S839" s="73"/>
      <c r="T839" s="73"/>
      <c r="U839" s="73"/>
      <c r="V839" s="73"/>
      <c r="W839" s="73"/>
      <c r="X839" s="73"/>
      <c r="Y839" s="73"/>
      <c r="Z839" s="73"/>
      <c r="AA839" s="73"/>
      <c r="AB839" s="73"/>
      <c r="AC839" s="73"/>
      <c r="AD839" s="73"/>
      <c r="AE839" s="73"/>
      <c r="AF839" s="73"/>
      <c r="AG839" s="73"/>
    </row>
    <row r="840" customFormat="false" ht="14.25" hidden="false" customHeight="true" outlineLevel="0" collapsed="false">
      <c r="A840" s="73"/>
      <c r="B840" s="73"/>
      <c r="C840" s="73"/>
      <c r="D840" s="73"/>
      <c r="E840" s="73"/>
      <c r="F840" s="73"/>
      <c r="G840" s="73"/>
      <c r="H840" s="73"/>
      <c r="I840" s="73"/>
      <c r="J840" s="73"/>
      <c r="K840" s="73"/>
      <c r="L840" s="73"/>
      <c r="M840" s="73"/>
      <c r="N840" s="73"/>
      <c r="O840" s="73"/>
      <c r="P840" s="73"/>
      <c r="Q840" s="73"/>
      <c r="R840" s="73"/>
      <c r="S840" s="73"/>
      <c r="T840" s="73"/>
      <c r="U840" s="73"/>
      <c r="V840" s="73"/>
      <c r="W840" s="73"/>
      <c r="X840" s="73"/>
      <c r="Y840" s="73"/>
      <c r="Z840" s="73"/>
      <c r="AA840" s="73"/>
      <c r="AB840" s="73"/>
      <c r="AC840" s="73"/>
      <c r="AD840" s="73"/>
      <c r="AE840" s="73"/>
      <c r="AF840" s="73"/>
      <c r="AG840" s="73"/>
    </row>
    <row r="841" customFormat="false" ht="14.25" hidden="false" customHeight="true" outlineLevel="0" collapsed="false">
      <c r="A841" s="73"/>
      <c r="B841" s="73"/>
      <c r="C841" s="73"/>
      <c r="D841" s="73"/>
      <c r="E841" s="73"/>
      <c r="F841" s="73"/>
      <c r="G841" s="73"/>
      <c r="H841" s="73"/>
      <c r="I841" s="73"/>
      <c r="J841" s="73"/>
      <c r="K841" s="73"/>
      <c r="L841" s="73"/>
      <c r="M841" s="73"/>
      <c r="N841" s="73"/>
      <c r="O841" s="73"/>
      <c r="P841" s="73"/>
      <c r="Q841" s="73"/>
      <c r="R841" s="73"/>
      <c r="S841" s="73"/>
      <c r="T841" s="73"/>
      <c r="U841" s="73"/>
      <c r="V841" s="73"/>
      <c r="W841" s="73"/>
      <c r="X841" s="73"/>
      <c r="Y841" s="73"/>
      <c r="Z841" s="73"/>
      <c r="AA841" s="73"/>
      <c r="AB841" s="73"/>
      <c r="AC841" s="73"/>
      <c r="AD841" s="73"/>
      <c r="AE841" s="73"/>
      <c r="AF841" s="73"/>
      <c r="AG841" s="73"/>
    </row>
    <row r="842" customFormat="false" ht="14.25" hidden="false" customHeight="true" outlineLevel="0" collapsed="false">
      <c r="A842" s="73"/>
      <c r="B842" s="73"/>
      <c r="C842" s="73"/>
      <c r="D842" s="73"/>
      <c r="E842" s="73"/>
      <c r="F842" s="73"/>
      <c r="G842" s="73"/>
      <c r="H842" s="73"/>
      <c r="I842" s="73"/>
      <c r="J842" s="73"/>
      <c r="K842" s="73"/>
      <c r="L842" s="73"/>
      <c r="M842" s="73"/>
      <c r="N842" s="73"/>
      <c r="O842" s="73"/>
      <c r="P842" s="73"/>
      <c r="Q842" s="73"/>
      <c r="R842" s="73"/>
      <c r="S842" s="73"/>
      <c r="T842" s="73"/>
      <c r="U842" s="73"/>
      <c r="V842" s="73"/>
      <c r="W842" s="73"/>
      <c r="X842" s="73"/>
      <c r="Y842" s="73"/>
      <c r="Z842" s="73"/>
      <c r="AA842" s="73"/>
      <c r="AB842" s="73"/>
      <c r="AC842" s="73"/>
      <c r="AD842" s="73"/>
      <c r="AE842" s="73"/>
      <c r="AF842" s="73"/>
      <c r="AG842" s="73"/>
    </row>
    <row r="843" customFormat="false" ht="14.25" hidden="false" customHeight="true" outlineLevel="0" collapsed="false">
      <c r="A843" s="73"/>
      <c r="B843" s="73"/>
      <c r="C843" s="73"/>
      <c r="D843" s="73"/>
      <c r="E843" s="73"/>
      <c r="F843" s="73"/>
      <c r="G843" s="73"/>
      <c r="H843" s="73"/>
      <c r="I843" s="73"/>
      <c r="J843" s="73"/>
      <c r="K843" s="73"/>
      <c r="L843" s="73"/>
      <c r="M843" s="73"/>
      <c r="N843" s="73"/>
      <c r="O843" s="73"/>
      <c r="P843" s="73"/>
      <c r="Q843" s="73"/>
      <c r="R843" s="73"/>
      <c r="S843" s="73"/>
      <c r="T843" s="73"/>
      <c r="U843" s="73"/>
      <c r="V843" s="73"/>
      <c r="W843" s="73"/>
      <c r="X843" s="73"/>
      <c r="Y843" s="73"/>
      <c r="Z843" s="73"/>
      <c r="AA843" s="73"/>
      <c r="AB843" s="73"/>
      <c r="AC843" s="73"/>
      <c r="AD843" s="73"/>
      <c r="AE843" s="73"/>
      <c r="AF843" s="73"/>
      <c r="AG843" s="73"/>
    </row>
    <row r="844" customFormat="false" ht="14.25" hidden="false" customHeight="true" outlineLevel="0" collapsed="false">
      <c r="A844" s="73"/>
      <c r="B844" s="73"/>
      <c r="C844" s="73"/>
      <c r="D844" s="73"/>
      <c r="E844" s="73"/>
      <c r="F844" s="73"/>
      <c r="G844" s="73"/>
      <c r="H844" s="73"/>
      <c r="I844" s="73"/>
      <c r="J844" s="73"/>
      <c r="K844" s="73"/>
      <c r="L844" s="73"/>
      <c r="M844" s="73"/>
      <c r="N844" s="73"/>
      <c r="O844" s="73"/>
      <c r="P844" s="73"/>
      <c r="Q844" s="73"/>
      <c r="R844" s="73"/>
      <c r="S844" s="73"/>
      <c r="T844" s="73"/>
      <c r="U844" s="73"/>
      <c r="V844" s="73"/>
      <c r="W844" s="73"/>
      <c r="X844" s="73"/>
      <c r="Y844" s="73"/>
      <c r="Z844" s="73"/>
      <c r="AA844" s="73"/>
      <c r="AB844" s="73"/>
      <c r="AC844" s="73"/>
      <c r="AD844" s="73"/>
      <c r="AE844" s="73"/>
      <c r="AF844" s="73"/>
      <c r="AG844" s="73"/>
    </row>
    <row r="845" customFormat="false" ht="14.25" hidden="false" customHeight="true" outlineLevel="0" collapsed="false">
      <c r="A845" s="73"/>
      <c r="B845" s="73"/>
      <c r="C845" s="73"/>
      <c r="D845" s="73"/>
      <c r="E845" s="73"/>
      <c r="F845" s="73"/>
      <c r="G845" s="73"/>
      <c r="H845" s="73"/>
      <c r="I845" s="73"/>
      <c r="J845" s="73"/>
      <c r="K845" s="73"/>
      <c r="L845" s="73"/>
      <c r="M845" s="73"/>
      <c r="N845" s="73"/>
      <c r="O845" s="73"/>
      <c r="P845" s="73"/>
      <c r="Q845" s="73"/>
      <c r="R845" s="73"/>
      <c r="S845" s="73"/>
      <c r="T845" s="73"/>
      <c r="U845" s="73"/>
      <c r="V845" s="73"/>
      <c r="W845" s="73"/>
      <c r="X845" s="73"/>
      <c r="Y845" s="73"/>
      <c r="Z845" s="73"/>
      <c r="AA845" s="73"/>
      <c r="AB845" s="73"/>
      <c r="AC845" s="73"/>
      <c r="AD845" s="73"/>
      <c r="AE845" s="73"/>
      <c r="AF845" s="73"/>
      <c r="AG845" s="73"/>
    </row>
    <row r="846" customFormat="false" ht="14.25" hidden="false" customHeight="true" outlineLevel="0" collapsed="false">
      <c r="A846" s="73"/>
      <c r="B846" s="73"/>
      <c r="C846" s="73"/>
      <c r="D846" s="73"/>
      <c r="E846" s="73"/>
      <c r="F846" s="73"/>
      <c r="G846" s="73"/>
      <c r="H846" s="73"/>
      <c r="I846" s="73"/>
      <c r="J846" s="73"/>
      <c r="K846" s="73"/>
      <c r="L846" s="73"/>
      <c r="M846" s="73"/>
      <c r="N846" s="73"/>
      <c r="O846" s="73"/>
      <c r="P846" s="73"/>
      <c r="Q846" s="73"/>
      <c r="R846" s="73"/>
      <c r="S846" s="73"/>
      <c r="T846" s="73"/>
      <c r="U846" s="73"/>
      <c r="V846" s="73"/>
      <c r="W846" s="73"/>
      <c r="X846" s="73"/>
      <c r="Y846" s="73"/>
      <c r="Z846" s="73"/>
      <c r="AA846" s="73"/>
      <c r="AB846" s="73"/>
      <c r="AC846" s="73"/>
      <c r="AD846" s="73"/>
      <c r="AE846" s="73"/>
      <c r="AF846" s="73"/>
      <c r="AG846" s="73"/>
    </row>
    <row r="847" customFormat="false" ht="14.25" hidden="false" customHeight="true" outlineLevel="0" collapsed="false">
      <c r="A847" s="73"/>
      <c r="B847" s="73"/>
      <c r="C847" s="73"/>
      <c r="D847" s="73"/>
      <c r="E847" s="73"/>
      <c r="F847" s="73"/>
      <c r="G847" s="73"/>
      <c r="H847" s="73"/>
      <c r="I847" s="73"/>
      <c r="J847" s="73"/>
      <c r="K847" s="73"/>
      <c r="L847" s="73"/>
      <c r="M847" s="73"/>
      <c r="N847" s="73"/>
      <c r="O847" s="73"/>
      <c r="P847" s="73"/>
      <c r="Q847" s="73"/>
      <c r="R847" s="73"/>
      <c r="S847" s="73"/>
      <c r="T847" s="73"/>
      <c r="U847" s="73"/>
      <c r="V847" s="73"/>
      <c r="W847" s="73"/>
      <c r="X847" s="73"/>
      <c r="Y847" s="73"/>
      <c r="Z847" s="73"/>
      <c r="AA847" s="73"/>
      <c r="AB847" s="73"/>
      <c r="AC847" s="73"/>
      <c r="AD847" s="73"/>
      <c r="AE847" s="73"/>
      <c r="AF847" s="73"/>
      <c r="AG847" s="73"/>
    </row>
    <row r="848" customFormat="false" ht="14.25" hidden="false" customHeight="true" outlineLevel="0" collapsed="false">
      <c r="A848" s="73"/>
      <c r="B848" s="73"/>
      <c r="C848" s="73"/>
      <c r="D848" s="73"/>
      <c r="E848" s="73"/>
      <c r="F848" s="73"/>
      <c r="G848" s="73"/>
      <c r="H848" s="73"/>
      <c r="I848" s="73"/>
      <c r="J848" s="73"/>
      <c r="K848" s="73"/>
      <c r="L848" s="73"/>
      <c r="M848" s="73"/>
      <c r="N848" s="73"/>
      <c r="O848" s="73"/>
      <c r="P848" s="73"/>
      <c r="Q848" s="73"/>
      <c r="R848" s="73"/>
      <c r="S848" s="73"/>
      <c r="T848" s="73"/>
      <c r="U848" s="73"/>
      <c r="V848" s="73"/>
      <c r="W848" s="73"/>
      <c r="X848" s="73"/>
      <c r="Y848" s="73"/>
      <c r="Z848" s="73"/>
      <c r="AA848" s="73"/>
      <c r="AB848" s="73"/>
      <c r="AC848" s="73"/>
      <c r="AD848" s="73"/>
      <c r="AE848" s="73"/>
      <c r="AF848" s="73"/>
      <c r="AG848" s="73"/>
    </row>
    <row r="849" customFormat="false" ht="14.25" hidden="false" customHeight="true" outlineLevel="0" collapsed="false">
      <c r="A849" s="73"/>
      <c r="B849" s="73"/>
      <c r="C849" s="73"/>
      <c r="D849" s="73"/>
      <c r="E849" s="73"/>
      <c r="F849" s="73"/>
      <c r="G849" s="73"/>
      <c r="H849" s="73"/>
      <c r="I849" s="73"/>
      <c r="J849" s="73"/>
      <c r="K849" s="73"/>
      <c r="L849" s="73"/>
      <c r="M849" s="73"/>
      <c r="N849" s="73"/>
      <c r="O849" s="73"/>
      <c r="P849" s="73"/>
      <c r="Q849" s="73"/>
      <c r="R849" s="73"/>
      <c r="S849" s="73"/>
      <c r="T849" s="73"/>
      <c r="U849" s="73"/>
      <c r="V849" s="73"/>
      <c r="W849" s="73"/>
      <c r="X849" s="73"/>
      <c r="Y849" s="73"/>
      <c r="Z849" s="73"/>
      <c r="AA849" s="73"/>
      <c r="AB849" s="73"/>
      <c r="AC849" s="73"/>
      <c r="AD849" s="73"/>
      <c r="AE849" s="73"/>
      <c r="AF849" s="73"/>
      <c r="AG849" s="73"/>
    </row>
    <row r="850" customFormat="false" ht="14.25" hidden="false" customHeight="true" outlineLevel="0" collapsed="false">
      <c r="A850" s="73"/>
      <c r="B850" s="73"/>
      <c r="C850" s="73"/>
      <c r="D850" s="73"/>
      <c r="E850" s="73"/>
      <c r="F850" s="73"/>
      <c r="G850" s="73"/>
      <c r="H850" s="73"/>
      <c r="I850" s="73"/>
      <c r="J850" s="73"/>
      <c r="K850" s="73"/>
      <c r="L850" s="73"/>
      <c r="M850" s="73"/>
      <c r="N850" s="73"/>
      <c r="O850" s="73"/>
      <c r="P850" s="73"/>
      <c r="Q850" s="73"/>
      <c r="R850" s="73"/>
      <c r="S850" s="73"/>
      <c r="T850" s="73"/>
      <c r="U850" s="73"/>
      <c r="V850" s="73"/>
      <c r="W850" s="73"/>
      <c r="X850" s="73"/>
      <c r="Y850" s="73"/>
      <c r="Z850" s="73"/>
      <c r="AA850" s="73"/>
      <c r="AB850" s="73"/>
      <c r="AC850" s="73"/>
      <c r="AD850" s="73"/>
      <c r="AE850" s="73"/>
      <c r="AF850" s="73"/>
      <c r="AG850" s="73"/>
    </row>
    <row r="851" customFormat="false" ht="14.25" hidden="false" customHeight="true" outlineLevel="0" collapsed="false">
      <c r="A851" s="73"/>
      <c r="B851" s="73"/>
      <c r="C851" s="73"/>
      <c r="D851" s="73"/>
      <c r="E851" s="73"/>
      <c r="F851" s="73"/>
      <c r="G851" s="73"/>
      <c r="H851" s="73"/>
      <c r="I851" s="73"/>
      <c r="J851" s="73"/>
      <c r="K851" s="73"/>
      <c r="L851" s="73"/>
      <c r="M851" s="73"/>
      <c r="N851" s="73"/>
      <c r="O851" s="73"/>
      <c r="P851" s="73"/>
      <c r="Q851" s="73"/>
      <c r="R851" s="73"/>
      <c r="S851" s="73"/>
      <c r="T851" s="73"/>
      <c r="U851" s="73"/>
      <c r="V851" s="73"/>
      <c r="W851" s="73"/>
      <c r="X851" s="73"/>
      <c r="Y851" s="73"/>
      <c r="Z851" s="73"/>
      <c r="AA851" s="73"/>
      <c r="AB851" s="73"/>
      <c r="AC851" s="73"/>
      <c r="AD851" s="73"/>
      <c r="AE851" s="73"/>
      <c r="AF851" s="73"/>
      <c r="AG851" s="73"/>
    </row>
    <row r="852" customFormat="false" ht="14.25" hidden="false" customHeight="true" outlineLevel="0" collapsed="false">
      <c r="A852" s="73"/>
      <c r="B852" s="73"/>
      <c r="C852" s="73"/>
      <c r="D852" s="73"/>
      <c r="E852" s="73"/>
      <c r="F852" s="73"/>
      <c r="G852" s="73"/>
      <c r="H852" s="73"/>
      <c r="I852" s="73"/>
      <c r="J852" s="73"/>
      <c r="K852" s="73"/>
      <c r="L852" s="73"/>
      <c r="M852" s="73"/>
      <c r="N852" s="73"/>
      <c r="O852" s="73"/>
      <c r="P852" s="73"/>
      <c r="Q852" s="73"/>
      <c r="R852" s="73"/>
      <c r="S852" s="73"/>
      <c r="T852" s="73"/>
      <c r="U852" s="73"/>
      <c r="V852" s="73"/>
      <c r="W852" s="73"/>
      <c r="X852" s="73"/>
      <c r="Y852" s="73"/>
      <c r="Z852" s="73"/>
      <c r="AA852" s="73"/>
      <c r="AB852" s="73"/>
      <c r="AC852" s="73"/>
      <c r="AD852" s="73"/>
      <c r="AE852" s="73"/>
      <c r="AF852" s="73"/>
      <c r="AG852" s="73"/>
    </row>
    <row r="853" customFormat="false" ht="14.25" hidden="false" customHeight="true" outlineLevel="0" collapsed="false">
      <c r="A853" s="73"/>
      <c r="B853" s="73"/>
      <c r="C853" s="73"/>
      <c r="D853" s="73"/>
      <c r="E853" s="73"/>
      <c r="F853" s="73"/>
      <c r="G853" s="73"/>
      <c r="H853" s="73"/>
      <c r="I853" s="73"/>
      <c r="J853" s="73"/>
      <c r="K853" s="73"/>
      <c r="L853" s="73"/>
      <c r="M853" s="73"/>
      <c r="N853" s="73"/>
      <c r="O853" s="73"/>
      <c r="P853" s="73"/>
      <c r="Q853" s="73"/>
      <c r="R853" s="73"/>
      <c r="S853" s="73"/>
      <c r="T853" s="73"/>
      <c r="U853" s="73"/>
      <c r="V853" s="73"/>
      <c r="W853" s="73"/>
      <c r="X853" s="73"/>
      <c r="Y853" s="73"/>
      <c r="Z853" s="73"/>
      <c r="AA853" s="73"/>
      <c r="AB853" s="73"/>
      <c r="AC853" s="73"/>
      <c r="AD853" s="73"/>
      <c r="AE853" s="73"/>
      <c r="AF853" s="73"/>
      <c r="AG853" s="73"/>
    </row>
    <row r="854" customFormat="false" ht="14.25" hidden="false" customHeight="true" outlineLevel="0" collapsed="false">
      <c r="A854" s="73"/>
      <c r="B854" s="73"/>
      <c r="C854" s="73"/>
      <c r="D854" s="73"/>
      <c r="E854" s="73"/>
      <c r="F854" s="73"/>
      <c r="G854" s="73"/>
      <c r="H854" s="73"/>
      <c r="I854" s="73"/>
      <c r="J854" s="73"/>
      <c r="K854" s="73"/>
      <c r="L854" s="73"/>
      <c r="M854" s="73"/>
      <c r="N854" s="73"/>
      <c r="O854" s="73"/>
      <c r="P854" s="73"/>
      <c r="Q854" s="73"/>
      <c r="R854" s="73"/>
      <c r="S854" s="73"/>
      <c r="T854" s="73"/>
      <c r="U854" s="73"/>
      <c r="V854" s="73"/>
      <c r="W854" s="73"/>
      <c r="X854" s="73"/>
      <c r="Y854" s="73"/>
      <c r="Z854" s="73"/>
      <c r="AA854" s="73"/>
      <c r="AB854" s="73"/>
      <c r="AC854" s="73"/>
      <c r="AD854" s="73"/>
      <c r="AE854" s="73"/>
      <c r="AF854" s="73"/>
      <c r="AG854" s="73"/>
    </row>
    <row r="855" customFormat="false" ht="14.25" hidden="false" customHeight="true" outlineLevel="0" collapsed="false">
      <c r="A855" s="73"/>
      <c r="B855" s="73"/>
      <c r="C855" s="73"/>
      <c r="D855" s="73"/>
      <c r="E855" s="73"/>
      <c r="F855" s="73"/>
      <c r="G855" s="73"/>
      <c r="H855" s="73"/>
      <c r="I855" s="73"/>
      <c r="J855" s="73"/>
      <c r="K855" s="73"/>
      <c r="L855" s="73"/>
      <c r="M855" s="73"/>
      <c r="N855" s="73"/>
      <c r="O855" s="73"/>
      <c r="P855" s="73"/>
      <c r="Q855" s="73"/>
      <c r="R855" s="73"/>
      <c r="S855" s="73"/>
      <c r="T855" s="73"/>
      <c r="U855" s="73"/>
      <c r="V855" s="73"/>
      <c r="W855" s="73"/>
      <c r="X855" s="73"/>
      <c r="Y855" s="73"/>
      <c r="Z855" s="73"/>
      <c r="AA855" s="73"/>
      <c r="AB855" s="73"/>
      <c r="AC855" s="73"/>
      <c r="AD855" s="73"/>
      <c r="AE855" s="73"/>
      <c r="AF855" s="73"/>
      <c r="AG855" s="73"/>
    </row>
    <row r="856" customFormat="false" ht="14.25" hidden="false" customHeight="true" outlineLevel="0" collapsed="false">
      <c r="A856" s="73"/>
      <c r="B856" s="73"/>
      <c r="C856" s="73"/>
      <c r="D856" s="73"/>
      <c r="E856" s="73"/>
      <c r="F856" s="73"/>
      <c r="G856" s="73"/>
      <c r="H856" s="73"/>
      <c r="I856" s="73"/>
      <c r="J856" s="73"/>
      <c r="K856" s="73"/>
      <c r="L856" s="73"/>
      <c r="M856" s="73"/>
      <c r="N856" s="73"/>
      <c r="O856" s="73"/>
      <c r="P856" s="73"/>
      <c r="Q856" s="73"/>
      <c r="R856" s="73"/>
      <c r="S856" s="73"/>
      <c r="T856" s="73"/>
      <c r="U856" s="73"/>
      <c r="V856" s="73"/>
      <c r="W856" s="73"/>
      <c r="X856" s="73"/>
      <c r="Y856" s="73"/>
      <c r="Z856" s="73"/>
      <c r="AA856" s="73"/>
      <c r="AB856" s="73"/>
      <c r="AC856" s="73"/>
      <c r="AD856" s="73"/>
      <c r="AE856" s="73"/>
      <c r="AF856" s="73"/>
      <c r="AG856" s="73"/>
    </row>
    <row r="857" customFormat="false" ht="14.25" hidden="false" customHeight="true" outlineLevel="0" collapsed="false">
      <c r="A857" s="73"/>
      <c r="B857" s="73"/>
      <c r="C857" s="73"/>
      <c r="D857" s="73"/>
      <c r="E857" s="73"/>
      <c r="F857" s="73"/>
      <c r="G857" s="73"/>
      <c r="H857" s="73"/>
      <c r="I857" s="73"/>
      <c r="J857" s="73"/>
      <c r="K857" s="73"/>
      <c r="L857" s="73"/>
      <c r="M857" s="73"/>
      <c r="N857" s="73"/>
      <c r="O857" s="73"/>
      <c r="P857" s="73"/>
      <c r="Q857" s="73"/>
      <c r="R857" s="73"/>
      <c r="S857" s="73"/>
      <c r="T857" s="73"/>
      <c r="U857" s="73"/>
      <c r="V857" s="73"/>
      <c r="W857" s="73"/>
      <c r="X857" s="73"/>
      <c r="Y857" s="73"/>
      <c r="Z857" s="73"/>
      <c r="AA857" s="73"/>
      <c r="AB857" s="73"/>
      <c r="AC857" s="73"/>
      <c r="AD857" s="73"/>
      <c r="AE857" s="73"/>
      <c r="AF857" s="73"/>
      <c r="AG857" s="73"/>
    </row>
    <row r="858" customFormat="false" ht="14.25" hidden="false" customHeight="true" outlineLevel="0" collapsed="false">
      <c r="A858" s="73"/>
      <c r="B858" s="73"/>
      <c r="C858" s="73"/>
      <c r="D858" s="73"/>
      <c r="E858" s="73"/>
      <c r="F858" s="73"/>
      <c r="G858" s="73"/>
      <c r="H858" s="73"/>
      <c r="I858" s="73"/>
      <c r="J858" s="73"/>
      <c r="K858" s="73"/>
      <c r="L858" s="73"/>
      <c r="M858" s="73"/>
      <c r="N858" s="73"/>
      <c r="O858" s="73"/>
      <c r="P858" s="73"/>
      <c r="Q858" s="73"/>
      <c r="R858" s="73"/>
      <c r="S858" s="73"/>
      <c r="T858" s="73"/>
      <c r="U858" s="73"/>
      <c r="V858" s="73"/>
      <c r="W858" s="73"/>
      <c r="X858" s="73"/>
      <c r="Y858" s="73"/>
      <c r="Z858" s="73"/>
      <c r="AA858" s="73"/>
      <c r="AB858" s="73"/>
      <c r="AC858" s="73"/>
      <c r="AD858" s="73"/>
      <c r="AE858" s="73"/>
      <c r="AF858" s="73"/>
      <c r="AG858" s="73"/>
    </row>
    <row r="859" customFormat="false" ht="14.25" hidden="false" customHeight="true" outlineLevel="0" collapsed="false">
      <c r="A859" s="73"/>
      <c r="B859" s="73"/>
      <c r="C859" s="73"/>
      <c r="D859" s="73"/>
      <c r="E859" s="73"/>
      <c r="F859" s="73"/>
      <c r="G859" s="73"/>
      <c r="H859" s="73"/>
      <c r="I859" s="73"/>
      <c r="J859" s="73"/>
      <c r="K859" s="73"/>
      <c r="L859" s="73"/>
      <c r="M859" s="73"/>
      <c r="N859" s="73"/>
      <c r="O859" s="73"/>
      <c r="P859" s="73"/>
      <c r="Q859" s="73"/>
      <c r="R859" s="73"/>
      <c r="S859" s="73"/>
      <c r="T859" s="73"/>
      <c r="U859" s="73"/>
      <c r="V859" s="73"/>
      <c r="W859" s="73"/>
      <c r="X859" s="73"/>
      <c r="Y859" s="73"/>
      <c r="Z859" s="73"/>
      <c r="AA859" s="73"/>
      <c r="AB859" s="73"/>
      <c r="AC859" s="73"/>
      <c r="AD859" s="73"/>
      <c r="AE859" s="73"/>
      <c r="AF859" s="73"/>
      <c r="AG859" s="73"/>
    </row>
    <row r="860" customFormat="false" ht="14.25" hidden="false" customHeight="true" outlineLevel="0" collapsed="false">
      <c r="A860" s="73"/>
      <c r="B860" s="73"/>
      <c r="C860" s="73"/>
      <c r="D860" s="73"/>
      <c r="E860" s="73"/>
      <c r="F860" s="73"/>
      <c r="G860" s="73"/>
      <c r="H860" s="73"/>
      <c r="I860" s="73"/>
      <c r="J860" s="73"/>
      <c r="K860" s="73"/>
      <c r="L860" s="73"/>
      <c r="M860" s="73"/>
      <c r="N860" s="73"/>
      <c r="O860" s="73"/>
      <c r="P860" s="73"/>
      <c r="Q860" s="73"/>
      <c r="R860" s="73"/>
      <c r="S860" s="73"/>
      <c r="T860" s="73"/>
      <c r="U860" s="73"/>
      <c r="V860" s="73"/>
      <c r="W860" s="73"/>
      <c r="X860" s="73"/>
      <c r="Y860" s="73"/>
      <c r="Z860" s="73"/>
      <c r="AA860" s="73"/>
      <c r="AB860" s="73"/>
      <c r="AC860" s="73"/>
      <c r="AD860" s="73"/>
      <c r="AE860" s="73"/>
      <c r="AF860" s="73"/>
      <c r="AG860" s="73"/>
    </row>
    <row r="861" customFormat="false" ht="14.25" hidden="false" customHeight="true" outlineLevel="0" collapsed="false">
      <c r="A861" s="73"/>
      <c r="B861" s="73"/>
      <c r="C861" s="73"/>
      <c r="D861" s="73"/>
      <c r="E861" s="73"/>
      <c r="F861" s="73"/>
      <c r="G861" s="73"/>
      <c r="H861" s="73"/>
      <c r="I861" s="73"/>
      <c r="J861" s="73"/>
      <c r="K861" s="73"/>
      <c r="L861" s="73"/>
      <c r="M861" s="73"/>
      <c r="N861" s="73"/>
      <c r="O861" s="73"/>
      <c r="P861" s="73"/>
      <c r="Q861" s="73"/>
      <c r="R861" s="73"/>
      <c r="S861" s="73"/>
      <c r="T861" s="73"/>
      <c r="U861" s="73"/>
      <c r="V861" s="73"/>
      <c r="W861" s="73"/>
      <c r="X861" s="73"/>
      <c r="Y861" s="73"/>
      <c r="Z861" s="73"/>
      <c r="AA861" s="73"/>
      <c r="AB861" s="73"/>
      <c r="AC861" s="73"/>
      <c r="AD861" s="73"/>
      <c r="AE861" s="73"/>
      <c r="AF861" s="73"/>
      <c r="AG861" s="73"/>
    </row>
    <row r="862" customFormat="false" ht="14.25" hidden="false" customHeight="true" outlineLevel="0" collapsed="false">
      <c r="A862" s="73"/>
      <c r="B862" s="73"/>
      <c r="C862" s="73"/>
      <c r="D862" s="73"/>
      <c r="E862" s="73"/>
      <c r="F862" s="73"/>
      <c r="G862" s="73"/>
      <c r="H862" s="73"/>
      <c r="I862" s="73"/>
      <c r="J862" s="73"/>
      <c r="K862" s="73"/>
      <c r="L862" s="73"/>
      <c r="M862" s="73"/>
      <c r="N862" s="73"/>
      <c r="O862" s="73"/>
      <c r="P862" s="73"/>
      <c r="Q862" s="73"/>
      <c r="R862" s="73"/>
      <c r="S862" s="73"/>
      <c r="T862" s="73"/>
      <c r="U862" s="73"/>
      <c r="V862" s="73"/>
      <c r="W862" s="73"/>
      <c r="X862" s="73"/>
      <c r="Y862" s="73"/>
      <c r="Z862" s="73"/>
      <c r="AA862" s="73"/>
      <c r="AB862" s="73"/>
      <c r="AC862" s="73"/>
      <c r="AD862" s="73"/>
      <c r="AE862" s="73"/>
      <c r="AF862" s="73"/>
      <c r="AG862" s="73"/>
    </row>
    <row r="863" customFormat="false" ht="14.25" hidden="false" customHeight="true" outlineLevel="0" collapsed="false">
      <c r="A863" s="73"/>
      <c r="B863" s="73"/>
      <c r="C863" s="73"/>
      <c r="D863" s="73"/>
      <c r="E863" s="73"/>
      <c r="F863" s="73"/>
      <c r="G863" s="73"/>
      <c r="H863" s="73"/>
      <c r="I863" s="73"/>
      <c r="J863" s="73"/>
      <c r="K863" s="73"/>
      <c r="L863" s="73"/>
      <c r="M863" s="73"/>
      <c r="N863" s="73"/>
      <c r="O863" s="73"/>
      <c r="P863" s="73"/>
      <c r="Q863" s="73"/>
      <c r="R863" s="73"/>
      <c r="S863" s="73"/>
      <c r="T863" s="73"/>
      <c r="U863" s="73"/>
      <c r="V863" s="73"/>
      <c r="W863" s="73"/>
      <c r="X863" s="73"/>
      <c r="Y863" s="73"/>
      <c r="Z863" s="73"/>
      <c r="AA863" s="73"/>
      <c r="AB863" s="73"/>
      <c r="AC863" s="73"/>
      <c r="AD863" s="73"/>
      <c r="AE863" s="73"/>
      <c r="AF863" s="73"/>
      <c r="AG863" s="73"/>
    </row>
    <row r="864" customFormat="false" ht="14.25" hidden="false" customHeight="true" outlineLevel="0" collapsed="false">
      <c r="A864" s="73"/>
      <c r="B864" s="73"/>
      <c r="C864" s="73"/>
      <c r="D864" s="73"/>
      <c r="E864" s="73"/>
      <c r="F864" s="73"/>
      <c r="G864" s="73"/>
      <c r="H864" s="73"/>
      <c r="I864" s="73"/>
      <c r="J864" s="73"/>
      <c r="K864" s="73"/>
      <c r="L864" s="73"/>
      <c r="M864" s="73"/>
      <c r="N864" s="73"/>
      <c r="O864" s="73"/>
      <c r="P864" s="73"/>
      <c r="Q864" s="73"/>
      <c r="R864" s="73"/>
      <c r="S864" s="73"/>
      <c r="T864" s="73"/>
      <c r="U864" s="73"/>
      <c r="V864" s="73"/>
      <c r="W864" s="73"/>
      <c r="X864" s="73"/>
      <c r="Y864" s="73"/>
      <c r="Z864" s="73"/>
      <c r="AA864" s="73"/>
      <c r="AB864" s="73"/>
      <c r="AC864" s="73"/>
      <c r="AD864" s="73"/>
      <c r="AE864" s="73"/>
      <c r="AF864" s="73"/>
      <c r="AG864" s="73"/>
    </row>
    <row r="865" customFormat="false" ht="14.25" hidden="false" customHeight="true" outlineLevel="0" collapsed="false">
      <c r="A865" s="73"/>
      <c r="B865" s="73"/>
      <c r="C865" s="73"/>
      <c r="D865" s="73"/>
      <c r="E865" s="73"/>
      <c r="F865" s="73"/>
      <c r="G865" s="73"/>
      <c r="H865" s="73"/>
      <c r="I865" s="73"/>
      <c r="J865" s="73"/>
      <c r="K865" s="73"/>
      <c r="L865" s="73"/>
      <c r="M865" s="73"/>
      <c r="N865" s="73"/>
      <c r="O865" s="73"/>
      <c r="P865" s="73"/>
      <c r="Q865" s="73"/>
      <c r="R865" s="73"/>
      <c r="S865" s="73"/>
      <c r="T865" s="73"/>
      <c r="U865" s="73"/>
      <c r="V865" s="73"/>
      <c r="W865" s="73"/>
      <c r="X865" s="73"/>
      <c r="Y865" s="73"/>
      <c r="Z865" s="73"/>
      <c r="AA865" s="73"/>
      <c r="AB865" s="73"/>
      <c r="AC865" s="73"/>
      <c r="AD865" s="73"/>
      <c r="AE865" s="73"/>
      <c r="AF865" s="73"/>
      <c r="AG865" s="73"/>
    </row>
    <row r="866" customFormat="false" ht="14.25" hidden="false" customHeight="true" outlineLevel="0" collapsed="false">
      <c r="A866" s="73"/>
      <c r="B866" s="73"/>
      <c r="C866" s="73"/>
      <c r="D866" s="73"/>
      <c r="E866" s="73"/>
      <c r="F866" s="73"/>
      <c r="G866" s="73"/>
      <c r="H866" s="73"/>
      <c r="I866" s="73"/>
      <c r="J866" s="73"/>
      <c r="K866" s="73"/>
      <c r="L866" s="73"/>
      <c r="M866" s="73"/>
      <c r="N866" s="73"/>
      <c r="O866" s="73"/>
      <c r="P866" s="73"/>
      <c r="Q866" s="73"/>
      <c r="R866" s="73"/>
      <c r="S866" s="73"/>
      <c r="T866" s="73"/>
      <c r="U866" s="73"/>
      <c r="V866" s="73"/>
      <c r="W866" s="73"/>
      <c r="X866" s="73"/>
      <c r="Y866" s="73"/>
      <c r="Z866" s="73"/>
      <c r="AA866" s="73"/>
      <c r="AB866" s="73"/>
      <c r="AC866" s="73"/>
      <c r="AD866" s="73"/>
      <c r="AE866" s="73"/>
      <c r="AF866" s="73"/>
      <c r="AG866" s="73"/>
    </row>
    <row r="867" customFormat="false" ht="14.25" hidden="false" customHeight="true" outlineLevel="0" collapsed="false">
      <c r="A867" s="73"/>
      <c r="B867" s="73"/>
      <c r="C867" s="73"/>
      <c r="D867" s="73"/>
      <c r="E867" s="73"/>
      <c r="F867" s="73"/>
      <c r="G867" s="73"/>
      <c r="H867" s="73"/>
      <c r="I867" s="73"/>
      <c r="J867" s="73"/>
      <c r="K867" s="73"/>
      <c r="L867" s="73"/>
      <c r="M867" s="73"/>
      <c r="N867" s="73"/>
      <c r="O867" s="73"/>
      <c r="P867" s="73"/>
      <c r="Q867" s="73"/>
      <c r="R867" s="73"/>
      <c r="S867" s="73"/>
      <c r="T867" s="73"/>
      <c r="U867" s="73"/>
      <c r="V867" s="73"/>
      <c r="W867" s="73"/>
      <c r="X867" s="73"/>
      <c r="Y867" s="73"/>
      <c r="Z867" s="73"/>
      <c r="AA867" s="73"/>
      <c r="AB867" s="73"/>
      <c r="AC867" s="73"/>
      <c r="AD867" s="73"/>
      <c r="AE867" s="73"/>
      <c r="AF867" s="73"/>
      <c r="AG867" s="73"/>
    </row>
    <row r="868" customFormat="false" ht="14.25" hidden="false" customHeight="true" outlineLevel="0" collapsed="false">
      <c r="A868" s="73"/>
      <c r="B868" s="73"/>
      <c r="C868" s="73"/>
      <c r="D868" s="73"/>
      <c r="E868" s="73"/>
      <c r="F868" s="73"/>
      <c r="G868" s="73"/>
      <c r="H868" s="73"/>
      <c r="I868" s="73"/>
      <c r="J868" s="73"/>
      <c r="K868" s="73"/>
      <c r="L868" s="73"/>
      <c r="M868" s="73"/>
      <c r="N868" s="73"/>
      <c r="O868" s="73"/>
      <c r="P868" s="73"/>
      <c r="Q868" s="73"/>
      <c r="R868" s="73"/>
      <c r="S868" s="73"/>
      <c r="T868" s="73"/>
      <c r="U868" s="73"/>
      <c r="V868" s="73"/>
      <c r="W868" s="73"/>
      <c r="X868" s="73"/>
      <c r="Y868" s="73"/>
      <c r="Z868" s="73"/>
      <c r="AA868" s="73"/>
      <c r="AB868" s="73"/>
      <c r="AC868" s="73"/>
      <c r="AD868" s="73"/>
      <c r="AE868" s="73"/>
      <c r="AF868" s="73"/>
      <c r="AG868" s="73"/>
    </row>
    <row r="869" customFormat="false" ht="14.25" hidden="false" customHeight="true" outlineLevel="0" collapsed="false">
      <c r="A869" s="73"/>
      <c r="B869" s="73"/>
      <c r="C869" s="73"/>
      <c r="D869" s="73"/>
      <c r="E869" s="73"/>
      <c r="F869" s="73"/>
      <c r="G869" s="73"/>
      <c r="H869" s="73"/>
      <c r="I869" s="73"/>
      <c r="J869" s="73"/>
      <c r="K869" s="73"/>
      <c r="L869" s="73"/>
      <c r="M869" s="73"/>
      <c r="N869" s="73"/>
      <c r="O869" s="73"/>
      <c r="P869" s="73"/>
      <c r="Q869" s="73"/>
      <c r="R869" s="73"/>
      <c r="S869" s="73"/>
      <c r="T869" s="73"/>
      <c r="U869" s="73"/>
      <c r="V869" s="73"/>
      <c r="W869" s="73"/>
      <c r="X869" s="73"/>
      <c r="Y869" s="73"/>
      <c r="Z869" s="73"/>
      <c r="AA869" s="73"/>
      <c r="AB869" s="73"/>
      <c r="AC869" s="73"/>
      <c r="AD869" s="73"/>
      <c r="AE869" s="73"/>
      <c r="AF869" s="73"/>
      <c r="AG869" s="73"/>
    </row>
    <row r="870" customFormat="false" ht="14.25" hidden="false" customHeight="true" outlineLevel="0" collapsed="false">
      <c r="A870" s="73"/>
      <c r="B870" s="73"/>
      <c r="C870" s="73"/>
      <c r="D870" s="73"/>
      <c r="E870" s="73"/>
      <c r="F870" s="73"/>
      <c r="G870" s="73"/>
      <c r="H870" s="73"/>
      <c r="I870" s="73"/>
      <c r="J870" s="73"/>
      <c r="K870" s="73"/>
      <c r="L870" s="73"/>
      <c r="M870" s="73"/>
      <c r="N870" s="73"/>
      <c r="O870" s="73"/>
      <c r="P870" s="73"/>
      <c r="Q870" s="73"/>
      <c r="R870" s="73"/>
      <c r="S870" s="73"/>
      <c r="T870" s="73"/>
      <c r="U870" s="73"/>
      <c r="V870" s="73"/>
      <c r="W870" s="73"/>
      <c r="X870" s="73"/>
      <c r="Y870" s="73"/>
      <c r="Z870" s="73"/>
      <c r="AA870" s="73"/>
      <c r="AB870" s="73"/>
      <c r="AC870" s="73"/>
      <c r="AD870" s="73"/>
      <c r="AE870" s="73"/>
      <c r="AF870" s="73"/>
      <c r="AG870" s="73"/>
    </row>
    <row r="871" customFormat="false" ht="14.25" hidden="false" customHeight="true" outlineLevel="0" collapsed="false">
      <c r="A871" s="73"/>
      <c r="B871" s="73"/>
      <c r="C871" s="73"/>
      <c r="D871" s="73"/>
      <c r="E871" s="73"/>
      <c r="F871" s="73"/>
      <c r="G871" s="73"/>
      <c r="H871" s="73"/>
      <c r="I871" s="73"/>
      <c r="J871" s="73"/>
      <c r="K871" s="73"/>
      <c r="L871" s="73"/>
      <c r="M871" s="73"/>
      <c r="N871" s="73"/>
      <c r="O871" s="73"/>
      <c r="P871" s="73"/>
      <c r="Q871" s="73"/>
      <c r="R871" s="73"/>
      <c r="S871" s="73"/>
      <c r="T871" s="73"/>
      <c r="U871" s="73"/>
      <c r="V871" s="73"/>
      <c r="W871" s="73"/>
      <c r="X871" s="73"/>
      <c r="Y871" s="73"/>
      <c r="Z871" s="73"/>
      <c r="AA871" s="73"/>
      <c r="AB871" s="73"/>
      <c r="AC871" s="73"/>
      <c r="AD871" s="73"/>
      <c r="AE871" s="73"/>
      <c r="AF871" s="73"/>
      <c r="AG871" s="73"/>
    </row>
    <row r="872" customFormat="false" ht="14.25" hidden="false" customHeight="true" outlineLevel="0" collapsed="false">
      <c r="A872" s="73"/>
      <c r="B872" s="73"/>
      <c r="C872" s="73"/>
      <c r="D872" s="73"/>
      <c r="E872" s="73"/>
      <c r="F872" s="73"/>
      <c r="G872" s="73"/>
      <c r="H872" s="73"/>
      <c r="I872" s="73"/>
      <c r="J872" s="73"/>
      <c r="K872" s="73"/>
      <c r="L872" s="73"/>
      <c r="M872" s="73"/>
      <c r="N872" s="73"/>
      <c r="O872" s="73"/>
      <c r="P872" s="73"/>
      <c r="Q872" s="73"/>
      <c r="R872" s="73"/>
      <c r="S872" s="73"/>
      <c r="T872" s="73"/>
      <c r="U872" s="73"/>
      <c r="V872" s="73"/>
      <c r="W872" s="73"/>
      <c r="X872" s="73"/>
      <c r="Y872" s="73"/>
      <c r="Z872" s="73"/>
      <c r="AA872" s="73"/>
      <c r="AB872" s="73"/>
      <c r="AC872" s="73"/>
      <c r="AD872" s="73"/>
      <c r="AE872" s="73"/>
      <c r="AF872" s="73"/>
      <c r="AG872" s="73"/>
    </row>
    <row r="873" customFormat="false" ht="14.25" hidden="false" customHeight="true" outlineLevel="0" collapsed="false">
      <c r="A873" s="73"/>
      <c r="B873" s="73"/>
      <c r="C873" s="73"/>
      <c r="D873" s="73"/>
      <c r="E873" s="73"/>
      <c r="F873" s="73"/>
      <c r="G873" s="73"/>
      <c r="H873" s="73"/>
      <c r="I873" s="73"/>
      <c r="J873" s="73"/>
      <c r="K873" s="73"/>
      <c r="L873" s="73"/>
      <c r="M873" s="73"/>
      <c r="N873" s="73"/>
      <c r="O873" s="73"/>
      <c r="P873" s="73"/>
      <c r="Q873" s="73"/>
      <c r="R873" s="73"/>
      <c r="S873" s="73"/>
      <c r="T873" s="73"/>
      <c r="U873" s="73"/>
      <c r="V873" s="73"/>
      <c r="W873" s="73"/>
      <c r="X873" s="73"/>
      <c r="Y873" s="73"/>
      <c r="Z873" s="73"/>
      <c r="AA873" s="73"/>
      <c r="AB873" s="73"/>
      <c r="AC873" s="73"/>
      <c r="AD873" s="73"/>
      <c r="AE873" s="73"/>
      <c r="AF873" s="73"/>
      <c r="AG873" s="73"/>
    </row>
    <row r="874" customFormat="false" ht="14.25" hidden="false" customHeight="true" outlineLevel="0" collapsed="false">
      <c r="A874" s="73"/>
      <c r="B874" s="73"/>
      <c r="C874" s="73"/>
      <c r="D874" s="73"/>
      <c r="E874" s="73"/>
      <c r="F874" s="73"/>
      <c r="G874" s="73"/>
      <c r="H874" s="73"/>
      <c r="I874" s="73"/>
      <c r="J874" s="73"/>
      <c r="K874" s="73"/>
      <c r="L874" s="73"/>
      <c r="M874" s="73"/>
      <c r="N874" s="73"/>
      <c r="O874" s="73"/>
      <c r="P874" s="73"/>
      <c r="Q874" s="73"/>
      <c r="R874" s="73"/>
      <c r="S874" s="73"/>
      <c r="T874" s="73"/>
      <c r="U874" s="73"/>
      <c r="V874" s="73"/>
      <c r="W874" s="73"/>
      <c r="X874" s="73"/>
      <c r="Y874" s="73"/>
      <c r="Z874" s="73"/>
      <c r="AA874" s="73"/>
      <c r="AB874" s="73"/>
      <c r="AC874" s="73"/>
      <c r="AD874" s="73"/>
      <c r="AE874" s="73"/>
      <c r="AF874" s="73"/>
      <c r="AG874" s="73"/>
    </row>
    <row r="875" customFormat="false" ht="14.25" hidden="false" customHeight="true" outlineLevel="0" collapsed="false">
      <c r="A875" s="73"/>
      <c r="B875" s="73"/>
      <c r="C875" s="73"/>
      <c r="D875" s="73"/>
      <c r="E875" s="73"/>
      <c r="F875" s="73"/>
      <c r="G875" s="73"/>
      <c r="H875" s="73"/>
      <c r="I875" s="73"/>
      <c r="J875" s="73"/>
      <c r="K875" s="73"/>
      <c r="L875" s="73"/>
      <c r="M875" s="73"/>
      <c r="N875" s="73"/>
      <c r="O875" s="73"/>
      <c r="P875" s="73"/>
      <c r="Q875" s="73"/>
      <c r="R875" s="73"/>
      <c r="S875" s="73"/>
      <c r="T875" s="73"/>
      <c r="U875" s="73"/>
      <c r="V875" s="73"/>
      <c r="W875" s="73"/>
      <c r="X875" s="73"/>
      <c r="Y875" s="73"/>
      <c r="Z875" s="73"/>
      <c r="AA875" s="73"/>
      <c r="AB875" s="73"/>
      <c r="AC875" s="73"/>
      <c r="AD875" s="73"/>
      <c r="AE875" s="73"/>
      <c r="AF875" s="73"/>
      <c r="AG875" s="73"/>
    </row>
    <row r="876" customFormat="false" ht="14.25" hidden="false" customHeight="true" outlineLevel="0" collapsed="false">
      <c r="A876" s="73"/>
      <c r="B876" s="73"/>
      <c r="C876" s="73"/>
      <c r="D876" s="73"/>
      <c r="E876" s="73"/>
      <c r="F876" s="73"/>
      <c r="G876" s="73"/>
      <c r="H876" s="73"/>
      <c r="I876" s="73"/>
      <c r="J876" s="73"/>
      <c r="K876" s="73"/>
      <c r="L876" s="73"/>
      <c r="M876" s="73"/>
      <c r="N876" s="73"/>
      <c r="O876" s="73"/>
      <c r="P876" s="73"/>
      <c r="Q876" s="73"/>
      <c r="R876" s="73"/>
      <c r="S876" s="73"/>
      <c r="T876" s="73"/>
      <c r="U876" s="73"/>
      <c r="V876" s="73"/>
      <c r="W876" s="73"/>
      <c r="X876" s="73"/>
      <c r="Y876" s="73"/>
      <c r="Z876" s="73"/>
      <c r="AA876" s="73"/>
      <c r="AB876" s="73"/>
      <c r="AC876" s="73"/>
      <c r="AD876" s="73"/>
      <c r="AE876" s="73"/>
      <c r="AF876" s="73"/>
      <c r="AG876" s="73"/>
    </row>
    <row r="877" customFormat="false" ht="14.25" hidden="false" customHeight="true" outlineLevel="0" collapsed="false">
      <c r="A877" s="73"/>
      <c r="B877" s="73"/>
      <c r="C877" s="73"/>
      <c r="D877" s="73"/>
      <c r="E877" s="73"/>
      <c r="F877" s="73"/>
      <c r="G877" s="73"/>
      <c r="H877" s="73"/>
      <c r="I877" s="73"/>
      <c r="J877" s="73"/>
      <c r="K877" s="73"/>
      <c r="L877" s="73"/>
      <c r="M877" s="73"/>
      <c r="N877" s="73"/>
      <c r="O877" s="73"/>
      <c r="P877" s="73"/>
      <c r="Q877" s="73"/>
      <c r="R877" s="73"/>
      <c r="S877" s="73"/>
      <c r="T877" s="73"/>
      <c r="U877" s="73"/>
      <c r="V877" s="73"/>
      <c r="W877" s="73"/>
      <c r="X877" s="73"/>
      <c r="Y877" s="73"/>
      <c r="Z877" s="73"/>
      <c r="AA877" s="73"/>
      <c r="AB877" s="73"/>
      <c r="AC877" s="73"/>
      <c r="AD877" s="73"/>
      <c r="AE877" s="73"/>
      <c r="AF877" s="73"/>
      <c r="AG877" s="73"/>
    </row>
    <row r="878" customFormat="false" ht="14.25" hidden="false" customHeight="true" outlineLevel="0" collapsed="false">
      <c r="A878" s="73"/>
      <c r="B878" s="73"/>
      <c r="C878" s="73"/>
      <c r="D878" s="73"/>
      <c r="E878" s="73"/>
      <c r="F878" s="73"/>
      <c r="G878" s="73"/>
      <c r="H878" s="73"/>
      <c r="I878" s="73"/>
      <c r="J878" s="73"/>
      <c r="K878" s="73"/>
      <c r="L878" s="73"/>
      <c r="M878" s="73"/>
      <c r="N878" s="73"/>
      <c r="O878" s="73"/>
      <c r="P878" s="73"/>
      <c r="Q878" s="73"/>
      <c r="R878" s="73"/>
      <c r="S878" s="73"/>
      <c r="T878" s="73"/>
      <c r="U878" s="73"/>
      <c r="V878" s="73"/>
      <c r="W878" s="73"/>
      <c r="X878" s="73"/>
      <c r="Y878" s="73"/>
      <c r="Z878" s="73"/>
      <c r="AA878" s="73"/>
      <c r="AB878" s="73"/>
      <c r="AC878" s="73"/>
      <c r="AD878" s="73"/>
      <c r="AE878" s="73"/>
      <c r="AF878" s="73"/>
      <c r="AG878" s="73"/>
    </row>
    <row r="879" customFormat="false" ht="14.25" hidden="false" customHeight="true" outlineLevel="0" collapsed="false">
      <c r="A879" s="73"/>
      <c r="B879" s="73"/>
      <c r="C879" s="73"/>
      <c r="D879" s="73"/>
      <c r="E879" s="73"/>
      <c r="F879" s="73"/>
      <c r="G879" s="73"/>
      <c r="H879" s="73"/>
      <c r="I879" s="73"/>
      <c r="J879" s="73"/>
      <c r="K879" s="73"/>
      <c r="L879" s="73"/>
      <c r="M879" s="73"/>
      <c r="N879" s="73"/>
      <c r="O879" s="73"/>
      <c r="P879" s="73"/>
      <c r="Q879" s="73"/>
      <c r="R879" s="73"/>
      <c r="S879" s="73"/>
      <c r="T879" s="73"/>
      <c r="U879" s="73"/>
      <c r="V879" s="73"/>
      <c r="W879" s="73"/>
      <c r="X879" s="73"/>
      <c r="Y879" s="73"/>
      <c r="Z879" s="73"/>
      <c r="AA879" s="73"/>
      <c r="AB879" s="73"/>
      <c r="AC879" s="73"/>
      <c r="AD879" s="73"/>
      <c r="AE879" s="73"/>
      <c r="AF879" s="73"/>
      <c r="AG879" s="73"/>
    </row>
    <row r="880" customFormat="false" ht="14.25" hidden="false" customHeight="true" outlineLevel="0" collapsed="false">
      <c r="A880" s="73"/>
      <c r="B880" s="73"/>
      <c r="C880" s="73"/>
      <c r="D880" s="73"/>
      <c r="E880" s="73"/>
      <c r="F880" s="73"/>
      <c r="G880" s="73"/>
      <c r="H880" s="73"/>
      <c r="I880" s="73"/>
      <c r="J880" s="73"/>
      <c r="K880" s="73"/>
      <c r="L880" s="73"/>
      <c r="M880" s="73"/>
      <c r="N880" s="73"/>
      <c r="O880" s="73"/>
      <c r="P880" s="73"/>
      <c r="Q880" s="73"/>
      <c r="R880" s="73"/>
      <c r="S880" s="73"/>
      <c r="T880" s="73"/>
      <c r="U880" s="73"/>
      <c r="V880" s="73"/>
      <c r="W880" s="73"/>
      <c r="X880" s="73"/>
      <c r="Y880" s="73"/>
      <c r="Z880" s="73"/>
      <c r="AA880" s="73"/>
      <c r="AB880" s="73"/>
      <c r="AC880" s="73"/>
      <c r="AD880" s="73"/>
      <c r="AE880" s="73"/>
      <c r="AF880" s="73"/>
      <c r="AG880" s="73"/>
    </row>
    <row r="881" customFormat="false" ht="14.25" hidden="false" customHeight="true" outlineLevel="0" collapsed="false">
      <c r="A881" s="73"/>
      <c r="B881" s="73"/>
      <c r="C881" s="73"/>
      <c r="D881" s="73"/>
      <c r="E881" s="73"/>
      <c r="F881" s="73"/>
      <c r="G881" s="73"/>
      <c r="H881" s="73"/>
      <c r="I881" s="73"/>
      <c r="J881" s="73"/>
      <c r="K881" s="73"/>
      <c r="L881" s="73"/>
      <c r="M881" s="73"/>
      <c r="N881" s="73"/>
      <c r="O881" s="73"/>
      <c r="P881" s="73"/>
      <c r="Q881" s="73"/>
      <c r="R881" s="73"/>
      <c r="S881" s="73"/>
      <c r="T881" s="73"/>
      <c r="U881" s="73"/>
      <c r="V881" s="73"/>
      <c r="W881" s="73"/>
      <c r="X881" s="73"/>
      <c r="Y881" s="73"/>
      <c r="Z881" s="73"/>
      <c r="AA881" s="73"/>
      <c r="AB881" s="73"/>
      <c r="AC881" s="73"/>
      <c r="AD881" s="73"/>
      <c r="AE881" s="73"/>
      <c r="AF881" s="73"/>
      <c r="AG881" s="73"/>
    </row>
    <row r="882" customFormat="false" ht="14.25" hidden="false" customHeight="true" outlineLevel="0" collapsed="false">
      <c r="A882" s="73"/>
      <c r="B882" s="73"/>
      <c r="C882" s="73"/>
      <c r="D882" s="73"/>
      <c r="E882" s="73"/>
      <c r="F882" s="73"/>
      <c r="G882" s="73"/>
      <c r="H882" s="73"/>
      <c r="I882" s="73"/>
      <c r="J882" s="73"/>
      <c r="K882" s="73"/>
      <c r="L882" s="73"/>
      <c r="M882" s="73"/>
      <c r="N882" s="73"/>
      <c r="O882" s="73"/>
      <c r="P882" s="73"/>
      <c r="Q882" s="73"/>
      <c r="R882" s="73"/>
      <c r="S882" s="73"/>
      <c r="T882" s="73"/>
      <c r="U882" s="73"/>
      <c r="V882" s="73"/>
      <c r="W882" s="73"/>
      <c r="X882" s="73"/>
      <c r="Y882" s="73"/>
      <c r="Z882" s="73"/>
      <c r="AA882" s="73"/>
      <c r="AB882" s="73"/>
      <c r="AC882" s="73"/>
      <c r="AD882" s="73"/>
      <c r="AE882" s="73"/>
      <c r="AF882" s="73"/>
      <c r="AG882" s="73"/>
    </row>
    <row r="883" customFormat="false" ht="14.25" hidden="false" customHeight="true" outlineLevel="0" collapsed="false">
      <c r="A883" s="73"/>
      <c r="B883" s="73"/>
      <c r="C883" s="73"/>
      <c r="D883" s="73"/>
      <c r="E883" s="73"/>
      <c r="F883" s="73"/>
      <c r="G883" s="73"/>
      <c r="H883" s="73"/>
      <c r="I883" s="73"/>
      <c r="J883" s="73"/>
      <c r="K883" s="73"/>
      <c r="L883" s="73"/>
      <c r="M883" s="73"/>
      <c r="N883" s="73"/>
      <c r="O883" s="73"/>
      <c r="P883" s="73"/>
      <c r="Q883" s="73"/>
      <c r="R883" s="73"/>
      <c r="S883" s="73"/>
      <c r="T883" s="73"/>
      <c r="U883" s="73"/>
      <c r="V883" s="73"/>
      <c r="W883" s="73"/>
      <c r="X883" s="73"/>
      <c r="Y883" s="73"/>
      <c r="Z883" s="73"/>
      <c r="AA883" s="73"/>
      <c r="AB883" s="73"/>
      <c r="AC883" s="73"/>
      <c r="AD883" s="73"/>
      <c r="AE883" s="73"/>
      <c r="AF883" s="73"/>
      <c r="AG883" s="73"/>
    </row>
    <row r="884" customFormat="false" ht="14.25" hidden="false" customHeight="true" outlineLevel="0" collapsed="false">
      <c r="A884" s="73"/>
      <c r="B884" s="73"/>
      <c r="C884" s="73"/>
      <c r="D884" s="73"/>
      <c r="E884" s="73"/>
      <c r="F884" s="73"/>
      <c r="G884" s="73"/>
      <c r="H884" s="73"/>
      <c r="I884" s="73"/>
      <c r="J884" s="73"/>
      <c r="K884" s="73"/>
      <c r="L884" s="73"/>
      <c r="M884" s="73"/>
      <c r="N884" s="73"/>
      <c r="O884" s="73"/>
      <c r="P884" s="73"/>
      <c r="Q884" s="73"/>
      <c r="R884" s="73"/>
      <c r="S884" s="73"/>
      <c r="T884" s="73"/>
      <c r="U884" s="73"/>
      <c r="V884" s="73"/>
      <c r="W884" s="73"/>
      <c r="X884" s="73"/>
      <c r="Y884" s="73"/>
      <c r="Z884" s="73"/>
      <c r="AA884" s="73"/>
      <c r="AB884" s="73"/>
      <c r="AC884" s="73"/>
      <c r="AD884" s="73"/>
      <c r="AE884" s="73"/>
      <c r="AF884" s="73"/>
      <c r="AG884" s="73"/>
    </row>
    <row r="885" customFormat="false" ht="14.25" hidden="false" customHeight="true" outlineLevel="0" collapsed="false">
      <c r="A885" s="73"/>
      <c r="B885" s="73"/>
      <c r="C885" s="73"/>
      <c r="D885" s="73"/>
      <c r="E885" s="73"/>
      <c r="F885" s="73"/>
      <c r="G885" s="73"/>
      <c r="H885" s="73"/>
      <c r="I885" s="73"/>
      <c r="J885" s="73"/>
      <c r="K885" s="73"/>
      <c r="L885" s="73"/>
      <c r="M885" s="73"/>
      <c r="N885" s="73"/>
      <c r="O885" s="73"/>
      <c r="P885" s="73"/>
      <c r="Q885" s="73"/>
      <c r="R885" s="73"/>
      <c r="S885" s="73"/>
      <c r="T885" s="73"/>
      <c r="U885" s="73"/>
      <c r="V885" s="73"/>
      <c r="W885" s="73"/>
      <c r="X885" s="73"/>
      <c r="Y885" s="73"/>
      <c r="Z885" s="73"/>
      <c r="AA885" s="73"/>
      <c r="AB885" s="73"/>
      <c r="AC885" s="73"/>
      <c r="AD885" s="73"/>
      <c r="AE885" s="73"/>
      <c r="AF885" s="73"/>
      <c r="AG885" s="73"/>
    </row>
    <row r="886" customFormat="false" ht="14.25" hidden="false" customHeight="true" outlineLevel="0" collapsed="false">
      <c r="A886" s="73"/>
      <c r="B886" s="73"/>
      <c r="C886" s="73"/>
      <c r="D886" s="73"/>
      <c r="E886" s="73"/>
      <c r="F886" s="73"/>
      <c r="G886" s="73"/>
      <c r="H886" s="73"/>
      <c r="I886" s="73"/>
      <c r="J886" s="73"/>
      <c r="K886" s="73"/>
      <c r="L886" s="73"/>
      <c r="M886" s="73"/>
      <c r="N886" s="73"/>
      <c r="O886" s="73"/>
      <c r="P886" s="73"/>
      <c r="Q886" s="73"/>
      <c r="R886" s="73"/>
      <c r="S886" s="73"/>
      <c r="T886" s="73"/>
      <c r="U886" s="73"/>
      <c r="V886" s="73"/>
      <c r="W886" s="73"/>
      <c r="X886" s="73"/>
      <c r="Y886" s="73"/>
      <c r="Z886" s="73"/>
      <c r="AA886" s="73"/>
      <c r="AB886" s="73"/>
      <c r="AC886" s="73"/>
      <c r="AD886" s="73"/>
      <c r="AE886" s="73"/>
      <c r="AF886" s="73"/>
      <c r="AG886" s="73"/>
    </row>
    <row r="887" customFormat="false" ht="14.25" hidden="false" customHeight="true" outlineLevel="0" collapsed="false">
      <c r="A887" s="73"/>
      <c r="B887" s="73"/>
      <c r="C887" s="73"/>
      <c r="D887" s="73"/>
      <c r="E887" s="73"/>
      <c r="F887" s="73"/>
      <c r="G887" s="73"/>
      <c r="H887" s="73"/>
      <c r="I887" s="73"/>
      <c r="J887" s="73"/>
      <c r="K887" s="73"/>
      <c r="L887" s="73"/>
      <c r="M887" s="73"/>
      <c r="N887" s="73"/>
      <c r="O887" s="73"/>
      <c r="P887" s="73"/>
      <c r="Q887" s="73"/>
      <c r="R887" s="73"/>
      <c r="S887" s="73"/>
      <c r="T887" s="73"/>
      <c r="U887" s="73"/>
      <c r="V887" s="73"/>
      <c r="W887" s="73"/>
      <c r="X887" s="73"/>
      <c r="Y887" s="73"/>
      <c r="Z887" s="73"/>
      <c r="AA887" s="73"/>
      <c r="AB887" s="73"/>
      <c r="AC887" s="73"/>
      <c r="AD887" s="73"/>
      <c r="AE887" s="73"/>
      <c r="AF887" s="73"/>
      <c r="AG887" s="73"/>
    </row>
    <row r="888" customFormat="false" ht="14.25" hidden="false" customHeight="true" outlineLevel="0" collapsed="false">
      <c r="A888" s="73"/>
      <c r="B888" s="73"/>
      <c r="C888" s="73"/>
      <c r="D888" s="73"/>
      <c r="E888" s="73"/>
      <c r="F888" s="73"/>
      <c r="G888" s="73"/>
      <c r="H888" s="73"/>
      <c r="I888" s="73"/>
      <c r="J888" s="73"/>
      <c r="K888" s="73"/>
      <c r="L888" s="73"/>
      <c r="M888" s="73"/>
      <c r="N888" s="73"/>
      <c r="O888" s="73"/>
      <c r="P888" s="73"/>
      <c r="Q888" s="73"/>
      <c r="R888" s="73"/>
      <c r="S888" s="73"/>
      <c r="T888" s="73"/>
      <c r="U888" s="73"/>
      <c r="V888" s="73"/>
      <c r="W888" s="73"/>
      <c r="X888" s="73"/>
      <c r="Y888" s="73"/>
      <c r="Z888" s="73"/>
      <c r="AA888" s="73"/>
      <c r="AB888" s="73"/>
      <c r="AC888" s="73"/>
      <c r="AD888" s="73"/>
      <c r="AE888" s="73"/>
      <c r="AF888" s="73"/>
      <c r="AG888" s="73"/>
    </row>
    <row r="889" customFormat="false" ht="14.25" hidden="false" customHeight="true" outlineLevel="0" collapsed="false">
      <c r="A889" s="73"/>
      <c r="B889" s="73"/>
      <c r="C889" s="73"/>
      <c r="D889" s="73"/>
      <c r="E889" s="73"/>
      <c r="F889" s="73"/>
      <c r="G889" s="73"/>
      <c r="H889" s="73"/>
      <c r="I889" s="73"/>
      <c r="J889" s="73"/>
      <c r="K889" s="73"/>
      <c r="L889" s="73"/>
      <c r="M889" s="73"/>
      <c r="N889" s="73"/>
      <c r="O889" s="73"/>
      <c r="P889" s="73"/>
      <c r="Q889" s="73"/>
      <c r="R889" s="73"/>
      <c r="S889" s="73"/>
      <c r="T889" s="73"/>
      <c r="U889" s="73"/>
      <c r="V889" s="73"/>
      <c r="W889" s="73"/>
      <c r="X889" s="73"/>
      <c r="Y889" s="73"/>
      <c r="Z889" s="73"/>
      <c r="AA889" s="73"/>
      <c r="AB889" s="73"/>
      <c r="AC889" s="73"/>
      <c r="AD889" s="73"/>
      <c r="AE889" s="73"/>
      <c r="AF889" s="73"/>
      <c r="AG889" s="73"/>
    </row>
    <row r="890" customFormat="false" ht="14.25" hidden="false" customHeight="true" outlineLevel="0" collapsed="false">
      <c r="A890" s="73"/>
      <c r="B890" s="73"/>
      <c r="C890" s="73"/>
      <c r="D890" s="73"/>
      <c r="E890" s="73"/>
      <c r="F890" s="73"/>
      <c r="G890" s="73"/>
      <c r="H890" s="73"/>
      <c r="I890" s="73"/>
      <c r="J890" s="73"/>
      <c r="K890" s="73"/>
      <c r="L890" s="73"/>
      <c r="M890" s="73"/>
      <c r="N890" s="73"/>
      <c r="O890" s="73"/>
      <c r="P890" s="73"/>
      <c r="Q890" s="73"/>
      <c r="R890" s="73"/>
      <c r="S890" s="73"/>
      <c r="T890" s="73"/>
      <c r="U890" s="73"/>
      <c r="V890" s="73"/>
      <c r="W890" s="73"/>
      <c r="X890" s="73"/>
      <c r="Y890" s="73"/>
      <c r="Z890" s="73"/>
      <c r="AA890" s="73"/>
      <c r="AB890" s="73"/>
      <c r="AC890" s="73"/>
      <c r="AD890" s="73"/>
      <c r="AE890" s="73"/>
      <c r="AF890" s="73"/>
      <c r="AG890" s="73"/>
    </row>
    <row r="891" customFormat="false" ht="14.25" hidden="false" customHeight="true" outlineLevel="0" collapsed="false">
      <c r="A891" s="73"/>
      <c r="B891" s="73"/>
      <c r="C891" s="73"/>
      <c r="D891" s="73"/>
      <c r="E891" s="73"/>
      <c r="F891" s="73"/>
      <c r="G891" s="73"/>
      <c r="H891" s="73"/>
      <c r="I891" s="73"/>
      <c r="J891" s="73"/>
      <c r="K891" s="73"/>
      <c r="L891" s="73"/>
      <c r="M891" s="73"/>
      <c r="N891" s="73"/>
      <c r="O891" s="73"/>
      <c r="P891" s="73"/>
      <c r="Q891" s="73"/>
      <c r="R891" s="73"/>
      <c r="S891" s="73"/>
      <c r="T891" s="73"/>
      <c r="U891" s="73"/>
      <c r="V891" s="73"/>
      <c r="W891" s="73"/>
      <c r="X891" s="73"/>
      <c r="Y891" s="73"/>
      <c r="Z891" s="73"/>
      <c r="AA891" s="73"/>
      <c r="AB891" s="73"/>
      <c r="AC891" s="73"/>
      <c r="AD891" s="73"/>
      <c r="AE891" s="73"/>
      <c r="AF891" s="73"/>
      <c r="AG891" s="73"/>
    </row>
    <row r="892" customFormat="false" ht="14.25" hidden="false" customHeight="true" outlineLevel="0" collapsed="false">
      <c r="A892" s="73"/>
      <c r="B892" s="73"/>
      <c r="C892" s="73"/>
      <c r="D892" s="73"/>
      <c r="E892" s="73"/>
      <c r="F892" s="73"/>
      <c r="G892" s="73"/>
      <c r="H892" s="73"/>
      <c r="I892" s="73"/>
      <c r="J892" s="73"/>
      <c r="K892" s="73"/>
      <c r="L892" s="73"/>
      <c r="M892" s="73"/>
      <c r="N892" s="73"/>
      <c r="O892" s="73"/>
      <c r="P892" s="73"/>
      <c r="Q892" s="73"/>
      <c r="R892" s="73"/>
      <c r="S892" s="73"/>
      <c r="T892" s="73"/>
      <c r="U892" s="73"/>
      <c r="V892" s="73"/>
      <c r="W892" s="73"/>
      <c r="X892" s="73"/>
      <c r="Y892" s="73"/>
      <c r="Z892" s="73"/>
      <c r="AA892" s="73"/>
      <c r="AB892" s="73"/>
      <c r="AC892" s="73"/>
      <c r="AD892" s="73"/>
      <c r="AE892" s="73"/>
      <c r="AF892" s="73"/>
      <c r="AG892" s="73"/>
    </row>
    <row r="893" customFormat="false" ht="14.25" hidden="false" customHeight="true" outlineLevel="0" collapsed="false">
      <c r="A893" s="73"/>
      <c r="B893" s="73"/>
      <c r="C893" s="73"/>
      <c r="D893" s="73"/>
      <c r="E893" s="73"/>
      <c r="F893" s="73"/>
      <c r="G893" s="73"/>
      <c r="H893" s="73"/>
      <c r="I893" s="73"/>
      <c r="J893" s="73"/>
      <c r="K893" s="73"/>
      <c r="L893" s="73"/>
      <c r="M893" s="73"/>
      <c r="N893" s="73"/>
      <c r="O893" s="73"/>
      <c r="P893" s="73"/>
      <c r="Q893" s="73"/>
      <c r="R893" s="73"/>
      <c r="S893" s="73"/>
      <c r="T893" s="73"/>
      <c r="U893" s="73"/>
      <c r="V893" s="73"/>
      <c r="W893" s="73"/>
      <c r="X893" s="73"/>
      <c r="Y893" s="73"/>
      <c r="Z893" s="73"/>
      <c r="AA893" s="73"/>
      <c r="AB893" s="73"/>
      <c r="AC893" s="73"/>
      <c r="AD893" s="73"/>
      <c r="AE893" s="73"/>
      <c r="AF893" s="73"/>
      <c r="AG893" s="73"/>
    </row>
    <row r="894" customFormat="false" ht="14.25" hidden="false" customHeight="true" outlineLevel="0" collapsed="false">
      <c r="A894" s="73"/>
      <c r="B894" s="73"/>
      <c r="C894" s="73"/>
      <c r="D894" s="73"/>
      <c r="E894" s="73"/>
      <c r="F894" s="73"/>
      <c r="G894" s="73"/>
      <c r="H894" s="73"/>
      <c r="I894" s="73"/>
      <c r="J894" s="73"/>
      <c r="K894" s="73"/>
      <c r="L894" s="73"/>
      <c r="M894" s="73"/>
      <c r="N894" s="73"/>
      <c r="O894" s="73"/>
      <c r="P894" s="73"/>
      <c r="Q894" s="73"/>
      <c r="R894" s="73"/>
      <c r="S894" s="73"/>
      <c r="T894" s="73"/>
      <c r="U894" s="73"/>
      <c r="V894" s="73"/>
      <c r="W894" s="73"/>
      <c r="X894" s="73"/>
      <c r="Y894" s="73"/>
      <c r="Z894" s="73"/>
      <c r="AA894" s="73"/>
      <c r="AB894" s="73"/>
      <c r="AC894" s="73"/>
      <c r="AD894" s="73"/>
      <c r="AE894" s="73"/>
      <c r="AF894" s="73"/>
      <c r="AG894" s="73"/>
    </row>
    <row r="895" customFormat="false" ht="14.25" hidden="false" customHeight="true" outlineLevel="0" collapsed="false">
      <c r="A895" s="73"/>
      <c r="B895" s="73"/>
      <c r="C895" s="73"/>
      <c r="D895" s="73"/>
      <c r="E895" s="73"/>
      <c r="F895" s="73"/>
      <c r="G895" s="73"/>
      <c r="H895" s="73"/>
      <c r="I895" s="73"/>
      <c r="J895" s="73"/>
      <c r="K895" s="73"/>
      <c r="L895" s="73"/>
      <c r="M895" s="73"/>
      <c r="N895" s="73"/>
      <c r="O895" s="73"/>
      <c r="P895" s="73"/>
      <c r="Q895" s="73"/>
      <c r="R895" s="73"/>
      <c r="S895" s="73"/>
      <c r="T895" s="73"/>
      <c r="U895" s="73"/>
      <c r="V895" s="73"/>
      <c r="W895" s="73"/>
      <c r="X895" s="73"/>
      <c r="Y895" s="73"/>
      <c r="Z895" s="73"/>
      <c r="AA895" s="73"/>
      <c r="AB895" s="73"/>
      <c r="AC895" s="73"/>
      <c r="AD895" s="73"/>
      <c r="AE895" s="73"/>
      <c r="AF895" s="73"/>
      <c r="AG895" s="73"/>
    </row>
    <row r="896" customFormat="false" ht="14.25" hidden="false" customHeight="true" outlineLevel="0" collapsed="false">
      <c r="A896" s="73"/>
      <c r="B896" s="73"/>
      <c r="C896" s="73"/>
      <c r="D896" s="73"/>
      <c r="E896" s="73"/>
      <c r="F896" s="73"/>
      <c r="G896" s="73"/>
      <c r="H896" s="73"/>
      <c r="I896" s="73"/>
      <c r="J896" s="73"/>
      <c r="K896" s="73"/>
      <c r="L896" s="73"/>
      <c r="M896" s="73"/>
      <c r="N896" s="73"/>
      <c r="O896" s="73"/>
      <c r="P896" s="73"/>
      <c r="Q896" s="73"/>
      <c r="R896" s="73"/>
      <c r="S896" s="73"/>
      <c r="T896" s="73"/>
      <c r="U896" s="73"/>
      <c r="V896" s="73"/>
      <c r="W896" s="73"/>
      <c r="X896" s="73"/>
      <c r="Y896" s="73"/>
      <c r="Z896" s="73"/>
      <c r="AA896" s="73"/>
      <c r="AB896" s="73"/>
      <c r="AC896" s="73"/>
      <c r="AD896" s="73"/>
      <c r="AE896" s="73"/>
      <c r="AF896" s="73"/>
      <c r="AG896" s="73"/>
    </row>
    <row r="897" customFormat="false" ht="14.25" hidden="false" customHeight="true" outlineLevel="0" collapsed="false">
      <c r="A897" s="73"/>
      <c r="B897" s="73"/>
      <c r="C897" s="73"/>
      <c r="D897" s="73"/>
      <c r="E897" s="73"/>
      <c r="F897" s="73"/>
      <c r="G897" s="73"/>
      <c r="H897" s="73"/>
      <c r="I897" s="73"/>
      <c r="J897" s="73"/>
      <c r="K897" s="73"/>
      <c r="L897" s="73"/>
      <c r="M897" s="73"/>
      <c r="N897" s="73"/>
      <c r="O897" s="73"/>
      <c r="P897" s="73"/>
      <c r="Q897" s="73"/>
      <c r="R897" s="73"/>
      <c r="S897" s="73"/>
      <c r="T897" s="73"/>
      <c r="U897" s="73"/>
      <c r="V897" s="73"/>
      <c r="W897" s="73"/>
      <c r="X897" s="73"/>
      <c r="Y897" s="73"/>
      <c r="Z897" s="73"/>
      <c r="AA897" s="73"/>
      <c r="AB897" s="73"/>
      <c r="AC897" s="73"/>
      <c r="AD897" s="73"/>
      <c r="AE897" s="73"/>
      <c r="AF897" s="73"/>
      <c r="AG897" s="73"/>
    </row>
    <row r="898" customFormat="false" ht="14.25" hidden="false" customHeight="true" outlineLevel="0" collapsed="false">
      <c r="A898" s="73"/>
      <c r="B898" s="73"/>
      <c r="C898" s="73"/>
      <c r="D898" s="73"/>
      <c r="E898" s="73"/>
      <c r="F898" s="73"/>
      <c r="G898" s="73"/>
      <c r="H898" s="73"/>
      <c r="I898" s="73"/>
      <c r="J898" s="73"/>
      <c r="K898" s="73"/>
      <c r="L898" s="73"/>
      <c r="M898" s="73"/>
      <c r="N898" s="73"/>
      <c r="O898" s="73"/>
      <c r="P898" s="73"/>
      <c r="Q898" s="73"/>
      <c r="R898" s="73"/>
      <c r="S898" s="73"/>
      <c r="T898" s="73"/>
      <c r="U898" s="73"/>
      <c r="V898" s="73"/>
      <c r="W898" s="73"/>
      <c r="X898" s="73"/>
      <c r="Y898" s="73"/>
      <c r="Z898" s="73"/>
      <c r="AA898" s="73"/>
      <c r="AB898" s="73"/>
      <c r="AC898" s="73"/>
      <c r="AD898" s="73"/>
      <c r="AE898" s="73"/>
      <c r="AF898" s="73"/>
      <c r="AG898" s="73"/>
    </row>
    <row r="899" customFormat="false" ht="14.25" hidden="false" customHeight="true" outlineLevel="0" collapsed="false">
      <c r="A899" s="73"/>
      <c r="B899" s="73"/>
      <c r="C899" s="73"/>
      <c r="D899" s="73"/>
      <c r="E899" s="73"/>
      <c r="F899" s="73"/>
      <c r="G899" s="73"/>
      <c r="H899" s="73"/>
      <c r="I899" s="73"/>
      <c r="J899" s="73"/>
      <c r="K899" s="73"/>
      <c r="L899" s="73"/>
      <c r="M899" s="73"/>
      <c r="N899" s="73"/>
      <c r="O899" s="73"/>
      <c r="P899" s="73"/>
      <c r="Q899" s="73"/>
      <c r="R899" s="73"/>
      <c r="S899" s="73"/>
      <c r="T899" s="73"/>
      <c r="U899" s="73"/>
      <c r="V899" s="73"/>
      <c r="W899" s="73"/>
      <c r="X899" s="73"/>
      <c r="Y899" s="73"/>
      <c r="Z899" s="73"/>
      <c r="AA899" s="73"/>
      <c r="AB899" s="73"/>
      <c r="AC899" s="73"/>
      <c r="AD899" s="73"/>
      <c r="AE899" s="73"/>
      <c r="AF899" s="73"/>
      <c r="AG899" s="73"/>
    </row>
    <row r="900" customFormat="false" ht="14.25" hidden="false" customHeight="true" outlineLevel="0" collapsed="false">
      <c r="A900" s="73"/>
      <c r="B900" s="73"/>
      <c r="C900" s="73"/>
      <c r="D900" s="73"/>
      <c r="E900" s="73"/>
      <c r="F900" s="73"/>
      <c r="G900" s="73"/>
      <c r="H900" s="73"/>
      <c r="I900" s="73"/>
      <c r="J900" s="73"/>
      <c r="K900" s="73"/>
      <c r="L900" s="73"/>
      <c r="M900" s="73"/>
      <c r="N900" s="73"/>
      <c r="O900" s="73"/>
      <c r="P900" s="73"/>
      <c r="Q900" s="73"/>
      <c r="R900" s="73"/>
      <c r="S900" s="73"/>
      <c r="T900" s="73"/>
      <c r="U900" s="73"/>
      <c r="V900" s="73"/>
      <c r="W900" s="73"/>
      <c r="X900" s="73"/>
      <c r="Y900" s="73"/>
      <c r="Z900" s="73"/>
      <c r="AA900" s="73"/>
      <c r="AB900" s="73"/>
      <c r="AC900" s="73"/>
      <c r="AD900" s="73"/>
      <c r="AE900" s="73"/>
      <c r="AF900" s="73"/>
      <c r="AG900" s="73"/>
    </row>
    <row r="901" customFormat="false" ht="14.25" hidden="false" customHeight="true" outlineLevel="0" collapsed="false">
      <c r="A901" s="73"/>
      <c r="B901" s="73"/>
      <c r="C901" s="73"/>
      <c r="D901" s="73"/>
      <c r="E901" s="73"/>
      <c r="F901" s="73"/>
      <c r="G901" s="73"/>
      <c r="H901" s="73"/>
      <c r="I901" s="73"/>
      <c r="J901" s="73"/>
      <c r="K901" s="73"/>
      <c r="L901" s="73"/>
      <c r="M901" s="73"/>
      <c r="N901" s="73"/>
      <c r="O901" s="73"/>
      <c r="P901" s="73"/>
      <c r="Q901" s="73"/>
      <c r="R901" s="73"/>
      <c r="S901" s="73"/>
      <c r="T901" s="73"/>
      <c r="U901" s="73"/>
      <c r="V901" s="73"/>
      <c r="W901" s="73"/>
      <c r="X901" s="73"/>
      <c r="Y901" s="73"/>
      <c r="Z901" s="73"/>
      <c r="AA901" s="73"/>
      <c r="AB901" s="73"/>
      <c r="AC901" s="73"/>
      <c r="AD901" s="73"/>
      <c r="AE901" s="73"/>
      <c r="AF901" s="73"/>
      <c r="AG901" s="73"/>
    </row>
    <row r="902" customFormat="false" ht="14.25" hidden="false" customHeight="true" outlineLevel="0" collapsed="false">
      <c r="A902" s="73"/>
      <c r="B902" s="73"/>
      <c r="C902" s="73"/>
      <c r="D902" s="73"/>
      <c r="E902" s="73"/>
      <c r="F902" s="73"/>
      <c r="G902" s="73"/>
      <c r="H902" s="73"/>
      <c r="I902" s="73"/>
      <c r="J902" s="73"/>
      <c r="K902" s="73"/>
      <c r="L902" s="73"/>
      <c r="M902" s="73"/>
      <c r="N902" s="73"/>
      <c r="O902" s="73"/>
      <c r="P902" s="73"/>
      <c r="Q902" s="73"/>
      <c r="R902" s="73"/>
      <c r="S902" s="73"/>
      <c r="T902" s="73"/>
      <c r="U902" s="73"/>
      <c r="V902" s="73"/>
      <c r="W902" s="73"/>
      <c r="X902" s="73"/>
      <c r="Y902" s="73"/>
      <c r="Z902" s="73"/>
      <c r="AA902" s="73"/>
      <c r="AB902" s="73"/>
      <c r="AC902" s="73"/>
      <c r="AD902" s="73"/>
      <c r="AE902" s="73"/>
      <c r="AF902" s="73"/>
      <c r="AG902" s="73"/>
    </row>
    <row r="903" customFormat="false" ht="14.25" hidden="false" customHeight="true" outlineLevel="0" collapsed="false">
      <c r="A903" s="73"/>
      <c r="B903" s="73"/>
      <c r="C903" s="73"/>
      <c r="D903" s="73"/>
      <c r="E903" s="73"/>
      <c r="F903" s="73"/>
      <c r="G903" s="73"/>
      <c r="H903" s="73"/>
      <c r="I903" s="73"/>
      <c r="J903" s="73"/>
      <c r="K903" s="73"/>
      <c r="L903" s="73"/>
      <c r="M903" s="73"/>
      <c r="N903" s="73"/>
      <c r="O903" s="73"/>
      <c r="P903" s="73"/>
      <c r="Q903" s="73"/>
      <c r="R903" s="73"/>
      <c r="S903" s="73"/>
      <c r="T903" s="73"/>
      <c r="U903" s="73"/>
      <c r="V903" s="73"/>
      <c r="W903" s="73"/>
      <c r="X903" s="73"/>
      <c r="Y903" s="73"/>
      <c r="Z903" s="73"/>
      <c r="AA903" s="73"/>
      <c r="AB903" s="73"/>
      <c r="AC903" s="73"/>
      <c r="AD903" s="73"/>
      <c r="AE903" s="73"/>
      <c r="AF903" s="73"/>
      <c r="AG903" s="73"/>
    </row>
    <row r="904" customFormat="false" ht="14.25" hidden="false" customHeight="true" outlineLevel="0" collapsed="false">
      <c r="A904" s="73"/>
      <c r="B904" s="73"/>
      <c r="C904" s="73"/>
      <c r="D904" s="73"/>
      <c r="E904" s="73"/>
      <c r="F904" s="73"/>
      <c r="G904" s="73"/>
      <c r="H904" s="73"/>
      <c r="I904" s="73"/>
      <c r="J904" s="73"/>
      <c r="K904" s="73"/>
      <c r="L904" s="73"/>
      <c r="M904" s="73"/>
      <c r="N904" s="73"/>
      <c r="O904" s="73"/>
      <c r="P904" s="73"/>
      <c r="Q904" s="73"/>
      <c r="R904" s="73"/>
      <c r="S904" s="73"/>
      <c r="T904" s="73"/>
      <c r="U904" s="73"/>
      <c r="V904" s="73"/>
      <c r="W904" s="73"/>
      <c r="X904" s="73"/>
      <c r="Y904" s="73"/>
      <c r="Z904" s="73"/>
      <c r="AA904" s="73"/>
      <c r="AB904" s="73"/>
      <c r="AC904" s="73"/>
      <c r="AD904" s="73"/>
      <c r="AE904" s="73"/>
      <c r="AF904" s="73"/>
      <c r="AG904" s="73"/>
    </row>
    <row r="905" customFormat="false" ht="14.25" hidden="false" customHeight="true" outlineLevel="0" collapsed="false">
      <c r="A905" s="73"/>
      <c r="B905" s="73"/>
      <c r="C905" s="73"/>
      <c r="D905" s="73"/>
      <c r="E905" s="73"/>
      <c r="F905" s="73"/>
      <c r="G905" s="73"/>
      <c r="H905" s="73"/>
      <c r="I905" s="73"/>
      <c r="J905" s="73"/>
      <c r="K905" s="73"/>
      <c r="L905" s="73"/>
      <c r="M905" s="73"/>
      <c r="N905" s="73"/>
      <c r="O905" s="73"/>
      <c r="P905" s="73"/>
      <c r="Q905" s="73"/>
      <c r="R905" s="73"/>
      <c r="S905" s="73"/>
      <c r="T905" s="73"/>
      <c r="U905" s="73"/>
      <c r="V905" s="73"/>
      <c r="W905" s="73"/>
      <c r="X905" s="73"/>
      <c r="Y905" s="73"/>
      <c r="Z905" s="73"/>
      <c r="AA905" s="73"/>
      <c r="AB905" s="73"/>
      <c r="AC905" s="73"/>
      <c r="AD905" s="73"/>
      <c r="AE905" s="73"/>
      <c r="AF905" s="73"/>
      <c r="AG905" s="73"/>
    </row>
    <row r="906" customFormat="false" ht="14.25" hidden="false" customHeight="true" outlineLevel="0" collapsed="false">
      <c r="A906" s="73"/>
      <c r="B906" s="73"/>
      <c r="C906" s="73"/>
      <c r="D906" s="73"/>
      <c r="E906" s="73"/>
      <c r="F906" s="73"/>
      <c r="G906" s="73"/>
      <c r="H906" s="73"/>
      <c r="I906" s="73"/>
      <c r="J906" s="73"/>
      <c r="K906" s="73"/>
      <c r="L906" s="73"/>
      <c r="M906" s="73"/>
      <c r="N906" s="73"/>
      <c r="O906" s="73"/>
      <c r="P906" s="73"/>
      <c r="Q906" s="73"/>
      <c r="R906" s="73"/>
      <c r="S906" s="73"/>
      <c r="T906" s="73"/>
      <c r="U906" s="73"/>
      <c r="V906" s="73"/>
      <c r="W906" s="73"/>
      <c r="X906" s="73"/>
      <c r="Y906" s="73"/>
      <c r="Z906" s="73"/>
      <c r="AA906" s="73"/>
      <c r="AB906" s="73"/>
      <c r="AC906" s="73"/>
      <c r="AD906" s="73"/>
      <c r="AE906" s="73"/>
      <c r="AF906" s="73"/>
      <c r="AG906" s="73"/>
    </row>
    <row r="907" customFormat="false" ht="14.25" hidden="false" customHeight="true" outlineLevel="0" collapsed="false">
      <c r="A907" s="73"/>
      <c r="B907" s="73"/>
      <c r="C907" s="73"/>
      <c r="D907" s="73"/>
      <c r="E907" s="73"/>
      <c r="F907" s="73"/>
      <c r="G907" s="73"/>
      <c r="H907" s="73"/>
      <c r="I907" s="73"/>
      <c r="J907" s="73"/>
      <c r="K907" s="73"/>
      <c r="L907" s="73"/>
      <c r="M907" s="73"/>
      <c r="N907" s="73"/>
      <c r="O907" s="73"/>
      <c r="P907" s="73"/>
      <c r="Q907" s="73"/>
      <c r="R907" s="73"/>
      <c r="S907" s="73"/>
      <c r="T907" s="73"/>
      <c r="U907" s="73"/>
      <c r="V907" s="73"/>
      <c r="W907" s="73"/>
      <c r="X907" s="73"/>
      <c r="Y907" s="73"/>
      <c r="Z907" s="73"/>
      <c r="AA907" s="73"/>
      <c r="AB907" s="73"/>
      <c r="AC907" s="73"/>
      <c r="AD907" s="73"/>
      <c r="AE907" s="73"/>
      <c r="AF907" s="73"/>
      <c r="AG907" s="73"/>
    </row>
    <row r="908" customFormat="false" ht="14.25" hidden="false" customHeight="true" outlineLevel="0" collapsed="false">
      <c r="A908" s="73"/>
      <c r="B908" s="73"/>
      <c r="C908" s="73"/>
      <c r="D908" s="73"/>
      <c r="E908" s="73"/>
      <c r="F908" s="73"/>
      <c r="G908" s="73"/>
      <c r="H908" s="73"/>
      <c r="I908" s="73"/>
      <c r="J908" s="73"/>
      <c r="K908" s="73"/>
      <c r="L908" s="73"/>
      <c r="M908" s="73"/>
      <c r="N908" s="73"/>
      <c r="O908" s="73"/>
      <c r="P908" s="73"/>
      <c r="Q908" s="73"/>
      <c r="R908" s="73"/>
      <c r="S908" s="73"/>
      <c r="T908" s="73"/>
      <c r="U908" s="73"/>
      <c r="V908" s="73"/>
      <c r="W908" s="73"/>
      <c r="X908" s="73"/>
      <c r="Y908" s="73"/>
      <c r="Z908" s="73"/>
      <c r="AA908" s="73"/>
      <c r="AB908" s="73"/>
      <c r="AC908" s="73"/>
      <c r="AD908" s="73"/>
      <c r="AE908" s="73"/>
      <c r="AF908" s="73"/>
      <c r="AG908" s="73"/>
    </row>
    <row r="909" customFormat="false" ht="14.25" hidden="false" customHeight="true" outlineLevel="0" collapsed="false">
      <c r="A909" s="73"/>
      <c r="B909" s="73"/>
      <c r="C909" s="73"/>
      <c r="D909" s="73"/>
      <c r="E909" s="73"/>
      <c r="F909" s="73"/>
      <c r="G909" s="73"/>
      <c r="H909" s="73"/>
      <c r="I909" s="73"/>
      <c r="J909" s="73"/>
      <c r="K909" s="73"/>
      <c r="L909" s="73"/>
      <c r="M909" s="73"/>
      <c r="N909" s="73"/>
      <c r="O909" s="73"/>
      <c r="P909" s="73"/>
      <c r="Q909" s="73"/>
      <c r="R909" s="73"/>
      <c r="S909" s="73"/>
      <c r="T909" s="73"/>
      <c r="U909" s="73"/>
      <c r="V909" s="73"/>
      <c r="W909" s="73"/>
      <c r="X909" s="73"/>
      <c r="Y909" s="73"/>
      <c r="Z909" s="73"/>
      <c r="AA909" s="73"/>
      <c r="AB909" s="73"/>
      <c r="AC909" s="73"/>
      <c r="AD909" s="73"/>
      <c r="AE909" s="73"/>
      <c r="AF909" s="73"/>
      <c r="AG909" s="73"/>
    </row>
    <row r="910" customFormat="false" ht="14.25" hidden="false" customHeight="true" outlineLevel="0" collapsed="false">
      <c r="A910" s="73"/>
      <c r="B910" s="73"/>
      <c r="C910" s="73"/>
      <c r="D910" s="73"/>
      <c r="E910" s="73"/>
      <c r="F910" s="73"/>
      <c r="G910" s="73"/>
      <c r="H910" s="73"/>
      <c r="I910" s="73"/>
      <c r="J910" s="73"/>
      <c r="K910" s="73"/>
      <c r="L910" s="73"/>
      <c r="M910" s="73"/>
      <c r="N910" s="73"/>
      <c r="O910" s="73"/>
      <c r="P910" s="73"/>
      <c r="Q910" s="73"/>
      <c r="R910" s="73"/>
      <c r="S910" s="73"/>
      <c r="T910" s="73"/>
      <c r="U910" s="73"/>
      <c r="V910" s="73"/>
      <c r="W910" s="73"/>
      <c r="X910" s="73"/>
      <c r="Y910" s="73"/>
      <c r="Z910" s="73"/>
      <c r="AA910" s="73"/>
      <c r="AB910" s="73"/>
      <c r="AC910" s="73"/>
      <c r="AD910" s="73"/>
      <c r="AE910" s="73"/>
      <c r="AF910" s="73"/>
      <c r="AG910" s="73"/>
    </row>
    <row r="911" customFormat="false" ht="14.25" hidden="false" customHeight="true" outlineLevel="0" collapsed="false">
      <c r="A911" s="73"/>
      <c r="B911" s="73"/>
      <c r="C911" s="73"/>
      <c r="D911" s="73"/>
      <c r="E911" s="73"/>
      <c r="F911" s="73"/>
      <c r="G911" s="73"/>
      <c r="H911" s="73"/>
      <c r="I911" s="73"/>
      <c r="J911" s="73"/>
      <c r="K911" s="73"/>
      <c r="L911" s="73"/>
      <c r="M911" s="73"/>
      <c r="N911" s="73"/>
      <c r="O911" s="73"/>
      <c r="P911" s="73"/>
      <c r="Q911" s="73"/>
      <c r="R911" s="73"/>
      <c r="S911" s="73"/>
      <c r="T911" s="73"/>
      <c r="U911" s="73"/>
      <c r="V911" s="73"/>
      <c r="W911" s="73"/>
      <c r="X911" s="73"/>
      <c r="Y911" s="73"/>
      <c r="Z911" s="73"/>
      <c r="AA911" s="73"/>
      <c r="AB911" s="73"/>
      <c r="AC911" s="73"/>
      <c r="AD911" s="73"/>
      <c r="AE911" s="73"/>
      <c r="AF911" s="73"/>
      <c r="AG911" s="73"/>
    </row>
    <row r="912" customFormat="false" ht="14.25" hidden="false" customHeight="true" outlineLevel="0" collapsed="false">
      <c r="A912" s="73"/>
      <c r="B912" s="73"/>
      <c r="C912" s="73"/>
      <c r="D912" s="73"/>
      <c r="E912" s="73"/>
      <c r="F912" s="73"/>
      <c r="G912" s="73"/>
      <c r="H912" s="73"/>
      <c r="I912" s="73"/>
      <c r="J912" s="73"/>
      <c r="K912" s="73"/>
      <c r="L912" s="73"/>
      <c r="M912" s="73"/>
      <c r="N912" s="73"/>
      <c r="O912" s="73"/>
      <c r="P912" s="73"/>
      <c r="Q912" s="73"/>
      <c r="R912" s="73"/>
      <c r="S912" s="73"/>
      <c r="T912" s="73"/>
      <c r="U912" s="73"/>
      <c r="V912" s="73"/>
      <c r="W912" s="73"/>
      <c r="X912" s="73"/>
      <c r="Y912" s="73"/>
      <c r="Z912" s="73"/>
      <c r="AA912" s="73"/>
      <c r="AB912" s="73"/>
      <c r="AC912" s="73"/>
      <c r="AD912" s="73"/>
      <c r="AE912" s="73"/>
      <c r="AF912" s="73"/>
      <c r="AG912" s="73"/>
    </row>
    <row r="913" customFormat="false" ht="14.25" hidden="false" customHeight="true" outlineLevel="0" collapsed="false">
      <c r="A913" s="73"/>
      <c r="B913" s="73"/>
      <c r="C913" s="73"/>
      <c r="D913" s="73"/>
      <c r="E913" s="73"/>
      <c r="F913" s="73"/>
      <c r="G913" s="73"/>
      <c r="H913" s="73"/>
      <c r="I913" s="73"/>
      <c r="J913" s="73"/>
      <c r="K913" s="73"/>
      <c r="L913" s="73"/>
      <c r="M913" s="73"/>
      <c r="N913" s="73"/>
      <c r="O913" s="73"/>
      <c r="P913" s="73"/>
      <c r="Q913" s="73"/>
      <c r="R913" s="73"/>
      <c r="S913" s="73"/>
      <c r="T913" s="73"/>
      <c r="U913" s="73"/>
      <c r="V913" s="73"/>
      <c r="W913" s="73"/>
      <c r="X913" s="73"/>
      <c r="Y913" s="73"/>
      <c r="Z913" s="73"/>
      <c r="AA913" s="73"/>
      <c r="AB913" s="73"/>
      <c r="AC913" s="73"/>
      <c r="AD913" s="73"/>
      <c r="AE913" s="73"/>
      <c r="AF913" s="73"/>
      <c r="AG913" s="73"/>
    </row>
    <row r="914" customFormat="false" ht="14.25" hidden="false" customHeight="true" outlineLevel="0" collapsed="false">
      <c r="A914" s="73"/>
      <c r="B914" s="73"/>
      <c r="C914" s="73"/>
      <c r="D914" s="73"/>
      <c r="E914" s="73"/>
      <c r="F914" s="73"/>
      <c r="G914" s="73"/>
      <c r="H914" s="73"/>
      <c r="I914" s="73"/>
      <c r="J914" s="73"/>
      <c r="K914" s="73"/>
      <c r="L914" s="73"/>
      <c r="M914" s="73"/>
      <c r="N914" s="73"/>
      <c r="O914" s="73"/>
      <c r="P914" s="73"/>
      <c r="Q914" s="73"/>
      <c r="R914" s="73"/>
      <c r="S914" s="73"/>
      <c r="T914" s="73"/>
      <c r="U914" s="73"/>
      <c r="V914" s="73"/>
      <c r="W914" s="73"/>
      <c r="X914" s="73"/>
      <c r="Y914" s="73"/>
      <c r="Z914" s="73"/>
      <c r="AA914" s="73"/>
      <c r="AB914" s="73"/>
      <c r="AC914" s="73"/>
      <c r="AD914" s="73"/>
      <c r="AE914" s="73"/>
      <c r="AF914" s="73"/>
      <c r="AG914" s="73"/>
    </row>
    <row r="915" customFormat="false" ht="14.25" hidden="false" customHeight="true" outlineLevel="0" collapsed="false">
      <c r="A915" s="73"/>
      <c r="B915" s="73"/>
      <c r="C915" s="73"/>
      <c r="D915" s="73"/>
      <c r="E915" s="73"/>
      <c r="F915" s="73"/>
      <c r="G915" s="73"/>
      <c r="H915" s="73"/>
      <c r="I915" s="73"/>
      <c r="J915" s="73"/>
      <c r="K915" s="73"/>
      <c r="L915" s="73"/>
      <c r="M915" s="73"/>
      <c r="N915" s="73"/>
      <c r="O915" s="73"/>
      <c r="P915" s="73"/>
      <c r="Q915" s="73"/>
      <c r="R915" s="73"/>
      <c r="S915" s="73"/>
      <c r="T915" s="73"/>
      <c r="U915" s="73"/>
      <c r="V915" s="73"/>
      <c r="W915" s="73"/>
      <c r="X915" s="73"/>
      <c r="Y915" s="73"/>
      <c r="Z915" s="73"/>
      <c r="AA915" s="73"/>
      <c r="AB915" s="73"/>
      <c r="AC915" s="73"/>
      <c r="AD915" s="73"/>
      <c r="AE915" s="73"/>
      <c r="AF915" s="73"/>
      <c r="AG915" s="73"/>
    </row>
    <row r="916" customFormat="false" ht="14.25" hidden="false" customHeight="true" outlineLevel="0" collapsed="false">
      <c r="A916" s="73"/>
      <c r="B916" s="73"/>
      <c r="C916" s="73"/>
      <c r="D916" s="73"/>
      <c r="E916" s="73"/>
      <c r="F916" s="73"/>
      <c r="G916" s="73"/>
      <c r="H916" s="73"/>
      <c r="I916" s="73"/>
      <c r="J916" s="73"/>
      <c r="K916" s="73"/>
      <c r="L916" s="73"/>
      <c r="M916" s="73"/>
      <c r="N916" s="73"/>
      <c r="O916" s="73"/>
      <c r="P916" s="73"/>
      <c r="Q916" s="73"/>
      <c r="R916" s="73"/>
      <c r="S916" s="73"/>
      <c r="T916" s="73"/>
      <c r="U916" s="73"/>
      <c r="V916" s="73"/>
      <c r="W916" s="73"/>
      <c r="X916" s="73"/>
      <c r="Y916" s="73"/>
      <c r="Z916" s="73"/>
      <c r="AA916" s="73"/>
      <c r="AB916" s="73"/>
      <c r="AC916" s="73"/>
      <c r="AD916" s="73"/>
      <c r="AE916" s="73"/>
      <c r="AF916" s="73"/>
      <c r="AG916" s="73"/>
    </row>
    <row r="917" customFormat="false" ht="14.25" hidden="false" customHeight="true" outlineLevel="0" collapsed="false">
      <c r="A917" s="73"/>
      <c r="B917" s="73"/>
      <c r="C917" s="73"/>
      <c r="D917" s="73"/>
      <c r="E917" s="73"/>
      <c r="F917" s="73"/>
      <c r="G917" s="73"/>
      <c r="H917" s="73"/>
      <c r="I917" s="73"/>
      <c r="J917" s="73"/>
      <c r="K917" s="73"/>
      <c r="L917" s="73"/>
      <c r="M917" s="73"/>
      <c r="N917" s="73"/>
      <c r="O917" s="73"/>
      <c r="P917" s="73"/>
      <c r="Q917" s="73"/>
      <c r="R917" s="73"/>
      <c r="S917" s="73"/>
      <c r="T917" s="73"/>
      <c r="U917" s="73"/>
      <c r="V917" s="73"/>
      <c r="W917" s="73"/>
      <c r="X917" s="73"/>
      <c r="Y917" s="73"/>
      <c r="Z917" s="73"/>
      <c r="AA917" s="73"/>
      <c r="AB917" s="73"/>
      <c r="AC917" s="73"/>
      <c r="AD917" s="73"/>
      <c r="AE917" s="73"/>
      <c r="AF917" s="73"/>
      <c r="AG917" s="73"/>
    </row>
    <row r="918" customFormat="false" ht="14.25" hidden="false" customHeight="true" outlineLevel="0" collapsed="false">
      <c r="A918" s="73"/>
      <c r="B918" s="73"/>
      <c r="C918" s="73"/>
      <c r="D918" s="73"/>
      <c r="E918" s="73"/>
      <c r="F918" s="73"/>
      <c r="G918" s="73"/>
      <c r="H918" s="73"/>
      <c r="I918" s="73"/>
      <c r="J918" s="73"/>
      <c r="K918" s="73"/>
      <c r="L918" s="73"/>
      <c r="M918" s="73"/>
      <c r="N918" s="73"/>
      <c r="O918" s="73"/>
      <c r="P918" s="73"/>
      <c r="Q918" s="73"/>
      <c r="R918" s="73"/>
      <c r="S918" s="73"/>
      <c r="T918" s="73"/>
      <c r="U918" s="73"/>
      <c r="V918" s="73"/>
      <c r="W918" s="73"/>
      <c r="X918" s="73"/>
      <c r="Y918" s="73"/>
      <c r="Z918" s="73"/>
      <c r="AA918" s="73"/>
      <c r="AB918" s="73"/>
      <c r="AC918" s="73"/>
      <c r="AD918" s="73"/>
      <c r="AE918" s="73"/>
      <c r="AF918" s="73"/>
      <c r="AG918" s="73"/>
    </row>
    <row r="919" customFormat="false" ht="14.25" hidden="false" customHeight="true" outlineLevel="0" collapsed="false">
      <c r="A919" s="73"/>
      <c r="B919" s="73"/>
      <c r="C919" s="73"/>
      <c r="D919" s="73"/>
      <c r="E919" s="73"/>
      <c r="F919" s="73"/>
      <c r="G919" s="73"/>
      <c r="H919" s="73"/>
      <c r="I919" s="73"/>
      <c r="J919" s="73"/>
      <c r="K919" s="73"/>
      <c r="L919" s="73"/>
      <c r="M919" s="73"/>
      <c r="N919" s="73"/>
      <c r="O919" s="73"/>
      <c r="P919" s="73"/>
      <c r="Q919" s="73"/>
      <c r="R919" s="73"/>
      <c r="S919" s="73"/>
      <c r="T919" s="73"/>
      <c r="U919" s="73"/>
      <c r="V919" s="73"/>
      <c r="W919" s="73"/>
      <c r="X919" s="73"/>
      <c r="Y919" s="73"/>
      <c r="Z919" s="73"/>
      <c r="AA919" s="73"/>
      <c r="AB919" s="73"/>
      <c r="AC919" s="73"/>
      <c r="AD919" s="73"/>
      <c r="AE919" s="73"/>
      <c r="AF919" s="73"/>
      <c r="AG919" s="73"/>
    </row>
    <row r="920" customFormat="false" ht="14.25" hidden="false" customHeight="true" outlineLevel="0" collapsed="false">
      <c r="A920" s="73"/>
      <c r="B920" s="73"/>
      <c r="C920" s="73"/>
      <c r="D920" s="73"/>
      <c r="E920" s="73"/>
      <c r="F920" s="73"/>
      <c r="G920" s="73"/>
      <c r="H920" s="73"/>
      <c r="I920" s="73"/>
      <c r="J920" s="73"/>
      <c r="K920" s="73"/>
      <c r="L920" s="73"/>
      <c r="M920" s="73"/>
      <c r="N920" s="73"/>
      <c r="O920" s="73"/>
      <c r="P920" s="73"/>
      <c r="Q920" s="73"/>
      <c r="R920" s="73"/>
      <c r="S920" s="73"/>
      <c r="T920" s="73"/>
      <c r="U920" s="73"/>
      <c r="V920" s="73"/>
      <c r="W920" s="73"/>
      <c r="X920" s="73"/>
      <c r="Y920" s="73"/>
      <c r="Z920" s="73"/>
      <c r="AA920" s="73"/>
      <c r="AB920" s="73"/>
      <c r="AC920" s="73"/>
      <c r="AD920" s="73"/>
      <c r="AE920" s="73"/>
      <c r="AF920" s="73"/>
      <c r="AG920" s="73"/>
    </row>
    <row r="921" customFormat="false" ht="14.25" hidden="false" customHeight="true" outlineLevel="0" collapsed="false">
      <c r="A921" s="73"/>
      <c r="B921" s="73"/>
      <c r="C921" s="73"/>
      <c r="D921" s="73"/>
      <c r="E921" s="73"/>
      <c r="F921" s="73"/>
      <c r="G921" s="73"/>
      <c r="H921" s="73"/>
      <c r="I921" s="73"/>
      <c r="J921" s="73"/>
      <c r="K921" s="73"/>
      <c r="L921" s="73"/>
      <c r="M921" s="73"/>
      <c r="N921" s="73"/>
      <c r="O921" s="73"/>
      <c r="P921" s="73"/>
      <c r="Q921" s="73"/>
      <c r="R921" s="73"/>
      <c r="S921" s="73"/>
      <c r="T921" s="73"/>
      <c r="U921" s="73"/>
      <c r="V921" s="73"/>
      <c r="W921" s="73"/>
      <c r="X921" s="73"/>
      <c r="Y921" s="73"/>
      <c r="Z921" s="73"/>
      <c r="AA921" s="73"/>
      <c r="AB921" s="73"/>
      <c r="AC921" s="73"/>
      <c r="AD921" s="73"/>
      <c r="AE921" s="73"/>
      <c r="AF921" s="73"/>
      <c r="AG921" s="73"/>
    </row>
    <row r="922" customFormat="false" ht="14.25" hidden="false" customHeight="true" outlineLevel="0" collapsed="false">
      <c r="A922" s="73"/>
      <c r="B922" s="73"/>
      <c r="C922" s="73"/>
      <c r="D922" s="73"/>
      <c r="E922" s="73"/>
      <c r="F922" s="73"/>
      <c r="G922" s="73"/>
      <c r="H922" s="73"/>
      <c r="I922" s="73"/>
      <c r="J922" s="73"/>
      <c r="K922" s="73"/>
      <c r="L922" s="73"/>
      <c r="M922" s="73"/>
      <c r="N922" s="73"/>
      <c r="O922" s="73"/>
      <c r="P922" s="73"/>
      <c r="Q922" s="73"/>
      <c r="R922" s="73"/>
      <c r="S922" s="73"/>
      <c r="T922" s="73"/>
      <c r="U922" s="73"/>
      <c r="V922" s="73"/>
      <c r="W922" s="73"/>
      <c r="X922" s="73"/>
      <c r="Y922" s="73"/>
      <c r="Z922" s="73"/>
      <c r="AA922" s="73"/>
      <c r="AB922" s="73"/>
      <c r="AC922" s="73"/>
      <c r="AD922" s="73"/>
      <c r="AE922" s="73"/>
      <c r="AF922" s="73"/>
      <c r="AG922" s="73"/>
    </row>
    <row r="923" customFormat="false" ht="14.25" hidden="false" customHeight="true" outlineLevel="0" collapsed="false">
      <c r="A923" s="73"/>
      <c r="B923" s="73"/>
      <c r="C923" s="73"/>
      <c r="D923" s="73"/>
      <c r="E923" s="73"/>
      <c r="F923" s="73"/>
      <c r="G923" s="73"/>
      <c r="H923" s="73"/>
      <c r="I923" s="73"/>
      <c r="J923" s="73"/>
      <c r="K923" s="73"/>
      <c r="L923" s="73"/>
      <c r="M923" s="73"/>
      <c r="N923" s="73"/>
      <c r="O923" s="73"/>
      <c r="P923" s="73"/>
      <c r="Q923" s="73"/>
      <c r="R923" s="73"/>
      <c r="S923" s="73"/>
      <c r="T923" s="73"/>
      <c r="U923" s="73"/>
      <c r="V923" s="73"/>
      <c r="W923" s="73"/>
      <c r="X923" s="73"/>
      <c r="Y923" s="73"/>
      <c r="Z923" s="73"/>
      <c r="AA923" s="73"/>
      <c r="AB923" s="73"/>
      <c r="AC923" s="73"/>
      <c r="AD923" s="73"/>
      <c r="AE923" s="73"/>
      <c r="AF923" s="73"/>
      <c r="AG923" s="73"/>
    </row>
    <row r="924" customFormat="false" ht="14.25" hidden="false" customHeight="true" outlineLevel="0" collapsed="false">
      <c r="A924" s="73"/>
      <c r="B924" s="73"/>
      <c r="C924" s="73"/>
      <c r="D924" s="73"/>
      <c r="E924" s="73"/>
      <c r="F924" s="73"/>
      <c r="G924" s="73"/>
      <c r="H924" s="73"/>
      <c r="I924" s="73"/>
      <c r="J924" s="73"/>
      <c r="K924" s="73"/>
      <c r="L924" s="73"/>
      <c r="M924" s="73"/>
      <c r="N924" s="73"/>
      <c r="O924" s="73"/>
      <c r="P924" s="73"/>
      <c r="Q924" s="73"/>
      <c r="R924" s="73"/>
      <c r="S924" s="73"/>
      <c r="T924" s="73"/>
      <c r="U924" s="73"/>
      <c r="V924" s="73"/>
      <c r="W924" s="73"/>
      <c r="X924" s="73"/>
      <c r="Y924" s="73"/>
      <c r="Z924" s="73"/>
      <c r="AA924" s="73"/>
      <c r="AB924" s="73"/>
      <c r="AC924" s="73"/>
      <c r="AD924" s="73"/>
      <c r="AE924" s="73"/>
      <c r="AF924" s="73"/>
      <c r="AG924" s="73"/>
    </row>
    <row r="925" customFormat="false" ht="14.25" hidden="false" customHeight="true" outlineLevel="0" collapsed="false">
      <c r="A925" s="73"/>
      <c r="B925" s="73"/>
      <c r="C925" s="73"/>
      <c r="D925" s="73"/>
      <c r="E925" s="73"/>
      <c r="F925" s="73"/>
      <c r="G925" s="73"/>
      <c r="H925" s="73"/>
      <c r="I925" s="73"/>
      <c r="J925" s="73"/>
      <c r="K925" s="73"/>
      <c r="L925" s="73"/>
      <c r="M925" s="73"/>
      <c r="N925" s="73"/>
      <c r="O925" s="73"/>
      <c r="P925" s="73"/>
      <c r="Q925" s="73"/>
      <c r="R925" s="73"/>
      <c r="S925" s="73"/>
      <c r="T925" s="73"/>
      <c r="U925" s="73"/>
      <c r="V925" s="73"/>
      <c r="W925" s="73"/>
      <c r="X925" s="73"/>
      <c r="Y925" s="73"/>
      <c r="Z925" s="73"/>
      <c r="AA925" s="73"/>
      <c r="AB925" s="73"/>
      <c r="AC925" s="73"/>
      <c r="AD925" s="73"/>
      <c r="AE925" s="73"/>
      <c r="AF925" s="73"/>
      <c r="AG925" s="73"/>
    </row>
    <row r="926" customFormat="false" ht="14.25" hidden="false" customHeight="true" outlineLevel="0" collapsed="false">
      <c r="A926" s="73"/>
      <c r="B926" s="73"/>
      <c r="C926" s="73"/>
      <c r="D926" s="73"/>
      <c r="E926" s="73"/>
      <c r="F926" s="73"/>
      <c r="G926" s="73"/>
      <c r="H926" s="73"/>
      <c r="I926" s="73"/>
      <c r="J926" s="73"/>
      <c r="K926" s="73"/>
      <c r="L926" s="73"/>
      <c r="M926" s="73"/>
      <c r="N926" s="73"/>
      <c r="O926" s="73"/>
      <c r="P926" s="73"/>
      <c r="Q926" s="73"/>
      <c r="R926" s="73"/>
      <c r="S926" s="73"/>
      <c r="T926" s="73"/>
      <c r="U926" s="73"/>
      <c r="V926" s="73"/>
      <c r="W926" s="73"/>
      <c r="X926" s="73"/>
      <c r="Y926" s="73"/>
      <c r="Z926" s="73"/>
      <c r="AA926" s="73"/>
      <c r="AB926" s="73"/>
      <c r="AC926" s="73"/>
      <c r="AD926" s="73"/>
      <c r="AE926" s="73"/>
      <c r="AF926" s="73"/>
      <c r="AG926" s="73"/>
    </row>
    <row r="927" customFormat="false" ht="14.25" hidden="false" customHeight="true" outlineLevel="0" collapsed="false">
      <c r="A927" s="73"/>
      <c r="B927" s="73"/>
      <c r="C927" s="73"/>
      <c r="D927" s="73"/>
      <c r="E927" s="73"/>
      <c r="F927" s="73"/>
      <c r="G927" s="73"/>
      <c r="H927" s="73"/>
      <c r="I927" s="73"/>
      <c r="J927" s="73"/>
      <c r="K927" s="73"/>
      <c r="L927" s="73"/>
      <c r="M927" s="73"/>
      <c r="N927" s="73"/>
      <c r="O927" s="73"/>
      <c r="P927" s="73"/>
      <c r="Q927" s="73"/>
      <c r="R927" s="73"/>
      <c r="S927" s="73"/>
      <c r="T927" s="73"/>
      <c r="U927" s="73"/>
      <c r="V927" s="73"/>
      <c r="W927" s="73"/>
      <c r="X927" s="73"/>
      <c r="Y927" s="73"/>
      <c r="Z927" s="73"/>
      <c r="AA927" s="73"/>
      <c r="AB927" s="73"/>
      <c r="AC927" s="73"/>
      <c r="AD927" s="73"/>
      <c r="AE927" s="73"/>
      <c r="AF927" s="73"/>
      <c r="AG927" s="73"/>
    </row>
    <row r="928" customFormat="false" ht="14.25" hidden="false" customHeight="true" outlineLevel="0" collapsed="false">
      <c r="A928" s="73"/>
      <c r="B928" s="73"/>
      <c r="C928" s="73"/>
      <c r="D928" s="73"/>
      <c r="E928" s="73"/>
      <c r="F928" s="73"/>
      <c r="G928" s="73"/>
      <c r="H928" s="73"/>
      <c r="I928" s="73"/>
      <c r="J928" s="73"/>
      <c r="K928" s="73"/>
      <c r="L928" s="73"/>
      <c r="M928" s="73"/>
      <c r="N928" s="73"/>
      <c r="O928" s="73"/>
      <c r="P928" s="73"/>
      <c r="Q928" s="73"/>
      <c r="R928" s="73"/>
      <c r="S928" s="73"/>
      <c r="T928" s="73"/>
      <c r="U928" s="73"/>
      <c r="V928" s="73"/>
      <c r="W928" s="73"/>
      <c r="X928" s="73"/>
      <c r="Y928" s="73"/>
      <c r="Z928" s="73"/>
      <c r="AA928" s="73"/>
      <c r="AB928" s="73"/>
      <c r="AC928" s="73"/>
      <c r="AD928" s="73"/>
      <c r="AE928" s="73"/>
      <c r="AF928" s="73"/>
      <c r="AG928" s="73"/>
    </row>
    <row r="929" customFormat="false" ht="14.25" hidden="false" customHeight="true" outlineLevel="0" collapsed="false">
      <c r="A929" s="73"/>
      <c r="B929" s="73"/>
      <c r="C929" s="73"/>
      <c r="D929" s="73"/>
      <c r="E929" s="73"/>
      <c r="F929" s="73"/>
      <c r="G929" s="73"/>
      <c r="H929" s="73"/>
      <c r="I929" s="73"/>
      <c r="J929" s="73"/>
      <c r="K929" s="73"/>
      <c r="L929" s="73"/>
      <c r="M929" s="73"/>
      <c r="N929" s="73"/>
      <c r="O929" s="73"/>
      <c r="P929" s="73"/>
      <c r="Q929" s="73"/>
      <c r="R929" s="73"/>
      <c r="S929" s="73"/>
      <c r="T929" s="73"/>
      <c r="U929" s="73"/>
      <c r="V929" s="73"/>
      <c r="W929" s="73"/>
      <c r="X929" s="73"/>
      <c r="Y929" s="73"/>
      <c r="Z929" s="73"/>
      <c r="AA929" s="73"/>
      <c r="AB929" s="73"/>
      <c r="AC929" s="73"/>
      <c r="AD929" s="73"/>
      <c r="AE929" s="73"/>
      <c r="AF929" s="73"/>
      <c r="AG929" s="73"/>
    </row>
    <row r="930" customFormat="false" ht="14.25" hidden="false" customHeight="true" outlineLevel="0" collapsed="false">
      <c r="A930" s="73"/>
      <c r="B930" s="73"/>
      <c r="C930" s="73"/>
      <c r="D930" s="73"/>
      <c r="E930" s="73"/>
      <c r="F930" s="73"/>
      <c r="G930" s="73"/>
      <c r="H930" s="73"/>
      <c r="I930" s="73"/>
      <c r="J930" s="73"/>
      <c r="K930" s="73"/>
      <c r="L930" s="73"/>
      <c r="M930" s="73"/>
      <c r="N930" s="73"/>
      <c r="O930" s="73"/>
      <c r="P930" s="73"/>
      <c r="Q930" s="73"/>
      <c r="R930" s="73"/>
      <c r="S930" s="73"/>
      <c r="T930" s="73"/>
      <c r="U930" s="73"/>
      <c r="V930" s="73"/>
      <c r="W930" s="73"/>
      <c r="X930" s="73"/>
      <c r="Y930" s="73"/>
      <c r="Z930" s="73"/>
      <c r="AA930" s="73"/>
      <c r="AB930" s="73"/>
      <c r="AC930" s="73"/>
      <c r="AD930" s="73"/>
      <c r="AE930" s="73"/>
      <c r="AF930" s="73"/>
      <c r="AG930" s="73"/>
    </row>
    <row r="931" customFormat="false" ht="14.25" hidden="false" customHeight="true" outlineLevel="0" collapsed="false">
      <c r="A931" s="73"/>
      <c r="B931" s="73"/>
      <c r="C931" s="73"/>
      <c r="D931" s="73"/>
      <c r="E931" s="73"/>
      <c r="F931" s="73"/>
      <c r="G931" s="73"/>
      <c r="H931" s="73"/>
      <c r="I931" s="73"/>
      <c r="J931" s="73"/>
      <c r="K931" s="73"/>
      <c r="L931" s="73"/>
      <c r="M931" s="73"/>
      <c r="N931" s="73"/>
      <c r="O931" s="73"/>
      <c r="P931" s="73"/>
      <c r="Q931" s="73"/>
      <c r="R931" s="73"/>
      <c r="S931" s="73"/>
      <c r="T931" s="73"/>
      <c r="U931" s="73"/>
      <c r="V931" s="73"/>
      <c r="W931" s="73"/>
      <c r="X931" s="73"/>
      <c r="Y931" s="73"/>
      <c r="Z931" s="73"/>
      <c r="AA931" s="73"/>
      <c r="AB931" s="73"/>
      <c r="AC931" s="73"/>
      <c r="AD931" s="73"/>
      <c r="AE931" s="73"/>
      <c r="AF931" s="73"/>
      <c r="AG931" s="73"/>
    </row>
    <row r="932" customFormat="false" ht="14.25" hidden="false" customHeight="true" outlineLevel="0" collapsed="false">
      <c r="A932" s="73"/>
      <c r="B932" s="73"/>
      <c r="C932" s="73"/>
      <c r="D932" s="73"/>
      <c r="E932" s="73"/>
      <c r="F932" s="73"/>
      <c r="G932" s="73"/>
      <c r="H932" s="73"/>
      <c r="I932" s="73"/>
      <c r="J932" s="73"/>
      <c r="K932" s="73"/>
      <c r="L932" s="73"/>
      <c r="M932" s="73"/>
      <c r="N932" s="73"/>
      <c r="O932" s="73"/>
      <c r="P932" s="73"/>
      <c r="Q932" s="73"/>
      <c r="R932" s="73"/>
      <c r="S932" s="73"/>
      <c r="T932" s="73"/>
      <c r="U932" s="73"/>
      <c r="V932" s="73"/>
      <c r="W932" s="73"/>
      <c r="X932" s="73"/>
      <c r="Y932" s="73"/>
      <c r="Z932" s="73"/>
      <c r="AA932" s="73"/>
      <c r="AB932" s="73"/>
      <c r="AC932" s="73"/>
      <c r="AD932" s="73"/>
      <c r="AE932" s="73"/>
      <c r="AF932" s="73"/>
      <c r="AG932" s="73"/>
    </row>
    <row r="933" customFormat="false" ht="14.25" hidden="false" customHeight="true" outlineLevel="0" collapsed="false">
      <c r="A933" s="73"/>
      <c r="B933" s="73"/>
      <c r="C933" s="73"/>
      <c r="D933" s="73"/>
      <c r="E933" s="73"/>
      <c r="F933" s="73"/>
      <c r="G933" s="73"/>
      <c r="H933" s="73"/>
      <c r="I933" s="73"/>
      <c r="J933" s="73"/>
      <c r="K933" s="73"/>
      <c r="L933" s="73"/>
      <c r="M933" s="73"/>
      <c r="N933" s="73"/>
      <c r="O933" s="73"/>
      <c r="P933" s="73"/>
      <c r="Q933" s="73"/>
      <c r="R933" s="73"/>
      <c r="S933" s="73"/>
      <c r="T933" s="73"/>
      <c r="U933" s="73"/>
      <c r="V933" s="73"/>
      <c r="W933" s="73"/>
      <c r="X933" s="73"/>
      <c r="Y933" s="73"/>
      <c r="Z933" s="73"/>
      <c r="AA933" s="73"/>
      <c r="AB933" s="73"/>
      <c r="AC933" s="73"/>
      <c r="AD933" s="73"/>
      <c r="AE933" s="73"/>
      <c r="AF933" s="73"/>
      <c r="AG933" s="73"/>
    </row>
    <row r="934" customFormat="false" ht="14.25" hidden="false" customHeight="true" outlineLevel="0" collapsed="false">
      <c r="A934" s="73"/>
      <c r="B934" s="73"/>
      <c r="C934" s="73"/>
      <c r="D934" s="73"/>
      <c r="E934" s="73"/>
      <c r="F934" s="73"/>
      <c r="G934" s="73"/>
      <c r="H934" s="73"/>
      <c r="I934" s="73"/>
      <c r="J934" s="73"/>
      <c r="K934" s="73"/>
      <c r="L934" s="73"/>
      <c r="M934" s="73"/>
      <c r="N934" s="73"/>
      <c r="O934" s="73"/>
      <c r="P934" s="73"/>
      <c r="Q934" s="73"/>
      <c r="R934" s="73"/>
      <c r="S934" s="73"/>
      <c r="T934" s="73"/>
      <c r="U934" s="73"/>
      <c r="V934" s="73"/>
      <c r="W934" s="73"/>
      <c r="X934" s="73"/>
      <c r="Y934" s="73"/>
      <c r="Z934" s="73"/>
      <c r="AA934" s="73"/>
      <c r="AB934" s="73"/>
      <c r="AC934" s="73"/>
      <c r="AD934" s="73"/>
      <c r="AE934" s="73"/>
      <c r="AF934" s="73"/>
      <c r="AG934" s="73"/>
    </row>
    <row r="935" customFormat="false" ht="14.25" hidden="false" customHeight="true" outlineLevel="0" collapsed="false">
      <c r="A935" s="73"/>
      <c r="B935" s="73"/>
      <c r="C935" s="73"/>
      <c r="D935" s="73"/>
      <c r="E935" s="73"/>
      <c r="F935" s="73"/>
      <c r="G935" s="73"/>
      <c r="H935" s="73"/>
      <c r="I935" s="73"/>
      <c r="J935" s="73"/>
      <c r="K935" s="73"/>
      <c r="L935" s="73"/>
      <c r="M935" s="73"/>
      <c r="N935" s="73"/>
      <c r="O935" s="73"/>
      <c r="P935" s="73"/>
      <c r="Q935" s="73"/>
      <c r="R935" s="73"/>
      <c r="S935" s="73"/>
      <c r="T935" s="73"/>
      <c r="U935" s="73"/>
      <c r="V935" s="73"/>
      <c r="W935" s="73"/>
      <c r="X935" s="73"/>
      <c r="Y935" s="73"/>
      <c r="Z935" s="73"/>
      <c r="AA935" s="73"/>
      <c r="AB935" s="73"/>
      <c r="AC935" s="73"/>
      <c r="AD935" s="73"/>
      <c r="AE935" s="73"/>
      <c r="AF935" s="73"/>
      <c r="AG935" s="73"/>
    </row>
    <row r="936" customFormat="false" ht="14.25" hidden="false" customHeight="true" outlineLevel="0" collapsed="false">
      <c r="A936" s="73"/>
      <c r="B936" s="73"/>
      <c r="C936" s="73"/>
      <c r="D936" s="73"/>
      <c r="E936" s="73"/>
      <c r="F936" s="73"/>
      <c r="G936" s="73"/>
      <c r="H936" s="73"/>
      <c r="I936" s="73"/>
      <c r="J936" s="73"/>
      <c r="K936" s="73"/>
      <c r="L936" s="73"/>
      <c r="M936" s="73"/>
      <c r="N936" s="73"/>
      <c r="O936" s="73"/>
      <c r="P936" s="73"/>
      <c r="Q936" s="73"/>
      <c r="R936" s="73"/>
      <c r="S936" s="73"/>
      <c r="T936" s="73"/>
      <c r="U936" s="73"/>
      <c r="V936" s="73"/>
      <c r="W936" s="73"/>
      <c r="X936" s="73"/>
      <c r="Y936" s="73"/>
      <c r="Z936" s="73"/>
      <c r="AA936" s="73"/>
      <c r="AB936" s="73"/>
      <c r="AC936" s="73"/>
      <c r="AD936" s="73"/>
      <c r="AE936" s="73"/>
      <c r="AF936" s="73"/>
      <c r="AG936" s="73"/>
    </row>
    <row r="937" customFormat="false" ht="14.25" hidden="false" customHeight="true" outlineLevel="0" collapsed="false">
      <c r="A937" s="73"/>
      <c r="B937" s="73"/>
      <c r="C937" s="73"/>
      <c r="D937" s="73"/>
      <c r="E937" s="73"/>
      <c r="F937" s="73"/>
      <c r="G937" s="73"/>
      <c r="H937" s="73"/>
      <c r="I937" s="73"/>
      <c r="J937" s="73"/>
      <c r="K937" s="73"/>
      <c r="L937" s="73"/>
      <c r="M937" s="73"/>
      <c r="N937" s="73"/>
      <c r="O937" s="73"/>
      <c r="P937" s="73"/>
      <c r="Q937" s="73"/>
      <c r="R937" s="73"/>
      <c r="S937" s="73"/>
      <c r="T937" s="73"/>
      <c r="U937" s="73"/>
      <c r="V937" s="73"/>
      <c r="W937" s="73"/>
      <c r="X937" s="73"/>
      <c r="Y937" s="73"/>
      <c r="Z937" s="73"/>
      <c r="AA937" s="73"/>
      <c r="AB937" s="73"/>
      <c r="AC937" s="73"/>
      <c r="AD937" s="73"/>
      <c r="AE937" s="73"/>
      <c r="AF937" s="73"/>
      <c r="AG937" s="73"/>
    </row>
    <row r="938" customFormat="false" ht="14.25" hidden="false" customHeight="true" outlineLevel="0" collapsed="false">
      <c r="A938" s="73"/>
      <c r="B938" s="73"/>
      <c r="C938" s="73"/>
      <c r="D938" s="73"/>
      <c r="E938" s="73"/>
      <c r="F938" s="73"/>
      <c r="G938" s="73"/>
      <c r="H938" s="73"/>
      <c r="I938" s="73"/>
      <c r="J938" s="73"/>
      <c r="K938" s="73"/>
      <c r="L938" s="73"/>
      <c r="M938" s="73"/>
      <c r="N938" s="73"/>
      <c r="O938" s="73"/>
      <c r="P938" s="73"/>
      <c r="Q938" s="73"/>
      <c r="R938" s="73"/>
      <c r="S938" s="73"/>
      <c r="T938" s="73"/>
      <c r="U938" s="73"/>
      <c r="V938" s="73"/>
      <c r="W938" s="73"/>
      <c r="X938" s="73"/>
      <c r="Y938" s="73"/>
      <c r="Z938" s="73"/>
      <c r="AA938" s="73"/>
      <c r="AB938" s="73"/>
      <c r="AC938" s="73"/>
      <c r="AD938" s="73"/>
      <c r="AE938" s="73"/>
      <c r="AF938" s="73"/>
      <c r="AG938" s="73"/>
    </row>
    <row r="939" customFormat="false" ht="14.25" hidden="false" customHeight="true" outlineLevel="0" collapsed="false">
      <c r="A939" s="73"/>
      <c r="B939" s="73"/>
      <c r="C939" s="73"/>
      <c r="D939" s="73"/>
      <c r="E939" s="73"/>
      <c r="F939" s="73"/>
      <c r="G939" s="73"/>
      <c r="H939" s="73"/>
      <c r="I939" s="73"/>
      <c r="J939" s="73"/>
      <c r="K939" s="73"/>
      <c r="L939" s="73"/>
      <c r="M939" s="73"/>
      <c r="N939" s="73"/>
      <c r="O939" s="73"/>
      <c r="P939" s="73"/>
      <c r="Q939" s="73"/>
      <c r="R939" s="73"/>
      <c r="S939" s="73"/>
      <c r="T939" s="73"/>
      <c r="U939" s="73"/>
      <c r="V939" s="73"/>
      <c r="W939" s="73"/>
      <c r="X939" s="73"/>
      <c r="Y939" s="73"/>
      <c r="Z939" s="73"/>
      <c r="AA939" s="73"/>
      <c r="AB939" s="73"/>
      <c r="AC939" s="73"/>
      <c r="AD939" s="73"/>
      <c r="AE939" s="73"/>
      <c r="AF939" s="73"/>
      <c r="AG939" s="73"/>
    </row>
    <row r="940" customFormat="false" ht="14.25" hidden="false" customHeight="true" outlineLevel="0" collapsed="false">
      <c r="A940" s="73"/>
      <c r="B940" s="73"/>
      <c r="C940" s="73"/>
      <c r="D940" s="73"/>
      <c r="E940" s="73"/>
      <c r="F940" s="73"/>
      <c r="G940" s="73"/>
      <c r="H940" s="73"/>
      <c r="I940" s="73"/>
      <c r="J940" s="73"/>
      <c r="K940" s="73"/>
      <c r="L940" s="73"/>
      <c r="M940" s="73"/>
      <c r="N940" s="73"/>
      <c r="O940" s="73"/>
      <c r="P940" s="73"/>
      <c r="Q940" s="73"/>
      <c r="R940" s="73"/>
      <c r="S940" s="73"/>
      <c r="T940" s="73"/>
      <c r="U940" s="73"/>
      <c r="V940" s="73"/>
      <c r="W940" s="73"/>
      <c r="X940" s="73"/>
      <c r="Y940" s="73"/>
      <c r="Z940" s="73"/>
      <c r="AA940" s="73"/>
      <c r="AB940" s="73"/>
      <c r="AC940" s="73"/>
      <c r="AD940" s="73"/>
      <c r="AE940" s="73"/>
      <c r="AF940" s="73"/>
      <c r="AG940" s="73"/>
    </row>
    <row r="941" customFormat="false" ht="14.25" hidden="false" customHeight="true" outlineLevel="0" collapsed="false">
      <c r="A941" s="73"/>
      <c r="B941" s="73"/>
      <c r="C941" s="73"/>
      <c r="D941" s="73"/>
      <c r="E941" s="73"/>
      <c r="F941" s="73"/>
      <c r="G941" s="73"/>
      <c r="H941" s="73"/>
      <c r="I941" s="73"/>
      <c r="J941" s="73"/>
      <c r="K941" s="73"/>
      <c r="L941" s="73"/>
      <c r="M941" s="73"/>
      <c r="N941" s="73"/>
      <c r="O941" s="73"/>
      <c r="P941" s="73"/>
      <c r="Q941" s="73"/>
      <c r="R941" s="73"/>
      <c r="S941" s="73"/>
      <c r="T941" s="73"/>
      <c r="U941" s="73"/>
      <c r="V941" s="73"/>
      <c r="W941" s="73"/>
      <c r="X941" s="73"/>
      <c r="Y941" s="73"/>
      <c r="Z941" s="73"/>
      <c r="AA941" s="73"/>
      <c r="AB941" s="73"/>
      <c r="AC941" s="73"/>
      <c r="AD941" s="73"/>
      <c r="AE941" s="73"/>
      <c r="AF941" s="73"/>
      <c r="AG941" s="73"/>
    </row>
    <row r="942" customFormat="false" ht="14.25" hidden="false" customHeight="true" outlineLevel="0" collapsed="false">
      <c r="A942" s="73"/>
      <c r="B942" s="73"/>
      <c r="C942" s="73"/>
      <c r="D942" s="73"/>
      <c r="E942" s="73"/>
      <c r="F942" s="73"/>
      <c r="G942" s="73"/>
      <c r="H942" s="73"/>
      <c r="I942" s="73"/>
      <c r="J942" s="73"/>
      <c r="K942" s="73"/>
      <c r="L942" s="73"/>
      <c r="M942" s="73"/>
      <c r="N942" s="73"/>
      <c r="O942" s="73"/>
      <c r="P942" s="73"/>
      <c r="Q942" s="73"/>
      <c r="R942" s="73"/>
      <c r="S942" s="73"/>
      <c r="T942" s="73"/>
      <c r="U942" s="73"/>
      <c r="V942" s="73"/>
      <c r="W942" s="73"/>
      <c r="X942" s="73"/>
      <c r="Y942" s="73"/>
      <c r="Z942" s="73"/>
      <c r="AA942" s="73"/>
      <c r="AB942" s="73"/>
      <c r="AC942" s="73"/>
      <c r="AD942" s="73"/>
      <c r="AE942" s="73"/>
      <c r="AF942" s="73"/>
      <c r="AG942" s="73"/>
    </row>
    <row r="943" customFormat="false" ht="14.25" hidden="false" customHeight="true" outlineLevel="0" collapsed="false">
      <c r="A943" s="73"/>
      <c r="B943" s="73"/>
      <c r="C943" s="73"/>
      <c r="D943" s="73"/>
      <c r="E943" s="73"/>
      <c r="F943" s="73"/>
      <c r="G943" s="73"/>
      <c r="H943" s="73"/>
      <c r="I943" s="73"/>
      <c r="J943" s="73"/>
      <c r="K943" s="73"/>
      <c r="L943" s="73"/>
      <c r="M943" s="73"/>
      <c r="N943" s="73"/>
      <c r="O943" s="73"/>
      <c r="P943" s="73"/>
      <c r="Q943" s="73"/>
      <c r="R943" s="73"/>
      <c r="S943" s="73"/>
      <c r="T943" s="73"/>
      <c r="U943" s="73"/>
      <c r="V943" s="73"/>
      <c r="W943" s="73"/>
      <c r="X943" s="73"/>
      <c r="Y943" s="73"/>
      <c r="Z943" s="73"/>
      <c r="AA943" s="73"/>
      <c r="AB943" s="73"/>
      <c r="AC943" s="73"/>
      <c r="AD943" s="73"/>
      <c r="AE943" s="73"/>
      <c r="AF943" s="73"/>
      <c r="AG943" s="73"/>
    </row>
    <row r="944" customFormat="false" ht="14.25" hidden="false" customHeight="true" outlineLevel="0" collapsed="false">
      <c r="A944" s="73"/>
      <c r="B944" s="73"/>
      <c r="C944" s="73"/>
      <c r="D944" s="73"/>
      <c r="E944" s="73"/>
      <c r="F944" s="73"/>
      <c r="G944" s="73"/>
      <c r="H944" s="73"/>
      <c r="I944" s="73"/>
      <c r="J944" s="73"/>
      <c r="K944" s="73"/>
      <c r="L944" s="73"/>
      <c r="M944" s="73"/>
      <c r="N944" s="73"/>
      <c r="O944" s="73"/>
      <c r="P944" s="73"/>
      <c r="Q944" s="73"/>
      <c r="R944" s="73"/>
      <c r="S944" s="73"/>
      <c r="T944" s="73"/>
      <c r="U944" s="73"/>
      <c r="V944" s="73"/>
      <c r="W944" s="73"/>
      <c r="X944" s="73"/>
      <c r="Y944" s="73"/>
      <c r="Z944" s="73"/>
      <c r="AA944" s="73"/>
      <c r="AB944" s="73"/>
      <c r="AC944" s="73"/>
      <c r="AD944" s="73"/>
      <c r="AE944" s="73"/>
      <c r="AF944" s="73"/>
      <c r="AG944" s="73"/>
    </row>
    <row r="945" customFormat="false" ht="14.25" hidden="false" customHeight="true" outlineLevel="0" collapsed="false">
      <c r="A945" s="73"/>
      <c r="B945" s="73"/>
      <c r="C945" s="73"/>
      <c r="D945" s="73"/>
      <c r="E945" s="73"/>
      <c r="F945" s="73"/>
      <c r="G945" s="73"/>
      <c r="H945" s="73"/>
      <c r="I945" s="73"/>
      <c r="J945" s="73"/>
      <c r="K945" s="73"/>
      <c r="L945" s="73"/>
      <c r="M945" s="73"/>
      <c r="N945" s="73"/>
      <c r="O945" s="73"/>
      <c r="P945" s="73"/>
      <c r="Q945" s="73"/>
      <c r="R945" s="73"/>
      <c r="S945" s="73"/>
      <c r="T945" s="73"/>
      <c r="U945" s="73"/>
      <c r="V945" s="73"/>
      <c r="W945" s="73"/>
      <c r="X945" s="73"/>
      <c r="Y945" s="73"/>
      <c r="Z945" s="73"/>
      <c r="AA945" s="73"/>
      <c r="AB945" s="73"/>
      <c r="AC945" s="73"/>
      <c r="AD945" s="73"/>
      <c r="AE945" s="73"/>
      <c r="AF945" s="73"/>
      <c r="AG945" s="73"/>
    </row>
    <row r="946" customFormat="false" ht="14.25" hidden="false" customHeight="true" outlineLevel="0" collapsed="false">
      <c r="A946" s="73"/>
      <c r="B946" s="73"/>
      <c r="C946" s="73"/>
      <c r="D946" s="73"/>
      <c r="E946" s="73"/>
      <c r="F946" s="73"/>
      <c r="G946" s="73"/>
      <c r="H946" s="73"/>
      <c r="I946" s="73"/>
      <c r="J946" s="73"/>
      <c r="K946" s="73"/>
      <c r="L946" s="73"/>
      <c r="M946" s="73"/>
      <c r="N946" s="73"/>
      <c r="O946" s="73"/>
      <c r="P946" s="73"/>
      <c r="Q946" s="73"/>
      <c r="R946" s="73"/>
      <c r="S946" s="73"/>
      <c r="T946" s="73"/>
      <c r="U946" s="73"/>
      <c r="V946" s="73"/>
      <c r="W946" s="73"/>
      <c r="X946" s="73"/>
      <c r="Y946" s="73"/>
      <c r="Z946" s="73"/>
      <c r="AA946" s="73"/>
      <c r="AB946" s="73"/>
      <c r="AC946" s="73"/>
      <c r="AD946" s="73"/>
      <c r="AE946" s="73"/>
      <c r="AF946" s="73"/>
      <c r="AG946" s="73"/>
    </row>
    <row r="947" customFormat="false" ht="14.25" hidden="false" customHeight="true" outlineLevel="0" collapsed="false">
      <c r="A947" s="73"/>
      <c r="B947" s="73"/>
      <c r="C947" s="73"/>
      <c r="D947" s="73"/>
      <c r="E947" s="73"/>
      <c r="F947" s="73"/>
      <c r="G947" s="73"/>
      <c r="H947" s="73"/>
      <c r="I947" s="73"/>
      <c r="J947" s="73"/>
      <c r="K947" s="73"/>
      <c r="L947" s="73"/>
      <c r="M947" s="73"/>
      <c r="N947" s="73"/>
      <c r="O947" s="73"/>
      <c r="P947" s="73"/>
      <c r="Q947" s="73"/>
      <c r="R947" s="73"/>
      <c r="S947" s="73"/>
      <c r="T947" s="73"/>
      <c r="U947" s="73"/>
      <c r="V947" s="73"/>
      <c r="W947" s="73"/>
      <c r="X947" s="73"/>
      <c r="Y947" s="73"/>
      <c r="Z947" s="73"/>
      <c r="AA947" s="73"/>
      <c r="AB947" s="73"/>
      <c r="AC947" s="73"/>
      <c r="AD947" s="73"/>
      <c r="AE947" s="73"/>
      <c r="AF947" s="73"/>
      <c r="AG947" s="73"/>
    </row>
    <row r="948" customFormat="false" ht="14.25" hidden="false" customHeight="true" outlineLevel="0" collapsed="false">
      <c r="A948" s="73"/>
      <c r="B948" s="73"/>
      <c r="C948" s="73"/>
      <c r="D948" s="73"/>
      <c r="E948" s="73"/>
      <c r="F948" s="73"/>
      <c r="G948" s="73"/>
      <c r="H948" s="73"/>
      <c r="I948" s="73"/>
      <c r="J948" s="73"/>
      <c r="K948" s="73"/>
      <c r="L948" s="73"/>
      <c r="M948" s="73"/>
      <c r="N948" s="73"/>
      <c r="O948" s="73"/>
      <c r="P948" s="73"/>
      <c r="Q948" s="73"/>
      <c r="R948" s="73"/>
      <c r="S948" s="73"/>
      <c r="T948" s="73"/>
      <c r="U948" s="73"/>
      <c r="V948" s="73"/>
      <c r="W948" s="73"/>
      <c r="X948" s="73"/>
      <c r="Y948" s="73"/>
      <c r="Z948" s="73"/>
      <c r="AA948" s="73"/>
      <c r="AB948" s="73"/>
      <c r="AC948" s="73"/>
      <c r="AD948" s="73"/>
      <c r="AE948" s="73"/>
      <c r="AF948" s="73"/>
      <c r="AG948" s="73"/>
    </row>
    <row r="949" customFormat="false" ht="14.25" hidden="false" customHeight="true" outlineLevel="0" collapsed="false">
      <c r="A949" s="73"/>
      <c r="B949" s="73"/>
      <c r="C949" s="73"/>
      <c r="D949" s="73"/>
      <c r="E949" s="73"/>
      <c r="F949" s="73"/>
      <c r="G949" s="73"/>
      <c r="H949" s="73"/>
      <c r="I949" s="73"/>
      <c r="J949" s="73"/>
      <c r="K949" s="73"/>
      <c r="L949" s="73"/>
      <c r="M949" s="73"/>
      <c r="N949" s="73"/>
      <c r="O949" s="73"/>
      <c r="P949" s="73"/>
      <c r="Q949" s="73"/>
      <c r="R949" s="73"/>
      <c r="S949" s="73"/>
      <c r="T949" s="73"/>
      <c r="U949" s="73"/>
      <c r="V949" s="73"/>
      <c r="W949" s="73"/>
      <c r="X949" s="73"/>
      <c r="Y949" s="73"/>
      <c r="Z949" s="73"/>
      <c r="AA949" s="73"/>
      <c r="AB949" s="73"/>
      <c r="AC949" s="73"/>
      <c r="AD949" s="73"/>
      <c r="AE949" s="73"/>
      <c r="AF949" s="73"/>
      <c r="AG949" s="73"/>
    </row>
    <row r="950" customFormat="false" ht="14.25" hidden="false" customHeight="true" outlineLevel="0" collapsed="false">
      <c r="A950" s="73"/>
      <c r="B950" s="73"/>
      <c r="C950" s="73"/>
      <c r="D950" s="73"/>
      <c r="E950" s="73"/>
      <c r="F950" s="73"/>
      <c r="G950" s="73"/>
      <c r="H950" s="73"/>
      <c r="I950" s="73"/>
      <c r="J950" s="73"/>
      <c r="K950" s="73"/>
      <c r="L950" s="73"/>
      <c r="M950" s="73"/>
      <c r="N950" s="73"/>
      <c r="O950" s="73"/>
      <c r="P950" s="73"/>
      <c r="Q950" s="73"/>
      <c r="R950" s="73"/>
      <c r="S950" s="73"/>
      <c r="T950" s="73"/>
      <c r="U950" s="73"/>
      <c r="V950" s="73"/>
      <c r="W950" s="73"/>
      <c r="X950" s="73"/>
      <c r="Y950" s="73"/>
      <c r="Z950" s="73"/>
      <c r="AA950" s="73"/>
      <c r="AB950" s="73"/>
      <c r="AC950" s="73"/>
      <c r="AD950" s="73"/>
      <c r="AE950" s="73"/>
      <c r="AF950" s="73"/>
      <c r="AG950" s="73"/>
    </row>
    <row r="951" customFormat="false" ht="14.25" hidden="false" customHeight="true" outlineLevel="0" collapsed="false">
      <c r="A951" s="73"/>
      <c r="B951" s="73"/>
      <c r="C951" s="73"/>
      <c r="D951" s="73"/>
      <c r="E951" s="73"/>
      <c r="F951" s="73"/>
      <c r="G951" s="73"/>
      <c r="H951" s="73"/>
      <c r="I951" s="73"/>
      <c r="J951" s="73"/>
      <c r="K951" s="73"/>
      <c r="L951" s="73"/>
      <c r="M951" s="73"/>
      <c r="N951" s="73"/>
      <c r="O951" s="73"/>
      <c r="P951" s="73"/>
      <c r="Q951" s="73"/>
      <c r="R951" s="73"/>
      <c r="S951" s="73"/>
      <c r="T951" s="73"/>
      <c r="U951" s="73"/>
      <c r="V951" s="73"/>
      <c r="W951" s="73"/>
      <c r="X951" s="73"/>
      <c r="Y951" s="73"/>
      <c r="Z951" s="73"/>
      <c r="AA951" s="73"/>
      <c r="AB951" s="73"/>
      <c r="AC951" s="73"/>
      <c r="AD951" s="73"/>
      <c r="AE951" s="73"/>
      <c r="AF951" s="73"/>
      <c r="AG951" s="73"/>
    </row>
    <row r="952" customFormat="false" ht="14.25" hidden="false" customHeight="true" outlineLevel="0" collapsed="false">
      <c r="A952" s="73"/>
      <c r="B952" s="73"/>
      <c r="C952" s="73"/>
      <c r="D952" s="73"/>
      <c r="E952" s="73"/>
      <c r="F952" s="73"/>
      <c r="G952" s="73"/>
      <c r="H952" s="73"/>
      <c r="I952" s="73"/>
      <c r="J952" s="73"/>
      <c r="K952" s="73"/>
      <c r="L952" s="73"/>
      <c r="M952" s="73"/>
      <c r="N952" s="73"/>
      <c r="O952" s="73"/>
      <c r="P952" s="73"/>
      <c r="Q952" s="73"/>
      <c r="R952" s="73"/>
      <c r="S952" s="73"/>
      <c r="T952" s="73"/>
      <c r="U952" s="73"/>
      <c r="V952" s="73"/>
      <c r="W952" s="73"/>
      <c r="X952" s="73"/>
      <c r="Y952" s="73"/>
      <c r="Z952" s="73"/>
      <c r="AA952" s="73"/>
      <c r="AB952" s="73"/>
      <c r="AC952" s="73"/>
      <c r="AD952" s="73"/>
      <c r="AE952" s="73"/>
      <c r="AF952" s="73"/>
      <c r="AG952" s="73"/>
    </row>
    <row r="953" customFormat="false" ht="14.25" hidden="false" customHeight="true" outlineLevel="0" collapsed="false">
      <c r="A953" s="73"/>
      <c r="B953" s="73"/>
      <c r="C953" s="73"/>
      <c r="D953" s="73"/>
      <c r="E953" s="73"/>
      <c r="F953" s="73"/>
      <c r="G953" s="73"/>
      <c r="H953" s="73"/>
      <c r="I953" s="73"/>
      <c r="J953" s="73"/>
      <c r="K953" s="73"/>
      <c r="L953" s="73"/>
      <c r="M953" s="73"/>
      <c r="N953" s="73"/>
      <c r="O953" s="73"/>
      <c r="P953" s="73"/>
      <c r="Q953" s="73"/>
      <c r="R953" s="73"/>
      <c r="S953" s="73"/>
      <c r="T953" s="73"/>
      <c r="U953" s="73"/>
      <c r="V953" s="73"/>
      <c r="W953" s="73"/>
      <c r="X953" s="73"/>
      <c r="Y953" s="73"/>
      <c r="Z953" s="73"/>
      <c r="AA953" s="73"/>
      <c r="AB953" s="73"/>
      <c r="AC953" s="73"/>
      <c r="AD953" s="73"/>
      <c r="AE953" s="73"/>
      <c r="AF953" s="73"/>
      <c r="AG953" s="73"/>
    </row>
    <row r="954" customFormat="false" ht="14.25" hidden="false" customHeight="true" outlineLevel="0" collapsed="false">
      <c r="A954" s="73"/>
      <c r="B954" s="73"/>
      <c r="C954" s="73"/>
      <c r="D954" s="73"/>
      <c r="E954" s="73"/>
      <c r="F954" s="73"/>
      <c r="G954" s="73"/>
      <c r="H954" s="73"/>
      <c r="I954" s="73"/>
      <c r="J954" s="73"/>
      <c r="K954" s="73"/>
      <c r="L954" s="73"/>
      <c r="M954" s="73"/>
      <c r="N954" s="73"/>
      <c r="O954" s="73"/>
      <c r="P954" s="73"/>
      <c r="Q954" s="73"/>
      <c r="R954" s="73"/>
      <c r="S954" s="73"/>
      <c r="T954" s="73"/>
      <c r="U954" s="73"/>
      <c r="V954" s="73"/>
      <c r="W954" s="73"/>
      <c r="X954" s="73"/>
      <c r="Y954" s="73"/>
      <c r="Z954" s="73"/>
      <c r="AA954" s="73"/>
      <c r="AB954" s="73"/>
      <c r="AC954" s="73"/>
      <c r="AD954" s="73"/>
      <c r="AE954" s="73"/>
      <c r="AF954" s="73"/>
      <c r="AG954" s="73"/>
    </row>
    <row r="955" customFormat="false" ht="14.25" hidden="false" customHeight="true" outlineLevel="0" collapsed="false">
      <c r="A955" s="73"/>
      <c r="B955" s="73"/>
      <c r="C955" s="73"/>
      <c r="D955" s="73"/>
      <c r="E955" s="73"/>
      <c r="F955" s="73"/>
      <c r="G955" s="73"/>
      <c r="H955" s="73"/>
      <c r="I955" s="73"/>
      <c r="J955" s="73"/>
      <c r="K955" s="73"/>
      <c r="L955" s="73"/>
      <c r="M955" s="73"/>
      <c r="N955" s="73"/>
      <c r="O955" s="73"/>
      <c r="P955" s="73"/>
      <c r="Q955" s="73"/>
      <c r="R955" s="73"/>
      <c r="S955" s="73"/>
      <c r="T955" s="73"/>
      <c r="U955" s="73"/>
      <c r="V955" s="73"/>
      <c r="W955" s="73"/>
      <c r="X955" s="73"/>
      <c r="Y955" s="73"/>
      <c r="Z955" s="73"/>
      <c r="AA955" s="73"/>
      <c r="AB955" s="73"/>
      <c r="AC955" s="73"/>
      <c r="AD955" s="73"/>
      <c r="AE955" s="73"/>
      <c r="AF955" s="73"/>
      <c r="AG955" s="73"/>
    </row>
    <row r="956" customFormat="false" ht="14.25" hidden="false" customHeight="true" outlineLevel="0" collapsed="false">
      <c r="A956" s="73"/>
      <c r="B956" s="73"/>
      <c r="C956" s="73"/>
      <c r="D956" s="73"/>
      <c r="E956" s="73"/>
      <c r="F956" s="73"/>
      <c r="G956" s="73"/>
      <c r="H956" s="73"/>
      <c r="I956" s="73"/>
      <c r="J956" s="73"/>
      <c r="K956" s="73"/>
      <c r="L956" s="73"/>
      <c r="M956" s="73"/>
      <c r="N956" s="73"/>
      <c r="O956" s="73"/>
      <c r="P956" s="73"/>
      <c r="Q956" s="73"/>
      <c r="R956" s="73"/>
      <c r="S956" s="73"/>
      <c r="T956" s="73"/>
      <c r="U956" s="73"/>
      <c r="V956" s="73"/>
      <c r="W956" s="73"/>
      <c r="X956" s="73"/>
      <c r="Y956" s="73"/>
      <c r="Z956" s="73"/>
      <c r="AA956" s="73"/>
      <c r="AB956" s="73"/>
      <c r="AC956" s="73"/>
      <c r="AD956" s="73"/>
      <c r="AE956" s="73"/>
      <c r="AF956" s="73"/>
      <c r="AG956" s="73"/>
    </row>
    <row r="957" customFormat="false" ht="14.25" hidden="false" customHeight="true" outlineLevel="0" collapsed="false">
      <c r="A957" s="73"/>
      <c r="B957" s="73"/>
      <c r="C957" s="73"/>
      <c r="D957" s="73"/>
      <c r="E957" s="73"/>
      <c r="F957" s="73"/>
      <c r="G957" s="73"/>
      <c r="H957" s="73"/>
      <c r="I957" s="73"/>
      <c r="J957" s="73"/>
      <c r="K957" s="73"/>
      <c r="L957" s="73"/>
      <c r="M957" s="73"/>
      <c r="N957" s="73"/>
      <c r="O957" s="73"/>
      <c r="P957" s="73"/>
      <c r="Q957" s="73"/>
      <c r="R957" s="73"/>
      <c r="S957" s="73"/>
      <c r="T957" s="73"/>
      <c r="U957" s="73"/>
      <c r="V957" s="73"/>
      <c r="W957" s="73"/>
      <c r="X957" s="73"/>
      <c r="Y957" s="73"/>
      <c r="Z957" s="73"/>
      <c r="AA957" s="73"/>
      <c r="AB957" s="73"/>
      <c r="AC957" s="73"/>
      <c r="AD957" s="73"/>
      <c r="AE957" s="73"/>
      <c r="AF957" s="73"/>
      <c r="AG957" s="73"/>
    </row>
    <row r="958" customFormat="false" ht="14.25" hidden="false" customHeight="true" outlineLevel="0" collapsed="false">
      <c r="A958" s="73"/>
      <c r="B958" s="73"/>
      <c r="C958" s="73"/>
      <c r="D958" s="73"/>
      <c r="E958" s="73"/>
      <c r="F958" s="73"/>
      <c r="G958" s="73"/>
      <c r="H958" s="73"/>
      <c r="I958" s="73"/>
      <c r="J958" s="73"/>
      <c r="K958" s="73"/>
      <c r="L958" s="73"/>
      <c r="M958" s="73"/>
      <c r="N958" s="73"/>
      <c r="O958" s="73"/>
      <c r="P958" s="73"/>
      <c r="Q958" s="73"/>
      <c r="R958" s="73"/>
      <c r="S958" s="73"/>
      <c r="T958" s="73"/>
      <c r="U958" s="73"/>
      <c r="V958" s="73"/>
      <c r="W958" s="73"/>
      <c r="X958" s="73"/>
      <c r="Y958" s="73"/>
      <c r="Z958" s="73"/>
      <c r="AA958" s="73"/>
      <c r="AB958" s="73"/>
      <c r="AC958" s="73"/>
      <c r="AD958" s="73"/>
      <c r="AE958" s="73"/>
      <c r="AF958" s="73"/>
      <c r="AG958" s="73"/>
    </row>
    <row r="959" customFormat="false" ht="14.25" hidden="false" customHeight="true" outlineLevel="0" collapsed="false">
      <c r="A959" s="73"/>
      <c r="B959" s="73"/>
      <c r="C959" s="73"/>
      <c r="D959" s="73"/>
      <c r="E959" s="73"/>
      <c r="F959" s="73"/>
      <c r="G959" s="73"/>
      <c r="H959" s="73"/>
      <c r="I959" s="73"/>
      <c r="J959" s="73"/>
      <c r="K959" s="73"/>
      <c r="L959" s="73"/>
      <c r="M959" s="73"/>
      <c r="N959" s="73"/>
      <c r="O959" s="73"/>
      <c r="P959" s="73"/>
      <c r="Q959" s="73"/>
      <c r="R959" s="73"/>
      <c r="S959" s="73"/>
      <c r="T959" s="73"/>
      <c r="U959" s="73"/>
      <c r="V959" s="73"/>
      <c r="W959" s="73"/>
      <c r="X959" s="73"/>
      <c r="Y959" s="73"/>
      <c r="Z959" s="73"/>
      <c r="AA959" s="73"/>
      <c r="AB959" s="73"/>
      <c r="AC959" s="73"/>
      <c r="AD959" s="73"/>
      <c r="AE959" s="73"/>
      <c r="AF959" s="73"/>
      <c r="AG959" s="73"/>
    </row>
    <row r="960" customFormat="false" ht="14.25" hidden="false" customHeight="true" outlineLevel="0" collapsed="false">
      <c r="A960" s="73"/>
      <c r="B960" s="73"/>
      <c r="C960" s="73"/>
      <c r="D960" s="73"/>
      <c r="E960" s="73"/>
      <c r="F960" s="73"/>
      <c r="G960" s="73"/>
      <c r="H960" s="73"/>
      <c r="I960" s="73"/>
      <c r="J960" s="73"/>
      <c r="K960" s="73"/>
      <c r="L960" s="73"/>
      <c r="M960" s="73"/>
      <c r="N960" s="73"/>
      <c r="O960" s="73"/>
      <c r="P960" s="73"/>
      <c r="Q960" s="73"/>
      <c r="R960" s="73"/>
      <c r="S960" s="73"/>
      <c r="T960" s="73"/>
      <c r="U960" s="73"/>
      <c r="V960" s="73"/>
      <c r="W960" s="73"/>
      <c r="X960" s="73"/>
      <c r="Y960" s="73"/>
      <c r="Z960" s="73"/>
      <c r="AA960" s="73"/>
      <c r="AB960" s="73"/>
      <c r="AC960" s="73"/>
      <c r="AD960" s="73"/>
      <c r="AE960" s="73"/>
      <c r="AF960" s="73"/>
      <c r="AG960" s="73"/>
    </row>
    <row r="961" customFormat="false" ht="14.25" hidden="false" customHeight="true" outlineLevel="0" collapsed="false">
      <c r="A961" s="73"/>
      <c r="B961" s="73"/>
      <c r="C961" s="73"/>
      <c r="D961" s="73"/>
      <c r="E961" s="73"/>
      <c r="F961" s="73"/>
      <c r="G961" s="73"/>
      <c r="H961" s="73"/>
      <c r="I961" s="73"/>
      <c r="J961" s="73"/>
      <c r="K961" s="73"/>
      <c r="L961" s="73"/>
      <c r="M961" s="73"/>
      <c r="N961" s="73"/>
      <c r="O961" s="73"/>
      <c r="P961" s="73"/>
      <c r="Q961" s="73"/>
      <c r="R961" s="73"/>
      <c r="S961" s="73"/>
      <c r="T961" s="73"/>
      <c r="U961" s="73"/>
      <c r="V961" s="73"/>
      <c r="W961" s="73"/>
      <c r="X961" s="73"/>
      <c r="Y961" s="73"/>
      <c r="Z961" s="73"/>
      <c r="AA961" s="73"/>
      <c r="AB961" s="73"/>
      <c r="AC961" s="73"/>
      <c r="AD961" s="73"/>
      <c r="AE961" s="73"/>
      <c r="AF961" s="73"/>
      <c r="AG961" s="73"/>
    </row>
    <row r="962" customFormat="false" ht="14.25" hidden="false" customHeight="true" outlineLevel="0" collapsed="false">
      <c r="A962" s="73"/>
      <c r="B962" s="73"/>
      <c r="C962" s="73"/>
      <c r="D962" s="73"/>
      <c r="E962" s="73"/>
      <c r="F962" s="73"/>
      <c r="G962" s="73"/>
      <c r="H962" s="73"/>
      <c r="I962" s="73"/>
      <c r="J962" s="73"/>
      <c r="K962" s="73"/>
      <c r="L962" s="73"/>
      <c r="M962" s="73"/>
      <c r="N962" s="73"/>
      <c r="O962" s="73"/>
      <c r="P962" s="73"/>
      <c r="Q962" s="73"/>
      <c r="R962" s="73"/>
      <c r="S962" s="73"/>
      <c r="T962" s="73"/>
      <c r="U962" s="73"/>
      <c r="V962" s="73"/>
      <c r="W962" s="73"/>
      <c r="X962" s="73"/>
      <c r="Y962" s="73"/>
      <c r="Z962" s="73"/>
      <c r="AA962" s="73"/>
      <c r="AB962" s="73"/>
      <c r="AC962" s="73"/>
      <c r="AD962" s="73"/>
      <c r="AE962" s="73"/>
      <c r="AF962" s="73"/>
      <c r="AG962" s="73"/>
    </row>
    <row r="963" customFormat="false" ht="14.25" hidden="false" customHeight="true" outlineLevel="0" collapsed="false">
      <c r="A963" s="73"/>
      <c r="B963" s="73"/>
      <c r="C963" s="73"/>
      <c r="D963" s="73"/>
      <c r="E963" s="73"/>
      <c r="F963" s="73"/>
      <c r="G963" s="73"/>
      <c r="H963" s="73"/>
      <c r="I963" s="73"/>
      <c r="J963" s="73"/>
      <c r="K963" s="73"/>
      <c r="L963" s="73"/>
      <c r="M963" s="73"/>
      <c r="N963" s="73"/>
      <c r="O963" s="73"/>
      <c r="P963" s="73"/>
      <c r="Q963" s="73"/>
      <c r="R963" s="73"/>
      <c r="S963" s="73"/>
      <c r="T963" s="73"/>
      <c r="U963" s="73"/>
      <c r="V963" s="73"/>
      <c r="W963" s="73"/>
      <c r="X963" s="73"/>
      <c r="Y963" s="73"/>
      <c r="Z963" s="73"/>
      <c r="AA963" s="73"/>
      <c r="AB963" s="73"/>
      <c r="AC963" s="73"/>
      <c r="AD963" s="73"/>
      <c r="AE963" s="73"/>
      <c r="AF963" s="73"/>
      <c r="AG963" s="73"/>
    </row>
    <row r="964" customFormat="false" ht="14.25" hidden="false" customHeight="true" outlineLevel="0" collapsed="false">
      <c r="A964" s="73"/>
      <c r="B964" s="73"/>
      <c r="C964" s="73"/>
      <c r="D964" s="73"/>
      <c r="E964" s="73"/>
      <c r="F964" s="73"/>
      <c r="G964" s="73"/>
      <c r="H964" s="73"/>
      <c r="I964" s="73"/>
      <c r="J964" s="73"/>
      <c r="K964" s="73"/>
      <c r="L964" s="73"/>
      <c r="M964" s="73"/>
      <c r="N964" s="73"/>
      <c r="O964" s="73"/>
      <c r="P964" s="73"/>
      <c r="Q964" s="73"/>
      <c r="R964" s="73"/>
      <c r="S964" s="73"/>
      <c r="T964" s="73"/>
      <c r="U964" s="73"/>
      <c r="V964" s="73"/>
      <c r="W964" s="73"/>
      <c r="X964" s="73"/>
      <c r="Y964" s="73"/>
      <c r="Z964" s="73"/>
      <c r="AA964" s="73"/>
      <c r="AB964" s="73"/>
      <c r="AC964" s="73"/>
      <c r="AD964" s="73"/>
      <c r="AE964" s="73"/>
      <c r="AF964" s="73"/>
      <c r="AG964" s="73"/>
    </row>
    <row r="965" customFormat="false" ht="14.25" hidden="false" customHeight="true" outlineLevel="0" collapsed="false">
      <c r="A965" s="73"/>
      <c r="B965" s="73"/>
      <c r="C965" s="73"/>
      <c r="D965" s="73"/>
      <c r="E965" s="73"/>
      <c r="F965" s="73"/>
      <c r="G965" s="73"/>
      <c r="H965" s="73"/>
      <c r="I965" s="73"/>
      <c r="J965" s="73"/>
      <c r="K965" s="73"/>
      <c r="L965" s="73"/>
      <c r="M965" s="73"/>
      <c r="N965" s="73"/>
      <c r="O965" s="73"/>
      <c r="P965" s="73"/>
      <c r="Q965" s="73"/>
      <c r="R965" s="73"/>
      <c r="S965" s="73"/>
      <c r="T965" s="73"/>
      <c r="U965" s="73"/>
      <c r="V965" s="73"/>
      <c r="W965" s="73"/>
      <c r="X965" s="73"/>
      <c r="Y965" s="73"/>
      <c r="Z965" s="73"/>
      <c r="AA965" s="73"/>
      <c r="AB965" s="73"/>
      <c r="AC965" s="73"/>
      <c r="AD965" s="73"/>
      <c r="AE965" s="73"/>
      <c r="AF965" s="73"/>
      <c r="AG965" s="73"/>
    </row>
    <row r="966" customFormat="false" ht="14.25" hidden="false" customHeight="true" outlineLevel="0" collapsed="false">
      <c r="A966" s="73"/>
      <c r="B966" s="73"/>
      <c r="C966" s="73"/>
      <c r="D966" s="73"/>
      <c r="E966" s="73"/>
      <c r="F966" s="73"/>
      <c r="G966" s="73"/>
      <c r="H966" s="73"/>
      <c r="I966" s="73"/>
      <c r="J966" s="73"/>
      <c r="K966" s="73"/>
      <c r="L966" s="73"/>
      <c r="M966" s="73"/>
      <c r="N966" s="73"/>
      <c r="O966" s="73"/>
      <c r="P966" s="73"/>
      <c r="Q966" s="73"/>
      <c r="R966" s="73"/>
      <c r="S966" s="73"/>
      <c r="T966" s="73"/>
      <c r="U966" s="73"/>
      <c r="V966" s="73"/>
      <c r="W966" s="73"/>
      <c r="X966" s="73"/>
      <c r="Y966" s="73"/>
      <c r="Z966" s="73"/>
      <c r="AA966" s="73"/>
      <c r="AB966" s="73"/>
      <c r="AC966" s="73"/>
      <c r="AD966" s="73"/>
      <c r="AE966" s="73"/>
      <c r="AF966" s="73"/>
      <c r="AG966" s="73"/>
    </row>
    <row r="967" customFormat="false" ht="14.25" hidden="false" customHeight="true" outlineLevel="0" collapsed="false">
      <c r="A967" s="73"/>
      <c r="B967" s="73"/>
      <c r="C967" s="73"/>
      <c r="D967" s="73"/>
      <c r="E967" s="73"/>
      <c r="F967" s="73"/>
      <c r="G967" s="73"/>
      <c r="H967" s="73"/>
      <c r="I967" s="73"/>
      <c r="J967" s="73"/>
      <c r="K967" s="73"/>
      <c r="L967" s="73"/>
      <c r="M967" s="73"/>
      <c r="N967" s="73"/>
      <c r="O967" s="73"/>
      <c r="P967" s="73"/>
      <c r="Q967" s="73"/>
      <c r="R967" s="73"/>
      <c r="S967" s="73"/>
      <c r="T967" s="73"/>
      <c r="U967" s="73"/>
      <c r="V967" s="73"/>
      <c r="W967" s="73"/>
      <c r="X967" s="73"/>
      <c r="Y967" s="73"/>
      <c r="Z967" s="73"/>
      <c r="AA967" s="73"/>
      <c r="AB967" s="73"/>
      <c r="AC967" s="73"/>
      <c r="AD967" s="73"/>
      <c r="AE967" s="73"/>
      <c r="AF967" s="73"/>
      <c r="AG967" s="73"/>
    </row>
    <row r="968" customFormat="false" ht="14.25" hidden="false" customHeight="true" outlineLevel="0" collapsed="false">
      <c r="A968" s="73"/>
      <c r="B968" s="73"/>
      <c r="C968" s="73"/>
      <c r="D968" s="73"/>
      <c r="E968" s="73"/>
      <c r="F968" s="73"/>
      <c r="G968" s="73"/>
      <c r="H968" s="73"/>
      <c r="I968" s="73"/>
      <c r="J968" s="73"/>
      <c r="K968" s="73"/>
      <c r="L968" s="73"/>
      <c r="M968" s="73"/>
      <c r="N968" s="73"/>
      <c r="O968" s="73"/>
      <c r="P968" s="73"/>
      <c r="Q968" s="73"/>
      <c r="R968" s="73"/>
      <c r="S968" s="73"/>
      <c r="T968" s="73"/>
      <c r="U968" s="73"/>
      <c r="V968" s="73"/>
      <c r="W968" s="73"/>
      <c r="X968" s="73"/>
      <c r="Y968" s="73"/>
      <c r="Z968" s="73"/>
      <c r="AA968" s="73"/>
      <c r="AB968" s="73"/>
      <c r="AC968" s="73"/>
      <c r="AD968" s="73"/>
      <c r="AE968" s="73"/>
      <c r="AF968" s="73"/>
      <c r="AG968" s="73"/>
    </row>
    <row r="969" customFormat="false" ht="14.25" hidden="false" customHeight="true" outlineLevel="0" collapsed="false">
      <c r="A969" s="73"/>
      <c r="B969" s="73"/>
      <c r="C969" s="73"/>
      <c r="D969" s="73"/>
      <c r="E969" s="73"/>
      <c r="F969" s="73"/>
      <c r="G969" s="73"/>
      <c r="H969" s="73"/>
      <c r="I969" s="73"/>
      <c r="J969" s="73"/>
      <c r="K969" s="73"/>
      <c r="L969" s="73"/>
      <c r="M969" s="73"/>
      <c r="N969" s="73"/>
      <c r="O969" s="73"/>
      <c r="P969" s="73"/>
      <c r="Q969" s="73"/>
      <c r="R969" s="73"/>
      <c r="S969" s="73"/>
      <c r="T969" s="73"/>
      <c r="U969" s="73"/>
      <c r="V969" s="73"/>
      <c r="W969" s="73"/>
      <c r="X969" s="73"/>
      <c r="Y969" s="73"/>
      <c r="Z969" s="73"/>
      <c r="AA969" s="73"/>
      <c r="AB969" s="73"/>
      <c r="AC969" s="73"/>
      <c r="AD969" s="73"/>
      <c r="AE969" s="73"/>
      <c r="AF969" s="73"/>
      <c r="AG969" s="73"/>
    </row>
    <row r="970" customFormat="false" ht="14.25" hidden="false" customHeight="true" outlineLevel="0" collapsed="false">
      <c r="A970" s="73"/>
      <c r="B970" s="73"/>
      <c r="C970" s="73"/>
      <c r="D970" s="73"/>
      <c r="E970" s="73"/>
      <c r="F970" s="73"/>
      <c r="G970" s="73"/>
      <c r="H970" s="73"/>
      <c r="I970" s="73"/>
      <c r="J970" s="73"/>
      <c r="K970" s="73"/>
      <c r="L970" s="73"/>
      <c r="M970" s="73"/>
      <c r="N970" s="73"/>
      <c r="O970" s="73"/>
      <c r="P970" s="73"/>
      <c r="Q970" s="73"/>
      <c r="R970" s="73"/>
      <c r="S970" s="73"/>
      <c r="T970" s="73"/>
      <c r="U970" s="73"/>
      <c r="V970" s="73"/>
      <c r="W970" s="73"/>
      <c r="X970" s="73"/>
      <c r="Y970" s="73"/>
      <c r="Z970" s="73"/>
      <c r="AA970" s="73"/>
      <c r="AB970" s="73"/>
      <c r="AC970" s="73"/>
      <c r="AD970" s="73"/>
      <c r="AE970" s="73"/>
      <c r="AF970" s="73"/>
      <c r="AG970" s="73"/>
    </row>
    <row r="971" customFormat="false" ht="14.25" hidden="false" customHeight="true" outlineLevel="0" collapsed="false">
      <c r="A971" s="73"/>
      <c r="B971" s="73"/>
      <c r="C971" s="73"/>
      <c r="D971" s="73"/>
      <c r="E971" s="73"/>
      <c r="F971" s="73"/>
      <c r="G971" s="73"/>
      <c r="H971" s="73"/>
      <c r="I971" s="73"/>
      <c r="J971" s="73"/>
      <c r="K971" s="73"/>
      <c r="L971" s="73"/>
      <c r="M971" s="73"/>
      <c r="N971" s="73"/>
      <c r="O971" s="73"/>
      <c r="P971" s="73"/>
      <c r="Q971" s="73"/>
      <c r="R971" s="73"/>
      <c r="S971" s="73"/>
      <c r="T971" s="73"/>
      <c r="U971" s="73"/>
      <c r="V971" s="73"/>
      <c r="W971" s="73"/>
      <c r="X971" s="73"/>
      <c r="Y971" s="73"/>
      <c r="Z971" s="73"/>
      <c r="AA971" s="73"/>
      <c r="AB971" s="73"/>
      <c r="AC971" s="73"/>
      <c r="AD971" s="73"/>
      <c r="AE971" s="73"/>
      <c r="AF971" s="73"/>
      <c r="AG971" s="73"/>
    </row>
    <row r="972" customFormat="false" ht="14.25" hidden="false" customHeight="true" outlineLevel="0" collapsed="false">
      <c r="A972" s="73"/>
      <c r="B972" s="73"/>
      <c r="C972" s="73"/>
      <c r="D972" s="73"/>
      <c r="E972" s="73"/>
      <c r="F972" s="73"/>
      <c r="G972" s="73"/>
      <c r="H972" s="73"/>
      <c r="I972" s="73"/>
      <c r="J972" s="73"/>
      <c r="K972" s="73"/>
      <c r="L972" s="73"/>
      <c r="M972" s="73"/>
      <c r="N972" s="73"/>
      <c r="O972" s="73"/>
      <c r="P972" s="73"/>
      <c r="Q972" s="73"/>
      <c r="R972" s="73"/>
      <c r="S972" s="73"/>
      <c r="T972" s="73"/>
      <c r="U972" s="73"/>
      <c r="V972" s="73"/>
      <c r="W972" s="73"/>
      <c r="X972" s="73"/>
      <c r="Y972" s="73"/>
      <c r="Z972" s="73"/>
      <c r="AA972" s="73"/>
      <c r="AB972" s="73"/>
      <c r="AC972" s="73"/>
      <c r="AD972" s="73"/>
      <c r="AE972" s="73"/>
      <c r="AF972" s="73"/>
      <c r="AG972" s="73"/>
    </row>
    <row r="973" customFormat="false" ht="14.25" hidden="false" customHeight="true" outlineLevel="0" collapsed="false">
      <c r="A973" s="73"/>
      <c r="B973" s="73"/>
      <c r="C973" s="73"/>
      <c r="D973" s="73"/>
      <c r="E973" s="73"/>
      <c r="F973" s="73"/>
      <c r="G973" s="73"/>
      <c r="H973" s="73"/>
      <c r="I973" s="73"/>
      <c r="J973" s="73"/>
      <c r="K973" s="73"/>
      <c r="L973" s="73"/>
      <c r="M973" s="73"/>
      <c r="N973" s="73"/>
      <c r="O973" s="73"/>
      <c r="P973" s="73"/>
      <c r="Q973" s="73"/>
      <c r="R973" s="73"/>
      <c r="S973" s="73"/>
      <c r="T973" s="73"/>
      <c r="U973" s="73"/>
      <c r="V973" s="73"/>
      <c r="W973" s="73"/>
      <c r="X973" s="73"/>
      <c r="Y973" s="73"/>
      <c r="Z973" s="73"/>
      <c r="AA973" s="73"/>
      <c r="AB973" s="73"/>
      <c r="AC973" s="73"/>
      <c r="AD973" s="73"/>
      <c r="AE973" s="73"/>
      <c r="AF973" s="73"/>
      <c r="AG973" s="73"/>
    </row>
    <row r="974" customFormat="false" ht="14.25" hidden="false" customHeight="true" outlineLevel="0" collapsed="false">
      <c r="A974" s="73"/>
      <c r="B974" s="73"/>
      <c r="C974" s="73"/>
      <c r="D974" s="73"/>
      <c r="E974" s="73"/>
      <c r="F974" s="73"/>
      <c r="G974" s="73"/>
      <c r="H974" s="73"/>
      <c r="I974" s="73"/>
      <c r="J974" s="73"/>
      <c r="K974" s="73"/>
      <c r="L974" s="73"/>
      <c r="M974" s="73"/>
      <c r="N974" s="73"/>
      <c r="O974" s="73"/>
      <c r="P974" s="73"/>
      <c r="Q974" s="73"/>
      <c r="R974" s="73"/>
      <c r="S974" s="73"/>
      <c r="T974" s="73"/>
      <c r="U974" s="73"/>
      <c r="V974" s="73"/>
      <c r="W974" s="73"/>
      <c r="X974" s="73"/>
      <c r="Y974" s="73"/>
      <c r="Z974" s="73"/>
      <c r="AA974" s="73"/>
      <c r="AB974" s="73"/>
      <c r="AC974" s="73"/>
      <c r="AD974" s="73"/>
      <c r="AE974" s="73"/>
      <c r="AF974" s="73"/>
      <c r="AG974" s="73"/>
    </row>
    <row r="975" customFormat="false" ht="14.25" hidden="false" customHeight="true" outlineLevel="0" collapsed="false">
      <c r="A975" s="73"/>
      <c r="B975" s="73"/>
      <c r="C975" s="73"/>
      <c r="D975" s="73"/>
      <c r="E975" s="73"/>
      <c r="F975" s="73"/>
      <c r="G975" s="73"/>
      <c r="H975" s="73"/>
      <c r="I975" s="73"/>
      <c r="J975" s="73"/>
      <c r="K975" s="73"/>
      <c r="L975" s="73"/>
      <c r="M975" s="73"/>
      <c r="N975" s="73"/>
      <c r="O975" s="73"/>
      <c r="P975" s="73"/>
      <c r="Q975" s="73"/>
      <c r="R975" s="73"/>
      <c r="S975" s="73"/>
      <c r="T975" s="73"/>
      <c r="U975" s="73"/>
      <c r="V975" s="73"/>
      <c r="W975" s="73"/>
      <c r="X975" s="73"/>
      <c r="Y975" s="73"/>
      <c r="Z975" s="73"/>
      <c r="AA975" s="73"/>
      <c r="AB975" s="73"/>
      <c r="AC975" s="73"/>
      <c r="AD975" s="73"/>
      <c r="AE975" s="73"/>
      <c r="AF975" s="73"/>
      <c r="AG975" s="73"/>
    </row>
    <row r="976" customFormat="false" ht="14.25" hidden="false" customHeight="true" outlineLevel="0" collapsed="false">
      <c r="A976" s="73"/>
      <c r="B976" s="73"/>
      <c r="C976" s="73"/>
      <c r="D976" s="73"/>
      <c r="E976" s="73"/>
      <c r="F976" s="73"/>
      <c r="G976" s="73"/>
      <c r="H976" s="73"/>
      <c r="I976" s="73"/>
      <c r="J976" s="73"/>
      <c r="K976" s="73"/>
      <c r="L976" s="73"/>
      <c r="M976" s="73"/>
      <c r="N976" s="73"/>
      <c r="O976" s="73"/>
      <c r="P976" s="73"/>
      <c r="Q976" s="73"/>
      <c r="R976" s="73"/>
      <c r="S976" s="73"/>
      <c r="T976" s="73"/>
      <c r="U976" s="73"/>
      <c r="V976" s="73"/>
      <c r="W976" s="73"/>
      <c r="X976" s="73"/>
      <c r="Y976" s="73"/>
      <c r="Z976" s="73"/>
      <c r="AA976" s="73"/>
      <c r="AB976" s="73"/>
      <c r="AC976" s="73"/>
      <c r="AD976" s="73"/>
      <c r="AE976" s="73"/>
      <c r="AF976" s="73"/>
      <c r="AG976" s="73"/>
    </row>
    <row r="977" customFormat="false" ht="14.25" hidden="false" customHeight="true" outlineLevel="0" collapsed="false">
      <c r="A977" s="73"/>
      <c r="B977" s="73"/>
      <c r="C977" s="73"/>
      <c r="D977" s="73"/>
      <c r="E977" s="73"/>
      <c r="F977" s="73"/>
      <c r="G977" s="73"/>
      <c r="H977" s="73"/>
      <c r="I977" s="73"/>
      <c r="J977" s="73"/>
      <c r="K977" s="73"/>
      <c r="L977" s="73"/>
      <c r="M977" s="73"/>
      <c r="N977" s="73"/>
      <c r="O977" s="73"/>
      <c r="P977" s="73"/>
      <c r="Q977" s="73"/>
      <c r="R977" s="73"/>
      <c r="S977" s="73"/>
      <c r="T977" s="73"/>
      <c r="U977" s="73"/>
      <c r="V977" s="73"/>
      <c r="W977" s="73"/>
      <c r="X977" s="73"/>
      <c r="Y977" s="73"/>
      <c r="Z977" s="73"/>
      <c r="AA977" s="73"/>
      <c r="AB977" s="73"/>
      <c r="AC977" s="73"/>
      <c r="AD977" s="73"/>
      <c r="AE977" s="73"/>
      <c r="AF977" s="73"/>
      <c r="AG977" s="73"/>
    </row>
    <row r="978" customFormat="false" ht="14.25" hidden="false" customHeight="true" outlineLevel="0" collapsed="false">
      <c r="A978" s="73"/>
      <c r="B978" s="73"/>
      <c r="C978" s="73"/>
      <c r="D978" s="73"/>
      <c r="E978" s="73"/>
      <c r="F978" s="73"/>
      <c r="G978" s="73"/>
      <c r="H978" s="73"/>
      <c r="I978" s="73"/>
      <c r="J978" s="73"/>
      <c r="K978" s="73"/>
      <c r="L978" s="73"/>
      <c r="M978" s="73"/>
      <c r="N978" s="73"/>
      <c r="O978" s="73"/>
      <c r="P978" s="73"/>
      <c r="Q978" s="73"/>
      <c r="R978" s="73"/>
      <c r="S978" s="73"/>
      <c r="T978" s="73"/>
      <c r="U978" s="73"/>
      <c r="V978" s="73"/>
      <c r="W978" s="73"/>
      <c r="X978" s="73"/>
      <c r="Y978" s="73"/>
      <c r="Z978" s="73"/>
      <c r="AA978" s="73"/>
      <c r="AB978" s="73"/>
      <c r="AC978" s="73"/>
      <c r="AD978" s="73"/>
      <c r="AE978" s="73"/>
      <c r="AF978" s="73"/>
      <c r="AG978" s="73"/>
    </row>
    <row r="979" customFormat="false" ht="14.25" hidden="false" customHeight="true" outlineLevel="0" collapsed="false">
      <c r="A979" s="73"/>
      <c r="B979" s="73"/>
      <c r="C979" s="73"/>
      <c r="D979" s="73"/>
      <c r="E979" s="73"/>
      <c r="F979" s="73"/>
      <c r="G979" s="73"/>
      <c r="H979" s="73"/>
      <c r="I979" s="73"/>
      <c r="J979" s="73"/>
      <c r="K979" s="73"/>
      <c r="L979" s="73"/>
      <c r="M979" s="73"/>
      <c r="N979" s="73"/>
      <c r="O979" s="73"/>
      <c r="P979" s="73"/>
      <c r="Q979" s="73"/>
      <c r="R979" s="73"/>
      <c r="S979" s="73"/>
      <c r="T979" s="73"/>
      <c r="U979" s="73"/>
      <c r="V979" s="73"/>
      <c r="W979" s="73"/>
      <c r="X979" s="73"/>
      <c r="Y979" s="73"/>
      <c r="Z979" s="73"/>
      <c r="AA979" s="73"/>
      <c r="AB979" s="73"/>
      <c r="AC979" s="73"/>
      <c r="AD979" s="73"/>
      <c r="AE979" s="73"/>
      <c r="AF979" s="73"/>
      <c r="AG979" s="73"/>
    </row>
    <row r="980" customFormat="false" ht="14.25" hidden="false" customHeight="true" outlineLevel="0" collapsed="false">
      <c r="A980" s="73"/>
      <c r="B980" s="73"/>
      <c r="C980" s="73"/>
      <c r="D980" s="73"/>
      <c r="E980" s="73"/>
      <c r="F980" s="73"/>
      <c r="G980" s="73"/>
      <c r="H980" s="73"/>
      <c r="I980" s="73"/>
      <c r="J980" s="73"/>
      <c r="K980" s="73"/>
      <c r="L980" s="73"/>
      <c r="M980" s="73"/>
      <c r="N980" s="73"/>
      <c r="O980" s="73"/>
      <c r="P980" s="73"/>
      <c r="Q980" s="73"/>
      <c r="R980" s="73"/>
      <c r="S980" s="73"/>
      <c r="T980" s="73"/>
      <c r="U980" s="73"/>
      <c r="V980" s="73"/>
      <c r="W980" s="73"/>
      <c r="X980" s="73"/>
      <c r="Y980" s="73"/>
      <c r="Z980" s="73"/>
      <c r="AA980" s="73"/>
      <c r="AB980" s="73"/>
      <c r="AC980" s="73"/>
      <c r="AD980" s="73"/>
      <c r="AE980" s="73"/>
      <c r="AF980" s="73"/>
      <c r="AG980" s="73"/>
    </row>
    <row r="981" customFormat="false" ht="14.25" hidden="false" customHeight="true" outlineLevel="0" collapsed="false">
      <c r="A981" s="73"/>
      <c r="B981" s="73"/>
      <c r="C981" s="73"/>
      <c r="D981" s="73"/>
      <c r="E981" s="73"/>
      <c r="F981" s="73"/>
      <c r="G981" s="73"/>
      <c r="H981" s="73"/>
      <c r="I981" s="73"/>
      <c r="J981" s="73"/>
      <c r="K981" s="73"/>
      <c r="L981" s="73"/>
      <c r="M981" s="73"/>
      <c r="N981" s="73"/>
      <c r="O981" s="73"/>
      <c r="P981" s="73"/>
      <c r="Q981" s="73"/>
      <c r="R981" s="73"/>
      <c r="S981" s="73"/>
      <c r="T981" s="73"/>
      <c r="U981" s="73"/>
      <c r="V981" s="73"/>
      <c r="W981" s="73"/>
      <c r="X981" s="73"/>
      <c r="Y981" s="73"/>
      <c r="Z981" s="73"/>
      <c r="AA981" s="73"/>
      <c r="AB981" s="73"/>
      <c r="AC981" s="73"/>
      <c r="AD981" s="73"/>
      <c r="AE981" s="73"/>
      <c r="AF981" s="73"/>
      <c r="AG981" s="73"/>
    </row>
    <row r="982" customFormat="false" ht="14.25" hidden="false" customHeight="true" outlineLevel="0" collapsed="false">
      <c r="A982" s="73"/>
      <c r="B982" s="73"/>
      <c r="C982" s="73"/>
      <c r="D982" s="73"/>
      <c r="E982" s="73"/>
      <c r="F982" s="73"/>
      <c r="G982" s="73"/>
      <c r="H982" s="73"/>
      <c r="I982" s="73"/>
      <c r="J982" s="73"/>
      <c r="K982" s="73"/>
      <c r="L982" s="73"/>
      <c r="M982" s="73"/>
      <c r="N982" s="73"/>
      <c r="O982" s="73"/>
      <c r="P982" s="73"/>
      <c r="Q982" s="73"/>
      <c r="R982" s="73"/>
      <c r="S982" s="73"/>
      <c r="T982" s="73"/>
      <c r="U982" s="73"/>
      <c r="V982" s="73"/>
      <c r="W982" s="73"/>
      <c r="X982" s="73"/>
      <c r="Y982" s="73"/>
      <c r="Z982" s="73"/>
      <c r="AA982" s="73"/>
      <c r="AB982" s="73"/>
      <c r="AC982" s="73"/>
      <c r="AD982" s="73"/>
      <c r="AE982" s="73"/>
      <c r="AF982" s="73"/>
      <c r="AG982" s="73"/>
    </row>
    <row r="983" customFormat="false" ht="14.25" hidden="false" customHeight="true" outlineLevel="0" collapsed="false">
      <c r="A983" s="73"/>
      <c r="B983" s="73"/>
      <c r="C983" s="73"/>
      <c r="D983" s="73"/>
      <c r="E983" s="73"/>
      <c r="F983" s="73"/>
      <c r="G983" s="73"/>
      <c r="H983" s="73"/>
      <c r="I983" s="73"/>
      <c r="J983" s="73"/>
      <c r="K983" s="73"/>
      <c r="L983" s="73"/>
      <c r="M983" s="73"/>
      <c r="N983" s="73"/>
      <c r="O983" s="73"/>
      <c r="P983" s="73"/>
      <c r="Q983" s="73"/>
      <c r="R983" s="73"/>
      <c r="S983" s="73"/>
      <c r="T983" s="73"/>
      <c r="U983" s="73"/>
      <c r="V983" s="73"/>
      <c r="W983" s="73"/>
      <c r="X983" s="73"/>
      <c r="Y983" s="73"/>
      <c r="Z983" s="73"/>
      <c r="AA983" s="73"/>
      <c r="AB983" s="73"/>
      <c r="AC983" s="73"/>
      <c r="AD983" s="73"/>
      <c r="AE983" s="73"/>
      <c r="AF983" s="73"/>
      <c r="AG983" s="73"/>
    </row>
    <row r="984" customFormat="false" ht="14.25" hidden="false" customHeight="true" outlineLevel="0" collapsed="false">
      <c r="A984" s="73"/>
      <c r="B984" s="73"/>
      <c r="C984" s="73"/>
      <c r="D984" s="73"/>
      <c r="E984" s="73"/>
      <c r="F984" s="73"/>
      <c r="G984" s="73"/>
      <c r="H984" s="73"/>
      <c r="I984" s="73"/>
      <c r="J984" s="73"/>
      <c r="K984" s="73"/>
      <c r="L984" s="73"/>
      <c r="M984" s="73"/>
      <c r="N984" s="73"/>
      <c r="O984" s="73"/>
      <c r="P984" s="73"/>
      <c r="Q984" s="73"/>
      <c r="R984" s="73"/>
      <c r="S984" s="73"/>
      <c r="T984" s="73"/>
      <c r="U984" s="73"/>
      <c r="V984" s="73"/>
      <c r="W984" s="73"/>
      <c r="X984" s="73"/>
      <c r="Y984" s="73"/>
      <c r="Z984" s="73"/>
      <c r="AA984" s="73"/>
      <c r="AB984" s="73"/>
      <c r="AC984" s="73"/>
      <c r="AD984" s="73"/>
      <c r="AE984" s="73"/>
      <c r="AF984" s="73"/>
      <c r="AG984" s="73"/>
    </row>
    <row r="985" customFormat="false" ht="14.25" hidden="false" customHeight="true" outlineLevel="0" collapsed="false">
      <c r="A985" s="73"/>
      <c r="B985" s="73"/>
      <c r="C985" s="73"/>
      <c r="D985" s="73"/>
      <c r="E985" s="73"/>
      <c r="F985" s="73"/>
      <c r="G985" s="73"/>
      <c r="H985" s="73"/>
      <c r="I985" s="73"/>
      <c r="J985" s="73"/>
      <c r="K985" s="73"/>
      <c r="L985" s="73"/>
      <c r="M985" s="73"/>
      <c r="N985" s="73"/>
      <c r="O985" s="73"/>
      <c r="P985" s="73"/>
      <c r="Q985" s="73"/>
      <c r="R985" s="73"/>
      <c r="S985" s="73"/>
      <c r="T985" s="73"/>
      <c r="U985" s="73"/>
      <c r="V985" s="73"/>
      <c r="W985" s="73"/>
      <c r="X985" s="73"/>
      <c r="Y985" s="73"/>
      <c r="Z985" s="73"/>
      <c r="AA985" s="73"/>
      <c r="AB985" s="73"/>
      <c r="AC985" s="73"/>
      <c r="AD985" s="73"/>
      <c r="AE985" s="73"/>
      <c r="AF985" s="73"/>
      <c r="AG985" s="73"/>
    </row>
    <row r="1048573" customFormat="false" ht="12.8" hidden="false" customHeight="true" outlineLevel="0" collapsed="false"/>
    <row r="1048574" customFormat="false" ht="12.8" hidden="false" customHeight="true" outlineLevel="0" collapsed="false"/>
    <row r="1048575" customFormat="false" ht="12.8" hidden="false" customHeight="true" outlineLevel="0" collapsed="false"/>
    <row r="1048576" customFormat="false" ht="12.8" hidden="false" customHeight="true" outlineLevel="0" collapsed="false"/>
  </sheetData>
  <mergeCells count="50">
    <mergeCell ref="B2:K2"/>
    <mergeCell ref="B3:K3"/>
    <mergeCell ref="B4:K4"/>
    <mergeCell ref="B5:K5"/>
    <mergeCell ref="B6:K6"/>
    <mergeCell ref="B7:K7"/>
    <mergeCell ref="B8:K8"/>
    <mergeCell ref="D9:K9"/>
    <mergeCell ref="B10:C10"/>
    <mergeCell ref="E10:F10"/>
    <mergeCell ref="G10:K10"/>
    <mergeCell ref="B11:K11"/>
    <mergeCell ref="L11:L12"/>
    <mergeCell ref="C12:E12"/>
    <mergeCell ref="B13:B14"/>
    <mergeCell ref="C13:E14"/>
    <mergeCell ref="B15:B16"/>
    <mergeCell ref="C15:E16"/>
    <mergeCell ref="B17:B18"/>
    <mergeCell ref="C17:E18"/>
    <mergeCell ref="B19:B20"/>
    <mergeCell ref="C19:E20"/>
    <mergeCell ref="B21:B22"/>
    <mergeCell ref="C21:E22"/>
    <mergeCell ref="B23:B24"/>
    <mergeCell ref="C23:E24"/>
    <mergeCell ref="B25:B26"/>
    <mergeCell ref="C25:E26"/>
    <mergeCell ref="B27:B28"/>
    <mergeCell ref="C27:E28"/>
    <mergeCell ref="B29:B30"/>
    <mergeCell ref="C29:E30"/>
    <mergeCell ref="B31:B32"/>
    <mergeCell ref="C31:E32"/>
    <mergeCell ref="B33:B34"/>
    <mergeCell ref="C33:E34"/>
    <mergeCell ref="B35:B36"/>
    <mergeCell ref="C35:E36"/>
    <mergeCell ref="B37:B38"/>
    <mergeCell ref="C37:E38"/>
    <mergeCell ref="B39:E40"/>
    <mergeCell ref="B41:E42"/>
    <mergeCell ref="A44:L44"/>
    <mergeCell ref="A45:L45"/>
    <mergeCell ref="A46:L46"/>
    <mergeCell ref="A47:L47"/>
    <mergeCell ref="A48:L48"/>
    <mergeCell ref="A49:L49"/>
    <mergeCell ref="A50:L50"/>
    <mergeCell ref="A51:L51"/>
  </mergeCells>
  <conditionalFormatting sqref="L15">
    <cfRule type="cellIs" priority="2" operator="greaterThan" aboveAverage="0" equalAverage="0" bottom="0" percent="0" rank="0" text="" dxfId="19">
      <formula>0</formula>
    </cfRule>
  </conditionalFormatting>
  <conditionalFormatting sqref="H15:K15">
    <cfRule type="expression" priority="3" aboveAverage="0" equalAverage="0" bottom="0" percent="0" rank="0" text="" dxfId="20">
      <formula>LEN(TRIM(H15))=0</formula>
    </cfRule>
    <cfRule type="cellIs" priority="4" operator="greaterThan" aboveAverage="0" equalAverage="0" bottom="0" percent="0" rank="0" text="" dxfId="21">
      <formula>0</formula>
    </cfRule>
  </conditionalFormatting>
  <conditionalFormatting sqref="L39">
    <cfRule type="cellIs" priority="5" operator="greaterThan" aboveAverage="0" equalAverage="0" bottom="0" percent="0" rank="0" text="" dxfId="22">
      <formula>0</formula>
    </cfRule>
  </conditionalFormatting>
  <conditionalFormatting sqref="L35">
    <cfRule type="cellIs" priority="6" operator="greaterThan" aboveAverage="0" equalAverage="0" bottom="0" percent="0" rank="0" text="" dxfId="23">
      <formula>0</formula>
    </cfRule>
  </conditionalFormatting>
  <conditionalFormatting sqref="L33">
    <cfRule type="cellIs" priority="7" operator="greaterThan" aboveAverage="0" equalAverage="0" bottom="0" percent="0" rank="0" text="" dxfId="24">
      <formula>0</formula>
    </cfRule>
  </conditionalFormatting>
  <conditionalFormatting sqref="L31">
    <cfRule type="cellIs" priority="8" operator="greaterThan" aboveAverage="0" equalAverage="0" bottom="0" percent="0" rank="0" text="" dxfId="25">
      <formula>0</formula>
    </cfRule>
  </conditionalFormatting>
  <conditionalFormatting sqref="L29">
    <cfRule type="cellIs" priority="9" operator="greaterThan" aboveAverage="0" equalAverage="0" bottom="0" percent="0" rank="0" text="" dxfId="26">
      <formula>0</formula>
    </cfRule>
  </conditionalFormatting>
  <conditionalFormatting sqref="L27">
    <cfRule type="cellIs" priority="10" operator="greaterThan" aboveAverage="0" equalAverage="0" bottom="0" percent="0" rank="0" text="" dxfId="27">
      <formula>0</formula>
    </cfRule>
  </conditionalFormatting>
  <conditionalFormatting sqref="L25">
    <cfRule type="cellIs" priority="11" operator="greaterThan" aboveAverage="0" equalAverage="0" bottom="0" percent="0" rank="0" text="" dxfId="28">
      <formula>0</formula>
    </cfRule>
  </conditionalFormatting>
  <conditionalFormatting sqref="L23">
    <cfRule type="cellIs" priority="12" operator="greaterThan" aboveAverage="0" equalAverage="0" bottom="0" percent="0" rank="0" text="" dxfId="29">
      <formula>0</formula>
    </cfRule>
  </conditionalFormatting>
  <conditionalFormatting sqref="L21">
    <cfRule type="cellIs" priority="13" operator="greaterThan" aboveAverage="0" equalAverage="0" bottom="0" percent="0" rank="0" text="" dxfId="30">
      <formula>0</formula>
    </cfRule>
  </conditionalFormatting>
  <conditionalFormatting sqref="L19">
    <cfRule type="cellIs" priority="14" operator="greaterThan" aboveAverage="0" equalAverage="0" bottom="0" percent="0" rank="0" text="" dxfId="31">
      <formula>0</formula>
    </cfRule>
  </conditionalFormatting>
  <conditionalFormatting sqref="L17">
    <cfRule type="cellIs" priority="15" operator="greaterThan" aboveAverage="0" equalAverage="0" bottom="0" percent="0" rank="0" text="" dxfId="32">
      <formula>0</formula>
    </cfRule>
  </conditionalFormatting>
  <conditionalFormatting sqref="L13">
    <cfRule type="cellIs" priority="16" operator="greaterThan" aboveAverage="0" equalAverage="0" bottom="0" percent="0" rank="0" text="" dxfId="33">
      <formula>0</formula>
    </cfRule>
  </conditionalFormatting>
  <conditionalFormatting sqref="H35 K35">
    <cfRule type="expression" priority="17" aboveAverage="0" equalAverage="0" bottom="0" percent="0" rank="0" text="" dxfId="34">
      <formula>LEN(TRIM(H35))=0</formula>
    </cfRule>
  </conditionalFormatting>
  <conditionalFormatting sqref="H35:K35 K37">
    <cfRule type="cellIs" priority="18" operator="greaterThan" aboveAverage="0" equalAverage="0" bottom="0" percent="0" rank="0" text="" dxfId="35">
      <formula>0</formula>
    </cfRule>
  </conditionalFormatting>
  <conditionalFormatting sqref="H33 K33">
    <cfRule type="expression" priority="19" aboveAverage="0" equalAverage="0" bottom="0" percent="0" rank="0" text="" dxfId="36">
      <formula>LEN(TRIM(H33))=0</formula>
    </cfRule>
  </conditionalFormatting>
  <conditionalFormatting sqref="H33:K33">
    <cfRule type="cellIs" priority="20" operator="greaterThan" aboveAverage="0" equalAverage="0" bottom="0" percent="0" rank="0" text="" dxfId="37">
      <formula>0</formula>
    </cfRule>
  </conditionalFormatting>
  <conditionalFormatting sqref="H31 K31">
    <cfRule type="expression" priority="21" aboveAverage="0" equalAverage="0" bottom="0" percent="0" rank="0" text="" dxfId="38">
      <formula>LEN(TRIM(H31))=0</formula>
    </cfRule>
  </conditionalFormatting>
  <conditionalFormatting sqref="H31:K31">
    <cfRule type="cellIs" priority="22" operator="greaterThan" aboveAverage="0" equalAverage="0" bottom="0" percent="0" rank="0" text="" dxfId="39">
      <formula>0</formula>
    </cfRule>
  </conditionalFormatting>
  <conditionalFormatting sqref="H29 K29">
    <cfRule type="expression" priority="23" aboveAverage="0" equalAverage="0" bottom="0" percent="0" rank="0" text="" dxfId="40">
      <formula>LEN(TRIM(H29))=0</formula>
    </cfRule>
  </conditionalFormatting>
  <conditionalFormatting sqref="H29:K29">
    <cfRule type="cellIs" priority="24" operator="greaterThan" aboveAverage="0" equalAverage="0" bottom="0" percent="0" rank="0" text="" dxfId="41">
      <formula>0</formula>
    </cfRule>
  </conditionalFormatting>
  <conditionalFormatting sqref="H27 K27">
    <cfRule type="expression" priority="25" aboveAverage="0" equalAverage="0" bottom="0" percent="0" rank="0" text="" dxfId="42">
      <formula>LEN(TRIM(H27))=0</formula>
    </cfRule>
  </conditionalFormatting>
  <conditionalFormatting sqref="H27:K27">
    <cfRule type="cellIs" priority="26" operator="greaterThan" aboveAverage="0" equalAverage="0" bottom="0" percent="0" rank="0" text="" dxfId="43">
      <formula>0</formula>
    </cfRule>
  </conditionalFormatting>
  <conditionalFormatting sqref="H25 K25">
    <cfRule type="expression" priority="27" aboveAverage="0" equalAverage="0" bottom="0" percent="0" rank="0" text="" dxfId="44">
      <formula>LEN(TRIM(H25))=0</formula>
    </cfRule>
  </conditionalFormatting>
  <conditionalFormatting sqref="H25:K25">
    <cfRule type="cellIs" priority="28" operator="greaterThan" aboveAverage="0" equalAverage="0" bottom="0" percent="0" rank="0" text="" dxfId="45">
      <formula>0</formula>
    </cfRule>
  </conditionalFormatting>
  <conditionalFormatting sqref="H23 K23">
    <cfRule type="expression" priority="29" aboveAverage="0" equalAverage="0" bottom="0" percent="0" rank="0" text="" dxfId="46">
      <formula>LEN(TRIM(H23))=0</formula>
    </cfRule>
  </conditionalFormatting>
  <conditionalFormatting sqref="H23:K23">
    <cfRule type="cellIs" priority="30" operator="greaterThan" aboveAverage="0" equalAverage="0" bottom="0" percent="0" rank="0" text="" dxfId="47">
      <formula>0</formula>
    </cfRule>
  </conditionalFormatting>
  <conditionalFormatting sqref="H21 K21">
    <cfRule type="expression" priority="31" aboveAverage="0" equalAverage="0" bottom="0" percent="0" rank="0" text="" dxfId="48">
      <formula>LEN(TRIM(H21))=0</formula>
    </cfRule>
  </conditionalFormatting>
  <conditionalFormatting sqref="H21:K21">
    <cfRule type="cellIs" priority="32" operator="greaterThan" aboveAverage="0" equalAverage="0" bottom="0" percent="0" rank="0" text="" dxfId="49">
      <formula>0</formula>
    </cfRule>
  </conditionalFormatting>
  <conditionalFormatting sqref="H19 K19">
    <cfRule type="expression" priority="33" aboveAverage="0" equalAverage="0" bottom="0" percent="0" rank="0" text="" dxfId="50">
      <formula>LEN(TRIM(H19))=0</formula>
    </cfRule>
  </conditionalFormatting>
  <conditionalFormatting sqref="H19:K19">
    <cfRule type="cellIs" priority="34" operator="greaterThan" aboveAverage="0" equalAverage="0" bottom="0" percent="0" rank="0" text="" dxfId="51">
      <formula>0</formula>
    </cfRule>
  </conditionalFormatting>
  <conditionalFormatting sqref="H17 K17">
    <cfRule type="expression" priority="35" aboveAverage="0" equalAverage="0" bottom="0" percent="0" rank="0" text="" dxfId="52">
      <formula>LEN(TRIM(H17))=0</formula>
    </cfRule>
  </conditionalFormatting>
  <conditionalFormatting sqref="H17:K17">
    <cfRule type="cellIs" priority="36" operator="greaterThan" aboveAverage="0" equalAverage="0" bottom="0" percent="0" rank="0" text="" dxfId="53">
      <formula>0</formula>
    </cfRule>
  </conditionalFormatting>
  <conditionalFormatting sqref="K13">
    <cfRule type="expression" priority="37" aboveAverage="0" equalAverage="0" bottom="0" percent="0" rank="0" text="" dxfId="54">
      <formula>LEN(TRIM(K13))=0</formula>
    </cfRule>
  </conditionalFormatting>
  <conditionalFormatting sqref="H13:K13">
    <cfRule type="cellIs" priority="38" operator="greaterThan" aboveAverage="0" equalAverage="0" bottom="0" percent="0" rank="0" text="" dxfId="55">
      <formula>0</formula>
    </cfRule>
  </conditionalFormatting>
  <conditionalFormatting sqref="H13">
    <cfRule type="expression" priority="39" aboveAverage="0" equalAverage="0" bottom="0" percent="0" rank="0" text="" dxfId="56">
      <formula>LEN(TRIM(H13))=0</formula>
    </cfRule>
  </conditionalFormatting>
  <printOptions headings="false" gridLines="false" gridLinesSet="true" horizontalCentered="true" verticalCentered="true"/>
  <pageMargins left="0.236111111111111" right="0.236111111111111" top="0.747916666666667" bottom="0.747916666666667" header="0.511811023622047" footer="0.315277777777778"/>
  <pageSetup paperSize="9" scale="49" fitToWidth="1" fitToHeight="1" pageOrder="downThenOver" orientation="landscape" blackAndWhite="false" draft="false" cellComments="none" horizontalDpi="300" verticalDpi="300" copies="1"/>
  <headerFooter differentFirst="false" differentOddEven="false">
    <oddHeader/>
    <oddFooter>&amp;R&amp;10&amp;P/&amp;N</oddFooter>
  </headerFooter>
</worksheet>
</file>

<file path=docProps/app.xml><?xml version="1.0" encoding="utf-8"?>
<Properties xmlns="http://schemas.openxmlformats.org/officeDocument/2006/extended-properties" xmlns:vt="http://schemas.openxmlformats.org/officeDocument/2006/docPropsVTypes">
  <Template/>
  <TotalTime>1037</TotalTime>
  <Application>LibreOffice/25.2.3.2$Windows_X86_64 LibreOffice_project/bbb074479178df812d175f709636b368952c2ce3</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2020-11-19T16:30:12Z</dcterms:created>
  <dc:creator>axlsx</dc:creator>
  <dc:description/>
  <dc:language>pt-BR</dc:language>
  <cp:lastModifiedBy/>
  <cp:lastPrinted>2025-09-12T15:54:47Z</cp:lastPrinted>
  <dcterms:modified xsi:type="dcterms:W3CDTF">2025-10-09T16:01:23Z</dcterms:modified>
  <cp:revision>65</cp:revision>
  <dc:subject/>
  <dc:title/>
</cp:coreProperties>
</file>

<file path=docProps/custom.xml><?xml version="1.0" encoding="utf-8"?>
<Properties xmlns="http://schemas.openxmlformats.org/officeDocument/2006/custom-properties" xmlns:vt="http://schemas.openxmlformats.org/officeDocument/2006/docPropsVTypes"/>
</file>